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330" windowHeight="8115"/>
  </bookViews>
  <sheets>
    <sheet name="РП 6-10 кВ" sheetId="14" r:id="rId1"/>
    <sheet name="ПС 35 кВ" sheetId="13" r:id="rId2"/>
    <sheet name="ПС 110 кВ" sheetId="7" r:id="rId3"/>
    <sheet name="Лист1" sheetId="17" r:id="rId4"/>
  </sheets>
  <definedNames>
    <definedName name="_xlnm.Print_Titles" localSheetId="2">'ПС 110 кВ'!#REF!</definedName>
    <definedName name="_xlnm.Print_Area" localSheetId="2">'ПС 110 кВ'!$A$1:$AC$2423</definedName>
    <definedName name="_xlnm.Print_Area" localSheetId="1">'ПС 35 кВ'!$A$1:$AE$2261</definedName>
  </definedNames>
  <calcPr calcId="125725"/>
</workbook>
</file>

<file path=xl/calcChain.xml><?xml version="1.0" encoding="utf-8"?>
<calcChain xmlns="http://schemas.openxmlformats.org/spreadsheetml/2006/main">
  <c r="AD624" i="13"/>
  <c r="AB2375" i="7"/>
  <c r="AA2375"/>
  <c r="Z2375"/>
  <c r="Y2375"/>
  <c r="X2375"/>
  <c r="W2375"/>
  <c r="V2375"/>
  <c r="U2375"/>
  <c r="T2375"/>
  <c r="S2375"/>
  <c r="R2375"/>
  <c r="Q2375"/>
  <c r="P2375"/>
  <c r="O2375"/>
  <c r="N2375"/>
  <c r="M2375"/>
  <c r="L2375"/>
  <c r="K2375"/>
  <c r="J2375"/>
  <c r="I2375"/>
  <c r="H2375"/>
  <c r="G2375"/>
  <c r="F2375"/>
  <c r="E2375"/>
  <c r="H2370"/>
  <c r="I2370"/>
  <c r="J2370"/>
  <c r="K2370"/>
  <c r="L2370"/>
  <c r="M2370"/>
  <c r="N2370"/>
  <c r="O2370"/>
  <c r="P2370"/>
  <c r="Q2370"/>
  <c r="R2370"/>
  <c r="S2370"/>
  <c r="T2370"/>
  <c r="U2370"/>
  <c r="V2370"/>
  <c r="W2370"/>
  <c r="X2370"/>
  <c r="Y2370"/>
  <c r="Z2370"/>
  <c r="AA2370"/>
  <c r="AB2370"/>
  <c r="G2370"/>
  <c r="F2370"/>
  <c r="E2370"/>
  <c r="F1253"/>
  <c r="G1253"/>
  <c r="H1253"/>
  <c r="I1253"/>
  <c r="J1253"/>
  <c r="K1253"/>
  <c r="L1253"/>
  <c r="M1253"/>
  <c r="N1253"/>
  <c r="O1253"/>
  <c r="P1253"/>
  <c r="Q1253"/>
  <c r="R1253"/>
  <c r="S1253"/>
  <c r="T1253"/>
  <c r="U1253"/>
  <c r="V1253"/>
  <c r="W1253"/>
  <c r="X1253"/>
  <c r="Y1253"/>
  <c r="Z1253"/>
  <c r="AA1253"/>
  <c r="AB1253"/>
  <c r="E1253"/>
  <c r="F1245"/>
  <c r="G1245"/>
  <c r="H1245"/>
  <c r="I1245"/>
  <c r="J1245"/>
  <c r="K1245"/>
  <c r="L1245"/>
  <c r="M1245"/>
  <c r="N1245"/>
  <c r="O1245"/>
  <c r="P1245"/>
  <c r="Q1245"/>
  <c r="R1245"/>
  <c r="S1245"/>
  <c r="T1245"/>
  <c r="U1245"/>
  <c r="V1245"/>
  <c r="W1245"/>
  <c r="X1245"/>
  <c r="Y1245"/>
  <c r="Z1245"/>
  <c r="AA1245"/>
  <c r="AB1245"/>
  <c r="E1245"/>
  <c r="E1237"/>
  <c r="F1237"/>
  <c r="G1237"/>
  <c r="H1237"/>
  <c r="I1237"/>
  <c r="J1237"/>
  <c r="K1237"/>
  <c r="L1237"/>
  <c r="M1237"/>
  <c r="N1237"/>
  <c r="O1237"/>
  <c r="P1237"/>
  <c r="Q1237"/>
  <c r="R1237"/>
  <c r="S1237"/>
  <c r="T1237"/>
  <c r="U1237"/>
  <c r="V1237"/>
  <c r="W1237"/>
  <c r="X1237"/>
  <c r="Y1237"/>
  <c r="Z1237"/>
  <c r="AA1237"/>
  <c r="AB1237"/>
  <c r="F97" i="13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E97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E53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E49"/>
  <c r="P990" l="1"/>
  <c r="Q990"/>
  <c r="R990"/>
  <c r="AB990"/>
  <c r="E164"/>
  <c r="E1881" l="1"/>
  <c r="AB2012" l="1"/>
  <c r="AA2012"/>
  <c r="Z2012"/>
  <c r="Y2012"/>
  <c r="X2012"/>
  <c r="W2012"/>
  <c r="V2012"/>
  <c r="U2012"/>
  <c r="T2012"/>
  <c r="S2012"/>
  <c r="R2012"/>
  <c r="Q2012"/>
  <c r="P2012"/>
  <c r="O2012"/>
  <c r="N2012"/>
  <c r="M2012"/>
  <c r="L2012"/>
  <c r="K2012"/>
  <c r="J2012"/>
  <c r="I2012"/>
  <c r="H2012"/>
  <c r="G2012"/>
  <c r="F2012"/>
  <c r="E2012"/>
  <c r="F2017"/>
  <c r="G2017"/>
  <c r="H2017"/>
  <c r="I2017"/>
  <c r="J2017"/>
  <c r="K2017"/>
  <c r="L2017"/>
  <c r="M2017"/>
  <c r="N2017"/>
  <c r="O2017"/>
  <c r="P2017"/>
  <c r="Q2017"/>
  <c r="R2017"/>
  <c r="S2017"/>
  <c r="T2017"/>
  <c r="U2017"/>
  <c r="V2017"/>
  <c r="W2017"/>
  <c r="X2017"/>
  <c r="Y2017"/>
  <c r="Z2017"/>
  <c r="AA2017"/>
  <c r="AB2017"/>
  <c r="E2017"/>
  <c r="E1994"/>
  <c r="E1999"/>
  <c r="AB1999"/>
  <c r="AA1999"/>
  <c r="Z1999"/>
  <c r="Y1999"/>
  <c r="X1999"/>
  <c r="W1999"/>
  <c r="V1999"/>
  <c r="U1999"/>
  <c r="T1999"/>
  <c r="S1999"/>
  <c r="R1999"/>
  <c r="Q1999"/>
  <c r="P1999"/>
  <c r="O1999"/>
  <c r="N1999"/>
  <c r="M1999"/>
  <c r="L1999"/>
  <c r="K1999"/>
  <c r="J1999"/>
  <c r="I1999"/>
  <c r="H1999"/>
  <c r="G1999"/>
  <c r="F1999"/>
  <c r="F1994"/>
  <c r="G1994"/>
  <c r="H1994"/>
  <c r="I1994"/>
  <c r="J1994"/>
  <c r="K1994"/>
  <c r="L1994"/>
  <c r="M1994"/>
  <c r="N1994"/>
  <c r="O1994"/>
  <c r="P1994"/>
  <c r="Q1994"/>
  <c r="R1994"/>
  <c r="S1994"/>
  <c r="T1994"/>
  <c r="U1994"/>
  <c r="V1994"/>
  <c r="W1994"/>
  <c r="X1994"/>
  <c r="Y1994"/>
  <c r="Z1994"/>
  <c r="AA1994"/>
  <c r="AB1994"/>
  <c r="E1316"/>
  <c r="E1315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F1198" i="7"/>
  <c r="G1198"/>
  <c r="H1198"/>
  <c r="I1198"/>
  <c r="J1198"/>
  <c r="K1198"/>
  <c r="L1198"/>
  <c r="M1198"/>
  <c r="N1198"/>
  <c r="O1198"/>
  <c r="P1198"/>
  <c r="Q1198"/>
  <c r="R1198"/>
  <c r="S1198"/>
  <c r="T1198"/>
  <c r="U1198"/>
  <c r="V1198"/>
  <c r="W1198"/>
  <c r="X1198"/>
  <c r="Y1198"/>
  <c r="Z1198"/>
  <c r="AA1198"/>
  <c r="AB1198"/>
  <c r="E1198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E321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E68"/>
  <c r="M68"/>
  <c r="N68"/>
  <c r="O68"/>
  <c r="P68"/>
  <c r="Q68"/>
  <c r="R68"/>
  <c r="S68"/>
  <c r="T68"/>
  <c r="U68"/>
  <c r="V68"/>
  <c r="W68"/>
  <c r="X68"/>
  <c r="Y68"/>
  <c r="Z68"/>
  <c r="AA68"/>
  <c r="AB68"/>
  <c r="F68"/>
  <c r="G68"/>
  <c r="H68"/>
  <c r="I68"/>
  <c r="J68"/>
  <c r="K68"/>
  <c r="L68"/>
  <c r="AC1129" l="1"/>
  <c r="AC1128"/>
  <c r="AB614" i="13" l="1"/>
  <c r="E1197" i="7" l="1"/>
  <c r="E1201"/>
  <c r="E1211"/>
  <c r="E1215"/>
  <c r="E1216"/>
  <c r="E1217"/>
  <c r="AC1362" i="13" l="1"/>
  <c r="E1592" l="1"/>
  <c r="E1593"/>
  <c r="E1596"/>
  <c r="E1597"/>
  <c r="E1600"/>
  <c r="E1601"/>
  <c r="E1604"/>
  <c r="E1605"/>
  <c r="E1608"/>
  <c r="E1609"/>
  <c r="E1610"/>
  <c r="E1611"/>
  <c r="AD1231" l="1"/>
  <c r="AD1243"/>
  <c r="AD869" i="7"/>
  <c r="AD863"/>
  <c r="AD857"/>
  <c r="AD851"/>
  <c r="AD752"/>
  <c r="AD746"/>
  <c r="F1732" l="1"/>
  <c r="G1732"/>
  <c r="H1732"/>
  <c r="I1732"/>
  <c r="J1732"/>
  <c r="K1732"/>
  <c r="L1732"/>
  <c r="M1732"/>
  <c r="N1732"/>
  <c r="O1732"/>
  <c r="P1732"/>
  <c r="Q1732"/>
  <c r="R1732"/>
  <c r="S1732"/>
  <c r="T1732"/>
  <c r="U1732"/>
  <c r="V1732"/>
  <c r="W1732"/>
  <c r="X1732"/>
  <c r="Y1732"/>
  <c r="Z1732"/>
  <c r="AA1732"/>
  <c r="AB1732"/>
  <c r="E1732"/>
  <c r="AC1658" l="1"/>
  <c r="AC1657"/>
  <c r="E27" l="1"/>
  <c r="E28" s="1"/>
  <c r="G27"/>
  <c r="G28" s="1"/>
  <c r="H27"/>
  <c r="H28" s="1"/>
  <c r="I27"/>
  <c r="I28" s="1"/>
  <c r="J27"/>
  <c r="J28" s="1"/>
  <c r="K27"/>
  <c r="K28" s="1"/>
  <c r="L27"/>
  <c r="L28" s="1"/>
  <c r="M27"/>
  <c r="M28" s="1"/>
  <c r="N27"/>
  <c r="N28" s="1"/>
  <c r="O27"/>
  <c r="O28" s="1"/>
  <c r="P27"/>
  <c r="P28" s="1"/>
  <c r="Q27"/>
  <c r="Q28" s="1"/>
  <c r="R27"/>
  <c r="R28" s="1"/>
  <c r="S27"/>
  <c r="S28" s="1"/>
  <c r="T27"/>
  <c r="T28" s="1"/>
  <c r="U27"/>
  <c r="U28" s="1"/>
  <c r="V27"/>
  <c r="V28" s="1"/>
  <c r="W27"/>
  <c r="W28" s="1"/>
  <c r="X27"/>
  <c r="X28" s="1"/>
  <c r="Y27"/>
  <c r="Y28" s="1"/>
  <c r="Z27"/>
  <c r="Z28" s="1"/>
  <c r="AA27"/>
  <c r="AA28" s="1"/>
  <c r="AB27"/>
  <c r="AB28" s="1"/>
  <c r="F27"/>
  <c r="F28" s="1"/>
  <c r="F1316"/>
  <c r="E1317"/>
  <c r="AB18" l="1"/>
  <c r="E1832"/>
  <c r="E1833"/>
  <c r="E1834"/>
  <c r="E1842"/>
  <c r="E1846"/>
  <c r="E1850"/>
  <c r="E1835" l="1"/>
  <c r="E191" i="13"/>
  <c r="E195"/>
  <c r="E199"/>
  <c r="E207"/>
  <c r="E211"/>
  <c r="F443" i="14" l="1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Z443"/>
  <c r="AA443"/>
  <c r="AB443"/>
  <c r="E443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Z471"/>
  <c r="AA471"/>
  <c r="AB471"/>
  <c r="E471"/>
  <c r="E259" l="1"/>
  <c r="AC473" i="13" l="1"/>
  <c r="E614" l="1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Z614"/>
  <c r="AA614"/>
  <c r="E1771" i="7"/>
  <c r="E1775"/>
  <c r="E1776"/>
  <c r="E1778" s="1"/>
  <c r="E1777"/>
  <c r="E1785"/>
  <c r="E1789"/>
  <c r="AC614" i="13" l="1"/>
  <c r="E333" i="7"/>
  <c r="AC1993" i="13"/>
  <c r="E605" i="7"/>
  <c r="E611"/>
  <c r="E617"/>
  <c r="E618"/>
  <c r="E619"/>
  <c r="E620" s="1"/>
  <c r="E624"/>
  <c r="E628"/>
  <c r="E2400"/>
  <c r="E2405"/>
  <c r="E2410"/>
  <c r="E2414"/>
  <c r="E2415"/>
  <c r="E2416"/>
  <c r="E2417" s="1"/>
  <c r="E1346"/>
  <c r="E1350"/>
  <c r="E1354"/>
  <c r="E1357"/>
  <c r="E1358"/>
  <c r="E1361"/>
  <c r="E1362"/>
  <c r="E1365"/>
  <c r="E1366"/>
  <c r="F172" i="14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E172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E168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F605" i="7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F1058" i="13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Z1058"/>
  <c r="AA1058"/>
  <c r="AB1058"/>
  <c r="AC372"/>
  <c r="AC368"/>
  <c r="AD704" i="7"/>
  <c r="AD682"/>
  <c r="AD652"/>
  <c r="AD1229" l="1"/>
  <c r="AD2185"/>
  <c r="AD2177"/>
  <c r="AD2163"/>
  <c r="AD2167"/>
  <c r="AD1543" l="1"/>
  <c r="AD1542"/>
  <c r="AD1620" l="1"/>
  <c r="AD1608"/>
  <c r="AD239" i="14"/>
  <c r="AD235"/>
  <c r="AD150" i="7"/>
  <c r="AD154"/>
  <c r="AD414" i="14"/>
  <c r="AD413"/>
  <c r="AD474"/>
  <c r="AD473"/>
  <c r="AD78"/>
  <c r="AD1060" i="13"/>
  <c r="AD666"/>
  <c r="AE1024"/>
  <c r="AD945" i="7"/>
  <c r="AD2081" i="13"/>
  <c r="U1085" l="1"/>
  <c r="U1084"/>
  <c r="V2315" i="7"/>
  <c r="P1585"/>
  <c r="P1586"/>
  <c r="AB1586"/>
  <c r="AA1586"/>
  <c r="Z1586"/>
  <c r="Y1586"/>
  <c r="X1586"/>
  <c r="W1586"/>
  <c r="V1586"/>
  <c r="U1586"/>
  <c r="T1586"/>
  <c r="S1586"/>
  <c r="R1586"/>
  <c r="Q1586"/>
  <c r="O1586"/>
  <c r="N1586"/>
  <c r="M1586"/>
  <c r="AB1585"/>
  <c r="AA1585"/>
  <c r="Z1585"/>
  <c r="Y1585"/>
  <c r="X1585"/>
  <c r="W1585"/>
  <c r="V1585"/>
  <c r="U1585"/>
  <c r="T1585"/>
  <c r="S1585"/>
  <c r="R1585"/>
  <c r="Q1585"/>
  <c r="O1585"/>
  <c r="N1585"/>
  <c r="M1585"/>
  <c r="L1585"/>
  <c r="E1585"/>
  <c r="F1585"/>
  <c r="G1585"/>
  <c r="H1585"/>
  <c r="I1585"/>
  <c r="J1585"/>
  <c r="K1585"/>
  <c r="E1586"/>
  <c r="F1586"/>
  <c r="G1586"/>
  <c r="H1586"/>
  <c r="I1586"/>
  <c r="J1586"/>
  <c r="K1586"/>
  <c r="M1587"/>
  <c r="E1587"/>
  <c r="F1587"/>
  <c r="G1587"/>
  <c r="I1587"/>
  <c r="J1587"/>
  <c r="K1587"/>
  <c r="L1586"/>
  <c r="L1587" s="1"/>
  <c r="T1434"/>
  <c r="AD1395"/>
  <c r="AD1390"/>
  <c r="AD1183"/>
  <c r="AD1178"/>
  <c r="I876"/>
  <c r="I875"/>
  <c r="AD849"/>
  <c r="AD845"/>
  <c r="H1587" l="1"/>
  <c r="AD580"/>
  <c r="AD575"/>
  <c r="AD443"/>
  <c r="AD448"/>
  <c r="AD176"/>
  <c r="AD171"/>
  <c r="AD20"/>
  <c r="AD15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Z786"/>
  <c r="AA786"/>
  <c r="AB786"/>
  <c r="AC786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Z787"/>
  <c r="AA787"/>
  <c r="AB787"/>
  <c r="AC787"/>
  <c r="E786"/>
  <c r="E787" s="1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Z790"/>
  <c r="AA790"/>
  <c r="AB790"/>
  <c r="AC790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Z791"/>
  <c r="AA791"/>
  <c r="AB791"/>
  <c r="AC791"/>
  <c r="E790"/>
  <c r="E791" s="1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Z802"/>
  <c r="AA802"/>
  <c r="AB802"/>
  <c r="AC802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Z803"/>
  <c r="AA803"/>
  <c r="AB803"/>
  <c r="AC803"/>
  <c r="E802"/>
  <c r="E803" s="1"/>
  <c r="V952"/>
  <c r="N952"/>
  <c r="H952"/>
  <c r="F259" i="14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59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E260"/>
  <c r="F123" i="1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E124"/>
  <c r="E123"/>
  <c r="V2106" i="7" l="1"/>
  <c r="E1088" i="13"/>
  <c r="E1087"/>
  <c r="E1085"/>
  <c r="E1084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Z615"/>
  <c r="AA615"/>
  <c r="AB615"/>
  <c r="E615"/>
  <c r="AC615" s="1"/>
  <c r="F1435" i="7"/>
  <c r="G1435"/>
  <c r="H1435"/>
  <c r="I1435"/>
  <c r="J1435"/>
  <c r="K1435"/>
  <c r="L1435"/>
  <c r="M1435"/>
  <c r="N1435"/>
  <c r="O1435"/>
  <c r="P1435"/>
  <c r="Q1435"/>
  <c r="R1435"/>
  <c r="S1435"/>
  <c r="T1435"/>
  <c r="U1435"/>
  <c r="V1435"/>
  <c r="W1435"/>
  <c r="X1435"/>
  <c r="Y1435"/>
  <c r="Z1435"/>
  <c r="AA1435"/>
  <c r="AB1435"/>
  <c r="E1435"/>
  <c r="U1434"/>
  <c r="V1434"/>
  <c r="W1434"/>
  <c r="X1434"/>
  <c r="Y1434"/>
  <c r="Z1434"/>
  <c r="AA1434"/>
  <c r="AB1434"/>
  <c r="F1434"/>
  <c r="G1434"/>
  <c r="H1434"/>
  <c r="I1434"/>
  <c r="J1434"/>
  <c r="K1434"/>
  <c r="L1434"/>
  <c r="M1434"/>
  <c r="N1434"/>
  <c r="O1434"/>
  <c r="P1434"/>
  <c r="Q1434"/>
  <c r="R1434"/>
  <c r="S1434"/>
  <c r="E1434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Z1082"/>
  <c r="AA1082"/>
  <c r="AB1082"/>
  <c r="E1082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Z1081"/>
  <c r="AA1081"/>
  <c r="AB1081"/>
  <c r="E1081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Z618"/>
  <c r="AA618"/>
  <c r="AB618"/>
  <c r="E1158"/>
  <c r="E1086" i="13" l="1"/>
  <c r="E1089"/>
  <c r="F18" i="7" l="1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E14"/>
  <c r="E13"/>
  <c r="AC1531" i="13"/>
  <c r="H2106" i="7" l="1"/>
  <c r="E1331" i="13" l="1"/>
  <c r="E1332"/>
  <c r="E1347"/>
  <c r="E1348"/>
  <c r="E1493" i="7"/>
  <c r="E1496"/>
  <c r="E1497"/>
  <c r="E1503"/>
  <c r="E1504"/>
  <c r="E1507"/>
  <c r="E1508"/>
  <c r="AC1488"/>
  <c r="AC1489"/>
  <c r="AC1151" l="1"/>
  <c r="U47" l="1"/>
  <c r="F1233" l="1"/>
  <c r="G1233"/>
  <c r="H1233"/>
  <c r="I1233"/>
  <c r="J1233"/>
  <c r="K1233"/>
  <c r="L1233"/>
  <c r="M1233"/>
  <c r="N1233"/>
  <c r="O1233"/>
  <c r="P1233"/>
  <c r="Q1233"/>
  <c r="R1233"/>
  <c r="S1233"/>
  <c r="T1233"/>
  <c r="U1233"/>
  <c r="V1233"/>
  <c r="W1233"/>
  <c r="X1233"/>
  <c r="Y1233"/>
  <c r="Z1233"/>
  <c r="AA1233"/>
  <c r="AB1233"/>
  <c r="E1233"/>
  <c r="AD1237"/>
  <c r="E1396" i="13" l="1"/>
  <c r="E1397"/>
  <c r="E1399"/>
  <c r="E1400"/>
  <c r="E1411"/>
  <c r="E1412"/>
  <c r="E1415"/>
  <c r="E1416"/>
  <c r="E1401" l="1"/>
  <c r="F483" i="14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E483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E437" i="13" l="1"/>
  <c r="E441"/>
  <c r="E442"/>
  <c r="E443"/>
  <c r="E455"/>
  <c r="E444" l="1"/>
  <c r="E2048" i="7"/>
  <c r="E2053"/>
  <c r="E2059"/>
  <c r="E2062"/>
  <c r="E2063"/>
  <c r="E2066"/>
  <c r="E2067"/>
  <c r="E1578" l="1"/>
  <c r="E1584"/>
  <c r="E1594"/>
  <c r="E1595"/>
  <c r="E1596"/>
  <c r="E874" l="1"/>
  <c r="E875"/>
  <c r="E876"/>
  <c r="E884"/>
  <c r="E888"/>
  <c r="E889"/>
  <c r="E890"/>
  <c r="E891"/>
  <c r="E892"/>
  <c r="E877" l="1"/>
  <c r="E1058" i="13"/>
  <c r="E466" i="7" l="1"/>
  <c r="E467"/>
  <c r="E468"/>
  <c r="E476"/>
  <c r="E480"/>
  <c r="E484"/>
  <c r="E469" l="1"/>
  <c r="E1858"/>
  <c r="E1862"/>
  <c r="E1866"/>
  <c r="E1870"/>
  <c r="E1874"/>
  <c r="E525" i="13" l="1"/>
  <c r="E526"/>
  <c r="E527"/>
  <c r="E528"/>
  <c r="E535"/>
  <c r="E536"/>
  <c r="E539"/>
  <c r="E540"/>
  <c r="E547"/>
  <c r="E548"/>
  <c r="E551"/>
  <c r="E552"/>
  <c r="E555"/>
  <c r="E556"/>
  <c r="E559"/>
  <c r="E560"/>
  <c r="E563"/>
  <c r="E564"/>
  <c r="E529" l="1"/>
  <c r="E2249" i="7"/>
  <c r="F2239"/>
  <c r="G2239"/>
  <c r="H2239"/>
  <c r="I2239"/>
  <c r="J2239"/>
  <c r="K2239"/>
  <c r="L2239"/>
  <c r="M2239"/>
  <c r="N2239"/>
  <c r="O2239"/>
  <c r="P2239"/>
  <c r="Q2239"/>
  <c r="R2239"/>
  <c r="S2239"/>
  <c r="T2239"/>
  <c r="U2239"/>
  <c r="V2239"/>
  <c r="W2239"/>
  <c r="X2239"/>
  <c r="Y2239"/>
  <c r="Z2239"/>
  <c r="AA2239"/>
  <c r="AB2239"/>
  <c r="E2239"/>
  <c r="E2235"/>
  <c r="E1039" i="13" l="1"/>
  <c r="E1041"/>
  <c r="E1051"/>
  <c r="E1055"/>
  <c r="E997" l="1"/>
  <c r="F997"/>
  <c r="G997"/>
  <c r="H997"/>
  <c r="I997"/>
  <c r="J997"/>
  <c r="K997"/>
  <c r="L997"/>
  <c r="M997"/>
  <c r="N997"/>
  <c r="O997"/>
  <c r="P997"/>
  <c r="Q997"/>
  <c r="R997"/>
  <c r="S997"/>
  <c r="T997"/>
  <c r="U997"/>
  <c r="V997"/>
  <c r="W997"/>
  <c r="X997"/>
  <c r="Y997"/>
  <c r="Z997"/>
  <c r="AA997"/>
  <c r="AB997"/>
  <c r="AB155" i="7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E1449"/>
  <c r="E1403"/>
  <c r="E1996"/>
  <c r="E1456" i="13"/>
  <c r="E1391"/>
  <c r="AB472" i="14"/>
  <c r="AA472"/>
  <c r="Z472"/>
  <c r="Y472"/>
  <c r="X472"/>
  <c r="W472"/>
  <c r="V472"/>
  <c r="U472"/>
  <c r="T472"/>
  <c r="S472"/>
  <c r="R472"/>
  <c r="Q472"/>
  <c r="P472"/>
  <c r="O472"/>
  <c r="N472"/>
  <c r="M472"/>
  <c r="L472"/>
  <c r="K472"/>
  <c r="J472"/>
  <c r="I472"/>
  <c r="H472"/>
  <c r="G472"/>
  <c r="F472"/>
  <c r="E472"/>
  <c r="AC470"/>
  <c r="AC469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E447"/>
  <c r="F446"/>
  <c r="F448" s="1"/>
  <c r="G446"/>
  <c r="G448" s="1"/>
  <c r="H446"/>
  <c r="H448" s="1"/>
  <c r="I446"/>
  <c r="I448" s="1"/>
  <c r="J446"/>
  <c r="J448" s="1"/>
  <c r="K446"/>
  <c r="K448" s="1"/>
  <c r="L446"/>
  <c r="L448" s="1"/>
  <c r="M446"/>
  <c r="M448" s="1"/>
  <c r="N446"/>
  <c r="N448" s="1"/>
  <c r="O446"/>
  <c r="O448" s="1"/>
  <c r="P446"/>
  <c r="P448" s="1"/>
  <c r="Q446"/>
  <c r="Q448" s="1"/>
  <c r="R446"/>
  <c r="R448" s="1"/>
  <c r="S446"/>
  <c r="S448" s="1"/>
  <c r="T446"/>
  <c r="T448" s="1"/>
  <c r="U446"/>
  <c r="U448" s="1"/>
  <c r="V446"/>
  <c r="V448" s="1"/>
  <c r="W446"/>
  <c r="W448" s="1"/>
  <c r="X446"/>
  <c r="X448" s="1"/>
  <c r="Y446"/>
  <c r="Y448" s="1"/>
  <c r="Z446"/>
  <c r="Z448" s="1"/>
  <c r="AA446"/>
  <c r="AA448" s="1"/>
  <c r="AB446"/>
  <c r="AB448" s="1"/>
  <c r="E446"/>
  <c r="E448" s="1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AC442"/>
  <c r="AC441"/>
  <c r="AD616" i="13"/>
  <c r="AD612"/>
  <c r="M2068" i="7"/>
  <c r="AC472" i="14" l="1"/>
  <c r="AC444"/>
  <c r="Y1171" i="7"/>
  <c r="Y951"/>
  <c r="Y568"/>
  <c r="AB874"/>
  <c r="AA874"/>
  <c r="Z874"/>
  <c r="Y874"/>
  <c r="X874"/>
  <c r="W874"/>
  <c r="V874"/>
  <c r="U874"/>
  <c r="T874"/>
  <c r="S874"/>
  <c r="R874"/>
  <c r="Q874"/>
  <c r="P874"/>
  <c r="O874"/>
  <c r="N874"/>
  <c r="M874"/>
  <c r="L874"/>
  <c r="K874"/>
  <c r="J874"/>
  <c r="I874"/>
  <c r="H874"/>
  <c r="G874"/>
  <c r="F874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Z868"/>
  <c r="AA868"/>
  <c r="AB868"/>
  <c r="E868"/>
  <c r="E862"/>
  <c r="AB862"/>
  <c r="AA862"/>
  <c r="Z862"/>
  <c r="Y862"/>
  <c r="X862"/>
  <c r="W862"/>
  <c r="V862"/>
  <c r="U862"/>
  <c r="T862"/>
  <c r="S862"/>
  <c r="R862"/>
  <c r="Q862"/>
  <c r="P862"/>
  <c r="O862"/>
  <c r="N862"/>
  <c r="M862"/>
  <c r="L862"/>
  <c r="K862"/>
  <c r="J862"/>
  <c r="I862"/>
  <c r="H862"/>
  <c r="G862"/>
  <c r="F862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Z856"/>
  <c r="AA856"/>
  <c r="AB856"/>
  <c r="E856"/>
  <c r="E757" l="1"/>
  <c r="AB757"/>
  <c r="AA757"/>
  <c r="Z757"/>
  <c r="Y757"/>
  <c r="X757"/>
  <c r="W757"/>
  <c r="V757"/>
  <c r="U757"/>
  <c r="T757"/>
  <c r="S757"/>
  <c r="R757"/>
  <c r="Q757"/>
  <c r="P757"/>
  <c r="O757"/>
  <c r="N757"/>
  <c r="M757"/>
  <c r="L757"/>
  <c r="K757"/>
  <c r="J757"/>
  <c r="I757"/>
  <c r="H757"/>
  <c r="G757"/>
  <c r="F757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E751"/>
  <c r="AC13" l="1"/>
  <c r="E346"/>
  <c r="AC23" l="1"/>
  <c r="E34" l="1"/>
  <c r="E38"/>
  <c r="E42"/>
  <c r="E46"/>
  <c r="H1087" i="13"/>
  <c r="AB2162" l="1"/>
  <c r="AB2164" s="1"/>
  <c r="AA2162"/>
  <c r="AA2164" s="1"/>
  <c r="Z2162"/>
  <c r="Z2164" s="1"/>
  <c r="Y2162"/>
  <c r="Y2164" s="1"/>
  <c r="X2162"/>
  <c r="X2164" s="1"/>
  <c r="W2162"/>
  <c r="W2164" s="1"/>
  <c r="V2162"/>
  <c r="V2164" s="1"/>
  <c r="U2162"/>
  <c r="U2164" s="1"/>
  <c r="T2162"/>
  <c r="T2164" s="1"/>
  <c r="S2162"/>
  <c r="S2164" s="1"/>
  <c r="R2162"/>
  <c r="R2164" s="1"/>
  <c r="Q2162"/>
  <c r="Q2164" s="1"/>
  <c r="P2162"/>
  <c r="P2164" s="1"/>
  <c r="O2162"/>
  <c r="O2164" s="1"/>
  <c r="N2162"/>
  <c r="N2164" s="1"/>
  <c r="M2162"/>
  <c r="M2164" s="1"/>
  <c r="L2162"/>
  <c r="L2164" s="1"/>
  <c r="K2162"/>
  <c r="K2164" s="1"/>
  <c r="J2162"/>
  <c r="J2164" s="1"/>
  <c r="I2162"/>
  <c r="I2164" s="1"/>
  <c r="H2162"/>
  <c r="H2164" s="1"/>
  <c r="G2162"/>
  <c r="G2164" s="1"/>
  <c r="F2162"/>
  <c r="F2164" s="1"/>
  <c r="E2162"/>
  <c r="E2164" s="1"/>
  <c r="AB2161"/>
  <c r="AB2163" s="1"/>
  <c r="AA2161"/>
  <c r="AA2163" s="1"/>
  <c r="Z2161"/>
  <c r="Z2163" s="1"/>
  <c r="Y2161"/>
  <c r="Y2163" s="1"/>
  <c r="X2161"/>
  <c r="X2163" s="1"/>
  <c r="W2161"/>
  <c r="W2163" s="1"/>
  <c r="V2161"/>
  <c r="V2163" s="1"/>
  <c r="U2161"/>
  <c r="U2163" s="1"/>
  <c r="T2161"/>
  <c r="T2163" s="1"/>
  <c r="S2161"/>
  <c r="S2163" s="1"/>
  <c r="R2161"/>
  <c r="R2163" s="1"/>
  <c r="Q2161"/>
  <c r="Q2163" s="1"/>
  <c r="P2161"/>
  <c r="P2163" s="1"/>
  <c r="O2161"/>
  <c r="O2163" s="1"/>
  <c r="N2161"/>
  <c r="N2163" s="1"/>
  <c r="M2161"/>
  <c r="M2163" s="1"/>
  <c r="L2161"/>
  <c r="L2163" s="1"/>
  <c r="K2161"/>
  <c r="K2163" s="1"/>
  <c r="J2161"/>
  <c r="J2163" s="1"/>
  <c r="I2161"/>
  <c r="I2163" s="1"/>
  <c r="H2161"/>
  <c r="H2163" s="1"/>
  <c r="G2161"/>
  <c r="G2163" s="1"/>
  <c r="F2161"/>
  <c r="F2163" s="1"/>
  <c r="E2161"/>
  <c r="E2163" s="1"/>
  <c r="AC2160"/>
  <c r="AB2159"/>
  <c r="AA2159"/>
  <c r="Z2159"/>
  <c r="Y2159"/>
  <c r="X2159"/>
  <c r="W2159"/>
  <c r="V2159"/>
  <c r="U2159"/>
  <c r="T2159"/>
  <c r="S2159"/>
  <c r="R2159"/>
  <c r="Q2159"/>
  <c r="P2159"/>
  <c r="O2159"/>
  <c r="N2159"/>
  <c r="M2159"/>
  <c r="L2159"/>
  <c r="K2159"/>
  <c r="J2159"/>
  <c r="I2159"/>
  <c r="H2159"/>
  <c r="G2159"/>
  <c r="F2159"/>
  <c r="E2159"/>
  <c r="AC2157"/>
  <c r="AC2156"/>
  <c r="AB2155"/>
  <c r="AA2155"/>
  <c r="Z2155"/>
  <c r="Y2155"/>
  <c r="X2155"/>
  <c r="W2155"/>
  <c r="V2155"/>
  <c r="U2155"/>
  <c r="T2155"/>
  <c r="S2155"/>
  <c r="R2155"/>
  <c r="Q2155"/>
  <c r="P2155"/>
  <c r="O2155"/>
  <c r="N2155"/>
  <c r="M2155"/>
  <c r="L2155"/>
  <c r="K2155"/>
  <c r="J2155"/>
  <c r="I2155"/>
  <c r="H2155"/>
  <c r="G2155"/>
  <c r="F2155"/>
  <c r="E2155"/>
  <c r="AB2154"/>
  <c r="AA2154"/>
  <c r="Z2154"/>
  <c r="Y2154"/>
  <c r="X2154"/>
  <c r="W2154"/>
  <c r="V2154"/>
  <c r="U2154"/>
  <c r="T2154"/>
  <c r="S2154"/>
  <c r="R2154"/>
  <c r="Q2154"/>
  <c r="P2154"/>
  <c r="O2154"/>
  <c r="N2154"/>
  <c r="M2154"/>
  <c r="L2154"/>
  <c r="K2154"/>
  <c r="J2154"/>
  <c r="I2154"/>
  <c r="H2154"/>
  <c r="G2154"/>
  <c r="F2154"/>
  <c r="E2154"/>
  <c r="AC2153"/>
  <c r="AC2162" s="1"/>
  <c r="AC2152"/>
  <c r="AC2161" s="1"/>
  <c r="AB2149"/>
  <c r="AA2149"/>
  <c r="Z2149"/>
  <c r="Y2149"/>
  <c r="X2149"/>
  <c r="W2149"/>
  <c r="V2149"/>
  <c r="U2149"/>
  <c r="T2149"/>
  <c r="S2149"/>
  <c r="R2149"/>
  <c r="Q2149"/>
  <c r="P2149"/>
  <c r="O2149"/>
  <c r="N2149"/>
  <c r="M2149"/>
  <c r="L2149"/>
  <c r="K2149"/>
  <c r="J2149"/>
  <c r="I2149"/>
  <c r="H2149"/>
  <c r="G2149"/>
  <c r="F2149"/>
  <c r="E2149"/>
  <c r="AB2147"/>
  <c r="AA2147"/>
  <c r="Z2147"/>
  <c r="Y2147"/>
  <c r="X2147"/>
  <c r="W2147"/>
  <c r="V2147"/>
  <c r="U2147"/>
  <c r="T2147"/>
  <c r="S2147"/>
  <c r="R2147"/>
  <c r="Q2147"/>
  <c r="P2147"/>
  <c r="O2147"/>
  <c r="N2147"/>
  <c r="M2147"/>
  <c r="L2147"/>
  <c r="K2147"/>
  <c r="J2147"/>
  <c r="I2147"/>
  <c r="H2147"/>
  <c r="G2147"/>
  <c r="F2147"/>
  <c r="E2147"/>
  <c r="AB2146"/>
  <c r="AA2146"/>
  <c r="Z2146"/>
  <c r="Y2146"/>
  <c r="X2146"/>
  <c r="W2146"/>
  <c r="V2146"/>
  <c r="U2146"/>
  <c r="T2146"/>
  <c r="S2146"/>
  <c r="R2146"/>
  <c r="Q2146"/>
  <c r="P2146"/>
  <c r="O2146"/>
  <c r="N2146"/>
  <c r="M2146"/>
  <c r="L2146"/>
  <c r="K2146"/>
  <c r="J2146"/>
  <c r="I2146"/>
  <c r="H2146"/>
  <c r="G2146"/>
  <c r="F2146"/>
  <c r="E2146"/>
  <c r="AC2145"/>
  <c r="AC2164" s="1"/>
  <c r="AC2144"/>
  <c r="AC2163" s="1"/>
  <c r="AD2149" l="1"/>
  <c r="AC2159"/>
  <c r="AC2147"/>
  <c r="AC2155"/>
  <c r="AB262" i="14" l="1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AC870" i="7"/>
  <c r="AC871"/>
  <c r="AC864"/>
  <c r="AC865"/>
  <c r="AC858"/>
  <c r="AC859"/>
  <c r="AC852"/>
  <c r="AC853"/>
  <c r="AC675" i="13"/>
  <c r="AE674"/>
  <c r="AD674"/>
  <c r="AC674"/>
  <c r="AC619"/>
  <c r="AE618"/>
  <c r="AD618"/>
  <c r="AC618"/>
  <c r="AC262" i="14" l="1"/>
  <c r="E2010" i="7"/>
  <c r="E2011"/>
  <c r="E2014"/>
  <c r="E2015"/>
  <c r="E2018"/>
  <c r="E2019"/>
  <c r="E2022"/>
  <c r="E2023"/>
  <c r="E2208" i="13" l="1"/>
  <c r="E1942" i="7" l="1"/>
  <c r="E1946"/>
  <c r="E1954"/>
  <c r="E1958"/>
  <c r="E1962"/>
  <c r="F2223" l="1"/>
  <c r="F2228"/>
  <c r="F2235"/>
  <c r="F2236"/>
  <c r="F2240"/>
  <c r="F2241"/>
  <c r="E633" i="13"/>
  <c r="E637"/>
  <c r="E641"/>
  <c r="E653"/>
  <c r="E21" l="1"/>
  <c r="E738" i="7" l="1"/>
  <c r="F1735" l="1"/>
  <c r="G1735"/>
  <c r="H1735"/>
  <c r="I1735"/>
  <c r="J1735"/>
  <c r="K1735"/>
  <c r="L1735"/>
  <c r="M1735"/>
  <c r="N1735"/>
  <c r="O1735"/>
  <c r="P1735"/>
  <c r="Q1735"/>
  <c r="R1735"/>
  <c r="S1735"/>
  <c r="T1735"/>
  <c r="U1735"/>
  <c r="V1735"/>
  <c r="W1735"/>
  <c r="X1735"/>
  <c r="Y1735"/>
  <c r="Z1735"/>
  <c r="AA1735"/>
  <c r="AB1735"/>
  <c r="E1735"/>
  <c r="F1719"/>
  <c r="G1719"/>
  <c r="H1719"/>
  <c r="I1719"/>
  <c r="J1719"/>
  <c r="K1719"/>
  <c r="L1719"/>
  <c r="M1719"/>
  <c r="N1719"/>
  <c r="O1719"/>
  <c r="P1719"/>
  <c r="Q1719"/>
  <c r="R1719"/>
  <c r="S1719"/>
  <c r="T1719"/>
  <c r="U1719"/>
  <c r="V1719"/>
  <c r="W1719"/>
  <c r="X1719"/>
  <c r="Y1719"/>
  <c r="Z1719"/>
  <c r="AA1719"/>
  <c r="AB1719"/>
  <c r="E1719"/>
  <c r="AB1720"/>
  <c r="AA1720"/>
  <c r="Z1720"/>
  <c r="Y1720"/>
  <c r="X1720"/>
  <c r="W1720"/>
  <c r="V1720"/>
  <c r="U1720"/>
  <c r="T1720"/>
  <c r="S1720"/>
  <c r="R1720"/>
  <c r="Q1720"/>
  <c r="P1720"/>
  <c r="O1720"/>
  <c r="N1720"/>
  <c r="M1720"/>
  <c r="L1720"/>
  <c r="K1720"/>
  <c r="J1720"/>
  <c r="I1720"/>
  <c r="H1720"/>
  <c r="G1720"/>
  <c r="F1720"/>
  <c r="E1720"/>
  <c r="F1736"/>
  <c r="G1736"/>
  <c r="H1736"/>
  <c r="I1736"/>
  <c r="J1736"/>
  <c r="K1736"/>
  <c r="L1736"/>
  <c r="M1736"/>
  <c r="N1736"/>
  <c r="O1736"/>
  <c r="P1736"/>
  <c r="Q1736"/>
  <c r="R1736"/>
  <c r="S1736"/>
  <c r="T1736"/>
  <c r="U1736"/>
  <c r="V1736"/>
  <c r="W1736"/>
  <c r="X1736"/>
  <c r="Y1736"/>
  <c r="Z1736"/>
  <c r="AA1736"/>
  <c r="AB1736"/>
  <c r="E1736"/>
  <c r="AC225" i="13" l="1"/>
  <c r="E1105" l="1"/>
  <c r="F329" i="7" l="1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E329"/>
  <c r="E498" i="14" l="1"/>
  <c r="E499"/>
  <c r="E502"/>
  <c r="E503"/>
  <c r="E505"/>
  <c r="E506"/>
  <c r="E508" s="1"/>
  <c r="E507"/>
  <c r="P315" i="7" l="1"/>
  <c r="P316"/>
  <c r="P317" l="1"/>
  <c r="AB2174" i="13"/>
  <c r="AA2174"/>
  <c r="Z2174"/>
  <c r="Y2174"/>
  <c r="X2174"/>
  <c r="W2174"/>
  <c r="V2174"/>
  <c r="U2174"/>
  <c r="T2174"/>
  <c r="S2174"/>
  <c r="R2174"/>
  <c r="Q2174"/>
  <c r="P2174"/>
  <c r="O2174"/>
  <c r="N2174"/>
  <c r="M2174"/>
  <c r="L2174"/>
  <c r="K2174"/>
  <c r="J2174"/>
  <c r="I2174"/>
  <c r="H2174"/>
  <c r="G2174"/>
  <c r="F2174"/>
  <c r="AB1456"/>
  <c r="AA1456"/>
  <c r="Z1456"/>
  <c r="Y1456"/>
  <c r="X1456"/>
  <c r="W1456"/>
  <c r="V1456"/>
  <c r="U1456"/>
  <c r="T1456"/>
  <c r="S1456"/>
  <c r="R1456"/>
  <c r="Q1456"/>
  <c r="P1456"/>
  <c r="O1456"/>
  <c r="N1456"/>
  <c r="M1456"/>
  <c r="L1456"/>
  <c r="K1456"/>
  <c r="J1456"/>
  <c r="I1456"/>
  <c r="H1456"/>
  <c r="G1456"/>
  <c r="F1456"/>
  <c r="AB1391"/>
  <c r="AA1391"/>
  <c r="Z1391"/>
  <c r="Y1391"/>
  <c r="X1391"/>
  <c r="W1391"/>
  <c r="V1391"/>
  <c r="U1391"/>
  <c r="T1391"/>
  <c r="S1391"/>
  <c r="R1391"/>
  <c r="Q1391"/>
  <c r="P1391"/>
  <c r="O1391"/>
  <c r="N1391"/>
  <c r="M1391"/>
  <c r="L1391"/>
  <c r="K1391"/>
  <c r="J1391"/>
  <c r="I1391"/>
  <c r="H1391"/>
  <c r="G1391"/>
  <c r="F1391"/>
  <c r="AB2066" i="7"/>
  <c r="AA2066"/>
  <c r="Z2066"/>
  <c r="Y2066"/>
  <c r="X2066"/>
  <c r="W2066"/>
  <c r="V2066"/>
  <c r="U2066"/>
  <c r="T2066"/>
  <c r="S2066"/>
  <c r="R2066"/>
  <c r="Q2066"/>
  <c r="P2066"/>
  <c r="O2066"/>
  <c r="N2066"/>
  <c r="M2066"/>
  <c r="L2066"/>
  <c r="K2066"/>
  <c r="J2066"/>
  <c r="I2066"/>
  <c r="H2066"/>
  <c r="G2066"/>
  <c r="F2066"/>
  <c r="AB1996"/>
  <c r="AA1996"/>
  <c r="Z1996"/>
  <c r="Y1996"/>
  <c r="X1996"/>
  <c r="W1996"/>
  <c r="V1996"/>
  <c r="U1996"/>
  <c r="T1996"/>
  <c r="S1996"/>
  <c r="R1996"/>
  <c r="Q1996"/>
  <c r="P1996"/>
  <c r="O1996"/>
  <c r="N1996"/>
  <c r="M1996"/>
  <c r="L1996"/>
  <c r="K1996"/>
  <c r="J1996"/>
  <c r="I1996"/>
  <c r="H1996"/>
  <c r="G1996"/>
  <c r="F1996"/>
  <c r="G333" l="1"/>
  <c r="G337" s="1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E338"/>
  <c r="E337"/>
  <c r="E339" s="1"/>
  <c r="F333"/>
  <c r="F337" s="1"/>
  <c r="H333"/>
  <c r="I333"/>
  <c r="I337" s="1"/>
  <c r="J333"/>
  <c r="J337" s="1"/>
  <c r="K333"/>
  <c r="K337" s="1"/>
  <c r="L333"/>
  <c r="L337" s="1"/>
  <c r="M333"/>
  <c r="M337" s="1"/>
  <c r="N333"/>
  <c r="N337" s="1"/>
  <c r="O333"/>
  <c r="O337" s="1"/>
  <c r="P333"/>
  <c r="P337" s="1"/>
  <c r="Q333"/>
  <c r="Q337" s="1"/>
  <c r="R333"/>
  <c r="R337" s="1"/>
  <c r="S333"/>
  <c r="S337" s="1"/>
  <c r="T333"/>
  <c r="T337" s="1"/>
  <c r="U333"/>
  <c r="U337" s="1"/>
  <c r="V333"/>
  <c r="V337" s="1"/>
  <c r="W333"/>
  <c r="W337" s="1"/>
  <c r="X333"/>
  <c r="X337" s="1"/>
  <c r="Y333"/>
  <c r="Y337" s="1"/>
  <c r="Z333"/>
  <c r="Z337" s="1"/>
  <c r="AA333"/>
  <c r="AA337" s="1"/>
  <c r="AB333"/>
  <c r="AB337" s="1"/>
  <c r="H337" l="1"/>
  <c r="H436"/>
  <c r="AC333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AC326"/>
  <c r="AC325"/>
  <c r="H2100"/>
  <c r="AB2067"/>
  <c r="AA2067"/>
  <c r="Z2067"/>
  <c r="Y2067"/>
  <c r="X2067"/>
  <c r="W2067"/>
  <c r="V2067"/>
  <c r="U2067"/>
  <c r="T2067"/>
  <c r="S2067"/>
  <c r="R2067"/>
  <c r="Q2067"/>
  <c r="P2067"/>
  <c r="O2067"/>
  <c r="N2067"/>
  <c r="M2067"/>
  <c r="L2067"/>
  <c r="K2067"/>
  <c r="J2067"/>
  <c r="I2067"/>
  <c r="H2067"/>
  <c r="G2067"/>
  <c r="F2067"/>
  <c r="AC2065"/>
  <c r="AC2064"/>
  <c r="F2068"/>
  <c r="G2068"/>
  <c r="H2068"/>
  <c r="I2068"/>
  <c r="J2068"/>
  <c r="K2068"/>
  <c r="L2068"/>
  <c r="N2068"/>
  <c r="O2068"/>
  <c r="P2068"/>
  <c r="Q2068"/>
  <c r="R2068"/>
  <c r="S2068"/>
  <c r="T2068"/>
  <c r="U2068"/>
  <c r="V2068"/>
  <c r="W2068"/>
  <c r="X2068"/>
  <c r="Y2068"/>
  <c r="Z2068"/>
  <c r="AA2068"/>
  <c r="AB2068"/>
  <c r="F2069"/>
  <c r="G2069"/>
  <c r="H2069"/>
  <c r="I2069"/>
  <c r="J2069"/>
  <c r="K2069"/>
  <c r="L2069"/>
  <c r="M2069"/>
  <c r="N2069"/>
  <c r="O2069"/>
  <c r="P2069"/>
  <c r="Q2069"/>
  <c r="R2069"/>
  <c r="S2069"/>
  <c r="T2069"/>
  <c r="U2069"/>
  <c r="V2069"/>
  <c r="W2069"/>
  <c r="X2069"/>
  <c r="Y2069"/>
  <c r="Z2069"/>
  <c r="AA2069"/>
  <c r="AB2069"/>
  <c r="E2069"/>
  <c r="E2068"/>
  <c r="AC596"/>
  <c r="AC594"/>
  <c r="AC746"/>
  <c r="AC328" l="1"/>
  <c r="AC2067"/>
  <c r="AC655" l="1"/>
  <c r="AC765"/>
  <c r="AC770"/>
  <c r="AC771"/>
  <c r="AC753"/>
  <c r="AC747"/>
  <c r="AC751" s="1"/>
  <c r="AC678"/>
  <c r="AC679"/>
  <c r="AC700"/>
  <c r="AC701"/>
  <c r="AC648"/>
  <c r="AC649"/>
  <c r="AC673"/>
  <c r="AC674"/>
  <c r="AC612"/>
  <c r="AC613"/>
  <c r="AC606"/>
  <c r="AC607"/>
  <c r="AC600"/>
  <c r="AC601"/>
  <c r="AC590"/>
  <c r="AC588"/>
  <c r="AC595"/>
  <c r="AC589"/>
  <c r="H838"/>
  <c r="H723"/>
  <c r="AC702"/>
  <c r="AC650"/>
  <c r="AC680"/>
  <c r="H951"/>
  <c r="F622" i="13" l="1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Z623"/>
  <c r="AA623"/>
  <c r="AB623"/>
  <c r="E623"/>
  <c r="E622"/>
  <c r="W1855"/>
  <c r="V1087"/>
  <c r="V1084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E32"/>
  <c r="U2315" i="7"/>
  <c r="W195"/>
  <c r="S468"/>
  <c r="S467"/>
  <c r="F624" i="13" l="1"/>
  <c r="AA624"/>
  <c r="Y624"/>
  <c r="W624"/>
  <c r="U624"/>
  <c r="S624"/>
  <c r="Q624"/>
  <c r="O624"/>
  <c r="M624"/>
  <c r="K624"/>
  <c r="I624"/>
  <c r="G624"/>
  <c r="Z624"/>
  <c r="V624"/>
  <c r="AB624"/>
  <c r="X624"/>
  <c r="T624"/>
  <c r="P624"/>
  <c r="N624"/>
  <c r="L624"/>
  <c r="J624"/>
  <c r="H624"/>
  <c r="R624"/>
  <c r="T47" i="7"/>
  <c r="F1324" l="1"/>
  <c r="F1325" s="1"/>
  <c r="G1324"/>
  <c r="G1325" s="1"/>
  <c r="H1324"/>
  <c r="H1325" s="1"/>
  <c r="I1324"/>
  <c r="I1325" s="1"/>
  <c r="J1324"/>
  <c r="J1325" s="1"/>
  <c r="K1324"/>
  <c r="K1325" s="1"/>
  <c r="L1324"/>
  <c r="L1325" s="1"/>
  <c r="M1324"/>
  <c r="M1325" s="1"/>
  <c r="N1324"/>
  <c r="N1325" s="1"/>
  <c r="O1324"/>
  <c r="O1325" s="1"/>
  <c r="P1324"/>
  <c r="P1325" s="1"/>
  <c r="Q1324"/>
  <c r="Q1325" s="1"/>
  <c r="R1324"/>
  <c r="R1325" s="1"/>
  <c r="S1324"/>
  <c r="S1325" s="1"/>
  <c r="T1324"/>
  <c r="T1325" s="1"/>
  <c r="U1324"/>
  <c r="U1325" s="1"/>
  <c r="V1324"/>
  <c r="V1325" s="1"/>
  <c r="W1324"/>
  <c r="W1325" s="1"/>
  <c r="X1324"/>
  <c r="X1325" s="1"/>
  <c r="Y1324"/>
  <c r="Y1325" s="1"/>
  <c r="Z1324"/>
  <c r="Z1325" s="1"/>
  <c r="AA1324"/>
  <c r="AA1325" s="1"/>
  <c r="AB1324"/>
  <c r="AB1325" s="1"/>
  <c r="E1324"/>
  <c r="E1328" s="1"/>
  <c r="F1317"/>
  <c r="G1316"/>
  <c r="G1317" s="1"/>
  <c r="H1316"/>
  <c r="H1317" s="1"/>
  <c r="I1316"/>
  <c r="I1317" s="1"/>
  <c r="J1316"/>
  <c r="J1317" s="1"/>
  <c r="K1316"/>
  <c r="K1317" s="1"/>
  <c r="L1316"/>
  <c r="L1317" s="1"/>
  <c r="M1316"/>
  <c r="M1317" s="1"/>
  <c r="N1316"/>
  <c r="N1317" s="1"/>
  <c r="O1316"/>
  <c r="O1317" s="1"/>
  <c r="P1316"/>
  <c r="P1317" s="1"/>
  <c r="Q1316"/>
  <c r="Q1317" s="1"/>
  <c r="R1316"/>
  <c r="R1317" s="1"/>
  <c r="S1316"/>
  <c r="S1317" s="1"/>
  <c r="T1316"/>
  <c r="T1317" s="1"/>
  <c r="U1316"/>
  <c r="U1317" s="1"/>
  <c r="V1316"/>
  <c r="V1317" s="1"/>
  <c r="W1316"/>
  <c r="W1317" s="1"/>
  <c r="X1316"/>
  <c r="X1317" s="1"/>
  <c r="Y1316"/>
  <c r="Y1317" s="1"/>
  <c r="Z1316"/>
  <c r="Z1317" s="1"/>
  <c r="AA1316"/>
  <c r="AA1317" s="1"/>
  <c r="AB1316"/>
  <c r="AB1317" s="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Z891"/>
  <c r="AA891"/>
  <c r="AB891"/>
  <c r="H1665"/>
  <c r="H1666"/>
  <c r="H965"/>
  <c r="F875"/>
  <c r="G875"/>
  <c r="H875"/>
  <c r="J875"/>
  <c r="K875"/>
  <c r="L875"/>
  <c r="M875"/>
  <c r="N875"/>
  <c r="O875"/>
  <c r="P875"/>
  <c r="Q875"/>
  <c r="R875"/>
  <c r="S875"/>
  <c r="T875"/>
  <c r="U875"/>
  <c r="V875"/>
  <c r="W875"/>
  <c r="X875"/>
  <c r="Y875"/>
  <c r="Z875"/>
  <c r="AA875"/>
  <c r="AB875"/>
  <c r="F876"/>
  <c r="G876"/>
  <c r="G877" s="1"/>
  <c r="H876"/>
  <c r="I877"/>
  <c r="J876"/>
  <c r="K876"/>
  <c r="L876"/>
  <c r="M876"/>
  <c r="N876"/>
  <c r="N877" s="1"/>
  <c r="O876"/>
  <c r="P876"/>
  <c r="Q876"/>
  <c r="R876"/>
  <c r="S876"/>
  <c r="T876"/>
  <c r="U876"/>
  <c r="V876"/>
  <c r="W876"/>
  <c r="X876"/>
  <c r="X877" s="1"/>
  <c r="Y876"/>
  <c r="Z876"/>
  <c r="AA876"/>
  <c r="AB876"/>
  <c r="AB877" s="1"/>
  <c r="J877"/>
  <c r="R877"/>
  <c r="F877" l="1"/>
  <c r="AA877"/>
  <c r="Y877"/>
  <c r="W877"/>
  <c r="U877"/>
  <c r="S877"/>
  <c r="Q877"/>
  <c r="O877"/>
  <c r="M877"/>
  <c r="K877"/>
  <c r="H1667"/>
  <c r="H1731"/>
  <c r="Z877"/>
  <c r="T877"/>
  <c r="P877"/>
  <c r="L877"/>
  <c r="H877"/>
  <c r="V877"/>
  <c r="E1325"/>
  <c r="E1329" s="1"/>
  <c r="V568" l="1"/>
  <c r="V1907"/>
  <c r="V628"/>
  <c r="V624"/>
  <c r="V838" l="1"/>
  <c r="N159" i="14"/>
  <c r="V163"/>
  <c r="V285"/>
  <c r="V164" i="7"/>
  <c r="H1634" l="1"/>
  <c r="O158" l="1"/>
  <c r="O160" s="1"/>
  <c r="F21" i="13"/>
  <c r="F31" s="1"/>
  <c r="G21"/>
  <c r="G31" s="1"/>
  <c r="H21"/>
  <c r="H31" s="1"/>
  <c r="I21"/>
  <c r="I31" s="1"/>
  <c r="J21"/>
  <c r="J31" s="1"/>
  <c r="K21"/>
  <c r="K31" s="1"/>
  <c r="L21"/>
  <c r="L31" s="1"/>
  <c r="M21"/>
  <c r="M31" s="1"/>
  <c r="N21"/>
  <c r="N31" s="1"/>
  <c r="O21"/>
  <c r="O31" s="1"/>
  <c r="P21"/>
  <c r="P31" s="1"/>
  <c r="Q21"/>
  <c r="Q31" s="1"/>
  <c r="R21"/>
  <c r="R31" s="1"/>
  <c r="S21"/>
  <c r="S31" s="1"/>
  <c r="T21"/>
  <c r="T31" s="1"/>
  <c r="U21"/>
  <c r="U31" s="1"/>
  <c r="V21"/>
  <c r="V31" s="1"/>
  <c r="W21"/>
  <c r="W31" s="1"/>
  <c r="X21"/>
  <c r="X31" s="1"/>
  <c r="Y21"/>
  <c r="Y31" s="1"/>
  <c r="Z21"/>
  <c r="Z31" s="1"/>
  <c r="AA21"/>
  <c r="AA31" s="1"/>
  <c r="AB21"/>
  <c r="AB31" s="1"/>
  <c r="E31"/>
  <c r="E20"/>
  <c r="E24"/>
  <c r="E29"/>
  <c r="E33"/>
  <c r="E40"/>
  <c r="E459" l="1"/>
  <c r="E463"/>
  <c r="E467"/>
  <c r="E471"/>
  <c r="E474"/>
  <c r="E475"/>
  <c r="E1234" i="7" l="1"/>
  <c r="E1238"/>
  <c r="E1246"/>
  <c r="E1250"/>
  <c r="E1254"/>
  <c r="E1226"/>
  <c r="E1230"/>
  <c r="E1190"/>
  <c r="AC138" i="13"/>
  <c r="AC137"/>
  <c r="H1823"/>
  <c r="E1882" i="7"/>
  <c r="E1886"/>
  <c r="E1890"/>
  <c r="E1218" l="1"/>
  <c r="E1202"/>
  <c r="AC730"/>
  <c r="E717" l="1"/>
  <c r="E677"/>
  <c r="E683"/>
  <c r="E691"/>
  <c r="E695"/>
  <c r="E699"/>
  <c r="AC629" i="13" l="1"/>
  <c r="AC663" l="1"/>
  <c r="AC662"/>
  <c r="F899" i="7" l="1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Z899"/>
  <c r="AA899"/>
  <c r="AB899"/>
  <c r="E899"/>
  <c r="AC897"/>
  <c r="AC896"/>
  <c r="AC899" l="1"/>
  <c r="E1626" i="13"/>
  <c r="E1627"/>
  <c r="E1629"/>
  <c r="E1630"/>
  <c r="E1642"/>
  <c r="E1643"/>
  <c r="E1646"/>
  <c r="E1647"/>
  <c r="E1631" l="1"/>
  <c r="E274"/>
  <c r="E278"/>
  <c r="E282"/>
  <c r="E286"/>
  <c r="E289"/>
  <c r="E290"/>
  <c r="E291"/>
  <c r="E292"/>
  <c r="E201" i="7"/>
  <c r="E284" s="1"/>
  <c r="F1041" l="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Z1041"/>
  <c r="AA1041"/>
  <c r="AB1041"/>
  <c r="E1041"/>
  <c r="E2371" l="1"/>
  <c r="E2376"/>
  <c r="E2381"/>
  <c r="E2385"/>
  <c r="E2386"/>
  <c r="E2387"/>
  <c r="E2388" s="1"/>
  <c r="F438" i="14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Z438"/>
  <c r="AA438"/>
  <c r="AB438"/>
  <c r="E438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E433"/>
  <c r="E463"/>
  <c r="AB158" i="7" l="1"/>
  <c r="AB160" s="1"/>
  <c r="E2223" l="1"/>
  <c r="G2223"/>
  <c r="H2223"/>
  <c r="I2223"/>
  <c r="J2223"/>
  <c r="K2223"/>
  <c r="L2223"/>
  <c r="M2223"/>
  <c r="N2223"/>
  <c r="O2223"/>
  <c r="P2223"/>
  <c r="Q2223"/>
  <c r="R2223"/>
  <c r="S2223"/>
  <c r="T2223"/>
  <c r="U2223"/>
  <c r="V2223"/>
  <c r="W2223"/>
  <c r="X2223"/>
  <c r="Y2223"/>
  <c r="Z2223"/>
  <c r="AA2223"/>
  <c r="AB2223"/>
  <c r="E2228"/>
  <c r="G2228"/>
  <c r="H2228"/>
  <c r="I2228"/>
  <c r="J2228"/>
  <c r="K2228"/>
  <c r="L2228"/>
  <c r="M2228"/>
  <c r="N2228"/>
  <c r="O2228"/>
  <c r="P2228"/>
  <c r="Q2228"/>
  <c r="R2228"/>
  <c r="S2228"/>
  <c r="T2228"/>
  <c r="U2228"/>
  <c r="V2228"/>
  <c r="W2228"/>
  <c r="X2228"/>
  <c r="Y2228"/>
  <c r="Z2228"/>
  <c r="AA2228"/>
  <c r="AB2228"/>
  <c r="G2235"/>
  <c r="H2235"/>
  <c r="I2235"/>
  <c r="J2235"/>
  <c r="K2235"/>
  <c r="L2235"/>
  <c r="M2235"/>
  <c r="N2235"/>
  <c r="O2235"/>
  <c r="P2235"/>
  <c r="Q2235"/>
  <c r="R2235"/>
  <c r="S2235"/>
  <c r="T2235"/>
  <c r="U2235"/>
  <c r="V2235"/>
  <c r="W2235"/>
  <c r="X2235"/>
  <c r="Y2235"/>
  <c r="Z2235"/>
  <c r="AA2235"/>
  <c r="AB2235"/>
  <c r="E2236"/>
  <c r="G2236"/>
  <c r="H2236"/>
  <c r="I2236"/>
  <c r="J2236"/>
  <c r="K2236"/>
  <c r="L2236"/>
  <c r="M2236"/>
  <c r="N2236"/>
  <c r="O2236"/>
  <c r="P2236"/>
  <c r="Q2236"/>
  <c r="R2236"/>
  <c r="S2236"/>
  <c r="T2236"/>
  <c r="U2236"/>
  <c r="V2236"/>
  <c r="W2236"/>
  <c r="X2236"/>
  <c r="Y2236"/>
  <c r="Z2236"/>
  <c r="AA2236"/>
  <c r="AB2236"/>
  <c r="E2240"/>
  <c r="G2240"/>
  <c r="H2240"/>
  <c r="I2240"/>
  <c r="J2240"/>
  <c r="K2240"/>
  <c r="L2240"/>
  <c r="M2240"/>
  <c r="N2240"/>
  <c r="O2240"/>
  <c r="P2240"/>
  <c r="Q2240"/>
  <c r="R2240"/>
  <c r="S2240"/>
  <c r="T2240"/>
  <c r="U2240"/>
  <c r="V2240"/>
  <c r="W2240"/>
  <c r="X2240"/>
  <c r="Y2240"/>
  <c r="Z2240"/>
  <c r="AA2240"/>
  <c r="AB2240"/>
  <c r="E2241"/>
  <c r="G2241"/>
  <c r="H2241"/>
  <c r="I2241"/>
  <c r="J2241"/>
  <c r="K2241"/>
  <c r="L2241"/>
  <c r="M2241"/>
  <c r="N2241"/>
  <c r="O2241"/>
  <c r="P2241"/>
  <c r="Q2241"/>
  <c r="R2241"/>
  <c r="S2241"/>
  <c r="T2241"/>
  <c r="U2241"/>
  <c r="V2241"/>
  <c r="W2241"/>
  <c r="X2241"/>
  <c r="Y2241"/>
  <c r="Z2241"/>
  <c r="AA2241"/>
  <c r="AB2241"/>
  <c r="E2242"/>
  <c r="F2242"/>
  <c r="G2242"/>
  <c r="H2242"/>
  <c r="I2242"/>
  <c r="J2242"/>
  <c r="K2242"/>
  <c r="L2242"/>
  <c r="M2242"/>
  <c r="N2242"/>
  <c r="O2242"/>
  <c r="P2242"/>
  <c r="Q2242"/>
  <c r="R2242"/>
  <c r="S2242"/>
  <c r="T2242"/>
  <c r="U2242"/>
  <c r="V2242"/>
  <c r="W2242"/>
  <c r="X2242"/>
  <c r="Y2242"/>
  <c r="Z2242"/>
  <c r="AA2242"/>
  <c r="AB2242"/>
  <c r="E1605"/>
  <c r="E1609"/>
  <c r="E1613"/>
  <c r="E1617"/>
  <c r="E1621"/>
  <c r="E1337"/>
  <c r="F1337"/>
  <c r="E1338"/>
  <c r="F1338"/>
  <c r="E1342"/>
  <c r="F1342"/>
  <c r="F1346"/>
  <c r="F1350"/>
  <c r="F1354"/>
  <c r="E1708"/>
  <c r="E1712"/>
  <c r="E929" i="13"/>
  <c r="F929"/>
  <c r="G929"/>
  <c r="H929"/>
  <c r="I929"/>
  <c r="J929"/>
  <c r="K929"/>
  <c r="L929"/>
  <c r="M929"/>
  <c r="N929"/>
  <c r="O929"/>
  <c r="P929"/>
  <c r="Q929"/>
  <c r="R929"/>
  <c r="S929"/>
  <c r="T929"/>
  <c r="U929"/>
  <c r="V929"/>
  <c r="W929"/>
  <c r="X929"/>
  <c r="Y929"/>
  <c r="Z929"/>
  <c r="AA929"/>
  <c r="AB929"/>
  <c r="AC14" i="7"/>
  <c r="E1544"/>
  <c r="E1432"/>
  <c r="E1428"/>
  <c r="E1424"/>
  <c r="E1417"/>
  <c r="E1546" l="1"/>
  <c r="F1432"/>
  <c r="G1432"/>
  <c r="H1432"/>
  <c r="I1432"/>
  <c r="J1432"/>
  <c r="K1432"/>
  <c r="L1432"/>
  <c r="M1432"/>
  <c r="N1432"/>
  <c r="O1432"/>
  <c r="P1432"/>
  <c r="Q1432"/>
  <c r="R1432"/>
  <c r="S1432"/>
  <c r="T1432"/>
  <c r="U1432"/>
  <c r="V1432"/>
  <c r="W1432"/>
  <c r="X1432"/>
  <c r="Y1432"/>
  <c r="Z1432"/>
  <c r="AA1432"/>
  <c r="AB1432"/>
  <c r="F1428"/>
  <c r="G1428"/>
  <c r="H1428"/>
  <c r="I1428"/>
  <c r="J1428"/>
  <c r="K1428"/>
  <c r="L1428"/>
  <c r="M1428"/>
  <c r="N1428"/>
  <c r="O1428"/>
  <c r="P1428"/>
  <c r="Q1428"/>
  <c r="R1428"/>
  <c r="S1428"/>
  <c r="T1428"/>
  <c r="U1428"/>
  <c r="V1428"/>
  <c r="W1428"/>
  <c r="X1428"/>
  <c r="Y1428"/>
  <c r="Z1428"/>
  <c r="AA1428"/>
  <c r="AB1428"/>
  <c r="AB1433"/>
  <c r="AA1433"/>
  <c r="Z1433"/>
  <c r="Y1433"/>
  <c r="X1433"/>
  <c r="W1433"/>
  <c r="V1433"/>
  <c r="U1433"/>
  <c r="T1433"/>
  <c r="S1433"/>
  <c r="R1433"/>
  <c r="Q1433"/>
  <c r="P1433"/>
  <c r="O1433"/>
  <c r="N1433"/>
  <c r="M1433"/>
  <c r="L1433"/>
  <c r="K1433"/>
  <c r="J1433"/>
  <c r="I1433"/>
  <c r="H1433"/>
  <c r="G1433"/>
  <c r="F1433"/>
  <c r="E1433"/>
  <c r="AC1431"/>
  <c r="AC1430"/>
  <c r="AB1429"/>
  <c r="AA1429"/>
  <c r="Z1429"/>
  <c r="Y1429"/>
  <c r="X1429"/>
  <c r="W1429"/>
  <c r="V1429"/>
  <c r="U1429"/>
  <c r="T1429"/>
  <c r="S1429"/>
  <c r="R1429"/>
  <c r="Q1429"/>
  <c r="P1429"/>
  <c r="O1429"/>
  <c r="N1429"/>
  <c r="M1429"/>
  <c r="L1429"/>
  <c r="K1429"/>
  <c r="J1429"/>
  <c r="I1429"/>
  <c r="H1429"/>
  <c r="G1429"/>
  <c r="F1429"/>
  <c r="E1429"/>
  <c r="AC1427"/>
  <c r="AC1426"/>
  <c r="AC1433" l="1"/>
  <c r="AC1429"/>
  <c r="E2120" i="13"/>
  <c r="E2094"/>
  <c r="E2047"/>
  <c r="E2035"/>
  <c r="E2030"/>
  <c r="E1923"/>
  <c r="E1900"/>
  <c r="E1849"/>
  <c r="E1822"/>
  <c r="E1791"/>
  <c r="E1782"/>
  <c r="E1751"/>
  <c r="E1725"/>
  <c r="F1570"/>
  <c r="G1570"/>
  <c r="H1570"/>
  <c r="I1570"/>
  <c r="J1570"/>
  <c r="K1570"/>
  <c r="L1570"/>
  <c r="M1570"/>
  <c r="N1570"/>
  <c r="O1570"/>
  <c r="P1570"/>
  <c r="Q1570"/>
  <c r="R1570"/>
  <c r="S1570"/>
  <c r="T1570"/>
  <c r="U1570"/>
  <c r="V1570"/>
  <c r="W1570"/>
  <c r="X1570"/>
  <c r="Y1570"/>
  <c r="Z1570"/>
  <c r="AA1570"/>
  <c r="AB1570"/>
  <c r="E1570"/>
  <c r="F1515"/>
  <c r="G1515"/>
  <c r="H1515"/>
  <c r="I1515"/>
  <c r="J1515"/>
  <c r="K1515"/>
  <c r="L1515"/>
  <c r="M1515"/>
  <c r="N1515"/>
  <c r="O1515"/>
  <c r="P1515"/>
  <c r="Q1515"/>
  <c r="R1515"/>
  <c r="S1515"/>
  <c r="T1515"/>
  <c r="U1515"/>
  <c r="V1515"/>
  <c r="W1515"/>
  <c r="X1515"/>
  <c r="Y1515"/>
  <c r="Z1515"/>
  <c r="AA1515"/>
  <c r="AB1515"/>
  <c r="E1515"/>
  <c r="F1396"/>
  <c r="G1396"/>
  <c r="H1396"/>
  <c r="I1396"/>
  <c r="J1396"/>
  <c r="K1396"/>
  <c r="L1396"/>
  <c r="M1396"/>
  <c r="N1396"/>
  <c r="O1396"/>
  <c r="P1396"/>
  <c r="Q1396"/>
  <c r="R1396"/>
  <c r="S1396"/>
  <c r="T1396"/>
  <c r="U1396"/>
  <c r="V1396"/>
  <c r="W1396"/>
  <c r="X1396"/>
  <c r="Y1396"/>
  <c r="Z1396"/>
  <c r="AA1396"/>
  <c r="AB1396"/>
  <c r="H1087" i="7" l="1"/>
  <c r="H1907"/>
  <c r="H1979"/>
  <c r="H605" i="13"/>
  <c r="H2287" i="7"/>
  <c r="H2215"/>
  <c r="H1171"/>
  <c r="H2040"/>
  <c r="H1275"/>
  <c r="H568"/>
  <c r="H163" i="14"/>
  <c r="H514" i="13"/>
  <c r="H2142" i="7"/>
  <c r="H285" i="14"/>
  <c r="H1753" i="7"/>
  <c r="H159" i="13"/>
  <c r="H164" i="7"/>
  <c r="V1171"/>
  <c r="N1171"/>
  <c r="F489" i="14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E489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E491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504"/>
  <c r="AC496"/>
  <c r="AC500"/>
  <c r="F505"/>
  <c r="F507" s="1"/>
  <c r="G505"/>
  <c r="G507" s="1"/>
  <c r="H505"/>
  <c r="H507" s="1"/>
  <c r="I505"/>
  <c r="I507" s="1"/>
  <c r="J505"/>
  <c r="J507" s="1"/>
  <c r="K505"/>
  <c r="K507" s="1"/>
  <c r="L505"/>
  <c r="L507" s="1"/>
  <c r="M505"/>
  <c r="M507" s="1"/>
  <c r="N505"/>
  <c r="N507" s="1"/>
  <c r="O505"/>
  <c r="O507" s="1"/>
  <c r="P505"/>
  <c r="P507" s="1"/>
  <c r="Q505"/>
  <c r="Q507" s="1"/>
  <c r="R505"/>
  <c r="R507" s="1"/>
  <c r="S505"/>
  <c r="S507" s="1"/>
  <c r="T505"/>
  <c r="T507" s="1"/>
  <c r="U505"/>
  <c r="U507" s="1"/>
  <c r="V505"/>
  <c r="V507" s="1"/>
  <c r="W505"/>
  <c r="W507" s="1"/>
  <c r="X505"/>
  <c r="X507" s="1"/>
  <c r="Y505"/>
  <c r="Y507" s="1"/>
  <c r="Z505"/>
  <c r="Z507" s="1"/>
  <c r="AA505"/>
  <c r="AA507" s="1"/>
  <c r="AB505"/>
  <c r="AB507" s="1"/>
  <c r="F506"/>
  <c r="F508" s="1"/>
  <c r="G506"/>
  <c r="G508" s="1"/>
  <c r="H506"/>
  <c r="H508" s="1"/>
  <c r="I506"/>
  <c r="I508" s="1"/>
  <c r="J506"/>
  <c r="J508" s="1"/>
  <c r="K506"/>
  <c r="K508" s="1"/>
  <c r="L506"/>
  <c r="L508" s="1"/>
  <c r="M506"/>
  <c r="M508" s="1"/>
  <c r="N506"/>
  <c r="N508" s="1"/>
  <c r="O506"/>
  <c r="O508" s="1"/>
  <c r="P506"/>
  <c r="P508" s="1"/>
  <c r="Q506"/>
  <c r="Q508" s="1"/>
  <c r="R506"/>
  <c r="R508" s="1"/>
  <c r="S506"/>
  <c r="S508" s="1"/>
  <c r="T506"/>
  <c r="T508" s="1"/>
  <c r="U506"/>
  <c r="U508" s="1"/>
  <c r="V506"/>
  <c r="V508" s="1"/>
  <c r="W506"/>
  <c r="W508" s="1"/>
  <c r="X506"/>
  <c r="X508" s="1"/>
  <c r="Y506"/>
  <c r="Y508" s="1"/>
  <c r="Z506"/>
  <c r="Z508" s="1"/>
  <c r="AA506"/>
  <c r="AA508" s="1"/>
  <c r="AB506"/>
  <c r="AB508" s="1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E492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E485"/>
  <c r="AB503"/>
  <c r="AA503"/>
  <c r="Z503"/>
  <c r="Y503"/>
  <c r="X503"/>
  <c r="W503"/>
  <c r="V503"/>
  <c r="U503"/>
  <c r="T503"/>
  <c r="S503"/>
  <c r="R503"/>
  <c r="Q503"/>
  <c r="P503"/>
  <c r="O503"/>
  <c r="N503"/>
  <c r="M503"/>
  <c r="L503"/>
  <c r="K503"/>
  <c r="J503"/>
  <c r="I503"/>
  <c r="H503"/>
  <c r="G503"/>
  <c r="F503"/>
  <c r="AC501"/>
  <c r="AB499"/>
  <c r="AA499"/>
  <c r="Z499"/>
  <c r="Y499"/>
  <c r="X499"/>
  <c r="W499"/>
  <c r="V499"/>
  <c r="U499"/>
  <c r="T499"/>
  <c r="S499"/>
  <c r="R499"/>
  <c r="Q499"/>
  <c r="P499"/>
  <c r="O499"/>
  <c r="N499"/>
  <c r="M499"/>
  <c r="L499"/>
  <c r="K499"/>
  <c r="J499"/>
  <c r="I499"/>
  <c r="H499"/>
  <c r="G499"/>
  <c r="F499"/>
  <c r="AC497"/>
  <c r="AC506" s="1"/>
  <c r="AB493"/>
  <c r="AA493"/>
  <c r="Z493"/>
  <c r="Y493"/>
  <c r="X493"/>
  <c r="W493"/>
  <c r="V493"/>
  <c r="U493"/>
  <c r="T493"/>
  <c r="S493"/>
  <c r="R493"/>
  <c r="Q493"/>
  <c r="P493"/>
  <c r="O493"/>
  <c r="N493"/>
  <c r="M493"/>
  <c r="L493"/>
  <c r="K493"/>
  <c r="J493"/>
  <c r="I493"/>
  <c r="H493"/>
  <c r="G493"/>
  <c r="F493"/>
  <c r="E493"/>
  <c r="AB490"/>
  <c r="AA490"/>
  <c r="Z490"/>
  <c r="Y490"/>
  <c r="X490"/>
  <c r="W490"/>
  <c r="V490"/>
  <c r="U490"/>
  <c r="T490"/>
  <c r="S490"/>
  <c r="R490"/>
  <c r="Q490"/>
  <c r="P490"/>
  <c r="O490"/>
  <c r="N490"/>
  <c r="M490"/>
  <c r="L490"/>
  <c r="K490"/>
  <c r="J490"/>
  <c r="I490"/>
  <c r="H490"/>
  <c r="G490"/>
  <c r="F490"/>
  <c r="E490"/>
  <c r="AC488"/>
  <c r="AC487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F2212" i="13"/>
  <c r="G2212"/>
  <c r="H2212"/>
  <c r="I2212"/>
  <c r="J2212"/>
  <c r="K2212"/>
  <c r="L2212"/>
  <c r="M2212"/>
  <c r="N2212"/>
  <c r="O2212"/>
  <c r="P2212"/>
  <c r="Q2212"/>
  <c r="R2212"/>
  <c r="S2212"/>
  <c r="T2212"/>
  <c r="U2212"/>
  <c r="V2212"/>
  <c r="W2212"/>
  <c r="X2212"/>
  <c r="Y2212"/>
  <c r="Z2212"/>
  <c r="AA2212"/>
  <c r="AB2212"/>
  <c r="E2212"/>
  <c r="F1853"/>
  <c r="G1853"/>
  <c r="H1853"/>
  <c r="I1853"/>
  <c r="J1853"/>
  <c r="K1853"/>
  <c r="L1853"/>
  <c r="M1853"/>
  <c r="N1853"/>
  <c r="O1853"/>
  <c r="P1853"/>
  <c r="Q1853"/>
  <c r="R1853"/>
  <c r="S1853"/>
  <c r="T1853"/>
  <c r="U1853"/>
  <c r="V1853"/>
  <c r="W1853"/>
  <c r="X1853"/>
  <c r="Y1853"/>
  <c r="Z1853"/>
  <c r="AA1853"/>
  <c r="AB1853"/>
  <c r="E1853"/>
  <c r="F1282"/>
  <c r="G1282"/>
  <c r="H1282"/>
  <c r="I1282"/>
  <c r="J1282"/>
  <c r="K1282"/>
  <c r="L1282"/>
  <c r="M1282"/>
  <c r="N1282"/>
  <c r="O1282"/>
  <c r="P1282"/>
  <c r="Q1282"/>
  <c r="R1282"/>
  <c r="S1282"/>
  <c r="T1282"/>
  <c r="U1282"/>
  <c r="V1282"/>
  <c r="W1282"/>
  <c r="X1282"/>
  <c r="Y1282"/>
  <c r="Z1282"/>
  <c r="AA1282"/>
  <c r="AB1282"/>
  <c r="E1282"/>
  <c r="F1278"/>
  <c r="G1278"/>
  <c r="H1278"/>
  <c r="I1278"/>
  <c r="J1278"/>
  <c r="K1278"/>
  <c r="L1278"/>
  <c r="M1278"/>
  <c r="N1278"/>
  <c r="O1278"/>
  <c r="P1278"/>
  <c r="Q1278"/>
  <c r="R1278"/>
  <c r="S1278"/>
  <c r="T1278"/>
  <c r="U1278"/>
  <c r="V1278"/>
  <c r="W1278"/>
  <c r="X1278"/>
  <c r="Y1278"/>
  <c r="Z1278"/>
  <c r="AA1278"/>
  <c r="AB1278"/>
  <c r="E1278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F1365" i="7"/>
  <c r="G1365"/>
  <c r="H1365"/>
  <c r="I1365"/>
  <c r="J1365"/>
  <c r="K1365"/>
  <c r="L1365"/>
  <c r="M1365"/>
  <c r="N1365"/>
  <c r="O1365"/>
  <c r="P1365"/>
  <c r="Q1365"/>
  <c r="R1365"/>
  <c r="S1365"/>
  <c r="T1365"/>
  <c r="U1365"/>
  <c r="V1365"/>
  <c r="W1365"/>
  <c r="X1365"/>
  <c r="Y1365"/>
  <c r="Z1365"/>
  <c r="AA1365"/>
  <c r="AB1365"/>
  <c r="F1361"/>
  <c r="G1361"/>
  <c r="H1361"/>
  <c r="I1361"/>
  <c r="J1361"/>
  <c r="K1361"/>
  <c r="L1361"/>
  <c r="M1361"/>
  <c r="N1361"/>
  <c r="O1361"/>
  <c r="P1361"/>
  <c r="Q1361"/>
  <c r="R1361"/>
  <c r="S1361"/>
  <c r="T1361"/>
  <c r="U1361"/>
  <c r="V1361"/>
  <c r="W1361"/>
  <c r="X1361"/>
  <c r="Y1361"/>
  <c r="Z1361"/>
  <c r="AA1361"/>
  <c r="AB1361"/>
  <c r="F1357"/>
  <c r="G1357"/>
  <c r="H1357"/>
  <c r="I1357"/>
  <c r="J1357"/>
  <c r="K1357"/>
  <c r="L1357"/>
  <c r="M1357"/>
  <c r="N1357"/>
  <c r="O1357"/>
  <c r="P1357"/>
  <c r="Q1357"/>
  <c r="R1357"/>
  <c r="S1357"/>
  <c r="T1357"/>
  <c r="U1357"/>
  <c r="V1357"/>
  <c r="W1357"/>
  <c r="X1357"/>
  <c r="Y1357"/>
  <c r="Z1357"/>
  <c r="AA1357"/>
  <c r="AB1357"/>
  <c r="G1337"/>
  <c r="H1337"/>
  <c r="I1337"/>
  <c r="J1337"/>
  <c r="K1337"/>
  <c r="L1337"/>
  <c r="M1337"/>
  <c r="N1337"/>
  <c r="O1337"/>
  <c r="P1337"/>
  <c r="Q1337"/>
  <c r="R1337"/>
  <c r="S1337"/>
  <c r="T1337"/>
  <c r="U1337"/>
  <c r="V1337"/>
  <c r="W1337"/>
  <c r="X1337"/>
  <c r="Y1337"/>
  <c r="Z1337"/>
  <c r="AA1337"/>
  <c r="AB1337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E358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E354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E394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E418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E592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E598"/>
  <c r="AC180"/>
  <c r="AC188"/>
  <c r="AC508" i="14" l="1"/>
  <c r="AC505"/>
  <c r="AC507" s="1"/>
  <c r="AC483"/>
  <c r="AC490"/>
  <c r="AC499"/>
  <c r="AC503"/>
  <c r="AC484"/>
  <c r="AC486" s="1"/>
  <c r="E158" i="7"/>
  <c r="AC53"/>
  <c r="F467" i="14" l="1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Z467"/>
  <c r="AA467"/>
  <c r="AB467"/>
  <c r="E467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Z459"/>
  <c r="AA459"/>
  <c r="AB459"/>
  <c r="E459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E455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E202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E190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E127"/>
  <c r="F2244" i="13"/>
  <c r="G2244"/>
  <c r="H2244"/>
  <c r="I2244"/>
  <c r="J2244"/>
  <c r="K2244"/>
  <c r="L2244"/>
  <c r="M2244"/>
  <c r="N2244"/>
  <c r="O2244"/>
  <c r="P2244"/>
  <c r="Q2244"/>
  <c r="R2244"/>
  <c r="S2244"/>
  <c r="T2244"/>
  <c r="U2244"/>
  <c r="V2244"/>
  <c r="W2244"/>
  <c r="X2244"/>
  <c r="Y2244"/>
  <c r="Z2244"/>
  <c r="AA2244"/>
  <c r="AB2244"/>
  <c r="E2244"/>
  <c r="F2240"/>
  <c r="G2240"/>
  <c r="H2240"/>
  <c r="I2240"/>
  <c r="J2240"/>
  <c r="K2240"/>
  <c r="L2240"/>
  <c r="M2240"/>
  <c r="N2240"/>
  <c r="O2240"/>
  <c r="P2240"/>
  <c r="Q2240"/>
  <c r="R2240"/>
  <c r="S2240"/>
  <c r="T2240"/>
  <c r="U2240"/>
  <c r="V2240"/>
  <c r="W2240"/>
  <c r="X2240"/>
  <c r="Y2240"/>
  <c r="Z2240"/>
  <c r="AA2240"/>
  <c r="AB2240"/>
  <c r="E2240"/>
  <c r="F2220"/>
  <c r="G2220"/>
  <c r="H2220"/>
  <c r="I2220"/>
  <c r="J2220"/>
  <c r="K2220"/>
  <c r="L2220"/>
  <c r="M2220"/>
  <c r="N2220"/>
  <c r="O2220"/>
  <c r="P2220"/>
  <c r="Q2220"/>
  <c r="R2220"/>
  <c r="S2220"/>
  <c r="T2220"/>
  <c r="U2220"/>
  <c r="V2220"/>
  <c r="W2220"/>
  <c r="X2220"/>
  <c r="Y2220"/>
  <c r="Z2220"/>
  <c r="AA2220"/>
  <c r="AB2220"/>
  <c r="E2220"/>
  <c r="F2200"/>
  <c r="G2200"/>
  <c r="H2200"/>
  <c r="I2200"/>
  <c r="J2200"/>
  <c r="K2200"/>
  <c r="L2200"/>
  <c r="M2200"/>
  <c r="N2200"/>
  <c r="O2200"/>
  <c r="P2200"/>
  <c r="Q2200"/>
  <c r="R2200"/>
  <c r="S2200"/>
  <c r="T2200"/>
  <c r="U2200"/>
  <c r="V2200"/>
  <c r="W2200"/>
  <c r="X2200"/>
  <c r="Y2200"/>
  <c r="Z2200"/>
  <c r="AA2200"/>
  <c r="AB2200"/>
  <c r="E2200"/>
  <c r="F2131"/>
  <c r="G2131"/>
  <c r="H2131"/>
  <c r="I2131"/>
  <c r="J2131"/>
  <c r="K2131"/>
  <c r="L2131"/>
  <c r="M2131"/>
  <c r="N2131"/>
  <c r="O2131"/>
  <c r="P2131"/>
  <c r="Q2131"/>
  <c r="R2131"/>
  <c r="S2131"/>
  <c r="T2131"/>
  <c r="U2131"/>
  <c r="V2131"/>
  <c r="W2131"/>
  <c r="X2131"/>
  <c r="Y2131"/>
  <c r="Z2131"/>
  <c r="AA2131"/>
  <c r="AB2131"/>
  <c r="E2131"/>
  <c r="F2127"/>
  <c r="G2127"/>
  <c r="H2127"/>
  <c r="I2127"/>
  <c r="J2127"/>
  <c r="K2127"/>
  <c r="L2127"/>
  <c r="M2127"/>
  <c r="N2127"/>
  <c r="O2127"/>
  <c r="P2127"/>
  <c r="Q2127"/>
  <c r="R2127"/>
  <c r="S2127"/>
  <c r="T2127"/>
  <c r="U2127"/>
  <c r="V2127"/>
  <c r="W2127"/>
  <c r="X2127"/>
  <c r="Y2127"/>
  <c r="Z2127"/>
  <c r="AA2127"/>
  <c r="AB2127"/>
  <c r="E2127"/>
  <c r="F2120"/>
  <c r="G2120"/>
  <c r="H2120"/>
  <c r="I2120"/>
  <c r="J2120"/>
  <c r="K2120"/>
  <c r="L2120"/>
  <c r="M2120"/>
  <c r="N2120"/>
  <c r="O2120"/>
  <c r="P2120"/>
  <c r="Q2120"/>
  <c r="R2120"/>
  <c r="S2120"/>
  <c r="T2120"/>
  <c r="U2120"/>
  <c r="V2120"/>
  <c r="W2120"/>
  <c r="X2120"/>
  <c r="Y2120"/>
  <c r="Z2120"/>
  <c r="AA2120"/>
  <c r="AB2120"/>
  <c r="F2094"/>
  <c r="G2094"/>
  <c r="H2094"/>
  <c r="I2094"/>
  <c r="J2094"/>
  <c r="K2094"/>
  <c r="L2094"/>
  <c r="M2094"/>
  <c r="N2094"/>
  <c r="O2094"/>
  <c r="P2094"/>
  <c r="Q2094"/>
  <c r="R2094"/>
  <c r="S2094"/>
  <c r="T2094"/>
  <c r="U2094"/>
  <c r="V2094"/>
  <c r="W2094"/>
  <c r="X2094"/>
  <c r="Y2094"/>
  <c r="Z2094"/>
  <c r="AA2094"/>
  <c r="AB2094"/>
  <c r="F2071"/>
  <c r="G2071"/>
  <c r="H2071"/>
  <c r="I2071"/>
  <c r="J2071"/>
  <c r="K2071"/>
  <c r="L2071"/>
  <c r="M2071"/>
  <c r="N2071"/>
  <c r="O2071"/>
  <c r="P2071"/>
  <c r="Q2071"/>
  <c r="R2071"/>
  <c r="S2071"/>
  <c r="T2071"/>
  <c r="U2071"/>
  <c r="V2071"/>
  <c r="W2071"/>
  <c r="X2071"/>
  <c r="Y2071"/>
  <c r="Z2071"/>
  <c r="AA2071"/>
  <c r="AB2071"/>
  <c r="E2071"/>
  <c r="F2055"/>
  <c r="G2055"/>
  <c r="H2055"/>
  <c r="I2055"/>
  <c r="J2055"/>
  <c r="K2055"/>
  <c r="L2055"/>
  <c r="M2055"/>
  <c r="N2055"/>
  <c r="O2055"/>
  <c r="P2055"/>
  <c r="Q2055"/>
  <c r="R2055"/>
  <c r="S2055"/>
  <c r="T2055"/>
  <c r="U2055"/>
  <c r="V2055"/>
  <c r="W2055"/>
  <c r="X2055"/>
  <c r="Y2055"/>
  <c r="Z2055"/>
  <c r="AA2055"/>
  <c r="AB2055"/>
  <c r="E2055"/>
  <c r="F2047"/>
  <c r="G2047"/>
  <c r="H2047"/>
  <c r="I2047"/>
  <c r="J2047"/>
  <c r="K2047"/>
  <c r="L2047"/>
  <c r="M2047"/>
  <c r="N2047"/>
  <c r="O2047"/>
  <c r="P2047"/>
  <c r="Q2047"/>
  <c r="R2047"/>
  <c r="S2047"/>
  <c r="T2047"/>
  <c r="U2047"/>
  <c r="V2047"/>
  <c r="W2047"/>
  <c r="X2047"/>
  <c r="Y2047"/>
  <c r="Z2047"/>
  <c r="AA2047"/>
  <c r="AB2047"/>
  <c r="AB2035"/>
  <c r="AA2035"/>
  <c r="Z2035"/>
  <c r="Y2035"/>
  <c r="X2035"/>
  <c r="W2035"/>
  <c r="V2035"/>
  <c r="U2035"/>
  <c r="T2035"/>
  <c r="S2035"/>
  <c r="R2035"/>
  <c r="Q2035"/>
  <c r="P2035"/>
  <c r="O2035"/>
  <c r="N2035"/>
  <c r="M2035"/>
  <c r="L2035"/>
  <c r="K2035"/>
  <c r="J2035"/>
  <c r="I2035"/>
  <c r="H2035"/>
  <c r="G2035"/>
  <c r="F2035"/>
  <c r="F2030"/>
  <c r="G2030"/>
  <c r="H2030"/>
  <c r="I2030"/>
  <c r="J2030"/>
  <c r="K2030"/>
  <c r="L2030"/>
  <c r="M2030"/>
  <c r="N2030"/>
  <c r="O2030"/>
  <c r="P2030"/>
  <c r="Q2030"/>
  <c r="R2030"/>
  <c r="S2030"/>
  <c r="T2030"/>
  <c r="U2030"/>
  <c r="V2030"/>
  <c r="W2030"/>
  <c r="X2030"/>
  <c r="Y2030"/>
  <c r="Z2030"/>
  <c r="AA2030"/>
  <c r="AB2030"/>
  <c r="F1935"/>
  <c r="G1935"/>
  <c r="H1935"/>
  <c r="I1935"/>
  <c r="J1935"/>
  <c r="K1935"/>
  <c r="L1935"/>
  <c r="M1935"/>
  <c r="N1935"/>
  <c r="O1935"/>
  <c r="P1935"/>
  <c r="Q1935"/>
  <c r="R1935"/>
  <c r="S1935"/>
  <c r="T1935"/>
  <c r="U1935"/>
  <c r="V1935"/>
  <c r="W1935"/>
  <c r="X1935"/>
  <c r="Y1935"/>
  <c r="Z1935"/>
  <c r="AA1935"/>
  <c r="AB1935"/>
  <c r="E1935"/>
  <c r="F1931"/>
  <c r="G1931"/>
  <c r="H1931"/>
  <c r="I1931"/>
  <c r="J1931"/>
  <c r="K1931"/>
  <c r="L1931"/>
  <c r="M1931"/>
  <c r="N1931"/>
  <c r="O1931"/>
  <c r="P1931"/>
  <c r="Q1931"/>
  <c r="R1931"/>
  <c r="S1931"/>
  <c r="T1931"/>
  <c r="U1931"/>
  <c r="V1931"/>
  <c r="W1931"/>
  <c r="X1931"/>
  <c r="Y1931"/>
  <c r="Z1931"/>
  <c r="AA1931"/>
  <c r="AB1931"/>
  <c r="E1931"/>
  <c r="F1923"/>
  <c r="G1923"/>
  <c r="H1923"/>
  <c r="I1923"/>
  <c r="J1923"/>
  <c r="K1923"/>
  <c r="L1923"/>
  <c r="M1923"/>
  <c r="N1923"/>
  <c r="O1923"/>
  <c r="P1923"/>
  <c r="Q1923"/>
  <c r="R1923"/>
  <c r="S1923"/>
  <c r="T1923"/>
  <c r="U1923"/>
  <c r="V1923"/>
  <c r="W1923"/>
  <c r="X1923"/>
  <c r="Y1923"/>
  <c r="Z1923"/>
  <c r="AA1923"/>
  <c r="AB1923"/>
  <c r="F1908"/>
  <c r="G1908"/>
  <c r="H1908"/>
  <c r="I1908"/>
  <c r="J1908"/>
  <c r="K1908"/>
  <c r="L1908"/>
  <c r="M1908"/>
  <c r="N1908"/>
  <c r="O1908"/>
  <c r="P1908"/>
  <c r="Q1908"/>
  <c r="R1908"/>
  <c r="S1908"/>
  <c r="T1908"/>
  <c r="U1908"/>
  <c r="V1908"/>
  <c r="W1908"/>
  <c r="X1908"/>
  <c r="Y1908"/>
  <c r="Z1908"/>
  <c r="AA1908"/>
  <c r="AB1908"/>
  <c r="E1908"/>
  <c r="F1900"/>
  <c r="G1900"/>
  <c r="H1900"/>
  <c r="I1900"/>
  <c r="J1900"/>
  <c r="K1900"/>
  <c r="L1900"/>
  <c r="M1900"/>
  <c r="N1900"/>
  <c r="O1900"/>
  <c r="P1900"/>
  <c r="Q1900"/>
  <c r="R1900"/>
  <c r="S1900"/>
  <c r="T1900"/>
  <c r="U1900"/>
  <c r="V1900"/>
  <c r="W1900"/>
  <c r="X1900"/>
  <c r="Y1900"/>
  <c r="Z1900"/>
  <c r="AA1900"/>
  <c r="AB1900"/>
  <c r="F1881"/>
  <c r="G1881"/>
  <c r="H1881"/>
  <c r="I1881"/>
  <c r="J1881"/>
  <c r="K1881"/>
  <c r="L1881"/>
  <c r="M1881"/>
  <c r="N1881"/>
  <c r="O1881"/>
  <c r="P1881"/>
  <c r="Q1881"/>
  <c r="R1881"/>
  <c r="S1881"/>
  <c r="T1881"/>
  <c r="U1881"/>
  <c r="V1881"/>
  <c r="W1881"/>
  <c r="X1881"/>
  <c r="Y1881"/>
  <c r="Z1881"/>
  <c r="AA1881"/>
  <c r="AB1881"/>
  <c r="F1870"/>
  <c r="G1870"/>
  <c r="H1870"/>
  <c r="I1870"/>
  <c r="J1870"/>
  <c r="K1870"/>
  <c r="L1870"/>
  <c r="M1870"/>
  <c r="N1870"/>
  <c r="O1870"/>
  <c r="P1870"/>
  <c r="Q1870"/>
  <c r="R1870"/>
  <c r="S1870"/>
  <c r="T1870"/>
  <c r="U1870"/>
  <c r="V1870"/>
  <c r="W1870"/>
  <c r="X1870"/>
  <c r="Y1870"/>
  <c r="Z1870"/>
  <c r="AA1870"/>
  <c r="AB1870"/>
  <c r="E1870"/>
  <c r="F1866"/>
  <c r="G1866"/>
  <c r="H1866"/>
  <c r="I1866"/>
  <c r="J1866"/>
  <c r="K1866"/>
  <c r="L1866"/>
  <c r="M1866"/>
  <c r="N1866"/>
  <c r="O1866"/>
  <c r="P1866"/>
  <c r="Q1866"/>
  <c r="R1866"/>
  <c r="S1866"/>
  <c r="T1866"/>
  <c r="U1866"/>
  <c r="V1866"/>
  <c r="W1866"/>
  <c r="X1866"/>
  <c r="Y1866"/>
  <c r="Z1866"/>
  <c r="AA1866"/>
  <c r="AB1866"/>
  <c r="E1866"/>
  <c r="F1849"/>
  <c r="G1849"/>
  <c r="H1849"/>
  <c r="I1849"/>
  <c r="J1849"/>
  <c r="K1849"/>
  <c r="L1849"/>
  <c r="M1849"/>
  <c r="N1849"/>
  <c r="O1849"/>
  <c r="P1849"/>
  <c r="Q1849"/>
  <c r="R1849"/>
  <c r="S1849"/>
  <c r="T1849"/>
  <c r="U1849"/>
  <c r="V1849"/>
  <c r="W1849"/>
  <c r="X1849"/>
  <c r="Y1849"/>
  <c r="Z1849"/>
  <c r="AA1849"/>
  <c r="AB1849"/>
  <c r="F1834"/>
  <c r="G1834"/>
  <c r="H1834"/>
  <c r="I1834"/>
  <c r="J1834"/>
  <c r="K1834"/>
  <c r="L1834"/>
  <c r="M1834"/>
  <c r="N1834"/>
  <c r="O1834"/>
  <c r="P1834"/>
  <c r="Q1834"/>
  <c r="R1834"/>
  <c r="S1834"/>
  <c r="T1834"/>
  <c r="U1834"/>
  <c r="V1834"/>
  <c r="W1834"/>
  <c r="X1834"/>
  <c r="Y1834"/>
  <c r="Z1834"/>
  <c r="AA1834"/>
  <c r="AB1834"/>
  <c r="E1834"/>
  <c r="F1830"/>
  <c r="G1830"/>
  <c r="H1830"/>
  <c r="I1830"/>
  <c r="J1830"/>
  <c r="K1830"/>
  <c r="L1830"/>
  <c r="M1830"/>
  <c r="N1830"/>
  <c r="O1830"/>
  <c r="P1830"/>
  <c r="Q1830"/>
  <c r="R1830"/>
  <c r="S1830"/>
  <c r="T1830"/>
  <c r="U1830"/>
  <c r="V1830"/>
  <c r="W1830"/>
  <c r="X1830"/>
  <c r="Y1830"/>
  <c r="Z1830"/>
  <c r="AA1830"/>
  <c r="AB1830"/>
  <c r="E1830"/>
  <c r="F1822"/>
  <c r="G1822"/>
  <c r="H1822"/>
  <c r="I1822"/>
  <c r="J1822"/>
  <c r="K1822"/>
  <c r="L1822"/>
  <c r="M1822"/>
  <c r="N1822"/>
  <c r="O1822"/>
  <c r="P1822"/>
  <c r="Q1822"/>
  <c r="R1822"/>
  <c r="S1822"/>
  <c r="T1822"/>
  <c r="U1822"/>
  <c r="V1822"/>
  <c r="W1822"/>
  <c r="X1822"/>
  <c r="Y1822"/>
  <c r="Z1822"/>
  <c r="AA1822"/>
  <c r="AB1822"/>
  <c r="F1803"/>
  <c r="G1803"/>
  <c r="H1803"/>
  <c r="I1803"/>
  <c r="J1803"/>
  <c r="K1803"/>
  <c r="L1803"/>
  <c r="M1803"/>
  <c r="N1803"/>
  <c r="O1803"/>
  <c r="P1803"/>
  <c r="Q1803"/>
  <c r="R1803"/>
  <c r="S1803"/>
  <c r="T1803"/>
  <c r="U1803"/>
  <c r="V1803"/>
  <c r="W1803"/>
  <c r="X1803"/>
  <c r="Y1803"/>
  <c r="Z1803"/>
  <c r="AA1803"/>
  <c r="AB1803"/>
  <c r="E1803"/>
  <c r="F1799"/>
  <c r="G1799"/>
  <c r="H1799"/>
  <c r="I1799"/>
  <c r="J1799"/>
  <c r="K1799"/>
  <c r="L1799"/>
  <c r="M1799"/>
  <c r="N1799"/>
  <c r="O1799"/>
  <c r="P1799"/>
  <c r="Q1799"/>
  <c r="R1799"/>
  <c r="S1799"/>
  <c r="T1799"/>
  <c r="U1799"/>
  <c r="V1799"/>
  <c r="W1799"/>
  <c r="X1799"/>
  <c r="Y1799"/>
  <c r="Z1799"/>
  <c r="AA1799"/>
  <c r="AB1799"/>
  <c r="E1799"/>
  <c r="F1791"/>
  <c r="G1791"/>
  <c r="H1791"/>
  <c r="I1791"/>
  <c r="J1791"/>
  <c r="K1791"/>
  <c r="L1791"/>
  <c r="M1791"/>
  <c r="N1791"/>
  <c r="O1791"/>
  <c r="P1791"/>
  <c r="Q1791"/>
  <c r="R1791"/>
  <c r="S1791"/>
  <c r="T1791"/>
  <c r="U1791"/>
  <c r="V1791"/>
  <c r="W1791"/>
  <c r="X1791"/>
  <c r="Y1791"/>
  <c r="Z1791"/>
  <c r="AA1791"/>
  <c r="AB1791"/>
  <c r="F1782"/>
  <c r="G1782"/>
  <c r="H1782"/>
  <c r="I1782"/>
  <c r="J1782"/>
  <c r="K1782"/>
  <c r="L1782"/>
  <c r="M1782"/>
  <c r="N1782"/>
  <c r="O1782"/>
  <c r="P1782"/>
  <c r="Q1782"/>
  <c r="R1782"/>
  <c r="S1782"/>
  <c r="T1782"/>
  <c r="U1782"/>
  <c r="V1782"/>
  <c r="W1782"/>
  <c r="X1782"/>
  <c r="Y1782"/>
  <c r="Z1782"/>
  <c r="AA1782"/>
  <c r="AB1782"/>
  <c r="F1763"/>
  <c r="G1763"/>
  <c r="H1763"/>
  <c r="I1763"/>
  <c r="J1763"/>
  <c r="K1763"/>
  <c r="L1763"/>
  <c r="M1763"/>
  <c r="N1763"/>
  <c r="O1763"/>
  <c r="P1763"/>
  <c r="Q1763"/>
  <c r="R1763"/>
  <c r="S1763"/>
  <c r="T1763"/>
  <c r="U1763"/>
  <c r="V1763"/>
  <c r="W1763"/>
  <c r="X1763"/>
  <c r="Y1763"/>
  <c r="Z1763"/>
  <c r="AA1763"/>
  <c r="AB1763"/>
  <c r="E1763"/>
  <c r="F1751"/>
  <c r="G1751"/>
  <c r="H1751"/>
  <c r="I1751"/>
  <c r="J1751"/>
  <c r="K1751"/>
  <c r="L1751"/>
  <c r="M1751"/>
  <c r="N1751"/>
  <c r="O1751"/>
  <c r="P1751"/>
  <c r="Q1751"/>
  <c r="R1751"/>
  <c r="S1751"/>
  <c r="T1751"/>
  <c r="U1751"/>
  <c r="V1751"/>
  <c r="W1751"/>
  <c r="X1751"/>
  <c r="Y1751"/>
  <c r="Z1751"/>
  <c r="AA1751"/>
  <c r="AB1751"/>
  <c r="F1732"/>
  <c r="G1732"/>
  <c r="H1732"/>
  <c r="I1732"/>
  <c r="J1732"/>
  <c r="K1732"/>
  <c r="L1732"/>
  <c r="M1732"/>
  <c r="N1732"/>
  <c r="O1732"/>
  <c r="P1732"/>
  <c r="Q1732"/>
  <c r="R1732"/>
  <c r="S1732"/>
  <c r="T1732"/>
  <c r="U1732"/>
  <c r="V1732"/>
  <c r="W1732"/>
  <c r="X1732"/>
  <c r="Y1732"/>
  <c r="Z1732"/>
  <c r="AA1732"/>
  <c r="AB1732"/>
  <c r="E1732"/>
  <c r="F1725"/>
  <c r="G1725"/>
  <c r="H1725"/>
  <c r="I1725"/>
  <c r="J1725"/>
  <c r="K1725"/>
  <c r="L1725"/>
  <c r="M1725"/>
  <c r="N1725"/>
  <c r="O1725"/>
  <c r="P1725"/>
  <c r="Q1725"/>
  <c r="R1725"/>
  <c r="S1725"/>
  <c r="T1725"/>
  <c r="U1725"/>
  <c r="V1725"/>
  <c r="W1725"/>
  <c r="X1725"/>
  <c r="Y1725"/>
  <c r="Z1725"/>
  <c r="AA1725"/>
  <c r="AB1725"/>
  <c r="F1710"/>
  <c r="G1710"/>
  <c r="H1710"/>
  <c r="I1710"/>
  <c r="J1710"/>
  <c r="K1710"/>
  <c r="L1710"/>
  <c r="M1710"/>
  <c r="N1710"/>
  <c r="O1710"/>
  <c r="P1710"/>
  <c r="Q1710"/>
  <c r="R1710"/>
  <c r="S1710"/>
  <c r="T1710"/>
  <c r="U1710"/>
  <c r="V1710"/>
  <c r="W1710"/>
  <c r="X1710"/>
  <c r="Y1710"/>
  <c r="Z1710"/>
  <c r="AA1710"/>
  <c r="AB1710"/>
  <c r="E1710"/>
  <c r="F1706"/>
  <c r="G1706"/>
  <c r="H1706"/>
  <c r="I1706"/>
  <c r="J1706"/>
  <c r="K1706"/>
  <c r="L1706"/>
  <c r="M1706"/>
  <c r="N1706"/>
  <c r="O1706"/>
  <c r="P1706"/>
  <c r="Q1706"/>
  <c r="R1706"/>
  <c r="S1706"/>
  <c r="T1706"/>
  <c r="U1706"/>
  <c r="V1706"/>
  <c r="W1706"/>
  <c r="X1706"/>
  <c r="Y1706"/>
  <c r="Z1706"/>
  <c r="AA1706"/>
  <c r="AB1706"/>
  <c r="E1706"/>
  <c r="F1702"/>
  <c r="G1702"/>
  <c r="H1702"/>
  <c r="I1702"/>
  <c r="J1702"/>
  <c r="K1702"/>
  <c r="L1702"/>
  <c r="M1702"/>
  <c r="N1702"/>
  <c r="O1702"/>
  <c r="P1702"/>
  <c r="Q1702"/>
  <c r="R1702"/>
  <c r="S1702"/>
  <c r="T1702"/>
  <c r="U1702"/>
  <c r="V1702"/>
  <c r="W1702"/>
  <c r="X1702"/>
  <c r="Y1702"/>
  <c r="Z1702"/>
  <c r="AA1702"/>
  <c r="AB1702"/>
  <c r="E1702"/>
  <c r="F1698"/>
  <c r="G1698"/>
  <c r="H1698"/>
  <c r="I1698"/>
  <c r="J1698"/>
  <c r="K1698"/>
  <c r="L1698"/>
  <c r="M1698"/>
  <c r="N1698"/>
  <c r="O1698"/>
  <c r="P1698"/>
  <c r="Q1698"/>
  <c r="R1698"/>
  <c r="S1698"/>
  <c r="T1698"/>
  <c r="U1698"/>
  <c r="V1698"/>
  <c r="W1698"/>
  <c r="X1698"/>
  <c r="Y1698"/>
  <c r="Z1698"/>
  <c r="AA1698"/>
  <c r="AB1698"/>
  <c r="E1698"/>
  <c r="F1694"/>
  <c r="G1694"/>
  <c r="H1694"/>
  <c r="I1694"/>
  <c r="J1694"/>
  <c r="K1694"/>
  <c r="L1694"/>
  <c r="M1694"/>
  <c r="N1694"/>
  <c r="O1694"/>
  <c r="P1694"/>
  <c r="Q1694"/>
  <c r="R1694"/>
  <c r="S1694"/>
  <c r="T1694"/>
  <c r="U1694"/>
  <c r="V1694"/>
  <c r="W1694"/>
  <c r="X1694"/>
  <c r="Y1694"/>
  <c r="Z1694"/>
  <c r="AA1694"/>
  <c r="AB1694"/>
  <c r="E1694"/>
  <c r="F1690"/>
  <c r="G1690"/>
  <c r="H1690"/>
  <c r="I1690"/>
  <c r="J1690"/>
  <c r="K1690"/>
  <c r="L1690"/>
  <c r="M1690"/>
  <c r="N1690"/>
  <c r="O1690"/>
  <c r="P1690"/>
  <c r="Q1690"/>
  <c r="R1690"/>
  <c r="S1690"/>
  <c r="T1690"/>
  <c r="U1690"/>
  <c r="V1690"/>
  <c r="W1690"/>
  <c r="X1690"/>
  <c r="Y1690"/>
  <c r="Z1690"/>
  <c r="AA1690"/>
  <c r="AB1690"/>
  <c r="E1690"/>
  <c r="F1686"/>
  <c r="G1686"/>
  <c r="H1686"/>
  <c r="I1686"/>
  <c r="J1686"/>
  <c r="K1686"/>
  <c r="L1686"/>
  <c r="M1686"/>
  <c r="N1686"/>
  <c r="O1686"/>
  <c r="P1686"/>
  <c r="Q1686"/>
  <c r="R1686"/>
  <c r="S1686"/>
  <c r="T1686"/>
  <c r="U1686"/>
  <c r="V1686"/>
  <c r="W1686"/>
  <c r="X1686"/>
  <c r="Y1686"/>
  <c r="Z1686"/>
  <c r="AA1686"/>
  <c r="AB1686"/>
  <c r="E1686"/>
  <c r="F1682"/>
  <c r="G1682"/>
  <c r="H1682"/>
  <c r="I1682"/>
  <c r="J1682"/>
  <c r="K1682"/>
  <c r="L1682"/>
  <c r="M1682"/>
  <c r="N1682"/>
  <c r="O1682"/>
  <c r="P1682"/>
  <c r="Q1682"/>
  <c r="R1682"/>
  <c r="S1682"/>
  <c r="T1682"/>
  <c r="U1682"/>
  <c r="V1682"/>
  <c r="W1682"/>
  <c r="X1682"/>
  <c r="Y1682"/>
  <c r="Z1682"/>
  <c r="AA1682"/>
  <c r="AB1682"/>
  <c r="E1682"/>
  <c r="F1678"/>
  <c r="G1678"/>
  <c r="H1678"/>
  <c r="I1678"/>
  <c r="J1678"/>
  <c r="K1678"/>
  <c r="L1678"/>
  <c r="M1678"/>
  <c r="N1678"/>
  <c r="O1678"/>
  <c r="P1678"/>
  <c r="Q1678"/>
  <c r="R1678"/>
  <c r="S1678"/>
  <c r="T1678"/>
  <c r="U1678"/>
  <c r="V1678"/>
  <c r="W1678"/>
  <c r="X1678"/>
  <c r="Y1678"/>
  <c r="Z1678"/>
  <c r="AA1678"/>
  <c r="AB1678"/>
  <c r="E1678"/>
  <c r="F1674"/>
  <c r="G1674"/>
  <c r="H1674"/>
  <c r="I1674"/>
  <c r="J1674"/>
  <c r="K1674"/>
  <c r="L1674"/>
  <c r="M1674"/>
  <c r="N1674"/>
  <c r="O1674"/>
  <c r="P1674"/>
  <c r="Q1674"/>
  <c r="R1674"/>
  <c r="S1674"/>
  <c r="T1674"/>
  <c r="U1674"/>
  <c r="V1674"/>
  <c r="W1674"/>
  <c r="X1674"/>
  <c r="Y1674"/>
  <c r="Z1674"/>
  <c r="AA1674"/>
  <c r="AB1674"/>
  <c r="E1674"/>
  <c r="F1670"/>
  <c r="G1670"/>
  <c r="H1670"/>
  <c r="I1670"/>
  <c r="J1670"/>
  <c r="K1670"/>
  <c r="L1670"/>
  <c r="M1670"/>
  <c r="N1670"/>
  <c r="O1670"/>
  <c r="P1670"/>
  <c r="Q1670"/>
  <c r="R1670"/>
  <c r="S1670"/>
  <c r="T1670"/>
  <c r="U1670"/>
  <c r="V1670"/>
  <c r="W1670"/>
  <c r="X1670"/>
  <c r="Y1670"/>
  <c r="Z1670"/>
  <c r="AA1670"/>
  <c r="AB1670"/>
  <c r="E1670"/>
  <c r="F1658"/>
  <c r="G1658"/>
  <c r="H1658"/>
  <c r="I1658"/>
  <c r="J1658"/>
  <c r="K1658"/>
  <c r="L1658"/>
  <c r="M1658"/>
  <c r="N1658"/>
  <c r="O1658"/>
  <c r="P1658"/>
  <c r="Q1658"/>
  <c r="R1658"/>
  <c r="S1658"/>
  <c r="T1658"/>
  <c r="U1658"/>
  <c r="V1658"/>
  <c r="W1658"/>
  <c r="X1658"/>
  <c r="Y1658"/>
  <c r="Z1658"/>
  <c r="AA1658"/>
  <c r="AB1658"/>
  <c r="E1658"/>
  <c r="F1654"/>
  <c r="G1654"/>
  <c r="H1654"/>
  <c r="I1654"/>
  <c r="J1654"/>
  <c r="K1654"/>
  <c r="L1654"/>
  <c r="M1654"/>
  <c r="N1654"/>
  <c r="O1654"/>
  <c r="P1654"/>
  <c r="Q1654"/>
  <c r="R1654"/>
  <c r="S1654"/>
  <c r="T1654"/>
  <c r="U1654"/>
  <c r="V1654"/>
  <c r="W1654"/>
  <c r="X1654"/>
  <c r="Y1654"/>
  <c r="Z1654"/>
  <c r="AA1654"/>
  <c r="AB1654"/>
  <c r="E1654"/>
  <c r="F1650"/>
  <c r="G1650"/>
  <c r="H1650"/>
  <c r="I1650"/>
  <c r="J1650"/>
  <c r="K1650"/>
  <c r="L1650"/>
  <c r="M1650"/>
  <c r="N1650"/>
  <c r="O1650"/>
  <c r="P1650"/>
  <c r="Q1650"/>
  <c r="R1650"/>
  <c r="S1650"/>
  <c r="T1650"/>
  <c r="U1650"/>
  <c r="V1650"/>
  <c r="W1650"/>
  <c r="X1650"/>
  <c r="Y1650"/>
  <c r="Z1650"/>
  <c r="AA1650"/>
  <c r="AB1650"/>
  <c r="E1650"/>
  <c r="F1646"/>
  <c r="G1646"/>
  <c r="H1646"/>
  <c r="I1646"/>
  <c r="J1646"/>
  <c r="K1646"/>
  <c r="L1646"/>
  <c r="M1646"/>
  <c r="N1646"/>
  <c r="O1646"/>
  <c r="P1646"/>
  <c r="Q1646"/>
  <c r="R1646"/>
  <c r="S1646"/>
  <c r="T1646"/>
  <c r="U1646"/>
  <c r="V1646"/>
  <c r="W1646"/>
  <c r="X1646"/>
  <c r="Y1646"/>
  <c r="Z1646"/>
  <c r="AA1646"/>
  <c r="AB1646"/>
  <c r="F1642"/>
  <c r="G1642"/>
  <c r="H1642"/>
  <c r="I1642"/>
  <c r="J1642"/>
  <c r="K1642"/>
  <c r="L1642"/>
  <c r="M1642"/>
  <c r="N1642"/>
  <c r="O1642"/>
  <c r="P1642"/>
  <c r="Q1642"/>
  <c r="R1642"/>
  <c r="S1642"/>
  <c r="T1642"/>
  <c r="U1642"/>
  <c r="V1642"/>
  <c r="W1642"/>
  <c r="X1642"/>
  <c r="Y1642"/>
  <c r="Z1642"/>
  <c r="AA1642"/>
  <c r="AB1642"/>
  <c r="F1626"/>
  <c r="G1626"/>
  <c r="H1626"/>
  <c r="I1626"/>
  <c r="J1626"/>
  <c r="K1626"/>
  <c r="L1626"/>
  <c r="M1626"/>
  <c r="N1626"/>
  <c r="O1626"/>
  <c r="P1626"/>
  <c r="Q1626"/>
  <c r="R1626"/>
  <c r="S1626"/>
  <c r="T1626"/>
  <c r="U1626"/>
  <c r="V1626"/>
  <c r="W1626"/>
  <c r="X1626"/>
  <c r="Y1626"/>
  <c r="Z1626"/>
  <c r="AA1626"/>
  <c r="AB1626"/>
  <c r="F1621"/>
  <c r="G1621"/>
  <c r="H1621"/>
  <c r="I1621"/>
  <c r="J1621"/>
  <c r="K1621"/>
  <c r="L1621"/>
  <c r="M1621"/>
  <c r="N1621"/>
  <c r="O1621"/>
  <c r="P1621"/>
  <c r="Q1621"/>
  <c r="R1621"/>
  <c r="S1621"/>
  <c r="T1621"/>
  <c r="U1621"/>
  <c r="V1621"/>
  <c r="W1621"/>
  <c r="X1621"/>
  <c r="Y1621"/>
  <c r="Z1621"/>
  <c r="AA1621"/>
  <c r="AB1621"/>
  <c r="E1621"/>
  <c r="F1604"/>
  <c r="G1604"/>
  <c r="H1604"/>
  <c r="I1604"/>
  <c r="J1604"/>
  <c r="K1604"/>
  <c r="L1604"/>
  <c r="M1604"/>
  <c r="N1604"/>
  <c r="O1604"/>
  <c r="P1604"/>
  <c r="Q1604"/>
  <c r="R1604"/>
  <c r="S1604"/>
  <c r="T1604"/>
  <c r="U1604"/>
  <c r="V1604"/>
  <c r="W1604"/>
  <c r="X1604"/>
  <c r="Y1604"/>
  <c r="Z1604"/>
  <c r="AA1604"/>
  <c r="AB1604"/>
  <c r="F1600"/>
  <c r="G1600"/>
  <c r="H1600"/>
  <c r="I1600"/>
  <c r="J1600"/>
  <c r="K1600"/>
  <c r="L1600"/>
  <c r="M1600"/>
  <c r="N1600"/>
  <c r="O1600"/>
  <c r="P1600"/>
  <c r="Q1600"/>
  <c r="R1600"/>
  <c r="S1600"/>
  <c r="T1600"/>
  <c r="U1600"/>
  <c r="V1600"/>
  <c r="W1600"/>
  <c r="X1600"/>
  <c r="Y1600"/>
  <c r="Z1600"/>
  <c r="AA1600"/>
  <c r="AB1600"/>
  <c r="F1596"/>
  <c r="G1596"/>
  <c r="H1596"/>
  <c r="I1596"/>
  <c r="J1596"/>
  <c r="K1596"/>
  <c r="L1596"/>
  <c r="M1596"/>
  <c r="N1596"/>
  <c r="O1596"/>
  <c r="P1596"/>
  <c r="Q1596"/>
  <c r="R1596"/>
  <c r="S1596"/>
  <c r="T1596"/>
  <c r="U1596"/>
  <c r="V1596"/>
  <c r="W1596"/>
  <c r="X1596"/>
  <c r="Y1596"/>
  <c r="Z1596"/>
  <c r="AA1596"/>
  <c r="AB1596"/>
  <c r="F1592"/>
  <c r="G1592"/>
  <c r="H1592"/>
  <c r="I1592"/>
  <c r="J1592"/>
  <c r="K1592"/>
  <c r="L1592"/>
  <c r="M1592"/>
  <c r="N1592"/>
  <c r="O1592"/>
  <c r="P1592"/>
  <c r="Q1592"/>
  <c r="R1592"/>
  <c r="S1592"/>
  <c r="T1592"/>
  <c r="U1592"/>
  <c r="V1592"/>
  <c r="W1592"/>
  <c r="X1592"/>
  <c r="Y1592"/>
  <c r="Z1592"/>
  <c r="AA1592"/>
  <c r="AB1592"/>
  <c r="F1588"/>
  <c r="G1588"/>
  <c r="H1588"/>
  <c r="I1588"/>
  <c r="J1588"/>
  <c r="K1588"/>
  <c r="L1588"/>
  <c r="M1588"/>
  <c r="N1588"/>
  <c r="O1588"/>
  <c r="P1588"/>
  <c r="Q1588"/>
  <c r="R1588"/>
  <c r="S1588"/>
  <c r="T1588"/>
  <c r="U1588"/>
  <c r="V1588"/>
  <c r="W1588"/>
  <c r="X1588"/>
  <c r="Y1588"/>
  <c r="Z1588"/>
  <c r="AA1588"/>
  <c r="AB1588"/>
  <c r="E1588"/>
  <c r="F1584"/>
  <c r="G1584"/>
  <c r="H1584"/>
  <c r="I1584"/>
  <c r="J1584"/>
  <c r="K1584"/>
  <c r="L1584"/>
  <c r="M1584"/>
  <c r="N1584"/>
  <c r="O1584"/>
  <c r="P1584"/>
  <c r="Q1584"/>
  <c r="R1584"/>
  <c r="S1584"/>
  <c r="T1584"/>
  <c r="U1584"/>
  <c r="V1584"/>
  <c r="W1584"/>
  <c r="X1584"/>
  <c r="Y1584"/>
  <c r="Z1584"/>
  <c r="AA1584"/>
  <c r="AB1584"/>
  <c r="E1584"/>
  <c r="F1580"/>
  <c r="G1580"/>
  <c r="H1580"/>
  <c r="I1580"/>
  <c r="J1580"/>
  <c r="K1580"/>
  <c r="L1580"/>
  <c r="M1580"/>
  <c r="N1580"/>
  <c r="O1580"/>
  <c r="P1580"/>
  <c r="Q1580"/>
  <c r="R1580"/>
  <c r="S1580"/>
  <c r="T1580"/>
  <c r="U1580"/>
  <c r="V1580"/>
  <c r="W1580"/>
  <c r="X1580"/>
  <c r="Y1580"/>
  <c r="Z1580"/>
  <c r="AA1580"/>
  <c r="AB1580"/>
  <c r="E1580"/>
  <c r="F1566"/>
  <c r="G1566"/>
  <c r="H1566"/>
  <c r="I1566"/>
  <c r="J1566"/>
  <c r="K1566"/>
  <c r="L1566"/>
  <c r="M1566"/>
  <c r="N1566"/>
  <c r="O1566"/>
  <c r="P1566"/>
  <c r="Q1566"/>
  <c r="R1566"/>
  <c r="S1566"/>
  <c r="T1566"/>
  <c r="U1566"/>
  <c r="V1566"/>
  <c r="W1566"/>
  <c r="X1566"/>
  <c r="Y1566"/>
  <c r="Z1566"/>
  <c r="AA1566"/>
  <c r="AB1566"/>
  <c r="E1566"/>
  <c r="F1549"/>
  <c r="G1549"/>
  <c r="H1549"/>
  <c r="I1549"/>
  <c r="J1549"/>
  <c r="K1549"/>
  <c r="L1549"/>
  <c r="M1549"/>
  <c r="N1549"/>
  <c r="O1549"/>
  <c r="P1549"/>
  <c r="Q1549"/>
  <c r="R1549"/>
  <c r="S1549"/>
  <c r="T1549"/>
  <c r="U1549"/>
  <c r="V1549"/>
  <c r="W1549"/>
  <c r="X1549"/>
  <c r="Y1549"/>
  <c r="Z1549"/>
  <c r="AA1549"/>
  <c r="AB1549"/>
  <c r="E1549"/>
  <c r="F1545"/>
  <c r="G1545"/>
  <c r="H1545"/>
  <c r="I1545"/>
  <c r="J1545"/>
  <c r="K1545"/>
  <c r="L1545"/>
  <c r="M1545"/>
  <c r="N1545"/>
  <c r="O1545"/>
  <c r="P1545"/>
  <c r="Q1545"/>
  <c r="R1545"/>
  <c r="S1545"/>
  <c r="T1545"/>
  <c r="U1545"/>
  <c r="V1545"/>
  <c r="W1545"/>
  <c r="X1545"/>
  <c r="Y1545"/>
  <c r="Z1545"/>
  <c r="AA1545"/>
  <c r="AB1545"/>
  <c r="E1545"/>
  <c r="F1533"/>
  <c r="G1533"/>
  <c r="H1533"/>
  <c r="I1533"/>
  <c r="J1533"/>
  <c r="K1533"/>
  <c r="L1533"/>
  <c r="M1533"/>
  <c r="N1533"/>
  <c r="O1533"/>
  <c r="P1533"/>
  <c r="Q1533"/>
  <c r="R1533"/>
  <c r="S1533"/>
  <c r="T1533"/>
  <c r="U1533"/>
  <c r="V1533"/>
  <c r="W1533"/>
  <c r="X1533"/>
  <c r="Y1533"/>
  <c r="Z1533"/>
  <c r="AA1533"/>
  <c r="AB1533"/>
  <c r="E1533"/>
  <c r="F1529"/>
  <c r="G1529"/>
  <c r="H1529"/>
  <c r="I1529"/>
  <c r="J1529"/>
  <c r="K1529"/>
  <c r="L1529"/>
  <c r="M1529"/>
  <c r="N1529"/>
  <c r="O1529"/>
  <c r="P1529"/>
  <c r="Q1529"/>
  <c r="R1529"/>
  <c r="S1529"/>
  <c r="T1529"/>
  <c r="U1529"/>
  <c r="V1529"/>
  <c r="W1529"/>
  <c r="X1529"/>
  <c r="Y1529"/>
  <c r="Z1529"/>
  <c r="AA1529"/>
  <c r="AB1529"/>
  <c r="E1529"/>
  <c r="F1525"/>
  <c r="G1525"/>
  <c r="H1525"/>
  <c r="I1525"/>
  <c r="J1525"/>
  <c r="K1525"/>
  <c r="L1525"/>
  <c r="M1525"/>
  <c r="N1525"/>
  <c r="O1525"/>
  <c r="P1525"/>
  <c r="Q1525"/>
  <c r="R1525"/>
  <c r="S1525"/>
  <c r="T1525"/>
  <c r="U1525"/>
  <c r="V1525"/>
  <c r="W1525"/>
  <c r="X1525"/>
  <c r="Y1525"/>
  <c r="Z1525"/>
  <c r="AA1525"/>
  <c r="AB1525"/>
  <c r="E1525"/>
  <c r="F1511"/>
  <c r="G1511"/>
  <c r="H1511"/>
  <c r="I1511"/>
  <c r="J1511"/>
  <c r="K1511"/>
  <c r="L1511"/>
  <c r="M1511"/>
  <c r="N1511"/>
  <c r="O1511"/>
  <c r="P1511"/>
  <c r="Q1511"/>
  <c r="R1511"/>
  <c r="S1511"/>
  <c r="T1511"/>
  <c r="U1511"/>
  <c r="V1511"/>
  <c r="W1511"/>
  <c r="X1511"/>
  <c r="Y1511"/>
  <c r="Z1511"/>
  <c r="AA1511"/>
  <c r="AB1511"/>
  <c r="E1511"/>
  <c r="F1494"/>
  <c r="G1494"/>
  <c r="H1494"/>
  <c r="I1494"/>
  <c r="J1494"/>
  <c r="K1494"/>
  <c r="L1494"/>
  <c r="M1494"/>
  <c r="N1494"/>
  <c r="O1494"/>
  <c r="P1494"/>
  <c r="Q1494"/>
  <c r="R1494"/>
  <c r="S1494"/>
  <c r="T1494"/>
  <c r="U1494"/>
  <c r="V1494"/>
  <c r="W1494"/>
  <c r="X1494"/>
  <c r="Y1494"/>
  <c r="Z1494"/>
  <c r="AA1494"/>
  <c r="AB1494"/>
  <c r="E1494"/>
  <c r="F1482"/>
  <c r="G1482"/>
  <c r="H1482"/>
  <c r="I1482"/>
  <c r="J1482"/>
  <c r="K1482"/>
  <c r="L1482"/>
  <c r="M1482"/>
  <c r="N1482"/>
  <c r="O1482"/>
  <c r="P1482"/>
  <c r="Q1482"/>
  <c r="R1482"/>
  <c r="S1482"/>
  <c r="T1482"/>
  <c r="U1482"/>
  <c r="V1482"/>
  <c r="W1482"/>
  <c r="X1482"/>
  <c r="Y1482"/>
  <c r="Z1482"/>
  <c r="AA1482"/>
  <c r="AB1482"/>
  <c r="E1482"/>
  <c r="F1478"/>
  <c r="G1478"/>
  <c r="H1478"/>
  <c r="I1478"/>
  <c r="J1478"/>
  <c r="K1478"/>
  <c r="L1478"/>
  <c r="M1478"/>
  <c r="N1478"/>
  <c r="O1478"/>
  <c r="P1478"/>
  <c r="Q1478"/>
  <c r="R1478"/>
  <c r="S1478"/>
  <c r="T1478"/>
  <c r="U1478"/>
  <c r="V1478"/>
  <c r="W1478"/>
  <c r="X1478"/>
  <c r="Y1478"/>
  <c r="Z1478"/>
  <c r="AA1478"/>
  <c r="AB1478"/>
  <c r="E1478"/>
  <c r="F1474"/>
  <c r="G1474"/>
  <c r="H1474"/>
  <c r="I1474"/>
  <c r="J1474"/>
  <c r="K1474"/>
  <c r="L1474"/>
  <c r="M1474"/>
  <c r="N1474"/>
  <c r="O1474"/>
  <c r="P1474"/>
  <c r="Q1474"/>
  <c r="R1474"/>
  <c r="S1474"/>
  <c r="T1474"/>
  <c r="U1474"/>
  <c r="V1474"/>
  <c r="W1474"/>
  <c r="X1474"/>
  <c r="Y1474"/>
  <c r="Z1474"/>
  <c r="AA1474"/>
  <c r="AB1474"/>
  <c r="E1474"/>
  <c r="F1470"/>
  <c r="G1470"/>
  <c r="H1470"/>
  <c r="I1470"/>
  <c r="J1470"/>
  <c r="K1470"/>
  <c r="L1470"/>
  <c r="M1470"/>
  <c r="N1470"/>
  <c r="O1470"/>
  <c r="P1470"/>
  <c r="Q1470"/>
  <c r="R1470"/>
  <c r="S1470"/>
  <c r="T1470"/>
  <c r="U1470"/>
  <c r="V1470"/>
  <c r="W1470"/>
  <c r="X1470"/>
  <c r="Y1470"/>
  <c r="Z1470"/>
  <c r="AA1470"/>
  <c r="AB1470"/>
  <c r="E1470"/>
  <c r="F1466"/>
  <c r="G1466"/>
  <c r="H1466"/>
  <c r="I1466"/>
  <c r="J1466"/>
  <c r="K1466"/>
  <c r="L1466"/>
  <c r="M1466"/>
  <c r="N1466"/>
  <c r="O1466"/>
  <c r="P1466"/>
  <c r="Q1466"/>
  <c r="R1466"/>
  <c r="S1466"/>
  <c r="T1466"/>
  <c r="U1466"/>
  <c r="V1466"/>
  <c r="W1466"/>
  <c r="X1466"/>
  <c r="Y1466"/>
  <c r="Z1466"/>
  <c r="AA1466"/>
  <c r="AB1466"/>
  <c r="E1466"/>
  <c r="AB1452"/>
  <c r="F1452"/>
  <c r="G1452"/>
  <c r="H1452"/>
  <c r="I1452"/>
  <c r="J1452"/>
  <c r="K1452"/>
  <c r="L1452"/>
  <c r="M1452"/>
  <c r="N1452"/>
  <c r="O1452"/>
  <c r="P1452"/>
  <c r="Q1452"/>
  <c r="R1452"/>
  <c r="S1452"/>
  <c r="T1452"/>
  <c r="U1452"/>
  <c r="V1452"/>
  <c r="W1452"/>
  <c r="X1452"/>
  <c r="Y1452"/>
  <c r="Z1452"/>
  <c r="AA1452"/>
  <c r="E1452"/>
  <c r="F1431"/>
  <c r="G1431"/>
  <c r="H1431"/>
  <c r="I1431"/>
  <c r="J1431"/>
  <c r="K1431"/>
  <c r="L1431"/>
  <c r="M1431"/>
  <c r="N1431"/>
  <c r="O1431"/>
  <c r="P1431"/>
  <c r="Q1431"/>
  <c r="R1431"/>
  <c r="S1431"/>
  <c r="T1431"/>
  <c r="U1431"/>
  <c r="V1431"/>
  <c r="W1431"/>
  <c r="X1431"/>
  <c r="Y1431"/>
  <c r="Z1431"/>
  <c r="AA1431"/>
  <c r="AB1431"/>
  <c r="E1431"/>
  <c r="F1427"/>
  <c r="G1427"/>
  <c r="H1427"/>
  <c r="I1427"/>
  <c r="J1427"/>
  <c r="K1427"/>
  <c r="L1427"/>
  <c r="M1427"/>
  <c r="N1427"/>
  <c r="O1427"/>
  <c r="P1427"/>
  <c r="Q1427"/>
  <c r="R1427"/>
  <c r="S1427"/>
  <c r="T1427"/>
  <c r="U1427"/>
  <c r="V1427"/>
  <c r="W1427"/>
  <c r="X1427"/>
  <c r="Y1427"/>
  <c r="Z1427"/>
  <c r="AA1427"/>
  <c r="AB1427"/>
  <c r="E1427"/>
  <c r="F1415"/>
  <c r="G1415"/>
  <c r="H1415"/>
  <c r="I1415"/>
  <c r="J1415"/>
  <c r="K1415"/>
  <c r="L1415"/>
  <c r="M1415"/>
  <c r="N1415"/>
  <c r="O1415"/>
  <c r="P1415"/>
  <c r="Q1415"/>
  <c r="R1415"/>
  <c r="S1415"/>
  <c r="T1415"/>
  <c r="U1415"/>
  <c r="V1415"/>
  <c r="W1415"/>
  <c r="X1415"/>
  <c r="Y1415"/>
  <c r="Z1415"/>
  <c r="AA1415"/>
  <c r="AB1415"/>
  <c r="F1411"/>
  <c r="G1411"/>
  <c r="H1411"/>
  <c r="I1411"/>
  <c r="J1411"/>
  <c r="K1411"/>
  <c r="L1411"/>
  <c r="M1411"/>
  <c r="N1411"/>
  <c r="O1411"/>
  <c r="P1411"/>
  <c r="Q1411"/>
  <c r="R1411"/>
  <c r="S1411"/>
  <c r="T1411"/>
  <c r="U1411"/>
  <c r="V1411"/>
  <c r="W1411"/>
  <c r="X1411"/>
  <c r="Y1411"/>
  <c r="Z1411"/>
  <c r="AA1411"/>
  <c r="AB1411"/>
  <c r="F1375"/>
  <c r="G1375"/>
  <c r="H1375"/>
  <c r="I1375"/>
  <c r="J1375"/>
  <c r="K1375"/>
  <c r="L1375"/>
  <c r="M1375"/>
  <c r="N1375"/>
  <c r="O1375"/>
  <c r="P1375"/>
  <c r="Q1375"/>
  <c r="R1375"/>
  <c r="S1375"/>
  <c r="T1375"/>
  <c r="U1375"/>
  <c r="V1375"/>
  <c r="W1375"/>
  <c r="X1375"/>
  <c r="Y1375"/>
  <c r="Z1375"/>
  <c r="AA1375"/>
  <c r="AB1375"/>
  <c r="E1375"/>
  <c r="F1371"/>
  <c r="G1371"/>
  <c r="H1371"/>
  <c r="I1371"/>
  <c r="J1371"/>
  <c r="K1371"/>
  <c r="L1371"/>
  <c r="M1371"/>
  <c r="N1371"/>
  <c r="O1371"/>
  <c r="P1371"/>
  <c r="Q1371"/>
  <c r="R1371"/>
  <c r="S1371"/>
  <c r="T1371"/>
  <c r="U1371"/>
  <c r="V1371"/>
  <c r="W1371"/>
  <c r="X1371"/>
  <c r="Y1371"/>
  <c r="Z1371"/>
  <c r="AA1371"/>
  <c r="AB1371"/>
  <c r="E1371"/>
  <c r="F1363"/>
  <c r="G1363"/>
  <c r="H1363"/>
  <c r="I1363"/>
  <c r="J1363"/>
  <c r="K1363"/>
  <c r="L1363"/>
  <c r="M1363"/>
  <c r="N1363"/>
  <c r="O1363"/>
  <c r="P1363"/>
  <c r="Q1363"/>
  <c r="R1363"/>
  <c r="S1363"/>
  <c r="T1363"/>
  <c r="U1363"/>
  <c r="V1363"/>
  <c r="W1363"/>
  <c r="X1363"/>
  <c r="Y1363"/>
  <c r="Z1363"/>
  <c r="AA1363"/>
  <c r="AB1363"/>
  <c r="E1363"/>
  <c r="F1347"/>
  <c r="G1347"/>
  <c r="H1347"/>
  <c r="I1347"/>
  <c r="J1347"/>
  <c r="K1347"/>
  <c r="L1347"/>
  <c r="M1347"/>
  <c r="N1347"/>
  <c r="O1347"/>
  <c r="P1347"/>
  <c r="Q1347"/>
  <c r="R1347"/>
  <c r="S1347"/>
  <c r="T1347"/>
  <c r="U1347"/>
  <c r="V1347"/>
  <c r="W1347"/>
  <c r="X1347"/>
  <c r="Y1347"/>
  <c r="Z1347"/>
  <c r="AA1347"/>
  <c r="AB1347"/>
  <c r="F1331"/>
  <c r="G1331"/>
  <c r="H1331"/>
  <c r="I1331"/>
  <c r="J1331"/>
  <c r="K1331"/>
  <c r="L1331"/>
  <c r="M1331"/>
  <c r="N1331"/>
  <c r="O1331"/>
  <c r="P1331"/>
  <c r="Q1331"/>
  <c r="R1331"/>
  <c r="S1331"/>
  <c r="T1331"/>
  <c r="U1331"/>
  <c r="V1331"/>
  <c r="W1331"/>
  <c r="X1331"/>
  <c r="Y1331"/>
  <c r="Z1331"/>
  <c r="AA1331"/>
  <c r="AB1331"/>
  <c r="F1320"/>
  <c r="G1320"/>
  <c r="H1320"/>
  <c r="I1320"/>
  <c r="J1320"/>
  <c r="K1320"/>
  <c r="L1320"/>
  <c r="M1320"/>
  <c r="N1320"/>
  <c r="O1320"/>
  <c r="P1320"/>
  <c r="Q1320"/>
  <c r="R1320"/>
  <c r="S1320"/>
  <c r="T1320"/>
  <c r="U1320"/>
  <c r="V1320"/>
  <c r="W1320"/>
  <c r="X1320"/>
  <c r="Y1320"/>
  <c r="Z1320"/>
  <c r="AA1320"/>
  <c r="AB1320"/>
  <c r="E1320"/>
  <c r="F1315"/>
  <c r="G1315"/>
  <c r="H1315"/>
  <c r="I1315"/>
  <c r="J1315"/>
  <c r="K1315"/>
  <c r="L1315"/>
  <c r="M1315"/>
  <c r="N1315"/>
  <c r="O1315"/>
  <c r="P1315"/>
  <c r="Q1315"/>
  <c r="R1315"/>
  <c r="S1315"/>
  <c r="T1315"/>
  <c r="U1315"/>
  <c r="V1315"/>
  <c r="W1315"/>
  <c r="X1315"/>
  <c r="Y1315"/>
  <c r="Z1315"/>
  <c r="AA1315"/>
  <c r="AB1315"/>
  <c r="F1261"/>
  <c r="G1261"/>
  <c r="H1261"/>
  <c r="I1261"/>
  <c r="J1261"/>
  <c r="K1261"/>
  <c r="L1261"/>
  <c r="M1261"/>
  <c r="N1261"/>
  <c r="O1261"/>
  <c r="P1261"/>
  <c r="Q1261"/>
  <c r="R1261"/>
  <c r="S1261"/>
  <c r="T1261"/>
  <c r="U1261"/>
  <c r="V1261"/>
  <c r="W1261"/>
  <c r="X1261"/>
  <c r="Y1261"/>
  <c r="Z1261"/>
  <c r="AA1261"/>
  <c r="AB1261"/>
  <c r="E1261"/>
  <c r="F1257"/>
  <c r="G1257"/>
  <c r="H1257"/>
  <c r="I1257"/>
  <c r="J1257"/>
  <c r="K1257"/>
  <c r="L1257"/>
  <c r="M1257"/>
  <c r="N1257"/>
  <c r="O1257"/>
  <c r="P1257"/>
  <c r="Q1257"/>
  <c r="R1257"/>
  <c r="S1257"/>
  <c r="T1257"/>
  <c r="U1257"/>
  <c r="V1257"/>
  <c r="W1257"/>
  <c r="X1257"/>
  <c r="Y1257"/>
  <c r="Z1257"/>
  <c r="AA1257"/>
  <c r="AB1257"/>
  <c r="E1257"/>
  <c r="F1249"/>
  <c r="G1249"/>
  <c r="H1249"/>
  <c r="I1249"/>
  <c r="J1249"/>
  <c r="K1249"/>
  <c r="L1249"/>
  <c r="M1249"/>
  <c r="N1249"/>
  <c r="O1249"/>
  <c r="P1249"/>
  <c r="Q1249"/>
  <c r="R1249"/>
  <c r="S1249"/>
  <c r="T1249"/>
  <c r="U1249"/>
  <c r="V1249"/>
  <c r="W1249"/>
  <c r="X1249"/>
  <c r="Y1249"/>
  <c r="Z1249"/>
  <c r="AA1249"/>
  <c r="AB1249"/>
  <c r="E1249"/>
  <c r="F1245"/>
  <c r="G1245"/>
  <c r="H1245"/>
  <c r="I1245"/>
  <c r="J1245"/>
  <c r="K1245"/>
  <c r="L1245"/>
  <c r="M1245"/>
  <c r="N1245"/>
  <c r="O1245"/>
  <c r="P1245"/>
  <c r="Q1245"/>
  <c r="R1245"/>
  <c r="S1245"/>
  <c r="T1245"/>
  <c r="U1245"/>
  <c r="V1245"/>
  <c r="W1245"/>
  <c r="X1245"/>
  <c r="Y1245"/>
  <c r="Z1245"/>
  <c r="AA1245"/>
  <c r="AB1245"/>
  <c r="E1245"/>
  <c r="F1241"/>
  <c r="G1241"/>
  <c r="H1241"/>
  <c r="I1241"/>
  <c r="J1241"/>
  <c r="K1241"/>
  <c r="L1241"/>
  <c r="M1241"/>
  <c r="N1241"/>
  <c r="O1241"/>
  <c r="P1241"/>
  <c r="Q1241"/>
  <c r="R1241"/>
  <c r="S1241"/>
  <c r="T1241"/>
  <c r="U1241"/>
  <c r="V1241"/>
  <c r="W1241"/>
  <c r="X1241"/>
  <c r="Y1241"/>
  <c r="Z1241"/>
  <c r="AA1241"/>
  <c r="AB1241"/>
  <c r="E1241"/>
  <c r="F1237"/>
  <c r="G1237"/>
  <c r="H1237"/>
  <c r="I1237"/>
  <c r="J1237"/>
  <c r="K1237"/>
  <c r="L1237"/>
  <c r="M1237"/>
  <c r="N1237"/>
  <c r="O1237"/>
  <c r="P1237"/>
  <c r="Q1237"/>
  <c r="R1237"/>
  <c r="S1237"/>
  <c r="T1237"/>
  <c r="U1237"/>
  <c r="V1237"/>
  <c r="W1237"/>
  <c r="X1237"/>
  <c r="Y1237"/>
  <c r="Z1237"/>
  <c r="AA1237"/>
  <c r="AB1237"/>
  <c r="E1237"/>
  <c r="F1233"/>
  <c r="G1233"/>
  <c r="H1233"/>
  <c r="I1233"/>
  <c r="J1233"/>
  <c r="K1233"/>
  <c r="L1233"/>
  <c r="M1233"/>
  <c r="N1233"/>
  <c r="O1233"/>
  <c r="P1233"/>
  <c r="Q1233"/>
  <c r="R1233"/>
  <c r="S1233"/>
  <c r="T1233"/>
  <c r="U1233"/>
  <c r="V1233"/>
  <c r="W1233"/>
  <c r="X1233"/>
  <c r="Y1233"/>
  <c r="Z1233"/>
  <c r="AA1233"/>
  <c r="AB1233"/>
  <c r="E1233"/>
  <c r="F1229"/>
  <c r="G1229"/>
  <c r="H1229"/>
  <c r="I1229"/>
  <c r="J1229"/>
  <c r="K1229"/>
  <c r="L1229"/>
  <c r="M1229"/>
  <c r="N1229"/>
  <c r="O1229"/>
  <c r="P1229"/>
  <c r="Q1229"/>
  <c r="R1229"/>
  <c r="S1229"/>
  <c r="T1229"/>
  <c r="U1229"/>
  <c r="V1229"/>
  <c r="W1229"/>
  <c r="X1229"/>
  <c r="Y1229"/>
  <c r="Z1229"/>
  <c r="AA1229"/>
  <c r="AB1229"/>
  <c r="E1229"/>
  <c r="F1225"/>
  <c r="G1225"/>
  <c r="H1225"/>
  <c r="I1225"/>
  <c r="J1225"/>
  <c r="K1225"/>
  <c r="L1225"/>
  <c r="M1225"/>
  <c r="N1225"/>
  <c r="O1225"/>
  <c r="P1225"/>
  <c r="Q1225"/>
  <c r="R1225"/>
  <c r="S1225"/>
  <c r="T1225"/>
  <c r="U1225"/>
  <c r="V1225"/>
  <c r="W1225"/>
  <c r="X1225"/>
  <c r="Y1225"/>
  <c r="Z1225"/>
  <c r="AA1225"/>
  <c r="AB1225"/>
  <c r="E1225"/>
  <c r="F1217"/>
  <c r="G1217"/>
  <c r="H1217"/>
  <c r="I1217"/>
  <c r="J1217"/>
  <c r="K1217"/>
  <c r="L1217"/>
  <c r="M1217"/>
  <c r="N1217"/>
  <c r="O1217"/>
  <c r="P1217"/>
  <c r="Q1217"/>
  <c r="R1217"/>
  <c r="S1217"/>
  <c r="T1217"/>
  <c r="U1217"/>
  <c r="V1217"/>
  <c r="W1217"/>
  <c r="X1217"/>
  <c r="Y1217"/>
  <c r="Z1217"/>
  <c r="AA1217"/>
  <c r="AB1217"/>
  <c r="E1217"/>
  <c r="F1213"/>
  <c r="G1213"/>
  <c r="H1213"/>
  <c r="I1213"/>
  <c r="J1213"/>
  <c r="K1213"/>
  <c r="L1213"/>
  <c r="M1213"/>
  <c r="N1213"/>
  <c r="O1213"/>
  <c r="P1213"/>
  <c r="Q1213"/>
  <c r="R1213"/>
  <c r="S1213"/>
  <c r="T1213"/>
  <c r="U1213"/>
  <c r="V1213"/>
  <c r="W1213"/>
  <c r="X1213"/>
  <c r="Y1213"/>
  <c r="Z1213"/>
  <c r="AA1213"/>
  <c r="AB1213"/>
  <c r="E1213"/>
  <c r="F1203"/>
  <c r="G1203"/>
  <c r="H1203"/>
  <c r="I1203"/>
  <c r="J1203"/>
  <c r="K1203"/>
  <c r="L1203"/>
  <c r="M1203"/>
  <c r="N1203"/>
  <c r="O1203"/>
  <c r="P1203"/>
  <c r="Q1203"/>
  <c r="R1203"/>
  <c r="S1203"/>
  <c r="T1203"/>
  <c r="U1203"/>
  <c r="V1203"/>
  <c r="W1203"/>
  <c r="X1203"/>
  <c r="Y1203"/>
  <c r="Z1203"/>
  <c r="AA1203"/>
  <c r="AB1203"/>
  <c r="E1203"/>
  <c r="F1199"/>
  <c r="G1199"/>
  <c r="H1199"/>
  <c r="I1199"/>
  <c r="J1199"/>
  <c r="K1199"/>
  <c r="L1199"/>
  <c r="M1199"/>
  <c r="N1199"/>
  <c r="O1199"/>
  <c r="P1199"/>
  <c r="Q1199"/>
  <c r="R1199"/>
  <c r="S1199"/>
  <c r="T1199"/>
  <c r="U1199"/>
  <c r="V1199"/>
  <c r="W1199"/>
  <c r="X1199"/>
  <c r="Y1199"/>
  <c r="Z1199"/>
  <c r="AA1199"/>
  <c r="AB1199"/>
  <c r="E1199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Z806"/>
  <c r="AA806"/>
  <c r="AB806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Z777"/>
  <c r="AA777"/>
  <c r="AB777"/>
  <c r="E777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Z761"/>
  <c r="AA761"/>
  <c r="AB761"/>
  <c r="E761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Z753"/>
  <c r="AA753"/>
  <c r="AB753"/>
  <c r="E753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E737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E729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E691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E687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E595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E587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Z579"/>
  <c r="AA579"/>
  <c r="AB579"/>
  <c r="E579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E575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Z539"/>
  <c r="AA539"/>
  <c r="AB539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E521"/>
  <c r="F2355" i="7"/>
  <c r="G2355"/>
  <c r="H2355"/>
  <c r="I2355"/>
  <c r="J2355"/>
  <c r="K2355"/>
  <c r="L2355"/>
  <c r="M2355"/>
  <c r="N2355"/>
  <c r="O2355"/>
  <c r="P2355"/>
  <c r="Q2355"/>
  <c r="R2355"/>
  <c r="S2355"/>
  <c r="T2355"/>
  <c r="U2355"/>
  <c r="V2355"/>
  <c r="W2355"/>
  <c r="X2355"/>
  <c r="Y2355"/>
  <c r="Z2355"/>
  <c r="AA2355"/>
  <c r="AB2355"/>
  <c r="E2355"/>
  <c r="F2351"/>
  <c r="G2351"/>
  <c r="H2351"/>
  <c r="I2351"/>
  <c r="J2351"/>
  <c r="K2351"/>
  <c r="L2351"/>
  <c r="M2351"/>
  <c r="N2351"/>
  <c r="O2351"/>
  <c r="P2351"/>
  <c r="Q2351"/>
  <c r="R2351"/>
  <c r="S2351"/>
  <c r="T2351"/>
  <c r="U2351"/>
  <c r="V2351"/>
  <c r="W2351"/>
  <c r="X2351"/>
  <c r="Y2351"/>
  <c r="Z2351"/>
  <c r="AA2351"/>
  <c r="AB2351"/>
  <c r="E2351"/>
  <c r="F2277"/>
  <c r="G2277"/>
  <c r="H2277"/>
  <c r="I2277"/>
  <c r="J2277"/>
  <c r="K2277"/>
  <c r="L2277"/>
  <c r="M2277"/>
  <c r="N2277"/>
  <c r="O2277"/>
  <c r="P2277"/>
  <c r="Q2277"/>
  <c r="R2277"/>
  <c r="S2277"/>
  <c r="T2277"/>
  <c r="U2277"/>
  <c r="V2277"/>
  <c r="W2277"/>
  <c r="X2277"/>
  <c r="Y2277"/>
  <c r="Z2277"/>
  <c r="AA2277"/>
  <c r="AB2277"/>
  <c r="E2277"/>
  <c r="F2273"/>
  <c r="G2273"/>
  <c r="H2273"/>
  <c r="I2273"/>
  <c r="J2273"/>
  <c r="K2273"/>
  <c r="L2273"/>
  <c r="M2273"/>
  <c r="N2273"/>
  <c r="O2273"/>
  <c r="P2273"/>
  <c r="Q2273"/>
  <c r="R2273"/>
  <c r="S2273"/>
  <c r="T2273"/>
  <c r="U2273"/>
  <c r="V2273"/>
  <c r="W2273"/>
  <c r="X2273"/>
  <c r="Y2273"/>
  <c r="Z2273"/>
  <c r="AA2273"/>
  <c r="AB2273"/>
  <c r="E2273"/>
  <c r="F2269"/>
  <c r="G2269"/>
  <c r="H2269"/>
  <c r="I2269"/>
  <c r="J2269"/>
  <c r="K2269"/>
  <c r="L2269"/>
  <c r="M2269"/>
  <c r="N2269"/>
  <c r="O2269"/>
  <c r="P2269"/>
  <c r="Q2269"/>
  <c r="R2269"/>
  <c r="S2269"/>
  <c r="T2269"/>
  <c r="U2269"/>
  <c r="V2269"/>
  <c r="W2269"/>
  <c r="X2269"/>
  <c r="Y2269"/>
  <c r="Z2269"/>
  <c r="AA2269"/>
  <c r="AB2269"/>
  <c r="E2269"/>
  <c r="AD2269" s="1"/>
  <c r="F2265"/>
  <c r="G2265"/>
  <c r="H2265"/>
  <c r="I2265"/>
  <c r="J2265"/>
  <c r="K2265"/>
  <c r="L2265"/>
  <c r="M2265"/>
  <c r="N2265"/>
  <c r="O2265"/>
  <c r="P2265"/>
  <c r="Q2265"/>
  <c r="R2265"/>
  <c r="S2265"/>
  <c r="T2265"/>
  <c r="U2265"/>
  <c r="V2265"/>
  <c r="W2265"/>
  <c r="X2265"/>
  <c r="Y2265"/>
  <c r="Z2265"/>
  <c r="AA2265"/>
  <c r="AB2265"/>
  <c r="E2265"/>
  <c r="AD2265" s="1"/>
  <c r="F2261"/>
  <c r="G2261"/>
  <c r="H2261"/>
  <c r="I2261"/>
  <c r="J2261"/>
  <c r="K2261"/>
  <c r="L2261"/>
  <c r="M2261"/>
  <c r="N2261"/>
  <c r="O2261"/>
  <c r="P2261"/>
  <c r="Q2261"/>
  <c r="R2261"/>
  <c r="S2261"/>
  <c r="T2261"/>
  <c r="U2261"/>
  <c r="V2261"/>
  <c r="W2261"/>
  <c r="X2261"/>
  <c r="Y2261"/>
  <c r="Z2261"/>
  <c r="AA2261"/>
  <c r="AB2261"/>
  <c r="E2261"/>
  <c r="F2253"/>
  <c r="G2253"/>
  <c r="H2253"/>
  <c r="I2253"/>
  <c r="J2253"/>
  <c r="K2253"/>
  <c r="L2253"/>
  <c r="M2253"/>
  <c r="N2253"/>
  <c r="O2253"/>
  <c r="P2253"/>
  <c r="Q2253"/>
  <c r="R2253"/>
  <c r="S2253"/>
  <c r="T2253"/>
  <c r="U2253"/>
  <c r="V2253"/>
  <c r="W2253"/>
  <c r="X2253"/>
  <c r="Y2253"/>
  <c r="Z2253"/>
  <c r="AA2253"/>
  <c r="AB2253"/>
  <c r="E2253"/>
  <c r="F2249"/>
  <c r="G2249"/>
  <c r="H2249"/>
  <c r="I2249"/>
  <c r="J2249"/>
  <c r="K2249"/>
  <c r="L2249"/>
  <c r="M2249"/>
  <c r="N2249"/>
  <c r="O2249"/>
  <c r="P2249"/>
  <c r="Q2249"/>
  <c r="R2249"/>
  <c r="S2249"/>
  <c r="T2249"/>
  <c r="U2249"/>
  <c r="V2249"/>
  <c r="W2249"/>
  <c r="X2249"/>
  <c r="Y2249"/>
  <c r="Z2249"/>
  <c r="AA2249"/>
  <c r="AB2249"/>
  <c r="F2133"/>
  <c r="G2133"/>
  <c r="H2133"/>
  <c r="I2133"/>
  <c r="J2133"/>
  <c r="K2133"/>
  <c r="L2133"/>
  <c r="M2133"/>
  <c r="N2133"/>
  <c r="O2133"/>
  <c r="P2133"/>
  <c r="Q2133"/>
  <c r="R2133"/>
  <c r="S2133"/>
  <c r="T2133"/>
  <c r="U2133"/>
  <c r="V2133"/>
  <c r="W2133"/>
  <c r="X2133"/>
  <c r="Y2133"/>
  <c r="Z2133"/>
  <c r="AA2133"/>
  <c r="AB2133"/>
  <c r="E2133"/>
  <c r="F2129"/>
  <c r="G2129"/>
  <c r="H2129"/>
  <c r="I2129"/>
  <c r="J2129"/>
  <c r="K2129"/>
  <c r="L2129"/>
  <c r="M2129"/>
  <c r="N2129"/>
  <c r="O2129"/>
  <c r="P2129"/>
  <c r="Q2129"/>
  <c r="R2129"/>
  <c r="S2129"/>
  <c r="T2129"/>
  <c r="U2129"/>
  <c r="V2129"/>
  <c r="W2129"/>
  <c r="X2129"/>
  <c r="Y2129"/>
  <c r="Z2129"/>
  <c r="AA2129"/>
  <c r="AB2129"/>
  <c r="E2129"/>
  <c r="F2125"/>
  <c r="G2125"/>
  <c r="H2125"/>
  <c r="I2125"/>
  <c r="J2125"/>
  <c r="K2125"/>
  <c r="L2125"/>
  <c r="M2125"/>
  <c r="N2125"/>
  <c r="O2125"/>
  <c r="P2125"/>
  <c r="Q2125"/>
  <c r="R2125"/>
  <c r="S2125"/>
  <c r="T2125"/>
  <c r="U2125"/>
  <c r="V2125"/>
  <c r="W2125"/>
  <c r="X2125"/>
  <c r="Y2125"/>
  <c r="Z2125"/>
  <c r="AA2125"/>
  <c r="AB2125"/>
  <c r="E2125"/>
  <c r="F2118"/>
  <c r="G2118"/>
  <c r="H2118"/>
  <c r="I2118"/>
  <c r="J2118"/>
  <c r="K2118"/>
  <c r="L2118"/>
  <c r="M2118"/>
  <c r="N2118"/>
  <c r="O2118"/>
  <c r="P2118"/>
  <c r="Q2118"/>
  <c r="R2118"/>
  <c r="S2118"/>
  <c r="T2118"/>
  <c r="U2118"/>
  <c r="V2118"/>
  <c r="W2118"/>
  <c r="X2118"/>
  <c r="Y2118"/>
  <c r="Z2118"/>
  <c r="AA2118"/>
  <c r="AB2118"/>
  <c r="E2118"/>
  <c r="F2096"/>
  <c r="G2096"/>
  <c r="H2096"/>
  <c r="I2096"/>
  <c r="J2096"/>
  <c r="K2096"/>
  <c r="L2096"/>
  <c r="M2096"/>
  <c r="N2096"/>
  <c r="O2096"/>
  <c r="P2096"/>
  <c r="Q2096"/>
  <c r="R2096"/>
  <c r="S2096"/>
  <c r="T2096"/>
  <c r="U2096"/>
  <c r="V2096"/>
  <c r="W2096"/>
  <c r="X2096"/>
  <c r="Y2096"/>
  <c r="Z2096"/>
  <c r="AA2096"/>
  <c r="AB2096"/>
  <c r="E2096"/>
  <c r="F2092"/>
  <c r="G2092"/>
  <c r="H2092"/>
  <c r="I2092"/>
  <c r="J2092"/>
  <c r="K2092"/>
  <c r="L2092"/>
  <c r="M2092"/>
  <c r="N2092"/>
  <c r="O2092"/>
  <c r="P2092"/>
  <c r="Q2092"/>
  <c r="R2092"/>
  <c r="S2092"/>
  <c r="T2092"/>
  <c r="U2092"/>
  <c r="V2092"/>
  <c r="W2092"/>
  <c r="X2092"/>
  <c r="Y2092"/>
  <c r="Z2092"/>
  <c r="AA2092"/>
  <c r="AB2092"/>
  <c r="E2092"/>
  <c r="AD2092" s="1"/>
  <c r="F2088"/>
  <c r="G2088"/>
  <c r="H2088"/>
  <c r="I2088"/>
  <c r="J2088"/>
  <c r="K2088"/>
  <c r="L2088"/>
  <c r="M2088"/>
  <c r="N2088"/>
  <c r="O2088"/>
  <c r="P2088"/>
  <c r="Q2088"/>
  <c r="R2088"/>
  <c r="S2088"/>
  <c r="T2088"/>
  <c r="U2088"/>
  <c r="V2088"/>
  <c r="W2088"/>
  <c r="X2088"/>
  <c r="Y2088"/>
  <c r="Z2088"/>
  <c r="AA2088"/>
  <c r="AB2088"/>
  <c r="E2088"/>
  <c r="AD2088" s="1"/>
  <c r="F2084"/>
  <c r="G2084"/>
  <c r="H2084"/>
  <c r="I2084"/>
  <c r="J2084"/>
  <c r="K2084"/>
  <c r="L2084"/>
  <c r="M2084"/>
  <c r="N2084"/>
  <c r="O2084"/>
  <c r="P2084"/>
  <c r="Q2084"/>
  <c r="R2084"/>
  <c r="S2084"/>
  <c r="T2084"/>
  <c r="U2084"/>
  <c r="V2084"/>
  <c r="W2084"/>
  <c r="X2084"/>
  <c r="Y2084"/>
  <c r="Z2084"/>
  <c r="AA2084"/>
  <c r="AB2084"/>
  <c r="F2076"/>
  <c r="G2076"/>
  <c r="H2076"/>
  <c r="I2076"/>
  <c r="J2076"/>
  <c r="K2076"/>
  <c r="L2076"/>
  <c r="M2076"/>
  <c r="N2076"/>
  <c r="O2076"/>
  <c r="P2076"/>
  <c r="Q2076"/>
  <c r="R2076"/>
  <c r="S2076"/>
  <c r="T2076"/>
  <c r="U2076"/>
  <c r="V2076"/>
  <c r="W2076"/>
  <c r="X2076"/>
  <c r="Y2076"/>
  <c r="Z2076"/>
  <c r="AA2076"/>
  <c r="AB2076"/>
  <c r="E2076"/>
  <c r="F2062"/>
  <c r="G2062"/>
  <c r="H2062"/>
  <c r="I2062"/>
  <c r="J2062"/>
  <c r="K2062"/>
  <c r="L2062"/>
  <c r="M2062"/>
  <c r="N2062"/>
  <c r="O2062"/>
  <c r="P2062"/>
  <c r="Q2062"/>
  <c r="R2062"/>
  <c r="S2062"/>
  <c r="T2062"/>
  <c r="U2062"/>
  <c r="V2062"/>
  <c r="W2062"/>
  <c r="X2062"/>
  <c r="Y2062"/>
  <c r="Z2062"/>
  <c r="AA2062"/>
  <c r="AB2062"/>
  <c r="F2022"/>
  <c r="G2022"/>
  <c r="H2022"/>
  <c r="I2022"/>
  <c r="J2022"/>
  <c r="K2022"/>
  <c r="L2022"/>
  <c r="M2022"/>
  <c r="N2022"/>
  <c r="O2022"/>
  <c r="P2022"/>
  <c r="Q2022"/>
  <c r="R2022"/>
  <c r="S2022"/>
  <c r="T2022"/>
  <c r="U2022"/>
  <c r="V2022"/>
  <c r="W2022"/>
  <c r="X2022"/>
  <c r="Y2022"/>
  <c r="Z2022"/>
  <c r="AA2022"/>
  <c r="AB2022"/>
  <c r="F2018"/>
  <c r="G2018"/>
  <c r="H2018"/>
  <c r="I2018"/>
  <c r="J2018"/>
  <c r="K2018"/>
  <c r="L2018"/>
  <c r="M2018"/>
  <c r="N2018"/>
  <c r="O2018"/>
  <c r="P2018"/>
  <c r="Q2018"/>
  <c r="R2018"/>
  <c r="S2018"/>
  <c r="T2018"/>
  <c r="U2018"/>
  <c r="V2018"/>
  <c r="W2018"/>
  <c r="X2018"/>
  <c r="Y2018"/>
  <c r="Z2018"/>
  <c r="AA2018"/>
  <c r="AB2018"/>
  <c r="F2014"/>
  <c r="G2014"/>
  <c r="H2014"/>
  <c r="I2014"/>
  <c r="J2014"/>
  <c r="K2014"/>
  <c r="L2014"/>
  <c r="M2014"/>
  <c r="N2014"/>
  <c r="O2014"/>
  <c r="P2014"/>
  <c r="Q2014"/>
  <c r="R2014"/>
  <c r="S2014"/>
  <c r="T2014"/>
  <c r="U2014"/>
  <c r="V2014"/>
  <c r="W2014"/>
  <c r="X2014"/>
  <c r="Y2014"/>
  <c r="Z2014"/>
  <c r="AA2014"/>
  <c r="AB2014"/>
  <c r="F2010"/>
  <c r="G2010"/>
  <c r="H2010"/>
  <c r="I2010"/>
  <c r="J2010"/>
  <c r="K2010"/>
  <c r="L2010"/>
  <c r="M2010"/>
  <c r="N2010"/>
  <c r="O2010"/>
  <c r="P2010"/>
  <c r="Q2010"/>
  <c r="R2010"/>
  <c r="S2010"/>
  <c r="T2010"/>
  <c r="U2010"/>
  <c r="V2010"/>
  <c r="W2010"/>
  <c r="X2010"/>
  <c r="Y2010"/>
  <c r="Z2010"/>
  <c r="AA2010"/>
  <c r="AB2010"/>
  <c r="F2000"/>
  <c r="G2000"/>
  <c r="H2000"/>
  <c r="I2000"/>
  <c r="J2000"/>
  <c r="K2000"/>
  <c r="L2000"/>
  <c r="M2000"/>
  <c r="N2000"/>
  <c r="O2000"/>
  <c r="P2000"/>
  <c r="Q2000"/>
  <c r="R2000"/>
  <c r="S2000"/>
  <c r="T2000"/>
  <c r="U2000"/>
  <c r="V2000"/>
  <c r="W2000"/>
  <c r="X2000"/>
  <c r="Y2000"/>
  <c r="Z2000"/>
  <c r="AA2000"/>
  <c r="AB2000"/>
  <c r="E2000"/>
  <c r="F1540"/>
  <c r="G1540"/>
  <c r="H1540"/>
  <c r="I1540"/>
  <c r="J1540"/>
  <c r="K1540"/>
  <c r="L1540"/>
  <c r="M1540"/>
  <c r="N1540"/>
  <c r="O1540"/>
  <c r="P1540"/>
  <c r="Q1540"/>
  <c r="R1540"/>
  <c r="S1540"/>
  <c r="T1540"/>
  <c r="U1540"/>
  <c r="V1540"/>
  <c r="W1540"/>
  <c r="X1540"/>
  <c r="Y1540"/>
  <c r="Z1540"/>
  <c r="AA1540"/>
  <c r="AB1540"/>
  <c r="E1540"/>
  <c r="F1536"/>
  <c r="G1536"/>
  <c r="H1536"/>
  <c r="I1536"/>
  <c r="J1536"/>
  <c r="K1536"/>
  <c r="L1536"/>
  <c r="M1536"/>
  <c r="N1536"/>
  <c r="O1536"/>
  <c r="P1536"/>
  <c r="Q1536"/>
  <c r="R1536"/>
  <c r="S1536"/>
  <c r="T1536"/>
  <c r="U1536"/>
  <c r="V1536"/>
  <c r="W1536"/>
  <c r="X1536"/>
  <c r="Y1536"/>
  <c r="Z1536"/>
  <c r="AA1536"/>
  <c r="AB1536"/>
  <c r="E1536"/>
  <c r="F1503"/>
  <c r="G1503"/>
  <c r="H1503"/>
  <c r="I1503"/>
  <c r="J1503"/>
  <c r="K1503"/>
  <c r="L1503"/>
  <c r="M1503"/>
  <c r="N1503"/>
  <c r="O1503"/>
  <c r="P1503"/>
  <c r="Q1503"/>
  <c r="R1503"/>
  <c r="S1503"/>
  <c r="T1503"/>
  <c r="U1503"/>
  <c r="V1503"/>
  <c r="W1503"/>
  <c r="X1503"/>
  <c r="Y1503"/>
  <c r="Z1503"/>
  <c r="AA1503"/>
  <c r="AB1503"/>
  <c r="F1507"/>
  <c r="G1507"/>
  <c r="H1507"/>
  <c r="I1507"/>
  <c r="J1507"/>
  <c r="K1507"/>
  <c r="L1507"/>
  <c r="M1507"/>
  <c r="N1507"/>
  <c r="O1507"/>
  <c r="P1507"/>
  <c r="Q1507"/>
  <c r="R1507"/>
  <c r="S1507"/>
  <c r="T1507"/>
  <c r="U1507"/>
  <c r="V1507"/>
  <c r="W1507"/>
  <c r="X1507"/>
  <c r="Y1507"/>
  <c r="Z1507"/>
  <c r="AA1507"/>
  <c r="AB1507"/>
  <c r="F1486"/>
  <c r="G1486"/>
  <c r="H1486"/>
  <c r="I1486"/>
  <c r="J1486"/>
  <c r="K1486"/>
  <c r="L1486"/>
  <c r="M1486"/>
  <c r="N1486"/>
  <c r="O1486"/>
  <c r="P1486"/>
  <c r="Q1486"/>
  <c r="R1486"/>
  <c r="S1486"/>
  <c r="T1486"/>
  <c r="U1486"/>
  <c r="V1486"/>
  <c r="W1486"/>
  <c r="X1486"/>
  <c r="Y1486"/>
  <c r="Z1486"/>
  <c r="AA1486"/>
  <c r="AB1486"/>
  <c r="E1486"/>
  <c r="F1467"/>
  <c r="G1467"/>
  <c r="H1467"/>
  <c r="I1467"/>
  <c r="J1467"/>
  <c r="K1467"/>
  <c r="L1467"/>
  <c r="M1467"/>
  <c r="N1467"/>
  <c r="O1467"/>
  <c r="P1467"/>
  <c r="Q1467"/>
  <c r="R1467"/>
  <c r="S1467"/>
  <c r="T1467"/>
  <c r="U1467"/>
  <c r="V1467"/>
  <c r="W1467"/>
  <c r="X1467"/>
  <c r="Y1467"/>
  <c r="Z1467"/>
  <c r="AA1467"/>
  <c r="AB1467"/>
  <c r="E1467"/>
  <c r="F1449"/>
  <c r="G1449"/>
  <c r="H1449"/>
  <c r="I1449"/>
  <c r="J1449"/>
  <c r="K1449"/>
  <c r="L1449"/>
  <c r="M1449"/>
  <c r="N1449"/>
  <c r="O1449"/>
  <c r="P1449"/>
  <c r="Q1449"/>
  <c r="R1449"/>
  <c r="S1449"/>
  <c r="T1449"/>
  <c r="U1449"/>
  <c r="V1449"/>
  <c r="W1449"/>
  <c r="X1449"/>
  <c r="Y1449"/>
  <c r="Z1449"/>
  <c r="AA1449"/>
  <c r="AB1449"/>
  <c r="F1424"/>
  <c r="G1424"/>
  <c r="H1424"/>
  <c r="I1424"/>
  <c r="J1424"/>
  <c r="K1424"/>
  <c r="L1424"/>
  <c r="M1424"/>
  <c r="N1424"/>
  <c r="O1424"/>
  <c r="P1424"/>
  <c r="Q1424"/>
  <c r="R1424"/>
  <c r="S1424"/>
  <c r="T1424"/>
  <c r="U1424"/>
  <c r="V1424"/>
  <c r="W1424"/>
  <c r="X1424"/>
  <c r="Y1424"/>
  <c r="Z1424"/>
  <c r="AA1424"/>
  <c r="AB1424"/>
  <c r="F1417"/>
  <c r="G1417"/>
  <c r="H1417"/>
  <c r="I1417"/>
  <c r="J1417"/>
  <c r="K1417"/>
  <c r="L1417"/>
  <c r="M1417"/>
  <c r="N1417"/>
  <c r="O1417"/>
  <c r="P1417"/>
  <c r="Q1417"/>
  <c r="R1417"/>
  <c r="S1417"/>
  <c r="T1417"/>
  <c r="U1417"/>
  <c r="V1417"/>
  <c r="W1417"/>
  <c r="X1417"/>
  <c r="Y1417"/>
  <c r="Z1417"/>
  <c r="AA1417"/>
  <c r="AB1417"/>
  <c r="F1410"/>
  <c r="G1410"/>
  <c r="H1410"/>
  <c r="I1410"/>
  <c r="J1410"/>
  <c r="K1410"/>
  <c r="L1410"/>
  <c r="M1410"/>
  <c r="N1410"/>
  <c r="O1410"/>
  <c r="P1410"/>
  <c r="Q1410"/>
  <c r="R1410"/>
  <c r="S1410"/>
  <c r="T1410"/>
  <c r="U1410"/>
  <c r="V1410"/>
  <c r="W1410"/>
  <c r="X1410"/>
  <c r="Y1410"/>
  <c r="Z1410"/>
  <c r="AA1410"/>
  <c r="AB1410"/>
  <c r="E1410"/>
  <c r="F1403"/>
  <c r="G1403"/>
  <c r="H1403"/>
  <c r="I1403"/>
  <c r="J1403"/>
  <c r="K1403"/>
  <c r="L1403"/>
  <c r="M1403"/>
  <c r="N1403"/>
  <c r="O1403"/>
  <c r="P1403"/>
  <c r="Q1403"/>
  <c r="R1403"/>
  <c r="S1403"/>
  <c r="T1403"/>
  <c r="U1403"/>
  <c r="V1403"/>
  <c r="W1403"/>
  <c r="X1403"/>
  <c r="Y1403"/>
  <c r="Z1403"/>
  <c r="AA1403"/>
  <c r="AB1403"/>
  <c r="Y1627" l="1"/>
  <c r="E120" i="14" l="1"/>
  <c r="E124"/>
  <c r="E128"/>
  <c r="E132"/>
  <c r="E136"/>
  <c r="E140"/>
  <c r="E108" i="13" l="1"/>
  <c r="E112"/>
  <c r="E116"/>
  <c r="E120"/>
  <c r="F1073" i="7" l="1"/>
  <c r="G1073"/>
  <c r="H1073"/>
  <c r="I1073"/>
  <c r="J1073"/>
  <c r="K1073"/>
  <c r="L1073"/>
  <c r="M1073"/>
  <c r="N1073"/>
  <c r="O1073"/>
  <c r="P1073"/>
  <c r="Q1073"/>
  <c r="R1073"/>
  <c r="S1073"/>
  <c r="T1073"/>
  <c r="U1073"/>
  <c r="V1073"/>
  <c r="W1073"/>
  <c r="X1073"/>
  <c r="Y1073"/>
  <c r="Z1073"/>
  <c r="AA1073"/>
  <c r="AB1073"/>
  <c r="E1073"/>
  <c r="E984" l="1"/>
  <c r="F1688" l="1"/>
  <c r="E1688"/>
  <c r="AC1548" i="13" l="1"/>
  <c r="AC1547"/>
  <c r="AC869" i="7"/>
  <c r="AC874" s="1"/>
  <c r="AC863"/>
  <c r="AC868" s="1"/>
  <c r="AC857"/>
  <c r="AC862" s="1"/>
  <c r="AC851"/>
  <c r="AC856" s="1"/>
  <c r="AC772"/>
  <c r="AC766"/>
  <c r="AC754"/>
  <c r="AC748"/>
  <c r="AE630" i="13"/>
  <c r="AD630"/>
  <c r="AC630"/>
  <c r="AC654" i="7" l="1"/>
  <c r="AC656"/>
  <c r="AC614"/>
  <c r="AC608"/>
  <c r="AC602"/>
  <c r="AC2232" l="1"/>
  <c r="AC2231"/>
  <c r="E2089"/>
  <c r="E2093"/>
  <c r="E2097"/>
  <c r="E2100"/>
  <c r="E2102" s="1"/>
  <c r="E2101"/>
  <c r="E2103" s="1"/>
  <c r="E181" i="14" l="1"/>
  <c r="E182"/>
  <c r="E183"/>
  <c r="E184" s="1"/>
  <c r="E191"/>
  <c r="E195"/>
  <c r="E199"/>
  <c r="AC1891" i="7"/>
  <c r="F1901" l="1"/>
  <c r="F1903" s="1"/>
  <c r="G1901"/>
  <c r="G1903" s="1"/>
  <c r="H1901"/>
  <c r="H1903" s="1"/>
  <c r="I1901"/>
  <c r="I1903" s="1"/>
  <c r="J1901"/>
  <c r="J1903" s="1"/>
  <c r="K1901"/>
  <c r="K1903" s="1"/>
  <c r="L1901"/>
  <c r="L1903" s="1"/>
  <c r="M1901"/>
  <c r="M1903" s="1"/>
  <c r="N1901"/>
  <c r="N1903" s="1"/>
  <c r="O1901"/>
  <c r="O1903" s="1"/>
  <c r="P1901"/>
  <c r="P1903" s="1"/>
  <c r="Q1901"/>
  <c r="Q1903" s="1"/>
  <c r="R1901"/>
  <c r="R1903" s="1"/>
  <c r="S1901"/>
  <c r="S1903" s="1"/>
  <c r="T1901"/>
  <c r="T1903" s="1"/>
  <c r="U1901"/>
  <c r="U1903" s="1"/>
  <c r="V1901"/>
  <c r="V1903" s="1"/>
  <c r="W1901"/>
  <c r="W1903" s="1"/>
  <c r="X1901"/>
  <c r="X1903" s="1"/>
  <c r="Y1901"/>
  <c r="Y1903" s="1"/>
  <c r="Z1901"/>
  <c r="Z1903" s="1"/>
  <c r="AA1901"/>
  <c r="AA1903" s="1"/>
  <c r="AB1901"/>
  <c r="AB1903" s="1"/>
  <c r="F1902"/>
  <c r="F1904" s="1"/>
  <c r="G1902"/>
  <c r="G1904" s="1"/>
  <c r="H1902"/>
  <c r="H1904" s="1"/>
  <c r="I1902"/>
  <c r="I1904" s="1"/>
  <c r="J1902"/>
  <c r="J1904" s="1"/>
  <c r="K1902"/>
  <c r="K1904" s="1"/>
  <c r="L1902"/>
  <c r="L1904" s="1"/>
  <c r="M1902"/>
  <c r="M1904" s="1"/>
  <c r="N1902"/>
  <c r="N1904" s="1"/>
  <c r="O1902"/>
  <c r="O1904" s="1"/>
  <c r="P1902"/>
  <c r="P1904" s="1"/>
  <c r="Q1902"/>
  <c r="Q1904" s="1"/>
  <c r="R1902"/>
  <c r="R1904" s="1"/>
  <c r="S1902"/>
  <c r="S1904" s="1"/>
  <c r="T1902"/>
  <c r="T1904" s="1"/>
  <c r="U1902"/>
  <c r="U1904" s="1"/>
  <c r="V1902"/>
  <c r="V1904" s="1"/>
  <c r="W1902"/>
  <c r="W1904" s="1"/>
  <c r="X1902"/>
  <c r="X1904" s="1"/>
  <c r="Y1902"/>
  <c r="Y1904" s="1"/>
  <c r="Z1902"/>
  <c r="Z1904" s="1"/>
  <c r="AA1902"/>
  <c r="AA1904" s="1"/>
  <c r="AB1902"/>
  <c r="AB1904" s="1"/>
  <c r="E1902"/>
  <c r="E1904" s="1"/>
  <c r="E1901"/>
  <c r="E1903" s="1"/>
  <c r="Y1898"/>
  <c r="X1898"/>
  <c r="W1898"/>
  <c r="V1898"/>
  <c r="U1898"/>
  <c r="T1898"/>
  <c r="S1898"/>
  <c r="R1898"/>
  <c r="Q1898"/>
  <c r="P1898"/>
  <c r="O1898"/>
  <c r="N1898"/>
  <c r="M1898"/>
  <c r="L1898"/>
  <c r="K1898"/>
  <c r="J1898"/>
  <c r="I1898"/>
  <c r="H1898"/>
  <c r="G1898"/>
  <c r="F1898"/>
  <c r="E1898"/>
  <c r="AC1896"/>
  <c r="AC1895"/>
  <c r="Y1894"/>
  <c r="X1894"/>
  <c r="W1894"/>
  <c r="V1894"/>
  <c r="U1894"/>
  <c r="T1894"/>
  <c r="S1894"/>
  <c r="R1894"/>
  <c r="Q1894"/>
  <c r="P1894"/>
  <c r="O1894"/>
  <c r="N1894"/>
  <c r="M1894"/>
  <c r="L1894"/>
  <c r="K1894"/>
  <c r="J1894"/>
  <c r="I1894"/>
  <c r="H1894"/>
  <c r="G1894"/>
  <c r="F1894"/>
  <c r="E1894"/>
  <c r="AC1892"/>
  <c r="AC1898" l="1"/>
  <c r="AC1894"/>
  <c r="AC1073" i="13" l="1"/>
  <c r="AB463" i="14" l="1"/>
  <c r="AA463"/>
  <c r="Z463"/>
  <c r="Y463"/>
  <c r="X463"/>
  <c r="W463"/>
  <c r="V463"/>
  <c r="U463"/>
  <c r="T463"/>
  <c r="S463"/>
  <c r="R463"/>
  <c r="Q463"/>
  <c r="P463"/>
  <c r="O463"/>
  <c r="N463"/>
  <c r="M463"/>
  <c r="L463"/>
  <c r="K463"/>
  <c r="J463"/>
  <c r="I463"/>
  <c r="H463"/>
  <c r="G463"/>
  <c r="F463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F476"/>
  <c r="F478" s="1"/>
  <c r="G476"/>
  <c r="H476"/>
  <c r="H478" s="1"/>
  <c r="I476"/>
  <c r="J476"/>
  <c r="J478" s="1"/>
  <c r="K476"/>
  <c r="L476"/>
  <c r="L478" s="1"/>
  <c r="M476"/>
  <c r="N476"/>
  <c r="N478" s="1"/>
  <c r="O476"/>
  <c r="P476"/>
  <c r="P478" s="1"/>
  <c r="Q476"/>
  <c r="R476"/>
  <c r="R478" s="1"/>
  <c r="S476"/>
  <c r="T476"/>
  <c r="T478" s="1"/>
  <c r="U476"/>
  <c r="V476"/>
  <c r="V478" s="1"/>
  <c r="W476"/>
  <c r="X476"/>
  <c r="X478" s="1"/>
  <c r="Y476"/>
  <c r="Z476"/>
  <c r="Z478" s="1"/>
  <c r="AA476"/>
  <c r="AB476"/>
  <c r="AB478" s="1"/>
  <c r="E476"/>
  <c r="E475"/>
  <c r="E477" s="1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F428"/>
  <c r="G428"/>
  <c r="H428"/>
  <c r="I428"/>
  <c r="J428"/>
  <c r="J430" s="1"/>
  <c r="K428"/>
  <c r="L428"/>
  <c r="M428"/>
  <c r="N428"/>
  <c r="N430" s="1"/>
  <c r="O428"/>
  <c r="P428"/>
  <c r="Q428"/>
  <c r="R428"/>
  <c r="R430" s="1"/>
  <c r="S428"/>
  <c r="T428"/>
  <c r="U428"/>
  <c r="V428"/>
  <c r="V430" s="1"/>
  <c r="W428"/>
  <c r="X428"/>
  <c r="Y428"/>
  <c r="Z428"/>
  <c r="Z430" s="1"/>
  <c r="AA428"/>
  <c r="AB428"/>
  <c r="E428"/>
  <c r="E427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F424"/>
  <c r="F426" s="1"/>
  <c r="G424"/>
  <c r="H424"/>
  <c r="I424"/>
  <c r="J424"/>
  <c r="J426" s="1"/>
  <c r="K424"/>
  <c r="L424"/>
  <c r="M424"/>
  <c r="N424"/>
  <c r="N426" s="1"/>
  <c r="O424"/>
  <c r="P424"/>
  <c r="Q424"/>
  <c r="R424"/>
  <c r="R426" s="1"/>
  <c r="S424"/>
  <c r="T424"/>
  <c r="U424"/>
  <c r="V424"/>
  <c r="V426" s="1"/>
  <c r="W424"/>
  <c r="X424"/>
  <c r="Y424"/>
  <c r="Z424"/>
  <c r="Z426" s="1"/>
  <c r="AA424"/>
  <c r="AB424"/>
  <c r="E423"/>
  <c r="E424"/>
  <c r="AA478"/>
  <c r="Y478"/>
  <c r="W478"/>
  <c r="U478"/>
  <c r="S478"/>
  <c r="Q478"/>
  <c r="O478"/>
  <c r="M478"/>
  <c r="K478"/>
  <c r="I478"/>
  <c r="G478"/>
  <c r="E478"/>
  <c r="AB477"/>
  <c r="AA477"/>
  <c r="Z477"/>
  <c r="Y477"/>
  <c r="X477"/>
  <c r="W477"/>
  <c r="V477"/>
  <c r="U477"/>
  <c r="T477"/>
  <c r="S477"/>
  <c r="R477"/>
  <c r="Q477"/>
  <c r="P477"/>
  <c r="O477"/>
  <c r="N477"/>
  <c r="M477"/>
  <c r="L477"/>
  <c r="K477"/>
  <c r="J477"/>
  <c r="I477"/>
  <c r="H477"/>
  <c r="G477"/>
  <c r="F477"/>
  <c r="AC474"/>
  <c r="AC473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AC466"/>
  <c r="AC465"/>
  <c r="AB464"/>
  <c r="AA464"/>
  <c r="Z464"/>
  <c r="Y464"/>
  <c r="X464"/>
  <c r="W464"/>
  <c r="V464"/>
  <c r="U464"/>
  <c r="T464"/>
  <c r="S464"/>
  <c r="R464"/>
  <c r="Q464"/>
  <c r="P464"/>
  <c r="O464"/>
  <c r="N464"/>
  <c r="M464"/>
  <c r="L464"/>
  <c r="K464"/>
  <c r="J464"/>
  <c r="I464"/>
  <c r="H464"/>
  <c r="G464"/>
  <c r="F464"/>
  <c r="E464"/>
  <c r="AC462"/>
  <c r="AC461"/>
  <c r="AB460"/>
  <c r="AA460"/>
  <c r="Z460"/>
  <c r="Y460"/>
  <c r="X460"/>
  <c r="W460"/>
  <c r="V460"/>
  <c r="U460"/>
  <c r="T460"/>
  <c r="S460"/>
  <c r="R460"/>
  <c r="Q460"/>
  <c r="P460"/>
  <c r="O460"/>
  <c r="N460"/>
  <c r="M460"/>
  <c r="L460"/>
  <c r="K460"/>
  <c r="J460"/>
  <c r="I460"/>
  <c r="H460"/>
  <c r="G460"/>
  <c r="F460"/>
  <c r="E460"/>
  <c r="AC458"/>
  <c r="AC457"/>
  <c r="AB456"/>
  <c r="AA456"/>
  <c r="Z456"/>
  <c r="Y456"/>
  <c r="X456"/>
  <c r="W456"/>
  <c r="V456"/>
  <c r="U456"/>
  <c r="T456"/>
  <c r="S456"/>
  <c r="R456"/>
  <c r="Q456"/>
  <c r="P456"/>
  <c r="O456"/>
  <c r="N456"/>
  <c r="M456"/>
  <c r="L456"/>
  <c r="K456"/>
  <c r="J456"/>
  <c r="I456"/>
  <c r="H456"/>
  <c r="G456"/>
  <c r="F456"/>
  <c r="E456"/>
  <c r="AC454"/>
  <c r="AC476" s="1"/>
  <c r="AC453"/>
  <c r="AB439"/>
  <c r="AA439"/>
  <c r="Z439"/>
  <c r="Y439"/>
  <c r="X439"/>
  <c r="W439"/>
  <c r="V439"/>
  <c r="U439"/>
  <c r="T439"/>
  <c r="S439"/>
  <c r="R439"/>
  <c r="Q439"/>
  <c r="P439"/>
  <c r="O439"/>
  <c r="N439"/>
  <c r="M439"/>
  <c r="L439"/>
  <c r="K439"/>
  <c r="J439"/>
  <c r="I439"/>
  <c r="H439"/>
  <c r="G439"/>
  <c r="F439"/>
  <c r="E439"/>
  <c r="AC437"/>
  <c r="AC436"/>
  <c r="AB434"/>
  <c r="AA434"/>
  <c r="Z434"/>
  <c r="Y434"/>
  <c r="X434"/>
  <c r="W434"/>
  <c r="V434"/>
  <c r="U434"/>
  <c r="T434"/>
  <c r="S434"/>
  <c r="R434"/>
  <c r="Q434"/>
  <c r="P434"/>
  <c r="O434"/>
  <c r="N434"/>
  <c r="M434"/>
  <c r="L434"/>
  <c r="K434"/>
  <c r="J434"/>
  <c r="I434"/>
  <c r="H434"/>
  <c r="G434"/>
  <c r="F434"/>
  <c r="E434"/>
  <c r="AC432"/>
  <c r="AC431"/>
  <c r="AB430"/>
  <c r="X430"/>
  <c r="T430"/>
  <c r="P430"/>
  <c r="L430"/>
  <c r="H430"/>
  <c r="AB426"/>
  <c r="X426"/>
  <c r="T426"/>
  <c r="P426"/>
  <c r="L426"/>
  <c r="H426"/>
  <c r="AB1630" i="13"/>
  <c r="AA1630"/>
  <c r="Z1630"/>
  <c r="Y1630"/>
  <c r="X1630"/>
  <c r="W1630"/>
  <c r="V1630"/>
  <c r="U1630"/>
  <c r="T1630"/>
  <c r="S1630"/>
  <c r="R1630"/>
  <c r="Q1630"/>
  <c r="P1630"/>
  <c r="O1630"/>
  <c r="N1630"/>
  <c r="M1630"/>
  <c r="L1630"/>
  <c r="K1630"/>
  <c r="J1630"/>
  <c r="I1630"/>
  <c r="H1630"/>
  <c r="G1630"/>
  <c r="F1630"/>
  <c r="AB1629"/>
  <c r="AA1629"/>
  <c r="AA1631" s="1"/>
  <c r="Z1629"/>
  <c r="Y1629"/>
  <c r="Y1631" s="1"/>
  <c r="X1629"/>
  <c r="W1629"/>
  <c r="W1631" s="1"/>
  <c r="V1629"/>
  <c r="U1629"/>
  <c r="U1631" s="1"/>
  <c r="T1629"/>
  <c r="S1629"/>
  <c r="S1631" s="1"/>
  <c r="R1629"/>
  <c r="Q1629"/>
  <c r="Q1631" s="1"/>
  <c r="P1629"/>
  <c r="O1629"/>
  <c r="O1631" s="1"/>
  <c r="N1629"/>
  <c r="M1629"/>
  <c r="M1631" s="1"/>
  <c r="L1629"/>
  <c r="K1629"/>
  <c r="K1631" s="1"/>
  <c r="J1629"/>
  <c r="I1629"/>
  <c r="I1631" s="1"/>
  <c r="H1629"/>
  <c r="G1629"/>
  <c r="G1631" s="1"/>
  <c r="F1629"/>
  <c r="F430" i="14" l="1"/>
  <c r="E426"/>
  <c r="AA426"/>
  <c r="Y426"/>
  <c r="W426"/>
  <c r="U426"/>
  <c r="S426"/>
  <c r="Q426"/>
  <c r="O426"/>
  <c r="M426"/>
  <c r="E430"/>
  <c r="K426"/>
  <c r="I426"/>
  <c r="G426"/>
  <c r="AA430"/>
  <c r="Y430"/>
  <c r="W430"/>
  <c r="U430"/>
  <c r="S430"/>
  <c r="Q430"/>
  <c r="O430"/>
  <c r="M430"/>
  <c r="K430"/>
  <c r="I430"/>
  <c r="G430"/>
  <c r="F1631" i="13"/>
  <c r="H1631"/>
  <c r="J1631"/>
  <c r="L1631"/>
  <c r="N1631"/>
  <c r="P1631"/>
  <c r="R1631"/>
  <c r="T1631"/>
  <c r="V1631"/>
  <c r="X1631"/>
  <c r="Z1631"/>
  <c r="AB1631"/>
  <c r="E429" i="14"/>
  <c r="E425"/>
  <c r="AB425"/>
  <c r="AA425"/>
  <c r="Z425"/>
  <c r="Y425"/>
  <c r="X425"/>
  <c r="W425"/>
  <c r="V425"/>
  <c r="U425"/>
  <c r="T425"/>
  <c r="S425"/>
  <c r="R425"/>
  <c r="Q425"/>
  <c r="P425"/>
  <c r="O425"/>
  <c r="N425"/>
  <c r="M425"/>
  <c r="L425"/>
  <c r="K425"/>
  <c r="J425"/>
  <c r="I425"/>
  <c r="H425"/>
  <c r="G425"/>
  <c r="F425"/>
  <c r="AB429"/>
  <c r="AA429"/>
  <c r="Z429"/>
  <c r="Y429"/>
  <c r="X429"/>
  <c r="W429"/>
  <c r="V429"/>
  <c r="U429"/>
  <c r="T429"/>
  <c r="S429"/>
  <c r="R429"/>
  <c r="Q429"/>
  <c r="P429"/>
  <c r="O429"/>
  <c r="N429"/>
  <c r="M429"/>
  <c r="L429"/>
  <c r="K429"/>
  <c r="J429"/>
  <c r="I429"/>
  <c r="H429"/>
  <c r="G429"/>
  <c r="F429"/>
  <c r="AC475"/>
  <c r="AC460"/>
  <c r="AC464"/>
  <c r="AC468"/>
  <c r="AC439"/>
  <c r="AC434"/>
  <c r="AC423"/>
  <c r="AC424"/>
  <c r="AC427"/>
  <c r="AC428"/>
  <c r="AC456"/>
  <c r="E1713" i="13"/>
  <c r="E1715" s="1"/>
  <c r="E1903"/>
  <c r="G2315" i="7"/>
  <c r="F2315"/>
  <c r="H2315"/>
  <c r="I2315"/>
  <c r="J2315"/>
  <c r="K2315"/>
  <c r="L2315"/>
  <c r="M2315"/>
  <c r="N2315"/>
  <c r="O2315"/>
  <c r="P2315"/>
  <c r="Q2315"/>
  <c r="R2315"/>
  <c r="S2315"/>
  <c r="T2315"/>
  <c r="W2315"/>
  <c r="X2315"/>
  <c r="Y2315"/>
  <c r="Z2315"/>
  <c r="AA2315"/>
  <c r="AB2315"/>
  <c r="E2315"/>
  <c r="AD1631" i="13" l="1"/>
  <c r="AC430" i="14"/>
  <c r="AC478"/>
  <c r="AC426"/>
  <c r="AC477"/>
  <c r="AD2315" i="7"/>
  <c r="V2120"/>
  <c r="AC1583" i="13" l="1"/>
  <c r="E1439" l="1"/>
  <c r="E1441" s="1"/>
  <c r="AC1418"/>
  <c r="AC1417"/>
  <c r="F1087" l="1"/>
  <c r="G1087"/>
  <c r="I1087"/>
  <c r="J1087"/>
  <c r="K1087"/>
  <c r="L1087"/>
  <c r="M1087"/>
  <c r="N1087"/>
  <c r="O1087"/>
  <c r="P1087"/>
  <c r="Q1087"/>
  <c r="R1087"/>
  <c r="S1087"/>
  <c r="T1087"/>
  <c r="U1087"/>
  <c r="W1087"/>
  <c r="X1087"/>
  <c r="Y1087"/>
  <c r="Z1087"/>
  <c r="AA1087"/>
  <c r="AB1087"/>
  <c r="F1088"/>
  <c r="G1088"/>
  <c r="H1088"/>
  <c r="H1089" s="1"/>
  <c r="I1088"/>
  <c r="J1088"/>
  <c r="K1088"/>
  <c r="L1088"/>
  <c r="M1088"/>
  <c r="N1088"/>
  <c r="O1088"/>
  <c r="P1088"/>
  <c r="Q1088"/>
  <c r="R1088"/>
  <c r="S1088"/>
  <c r="S1089" s="1"/>
  <c r="T1088"/>
  <c r="U1088"/>
  <c r="V1088"/>
  <c r="V1089" s="1"/>
  <c r="W1088"/>
  <c r="X1088"/>
  <c r="Y1088"/>
  <c r="Z1088"/>
  <c r="AA1088"/>
  <c r="AB1088"/>
  <c r="K1089"/>
  <c r="O1089" l="1"/>
  <c r="G1089"/>
  <c r="AA1089"/>
  <c r="Y1089"/>
  <c r="W1089"/>
  <c r="U1089"/>
  <c r="Q1089"/>
  <c r="M1089"/>
  <c r="I1089"/>
  <c r="AB1089"/>
  <c r="Z1089"/>
  <c r="X1089"/>
  <c r="F1089"/>
  <c r="T1089"/>
  <c r="R1089"/>
  <c r="P1089"/>
  <c r="N1089"/>
  <c r="L1089"/>
  <c r="J1089"/>
  <c r="V1275" i="7"/>
  <c r="E2182" l="1"/>
  <c r="E2178"/>
  <c r="E2164"/>
  <c r="E2168"/>
  <c r="AB738"/>
  <c r="N1627"/>
  <c r="N1634"/>
  <c r="P159" l="1"/>
  <c r="P161" s="1"/>
  <c r="J159"/>
  <c r="J161" s="1"/>
  <c r="AC148"/>
  <c r="AC149"/>
  <c r="AC152"/>
  <c r="AC153"/>
  <c r="E159"/>
  <c r="E161" s="1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4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AC40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G42"/>
  <c r="F42"/>
  <c r="AC155" l="1"/>
  <c r="AC151"/>
  <c r="H42"/>
  <c r="H47"/>
  <c r="E160"/>
  <c r="AB47"/>
  <c r="AA47"/>
  <c r="Z47"/>
  <c r="Y47"/>
  <c r="X47"/>
  <c r="W47"/>
  <c r="V47"/>
  <c r="R47"/>
  <c r="Q47"/>
  <c r="Q49" s="1"/>
  <c r="P47"/>
  <c r="O47"/>
  <c r="N47"/>
  <c r="M47"/>
  <c r="L47"/>
  <c r="K47"/>
  <c r="J47"/>
  <c r="I47"/>
  <c r="G47"/>
  <c r="F47"/>
  <c r="S47"/>
  <c r="AC39"/>
  <c r="AC42" s="1"/>
  <c r="AC43"/>
  <c r="AC46" s="1"/>
  <c r="AC249" l="1"/>
  <c r="AD648" l="1"/>
  <c r="N163" i="14"/>
  <c r="N164" i="7"/>
  <c r="AC1887" i="13" l="1"/>
  <c r="AC1712" l="1"/>
  <c r="AB1508" i="7" l="1"/>
  <c r="AA1508"/>
  <c r="Z1508"/>
  <c r="Y1508"/>
  <c r="X1508"/>
  <c r="W1508"/>
  <c r="V1508"/>
  <c r="U1508"/>
  <c r="T1508"/>
  <c r="S1508"/>
  <c r="R1508"/>
  <c r="Q1508"/>
  <c r="P1508"/>
  <c r="O1508"/>
  <c r="N1508"/>
  <c r="M1508"/>
  <c r="L1508"/>
  <c r="K1508"/>
  <c r="J1508"/>
  <c r="I1508"/>
  <c r="H1508"/>
  <c r="G1508"/>
  <c r="F1508"/>
  <c r="AC1506"/>
  <c r="AC1505"/>
  <c r="AC1508" l="1"/>
  <c r="AC2159" l="1"/>
  <c r="AC2158"/>
  <c r="AD2199"/>
  <c r="AD2203"/>
  <c r="AC541" l="1"/>
  <c r="E1558" l="1"/>
  <c r="E1563"/>
  <c r="E1568"/>
  <c r="E1572"/>
  <c r="AC631" i="13" l="1"/>
  <c r="AE628"/>
  <c r="AD628"/>
  <c r="AC628"/>
  <c r="AC611"/>
  <c r="AC610"/>
  <c r="AC2403" i="7" l="1"/>
  <c r="AC2402"/>
  <c r="AC2398"/>
  <c r="AC2397"/>
  <c r="AB2356"/>
  <c r="AA2356"/>
  <c r="Z2356"/>
  <c r="Y2356"/>
  <c r="X2356"/>
  <c r="W2356"/>
  <c r="V2356"/>
  <c r="U2356"/>
  <c r="T2356"/>
  <c r="S2356"/>
  <c r="R2356"/>
  <c r="Q2356"/>
  <c r="P2356"/>
  <c r="O2356"/>
  <c r="N2356"/>
  <c r="M2356"/>
  <c r="L2356"/>
  <c r="K2356"/>
  <c r="J2356"/>
  <c r="I2356"/>
  <c r="H2356"/>
  <c r="G2356"/>
  <c r="F2356"/>
  <c r="E2356"/>
  <c r="AC2354"/>
  <c r="AC2353"/>
  <c r="AB2352"/>
  <c r="AA2352"/>
  <c r="Z2352"/>
  <c r="Y2352"/>
  <c r="X2352"/>
  <c r="W2352"/>
  <c r="V2352"/>
  <c r="U2352"/>
  <c r="T2352"/>
  <c r="S2352"/>
  <c r="R2352"/>
  <c r="Q2352"/>
  <c r="P2352"/>
  <c r="O2352"/>
  <c r="N2352"/>
  <c r="M2352"/>
  <c r="L2352"/>
  <c r="K2352"/>
  <c r="J2352"/>
  <c r="I2352"/>
  <c r="H2352"/>
  <c r="G2352"/>
  <c r="F2352"/>
  <c r="E2352"/>
  <c r="AC2350"/>
  <c r="AC2349"/>
  <c r="AB1378"/>
  <c r="AB1380" s="1"/>
  <c r="AA1378"/>
  <c r="AA1380" s="1"/>
  <c r="Z1378"/>
  <c r="Z1380" s="1"/>
  <c r="Y1378"/>
  <c r="Y1380" s="1"/>
  <c r="X1378"/>
  <c r="X1380" s="1"/>
  <c r="W1378"/>
  <c r="W1380" s="1"/>
  <c r="V1378"/>
  <c r="V1380" s="1"/>
  <c r="U1378"/>
  <c r="U1380" s="1"/>
  <c r="T1378"/>
  <c r="T1380" s="1"/>
  <c r="S1378"/>
  <c r="S1380" s="1"/>
  <c r="R1378"/>
  <c r="R1380" s="1"/>
  <c r="Q1378"/>
  <c r="Q1380" s="1"/>
  <c r="P1378"/>
  <c r="P1380" s="1"/>
  <c r="O1378"/>
  <c r="O1380" s="1"/>
  <c r="N1378"/>
  <c r="N1380" s="1"/>
  <c r="M1378"/>
  <c r="M1380" s="1"/>
  <c r="L1378"/>
  <c r="L1380" s="1"/>
  <c r="K1378"/>
  <c r="K1380" s="1"/>
  <c r="J1378"/>
  <c r="J1380" s="1"/>
  <c r="I1378"/>
  <c r="I1380" s="1"/>
  <c r="H1378"/>
  <c r="H1380" s="1"/>
  <c r="G1378"/>
  <c r="G1380" s="1"/>
  <c r="F1378"/>
  <c r="F1380" s="1"/>
  <c r="E1378"/>
  <c r="E1380" s="1"/>
  <c r="AB1377"/>
  <c r="AB1379" s="1"/>
  <c r="AA1377"/>
  <c r="AA1379" s="1"/>
  <c r="Z1377"/>
  <c r="Z1379" s="1"/>
  <c r="Y1377"/>
  <c r="Y1379" s="1"/>
  <c r="X1377"/>
  <c r="X1379" s="1"/>
  <c r="W1377"/>
  <c r="W1379" s="1"/>
  <c r="V1377"/>
  <c r="V1379" s="1"/>
  <c r="U1377"/>
  <c r="U1379" s="1"/>
  <c r="T1377"/>
  <c r="T1379" s="1"/>
  <c r="S1377"/>
  <c r="S1379" s="1"/>
  <c r="R1377"/>
  <c r="R1379" s="1"/>
  <c r="Q1377"/>
  <c r="Q1379" s="1"/>
  <c r="P1377"/>
  <c r="P1379" s="1"/>
  <c r="O1377"/>
  <c r="O1379" s="1"/>
  <c r="N1377"/>
  <c r="N1379" s="1"/>
  <c r="M1377"/>
  <c r="M1379" s="1"/>
  <c r="L1377"/>
  <c r="L1379" s="1"/>
  <c r="K1377"/>
  <c r="K1379" s="1"/>
  <c r="J1377"/>
  <c r="J1379" s="1"/>
  <c r="I1377"/>
  <c r="I1379" s="1"/>
  <c r="H1377"/>
  <c r="H1379" s="1"/>
  <c r="G1377"/>
  <c r="G1379" s="1"/>
  <c r="F1377"/>
  <c r="F1379" s="1"/>
  <c r="E1377"/>
  <c r="E1379" s="1"/>
  <c r="AC1376"/>
  <c r="AC1375"/>
  <c r="AB1374"/>
  <c r="AA1374"/>
  <c r="Z1374"/>
  <c r="Y1374"/>
  <c r="X1374"/>
  <c r="W1374"/>
  <c r="V1374"/>
  <c r="U1374"/>
  <c r="T1374"/>
  <c r="S1374"/>
  <c r="R1374"/>
  <c r="Q1374"/>
  <c r="P1374"/>
  <c r="O1374"/>
  <c r="N1374"/>
  <c r="M1374"/>
  <c r="L1374"/>
  <c r="K1374"/>
  <c r="J1374"/>
  <c r="I1374"/>
  <c r="H1374"/>
  <c r="G1374"/>
  <c r="F1374"/>
  <c r="E1374"/>
  <c r="AC1372"/>
  <c r="AC1371"/>
  <c r="AB1370"/>
  <c r="AA1370"/>
  <c r="Z1370"/>
  <c r="Y1370"/>
  <c r="X1370"/>
  <c r="W1370"/>
  <c r="V1370"/>
  <c r="U1370"/>
  <c r="T1370"/>
  <c r="S1370"/>
  <c r="R1370"/>
  <c r="Q1370"/>
  <c r="P1370"/>
  <c r="O1370"/>
  <c r="N1370"/>
  <c r="M1370"/>
  <c r="L1370"/>
  <c r="K1370"/>
  <c r="J1370"/>
  <c r="I1370"/>
  <c r="H1370"/>
  <c r="G1370"/>
  <c r="F1370"/>
  <c r="E1370"/>
  <c r="AC1368"/>
  <c r="AC1367"/>
  <c r="AB1366"/>
  <c r="AA1366"/>
  <c r="Z1366"/>
  <c r="Y1366"/>
  <c r="X1366"/>
  <c r="W1366"/>
  <c r="V1366"/>
  <c r="U1366"/>
  <c r="T1366"/>
  <c r="S1366"/>
  <c r="R1366"/>
  <c r="Q1366"/>
  <c r="P1366"/>
  <c r="O1366"/>
  <c r="N1366"/>
  <c r="M1366"/>
  <c r="L1366"/>
  <c r="K1366"/>
  <c r="J1366"/>
  <c r="I1366"/>
  <c r="H1366"/>
  <c r="G1366"/>
  <c r="F1366"/>
  <c r="AC1364"/>
  <c r="AC1363"/>
  <c r="AB1362"/>
  <c r="AA1362"/>
  <c r="Z1362"/>
  <c r="Y1362"/>
  <c r="X1362"/>
  <c r="W1362"/>
  <c r="V1362"/>
  <c r="U1362"/>
  <c r="T1362"/>
  <c r="S1362"/>
  <c r="R1362"/>
  <c r="Q1362"/>
  <c r="P1362"/>
  <c r="O1362"/>
  <c r="N1362"/>
  <c r="M1362"/>
  <c r="L1362"/>
  <c r="K1362"/>
  <c r="J1362"/>
  <c r="I1362"/>
  <c r="H1362"/>
  <c r="G1362"/>
  <c r="F1362"/>
  <c r="AC1360"/>
  <c r="AC1359"/>
  <c r="AB1358"/>
  <c r="AA1358"/>
  <c r="Z1358"/>
  <c r="Y1358"/>
  <c r="X1358"/>
  <c r="W1358"/>
  <c r="V1358"/>
  <c r="U1358"/>
  <c r="T1358"/>
  <c r="S1358"/>
  <c r="R1358"/>
  <c r="Q1358"/>
  <c r="P1358"/>
  <c r="O1358"/>
  <c r="N1358"/>
  <c r="M1358"/>
  <c r="L1358"/>
  <c r="K1358"/>
  <c r="J1358"/>
  <c r="I1358"/>
  <c r="H1358"/>
  <c r="G1358"/>
  <c r="F1358"/>
  <c r="AC1356"/>
  <c r="AC1355"/>
  <c r="AB1354"/>
  <c r="AA1354"/>
  <c r="Z1354"/>
  <c r="Y1354"/>
  <c r="X1354"/>
  <c r="W1354"/>
  <c r="V1354"/>
  <c r="U1354"/>
  <c r="T1354"/>
  <c r="S1354"/>
  <c r="R1354"/>
  <c r="Q1354"/>
  <c r="P1354"/>
  <c r="O1354"/>
  <c r="N1354"/>
  <c r="M1354"/>
  <c r="L1354"/>
  <c r="K1354"/>
  <c r="J1354"/>
  <c r="I1354"/>
  <c r="H1354"/>
  <c r="G1354"/>
  <c r="AC1352"/>
  <c r="AC1351"/>
  <c r="AB1350"/>
  <c r="AA1350"/>
  <c r="Z1350"/>
  <c r="Y1350"/>
  <c r="X1350"/>
  <c r="W1350"/>
  <c r="V1350"/>
  <c r="U1350"/>
  <c r="T1350"/>
  <c r="S1350"/>
  <c r="R1350"/>
  <c r="Q1350"/>
  <c r="P1350"/>
  <c r="O1350"/>
  <c r="N1350"/>
  <c r="M1350"/>
  <c r="L1350"/>
  <c r="K1350"/>
  <c r="J1350"/>
  <c r="I1350"/>
  <c r="H1350"/>
  <c r="G1350"/>
  <c r="AC1348"/>
  <c r="AC1347"/>
  <c r="AB1346"/>
  <c r="AA1346"/>
  <c r="Z1346"/>
  <c r="Y1346"/>
  <c r="X1346"/>
  <c r="W1346"/>
  <c r="V1346"/>
  <c r="U1346"/>
  <c r="T1346"/>
  <c r="S1346"/>
  <c r="R1346"/>
  <c r="Q1346"/>
  <c r="P1346"/>
  <c r="O1346"/>
  <c r="N1346"/>
  <c r="M1346"/>
  <c r="L1346"/>
  <c r="K1346"/>
  <c r="J1346"/>
  <c r="I1346"/>
  <c r="H1346"/>
  <c r="G1346"/>
  <c r="AC1344"/>
  <c r="AC1343"/>
  <c r="AB1342"/>
  <c r="AA1342"/>
  <c r="Z1342"/>
  <c r="Y1342"/>
  <c r="X1342"/>
  <c r="W1342"/>
  <c r="V1342"/>
  <c r="U1342"/>
  <c r="T1342"/>
  <c r="S1342"/>
  <c r="R1342"/>
  <c r="Q1342"/>
  <c r="P1342"/>
  <c r="O1342"/>
  <c r="N1342"/>
  <c r="M1342"/>
  <c r="L1342"/>
  <c r="K1342"/>
  <c r="J1342"/>
  <c r="I1342"/>
  <c r="H1342"/>
  <c r="G1342"/>
  <c r="AC1340"/>
  <c r="AC1339"/>
  <c r="AB1338"/>
  <c r="AA1338"/>
  <c r="Z1338"/>
  <c r="Y1338"/>
  <c r="X1338"/>
  <c r="W1338"/>
  <c r="V1338"/>
  <c r="U1338"/>
  <c r="T1338"/>
  <c r="S1338"/>
  <c r="R1338"/>
  <c r="Q1338"/>
  <c r="P1338"/>
  <c r="O1338"/>
  <c r="N1338"/>
  <c r="M1338"/>
  <c r="L1338"/>
  <c r="K1338"/>
  <c r="J1338"/>
  <c r="I1338"/>
  <c r="H1338"/>
  <c r="G1338"/>
  <c r="AC1336"/>
  <c r="AC1335"/>
  <c r="AC1377" s="1"/>
  <c r="AB1609" i="13"/>
  <c r="AB1611" s="1"/>
  <c r="AA1609"/>
  <c r="AA1611" s="1"/>
  <c r="Z1609"/>
  <c r="Z1611" s="1"/>
  <c r="Y1609"/>
  <c r="Y1611" s="1"/>
  <c r="X1609"/>
  <c r="X1611" s="1"/>
  <c r="W1609"/>
  <c r="W1611" s="1"/>
  <c r="V1609"/>
  <c r="V1611" s="1"/>
  <c r="U1609"/>
  <c r="U1611" s="1"/>
  <c r="T1609"/>
  <c r="T1611" s="1"/>
  <c r="S1609"/>
  <c r="S1611" s="1"/>
  <c r="R1609"/>
  <c r="R1611" s="1"/>
  <c r="Q1609"/>
  <c r="Q1611" s="1"/>
  <c r="P1609"/>
  <c r="P1611" s="1"/>
  <c r="O1609"/>
  <c r="O1611" s="1"/>
  <c r="N1609"/>
  <c r="N1611" s="1"/>
  <c r="M1609"/>
  <c r="M1611" s="1"/>
  <c r="L1609"/>
  <c r="L1611" s="1"/>
  <c r="K1609"/>
  <c r="K1611" s="1"/>
  <c r="J1609"/>
  <c r="J1611" s="1"/>
  <c r="I1609"/>
  <c r="I1611" s="1"/>
  <c r="H1609"/>
  <c r="H1611" s="1"/>
  <c r="G1609"/>
  <c r="G1611" s="1"/>
  <c r="F1609"/>
  <c r="F1611" s="1"/>
  <c r="AB1608"/>
  <c r="AB1610" s="1"/>
  <c r="AA1608"/>
  <c r="AA1610" s="1"/>
  <c r="Z1608"/>
  <c r="Z1610" s="1"/>
  <c r="Y1608"/>
  <c r="Y1610" s="1"/>
  <c r="X1608"/>
  <c r="X1610" s="1"/>
  <c r="W1608"/>
  <c r="W1610" s="1"/>
  <c r="V1608"/>
  <c r="V1610" s="1"/>
  <c r="U1608"/>
  <c r="U1610" s="1"/>
  <c r="T1608"/>
  <c r="T1610" s="1"/>
  <c r="S1608"/>
  <c r="S1610" s="1"/>
  <c r="R1608"/>
  <c r="R1610" s="1"/>
  <c r="Q1608"/>
  <c r="Q1610" s="1"/>
  <c r="P1608"/>
  <c r="P1610" s="1"/>
  <c r="O1608"/>
  <c r="O1610" s="1"/>
  <c r="N1608"/>
  <c r="N1610" s="1"/>
  <c r="M1608"/>
  <c r="M1610" s="1"/>
  <c r="L1608"/>
  <c r="L1610" s="1"/>
  <c r="K1608"/>
  <c r="K1610" s="1"/>
  <c r="J1608"/>
  <c r="J1610" s="1"/>
  <c r="I1608"/>
  <c r="I1610" s="1"/>
  <c r="H1608"/>
  <c r="H1610" s="1"/>
  <c r="G1608"/>
  <c r="G1610" s="1"/>
  <c r="F1608"/>
  <c r="F1610" s="1"/>
  <c r="AC1607"/>
  <c r="AC1606"/>
  <c r="AB1605"/>
  <c r="AA1605"/>
  <c r="Z1605"/>
  <c r="Y1605"/>
  <c r="X1605"/>
  <c r="W1605"/>
  <c r="V1605"/>
  <c r="U1605"/>
  <c r="T1605"/>
  <c r="S1605"/>
  <c r="R1605"/>
  <c r="Q1605"/>
  <c r="P1605"/>
  <c r="O1605"/>
  <c r="N1605"/>
  <c r="M1605"/>
  <c r="L1605"/>
  <c r="K1605"/>
  <c r="J1605"/>
  <c r="I1605"/>
  <c r="H1605"/>
  <c r="G1605"/>
  <c r="F1605"/>
  <c r="AC1603"/>
  <c r="AC1602"/>
  <c r="AB1601"/>
  <c r="AA1601"/>
  <c r="Z1601"/>
  <c r="Y1601"/>
  <c r="X1601"/>
  <c r="W1601"/>
  <c r="V1601"/>
  <c r="U1601"/>
  <c r="T1601"/>
  <c r="S1601"/>
  <c r="R1601"/>
  <c r="Q1601"/>
  <c r="P1601"/>
  <c r="O1601"/>
  <c r="N1601"/>
  <c r="M1601"/>
  <c r="L1601"/>
  <c r="K1601"/>
  <c r="J1601"/>
  <c r="I1601"/>
  <c r="H1601"/>
  <c r="G1601"/>
  <c r="F1601"/>
  <c r="AC1599"/>
  <c r="AC1598"/>
  <c r="AB1597"/>
  <c r="AA1597"/>
  <c r="Z1597"/>
  <c r="Y1597"/>
  <c r="X1597"/>
  <c r="W1597"/>
  <c r="V1597"/>
  <c r="U1597"/>
  <c r="T1597"/>
  <c r="S1597"/>
  <c r="R1597"/>
  <c r="Q1597"/>
  <c r="P1597"/>
  <c r="O1597"/>
  <c r="N1597"/>
  <c r="M1597"/>
  <c r="L1597"/>
  <c r="K1597"/>
  <c r="J1597"/>
  <c r="I1597"/>
  <c r="H1597"/>
  <c r="G1597"/>
  <c r="F1597"/>
  <c r="AC1595"/>
  <c r="AC1594"/>
  <c r="AB1593"/>
  <c r="AA1593"/>
  <c r="Z1593"/>
  <c r="Y1593"/>
  <c r="X1593"/>
  <c r="W1593"/>
  <c r="V1593"/>
  <c r="U1593"/>
  <c r="T1593"/>
  <c r="S1593"/>
  <c r="R1593"/>
  <c r="Q1593"/>
  <c r="P1593"/>
  <c r="O1593"/>
  <c r="N1593"/>
  <c r="M1593"/>
  <c r="L1593"/>
  <c r="K1593"/>
  <c r="J1593"/>
  <c r="I1593"/>
  <c r="H1593"/>
  <c r="G1593"/>
  <c r="F1593"/>
  <c r="AC1591"/>
  <c r="AC1590"/>
  <c r="AB1589"/>
  <c r="AA1589"/>
  <c r="Z1589"/>
  <c r="Y1589"/>
  <c r="X1589"/>
  <c r="W1589"/>
  <c r="V1589"/>
  <c r="U1589"/>
  <c r="T1589"/>
  <c r="S1589"/>
  <c r="R1589"/>
  <c r="Q1589"/>
  <c r="P1589"/>
  <c r="O1589"/>
  <c r="N1589"/>
  <c r="M1589"/>
  <c r="L1589"/>
  <c r="K1589"/>
  <c r="J1589"/>
  <c r="I1589"/>
  <c r="H1589"/>
  <c r="G1589"/>
  <c r="F1589"/>
  <c r="E1589"/>
  <c r="AC1587"/>
  <c r="AC1586"/>
  <c r="AB1585"/>
  <c r="AA1585"/>
  <c r="Z1585"/>
  <c r="Y1585"/>
  <c r="X1585"/>
  <c r="W1585"/>
  <c r="V1585"/>
  <c r="U1585"/>
  <c r="T1585"/>
  <c r="S1585"/>
  <c r="R1585"/>
  <c r="Q1585"/>
  <c r="P1585"/>
  <c r="O1585"/>
  <c r="N1585"/>
  <c r="M1585"/>
  <c r="L1585"/>
  <c r="K1585"/>
  <c r="J1585"/>
  <c r="I1585"/>
  <c r="H1585"/>
  <c r="G1585"/>
  <c r="F1585"/>
  <c r="E1585"/>
  <c r="AC1582"/>
  <c r="AB1581"/>
  <c r="AA1581"/>
  <c r="Z1581"/>
  <c r="Y1581"/>
  <c r="X1581"/>
  <c r="W1581"/>
  <c r="V1581"/>
  <c r="U1581"/>
  <c r="T1581"/>
  <c r="S1581"/>
  <c r="R1581"/>
  <c r="Q1581"/>
  <c r="P1581"/>
  <c r="O1581"/>
  <c r="N1581"/>
  <c r="M1581"/>
  <c r="L1581"/>
  <c r="K1581"/>
  <c r="J1581"/>
  <c r="I1581"/>
  <c r="H1581"/>
  <c r="G1581"/>
  <c r="F1581"/>
  <c r="E1581"/>
  <c r="AC1579"/>
  <c r="AC1578"/>
  <c r="AB1573"/>
  <c r="AA1573"/>
  <c r="Z1573"/>
  <c r="Y1573"/>
  <c r="X1573"/>
  <c r="W1573"/>
  <c r="V1573"/>
  <c r="U1573"/>
  <c r="T1573"/>
  <c r="S1573"/>
  <c r="R1573"/>
  <c r="Q1573"/>
  <c r="P1573"/>
  <c r="O1573"/>
  <c r="N1573"/>
  <c r="M1573"/>
  <c r="L1573"/>
  <c r="K1573"/>
  <c r="J1573"/>
  <c r="I1573"/>
  <c r="H1573"/>
  <c r="G1573"/>
  <c r="F1573"/>
  <c r="E1573"/>
  <c r="AB1572"/>
  <c r="AB1574" s="1"/>
  <c r="AA1572"/>
  <c r="AA1574" s="1"/>
  <c r="Z1572"/>
  <c r="Z1574" s="1"/>
  <c r="Y1572"/>
  <c r="Y1574" s="1"/>
  <c r="X1572"/>
  <c r="X1574" s="1"/>
  <c r="W1572"/>
  <c r="W1574" s="1"/>
  <c r="V1572"/>
  <c r="V1574" s="1"/>
  <c r="U1572"/>
  <c r="U1574" s="1"/>
  <c r="T1572"/>
  <c r="T1574" s="1"/>
  <c r="S1572"/>
  <c r="S1574" s="1"/>
  <c r="R1572"/>
  <c r="R1574" s="1"/>
  <c r="Q1572"/>
  <c r="Q1574" s="1"/>
  <c r="P1572"/>
  <c r="P1574" s="1"/>
  <c r="O1572"/>
  <c r="O1574" s="1"/>
  <c r="N1572"/>
  <c r="N1574" s="1"/>
  <c r="M1572"/>
  <c r="M1574" s="1"/>
  <c r="L1572"/>
  <c r="L1574" s="1"/>
  <c r="K1572"/>
  <c r="K1574" s="1"/>
  <c r="J1572"/>
  <c r="J1574" s="1"/>
  <c r="I1572"/>
  <c r="I1574" s="1"/>
  <c r="H1572"/>
  <c r="H1574" s="1"/>
  <c r="G1572"/>
  <c r="G1574" s="1"/>
  <c r="F1572"/>
  <c r="F1574" s="1"/>
  <c r="E1572"/>
  <c r="E1574" s="1"/>
  <c r="AB1571"/>
  <c r="AA1571"/>
  <c r="Z1571"/>
  <c r="Y1571"/>
  <c r="X1571"/>
  <c r="W1571"/>
  <c r="V1571"/>
  <c r="U1571"/>
  <c r="T1571"/>
  <c r="S1571"/>
  <c r="R1571"/>
  <c r="Q1571"/>
  <c r="P1571"/>
  <c r="O1571"/>
  <c r="N1571"/>
  <c r="M1571"/>
  <c r="L1571"/>
  <c r="K1571"/>
  <c r="J1571"/>
  <c r="I1571"/>
  <c r="H1571"/>
  <c r="G1571"/>
  <c r="F1571"/>
  <c r="E1571"/>
  <c r="AC1569"/>
  <c r="AC1568"/>
  <c r="AB1567"/>
  <c r="AA1567"/>
  <c r="Z1567"/>
  <c r="Y1567"/>
  <c r="X1567"/>
  <c r="W1567"/>
  <c r="V1567"/>
  <c r="U1567"/>
  <c r="T1567"/>
  <c r="S1567"/>
  <c r="R1567"/>
  <c r="Q1567"/>
  <c r="P1567"/>
  <c r="O1567"/>
  <c r="N1567"/>
  <c r="M1567"/>
  <c r="L1567"/>
  <c r="K1567"/>
  <c r="J1567"/>
  <c r="I1567"/>
  <c r="H1567"/>
  <c r="G1567"/>
  <c r="F1567"/>
  <c r="E1567"/>
  <c r="AC1565"/>
  <c r="AC1564"/>
  <c r="AB1554"/>
  <c r="AB1556" s="1"/>
  <c r="AA1554"/>
  <c r="AA1556" s="1"/>
  <c r="Z1554"/>
  <c r="Z1556" s="1"/>
  <c r="Y1554"/>
  <c r="Y1556" s="1"/>
  <c r="X1554"/>
  <c r="X1556" s="1"/>
  <c r="W1554"/>
  <c r="W1556" s="1"/>
  <c r="V1554"/>
  <c r="V1556" s="1"/>
  <c r="U1554"/>
  <c r="U1556" s="1"/>
  <c r="T1554"/>
  <c r="T1556" s="1"/>
  <c r="S1554"/>
  <c r="S1556" s="1"/>
  <c r="R1554"/>
  <c r="R1556" s="1"/>
  <c r="Q1554"/>
  <c r="Q1556" s="1"/>
  <c r="P1554"/>
  <c r="P1556" s="1"/>
  <c r="O1554"/>
  <c r="O1556" s="1"/>
  <c r="N1554"/>
  <c r="N1556" s="1"/>
  <c r="M1554"/>
  <c r="M1556" s="1"/>
  <c r="L1554"/>
  <c r="L1556" s="1"/>
  <c r="K1554"/>
  <c r="K1556" s="1"/>
  <c r="J1554"/>
  <c r="J1556" s="1"/>
  <c r="I1554"/>
  <c r="I1556" s="1"/>
  <c r="H1554"/>
  <c r="H1556" s="1"/>
  <c r="G1554"/>
  <c r="G1556" s="1"/>
  <c r="F1554"/>
  <c r="F1556" s="1"/>
  <c r="E1554"/>
  <c r="E1556" s="1"/>
  <c r="AB1553"/>
  <c r="AB1555" s="1"/>
  <c r="AA1553"/>
  <c r="AA1555" s="1"/>
  <c r="Z1553"/>
  <c r="Z1555" s="1"/>
  <c r="Y1553"/>
  <c r="Y1555" s="1"/>
  <c r="X1553"/>
  <c r="X1555" s="1"/>
  <c r="W1553"/>
  <c r="W1555" s="1"/>
  <c r="V1553"/>
  <c r="V1555" s="1"/>
  <c r="U1553"/>
  <c r="U1555" s="1"/>
  <c r="T1553"/>
  <c r="T1555" s="1"/>
  <c r="S1553"/>
  <c r="S1555" s="1"/>
  <c r="R1553"/>
  <c r="R1555" s="1"/>
  <c r="Q1553"/>
  <c r="Q1555" s="1"/>
  <c r="P1553"/>
  <c r="P1555" s="1"/>
  <c r="O1553"/>
  <c r="O1555" s="1"/>
  <c r="N1553"/>
  <c r="N1555" s="1"/>
  <c r="M1553"/>
  <c r="M1555" s="1"/>
  <c r="L1553"/>
  <c r="L1555" s="1"/>
  <c r="K1553"/>
  <c r="K1555" s="1"/>
  <c r="J1553"/>
  <c r="J1555" s="1"/>
  <c r="I1553"/>
  <c r="I1555" s="1"/>
  <c r="H1553"/>
  <c r="H1555" s="1"/>
  <c r="G1553"/>
  <c r="G1555" s="1"/>
  <c r="F1553"/>
  <c r="F1555" s="1"/>
  <c r="E1553"/>
  <c r="E1555" s="1"/>
  <c r="AC1552"/>
  <c r="AC1551"/>
  <c r="AC1550"/>
  <c r="AB1550"/>
  <c r="AA1550"/>
  <c r="Z1550"/>
  <c r="Y1550"/>
  <c r="X1550"/>
  <c r="W1550"/>
  <c r="V1550"/>
  <c r="U1550"/>
  <c r="T1550"/>
  <c r="S1550"/>
  <c r="R1550"/>
  <c r="Q1550"/>
  <c r="P1550"/>
  <c r="O1550"/>
  <c r="N1550"/>
  <c r="M1550"/>
  <c r="L1550"/>
  <c r="K1550"/>
  <c r="J1550"/>
  <c r="I1550"/>
  <c r="H1550"/>
  <c r="G1550"/>
  <c r="F1550"/>
  <c r="E1550"/>
  <c r="AB1546"/>
  <c r="AA1546"/>
  <c r="Z1546"/>
  <c r="Y1546"/>
  <c r="X1546"/>
  <c r="W1546"/>
  <c r="V1546"/>
  <c r="U1546"/>
  <c r="T1546"/>
  <c r="S1546"/>
  <c r="R1546"/>
  <c r="Q1546"/>
  <c r="P1546"/>
  <c r="O1546"/>
  <c r="N1546"/>
  <c r="M1546"/>
  <c r="L1546"/>
  <c r="K1546"/>
  <c r="J1546"/>
  <c r="I1546"/>
  <c r="H1546"/>
  <c r="G1546"/>
  <c r="F1546"/>
  <c r="E1546"/>
  <c r="AC1544"/>
  <c r="AC1543"/>
  <c r="AC1534"/>
  <c r="AB1534"/>
  <c r="AA1534"/>
  <c r="Z1534"/>
  <c r="Y1534"/>
  <c r="X1534"/>
  <c r="W1534"/>
  <c r="V1534"/>
  <c r="U1534"/>
  <c r="T1534"/>
  <c r="S1534"/>
  <c r="R1534"/>
  <c r="Q1534"/>
  <c r="P1534"/>
  <c r="O1534"/>
  <c r="N1534"/>
  <c r="M1534"/>
  <c r="L1534"/>
  <c r="K1534"/>
  <c r="J1534"/>
  <c r="I1534"/>
  <c r="H1534"/>
  <c r="G1534"/>
  <c r="F1534"/>
  <c r="E1534"/>
  <c r="AB1530"/>
  <c r="AA1530"/>
  <c r="Z1530"/>
  <c r="Y1530"/>
  <c r="X1530"/>
  <c r="W1530"/>
  <c r="V1530"/>
  <c r="U1530"/>
  <c r="T1530"/>
  <c r="S1530"/>
  <c r="R1530"/>
  <c r="Q1530"/>
  <c r="P1530"/>
  <c r="O1530"/>
  <c r="N1530"/>
  <c r="M1530"/>
  <c r="L1530"/>
  <c r="K1530"/>
  <c r="J1530"/>
  <c r="I1530"/>
  <c r="H1530"/>
  <c r="G1530"/>
  <c r="F1530"/>
  <c r="E1530"/>
  <c r="AC1528"/>
  <c r="AC1527"/>
  <c r="AB1526"/>
  <c r="AA1526"/>
  <c r="Z1526"/>
  <c r="Y1526"/>
  <c r="X1526"/>
  <c r="W1526"/>
  <c r="V1526"/>
  <c r="U1526"/>
  <c r="T1526"/>
  <c r="S1526"/>
  <c r="R1526"/>
  <c r="Q1526"/>
  <c r="P1526"/>
  <c r="O1526"/>
  <c r="N1526"/>
  <c r="M1526"/>
  <c r="L1526"/>
  <c r="K1526"/>
  <c r="J1526"/>
  <c r="I1526"/>
  <c r="H1526"/>
  <c r="G1526"/>
  <c r="F1526"/>
  <c r="E1526"/>
  <c r="AC1524"/>
  <c r="AC1523"/>
  <c r="AB1518"/>
  <c r="AA1518"/>
  <c r="Z1518"/>
  <c r="Y1518"/>
  <c r="X1518"/>
  <c r="W1518"/>
  <c r="V1518"/>
  <c r="U1518"/>
  <c r="T1518"/>
  <c r="S1518"/>
  <c r="R1518"/>
  <c r="Q1518"/>
  <c r="P1518"/>
  <c r="O1518"/>
  <c r="N1518"/>
  <c r="M1518"/>
  <c r="L1518"/>
  <c r="K1518"/>
  <c r="J1518"/>
  <c r="I1518"/>
  <c r="H1518"/>
  <c r="G1518"/>
  <c r="F1518"/>
  <c r="E1518"/>
  <c r="AB1517"/>
  <c r="AB1519" s="1"/>
  <c r="AA1517"/>
  <c r="AA1519" s="1"/>
  <c r="Z1517"/>
  <c r="Z1519" s="1"/>
  <c r="Y1517"/>
  <c r="Y1519" s="1"/>
  <c r="X1517"/>
  <c r="X1519" s="1"/>
  <c r="W1517"/>
  <c r="W1519" s="1"/>
  <c r="V1517"/>
  <c r="V1519" s="1"/>
  <c r="U1517"/>
  <c r="U1519" s="1"/>
  <c r="T1517"/>
  <c r="T1519" s="1"/>
  <c r="S1517"/>
  <c r="S1519" s="1"/>
  <c r="R1517"/>
  <c r="R1519" s="1"/>
  <c r="Q1517"/>
  <c r="Q1519" s="1"/>
  <c r="P1517"/>
  <c r="P1519" s="1"/>
  <c r="O1517"/>
  <c r="O1519" s="1"/>
  <c r="N1517"/>
  <c r="N1519" s="1"/>
  <c r="M1517"/>
  <c r="M1519" s="1"/>
  <c r="L1517"/>
  <c r="L1519" s="1"/>
  <c r="K1517"/>
  <c r="K1519" s="1"/>
  <c r="J1517"/>
  <c r="J1519" s="1"/>
  <c r="I1517"/>
  <c r="I1519" s="1"/>
  <c r="H1517"/>
  <c r="H1519" s="1"/>
  <c r="G1517"/>
  <c r="G1519" s="1"/>
  <c r="F1517"/>
  <c r="F1519" s="1"/>
  <c r="E1517"/>
  <c r="E1519" s="1"/>
  <c r="AB1516"/>
  <c r="AA1516"/>
  <c r="Z1516"/>
  <c r="Y1516"/>
  <c r="X1516"/>
  <c r="W1516"/>
  <c r="V1516"/>
  <c r="U1516"/>
  <c r="T1516"/>
  <c r="S1516"/>
  <c r="R1516"/>
  <c r="Q1516"/>
  <c r="P1516"/>
  <c r="O1516"/>
  <c r="N1516"/>
  <c r="M1516"/>
  <c r="L1516"/>
  <c r="K1516"/>
  <c r="J1516"/>
  <c r="I1516"/>
  <c r="H1516"/>
  <c r="G1516"/>
  <c r="F1516"/>
  <c r="E1516"/>
  <c r="AC1514"/>
  <c r="AC1513"/>
  <c r="AB1512"/>
  <c r="AA1512"/>
  <c r="Z1512"/>
  <c r="Y1512"/>
  <c r="X1512"/>
  <c r="W1512"/>
  <c r="V1512"/>
  <c r="U1512"/>
  <c r="T1512"/>
  <c r="S1512"/>
  <c r="R1512"/>
  <c r="Q1512"/>
  <c r="P1512"/>
  <c r="O1512"/>
  <c r="N1512"/>
  <c r="M1512"/>
  <c r="L1512"/>
  <c r="K1512"/>
  <c r="J1512"/>
  <c r="I1512"/>
  <c r="H1512"/>
  <c r="G1512"/>
  <c r="F1512"/>
  <c r="E1512"/>
  <c r="AC1510"/>
  <c r="AC1509"/>
  <c r="AB1499"/>
  <c r="AB1501" s="1"/>
  <c r="AA1499"/>
  <c r="AA1501" s="1"/>
  <c r="Z1499"/>
  <c r="Z1501" s="1"/>
  <c r="Y1499"/>
  <c r="Y1501" s="1"/>
  <c r="X1499"/>
  <c r="X1501" s="1"/>
  <c r="W1499"/>
  <c r="W1501" s="1"/>
  <c r="V1499"/>
  <c r="V1501" s="1"/>
  <c r="U1499"/>
  <c r="U1501" s="1"/>
  <c r="T1499"/>
  <c r="T1501" s="1"/>
  <c r="S1499"/>
  <c r="S1501" s="1"/>
  <c r="R1499"/>
  <c r="R1501" s="1"/>
  <c r="Q1499"/>
  <c r="Q1501" s="1"/>
  <c r="P1499"/>
  <c r="P1501" s="1"/>
  <c r="O1499"/>
  <c r="O1501" s="1"/>
  <c r="N1499"/>
  <c r="N1501" s="1"/>
  <c r="M1499"/>
  <c r="M1501" s="1"/>
  <c r="L1499"/>
  <c r="L1501" s="1"/>
  <c r="K1499"/>
  <c r="K1501" s="1"/>
  <c r="J1499"/>
  <c r="J1501" s="1"/>
  <c r="I1499"/>
  <c r="I1501" s="1"/>
  <c r="H1499"/>
  <c r="H1501" s="1"/>
  <c r="G1499"/>
  <c r="G1501" s="1"/>
  <c r="F1499"/>
  <c r="F1501" s="1"/>
  <c r="E1499"/>
  <c r="E1501" s="1"/>
  <c r="AB1498"/>
  <c r="AB1500" s="1"/>
  <c r="AA1498"/>
  <c r="AA1500" s="1"/>
  <c r="Z1498"/>
  <c r="Z1500" s="1"/>
  <c r="Y1498"/>
  <c r="Y1500" s="1"/>
  <c r="X1498"/>
  <c r="X1500" s="1"/>
  <c r="W1498"/>
  <c r="W1500" s="1"/>
  <c r="V1498"/>
  <c r="V1500" s="1"/>
  <c r="U1498"/>
  <c r="U1500" s="1"/>
  <c r="T1498"/>
  <c r="T1500" s="1"/>
  <c r="S1498"/>
  <c r="S1500" s="1"/>
  <c r="R1498"/>
  <c r="R1500" s="1"/>
  <c r="Q1498"/>
  <c r="Q1500" s="1"/>
  <c r="P1498"/>
  <c r="P1500" s="1"/>
  <c r="O1498"/>
  <c r="O1500" s="1"/>
  <c r="N1498"/>
  <c r="N1500" s="1"/>
  <c r="M1498"/>
  <c r="M1500" s="1"/>
  <c r="L1498"/>
  <c r="L1500" s="1"/>
  <c r="K1498"/>
  <c r="K1500" s="1"/>
  <c r="J1498"/>
  <c r="J1500" s="1"/>
  <c r="I1498"/>
  <c r="I1500" s="1"/>
  <c r="H1498"/>
  <c r="H1500" s="1"/>
  <c r="G1498"/>
  <c r="G1500" s="1"/>
  <c r="F1498"/>
  <c r="F1500" s="1"/>
  <c r="E1498"/>
  <c r="E1500" s="1"/>
  <c r="AC1497"/>
  <c r="AC1496"/>
  <c r="AB1495"/>
  <c r="AA1495"/>
  <c r="Z1495"/>
  <c r="Y1495"/>
  <c r="X1495"/>
  <c r="W1495"/>
  <c r="V1495"/>
  <c r="U1495"/>
  <c r="T1495"/>
  <c r="S1495"/>
  <c r="R1495"/>
  <c r="Q1495"/>
  <c r="P1495"/>
  <c r="O1495"/>
  <c r="N1495"/>
  <c r="M1495"/>
  <c r="L1495"/>
  <c r="K1495"/>
  <c r="J1495"/>
  <c r="I1495"/>
  <c r="H1495"/>
  <c r="G1495"/>
  <c r="F1495"/>
  <c r="E1495"/>
  <c r="AC1493"/>
  <c r="AC1492"/>
  <c r="AB1483"/>
  <c r="AA1483"/>
  <c r="Z1483"/>
  <c r="Y1483"/>
  <c r="X1483"/>
  <c r="W1483"/>
  <c r="V1483"/>
  <c r="U1483"/>
  <c r="T1483"/>
  <c r="S1483"/>
  <c r="R1483"/>
  <c r="Q1483"/>
  <c r="P1483"/>
  <c r="O1483"/>
  <c r="N1483"/>
  <c r="M1483"/>
  <c r="L1483"/>
  <c r="K1483"/>
  <c r="J1483"/>
  <c r="I1483"/>
  <c r="H1483"/>
  <c r="G1483"/>
  <c r="F1483"/>
  <c r="E1483"/>
  <c r="AC1481"/>
  <c r="AC1480"/>
  <c r="AB1479"/>
  <c r="AA1479"/>
  <c r="Z1479"/>
  <c r="Y1479"/>
  <c r="X1479"/>
  <c r="W1479"/>
  <c r="V1479"/>
  <c r="U1479"/>
  <c r="T1479"/>
  <c r="S1479"/>
  <c r="R1479"/>
  <c r="Q1479"/>
  <c r="P1479"/>
  <c r="O1479"/>
  <c r="N1479"/>
  <c r="M1479"/>
  <c r="L1479"/>
  <c r="K1479"/>
  <c r="J1479"/>
  <c r="I1479"/>
  <c r="H1479"/>
  <c r="G1479"/>
  <c r="F1479"/>
  <c r="E1479"/>
  <c r="AC1477"/>
  <c r="AC1476"/>
  <c r="AB1475"/>
  <c r="AA1475"/>
  <c r="Z1475"/>
  <c r="Y1475"/>
  <c r="X1475"/>
  <c r="W1475"/>
  <c r="V1475"/>
  <c r="U1475"/>
  <c r="T1475"/>
  <c r="S1475"/>
  <c r="R1475"/>
  <c r="Q1475"/>
  <c r="P1475"/>
  <c r="O1475"/>
  <c r="N1475"/>
  <c r="M1475"/>
  <c r="L1475"/>
  <c r="K1475"/>
  <c r="J1475"/>
  <c r="I1475"/>
  <c r="H1475"/>
  <c r="G1475"/>
  <c r="F1475"/>
  <c r="E1475"/>
  <c r="AC1473"/>
  <c r="AC1472"/>
  <c r="AB1471"/>
  <c r="AA1471"/>
  <c r="Z1471"/>
  <c r="Y1471"/>
  <c r="X1471"/>
  <c r="W1471"/>
  <c r="V1471"/>
  <c r="U1471"/>
  <c r="T1471"/>
  <c r="S1471"/>
  <c r="R1471"/>
  <c r="Q1471"/>
  <c r="P1471"/>
  <c r="O1471"/>
  <c r="N1471"/>
  <c r="M1471"/>
  <c r="L1471"/>
  <c r="K1471"/>
  <c r="J1471"/>
  <c r="I1471"/>
  <c r="H1471"/>
  <c r="G1471"/>
  <c r="F1471"/>
  <c r="E1471"/>
  <c r="AC1469"/>
  <c r="AC1468"/>
  <c r="AB1467"/>
  <c r="AA1467"/>
  <c r="Z1467"/>
  <c r="Y1467"/>
  <c r="X1467"/>
  <c r="W1467"/>
  <c r="V1467"/>
  <c r="U1467"/>
  <c r="T1467"/>
  <c r="S1467"/>
  <c r="R1467"/>
  <c r="Q1467"/>
  <c r="P1467"/>
  <c r="O1467"/>
  <c r="N1467"/>
  <c r="M1467"/>
  <c r="L1467"/>
  <c r="K1467"/>
  <c r="J1467"/>
  <c r="I1467"/>
  <c r="H1467"/>
  <c r="G1467"/>
  <c r="F1467"/>
  <c r="E1467"/>
  <c r="AC1465"/>
  <c r="AC1499" s="1"/>
  <c r="AE1464"/>
  <c r="AD1464"/>
  <c r="AC1464"/>
  <c r="AC1498" s="1"/>
  <c r="AB1459"/>
  <c r="AA1459"/>
  <c r="Z1459"/>
  <c r="Y1459"/>
  <c r="X1459"/>
  <c r="W1459"/>
  <c r="V1459"/>
  <c r="U1459"/>
  <c r="T1459"/>
  <c r="S1459"/>
  <c r="R1459"/>
  <c r="Q1459"/>
  <c r="P1459"/>
  <c r="O1459"/>
  <c r="N1459"/>
  <c r="M1459"/>
  <c r="L1459"/>
  <c r="K1459"/>
  <c r="J1459"/>
  <c r="I1459"/>
  <c r="H1459"/>
  <c r="G1459"/>
  <c r="F1459"/>
  <c r="E1459"/>
  <c r="AB1458"/>
  <c r="AB1460" s="1"/>
  <c r="AA1458"/>
  <c r="AA1460" s="1"/>
  <c r="Z1458"/>
  <c r="Z1460" s="1"/>
  <c r="Y1458"/>
  <c r="Y1460" s="1"/>
  <c r="X1458"/>
  <c r="X1460" s="1"/>
  <c r="W1458"/>
  <c r="W1460" s="1"/>
  <c r="V1458"/>
  <c r="V1460" s="1"/>
  <c r="U1458"/>
  <c r="U1460" s="1"/>
  <c r="T1458"/>
  <c r="T1460" s="1"/>
  <c r="S1458"/>
  <c r="S1460" s="1"/>
  <c r="R1458"/>
  <c r="R1460" s="1"/>
  <c r="Q1458"/>
  <c r="Q1460" s="1"/>
  <c r="P1458"/>
  <c r="P1460" s="1"/>
  <c r="O1458"/>
  <c r="O1460" s="1"/>
  <c r="N1458"/>
  <c r="N1460" s="1"/>
  <c r="M1458"/>
  <c r="M1460" s="1"/>
  <c r="L1458"/>
  <c r="L1460" s="1"/>
  <c r="K1458"/>
  <c r="K1460" s="1"/>
  <c r="J1458"/>
  <c r="J1460" s="1"/>
  <c r="I1458"/>
  <c r="I1460" s="1"/>
  <c r="H1458"/>
  <c r="H1460" s="1"/>
  <c r="G1458"/>
  <c r="G1460" s="1"/>
  <c r="F1458"/>
  <c r="F1460" s="1"/>
  <c r="E1458"/>
  <c r="E1460" s="1"/>
  <c r="AB1457"/>
  <c r="AA1457"/>
  <c r="Z1457"/>
  <c r="Y1457"/>
  <c r="X1457"/>
  <c r="W1457"/>
  <c r="V1457"/>
  <c r="U1457"/>
  <c r="T1457"/>
  <c r="S1457"/>
  <c r="R1457"/>
  <c r="Q1457"/>
  <c r="P1457"/>
  <c r="O1457"/>
  <c r="N1457"/>
  <c r="M1457"/>
  <c r="L1457"/>
  <c r="K1457"/>
  <c r="J1457"/>
  <c r="I1457"/>
  <c r="H1457"/>
  <c r="G1457"/>
  <c r="F1457"/>
  <c r="E1457"/>
  <c r="AC1455"/>
  <c r="AC1454"/>
  <c r="AB1453"/>
  <c r="AA1453"/>
  <c r="Z1453"/>
  <c r="Y1453"/>
  <c r="X1453"/>
  <c r="W1453"/>
  <c r="V1453"/>
  <c r="U1453"/>
  <c r="T1453"/>
  <c r="S1453"/>
  <c r="R1453"/>
  <c r="Q1453"/>
  <c r="P1453"/>
  <c r="O1453"/>
  <c r="N1453"/>
  <c r="M1453"/>
  <c r="L1453"/>
  <c r="K1453"/>
  <c r="J1453"/>
  <c r="I1453"/>
  <c r="H1453"/>
  <c r="G1453"/>
  <c r="F1453"/>
  <c r="E1453"/>
  <c r="AC1451"/>
  <c r="AC1501" s="1"/>
  <c r="AC1450"/>
  <c r="AC1500" s="1"/>
  <c r="AB1440"/>
  <c r="AB1442" s="1"/>
  <c r="AA1440"/>
  <c r="AA1442" s="1"/>
  <c r="Z1440"/>
  <c r="Z1442" s="1"/>
  <c r="Y1440"/>
  <c r="Y1442" s="1"/>
  <c r="X1440"/>
  <c r="X1442" s="1"/>
  <c r="W1440"/>
  <c r="W1442" s="1"/>
  <c r="V1440"/>
  <c r="V1442" s="1"/>
  <c r="U1440"/>
  <c r="U1442" s="1"/>
  <c r="T1440"/>
  <c r="T1442" s="1"/>
  <c r="S1440"/>
  <c r="S1442" s="1"/>
  <c r="R1440"/>
  <c r="R1442" s="1"/>
  <c r="Q1440"/>
  <c r="Q1442" s="1"/>
  <c r="P1440"/>
  <c r="P1442" s="1"/>
  <c r="O1440"/>
  <c r="O1442" s="1"/>
  <c r="N1440"/>
  <c r="N1442" s="1"/>
  <c r="M1440"/>
  <c r="M1442" s="1"/>
  <c r="L1440"/>
  <c r="L1442" s="1"/>
  <c r="K1440"/>
  <c r="K1442" s="1"/>
  <c r="J1440"/>
  <c r="J1442" s="1"/>
  <c r="I1440"/>
  <c r="I1442" s="1"/>
  <c r="H1440"/>
  <c r="H1442" s="1"/>
  <c r="G1440"/>
  <c r="G1442" s="1"/>
  <c r="F1440"/>
  <c r="F1442" s="1"/>
  <c r="E1440"/>
  <c r="E1442" s="1"/>
  <c r="AB1439"/>
  <c r="AB1441" s="1"/>
  <c r="AA1439"/>
  <c r="AA1441" s="1"/>
  <c r="Z1439"/>
  <c r="Z1441" s="1"/>
  <c r="Y1439"/>
  <c r="Y1441" s="1"/>
  <c r="X1439"/>
  <c r="X1441" s="1"/>
  <c r="W1439"/>
  <c r="W1441" s="1"/>
  <c r="V1439"/>
  <c r="V1441" s="1"/>
  <c r="U1439"/>
  <c r="U1441" s="1"/>
  <c r="T1439"/>
  <c r="T1441" s="1"/>
  <c r="S1439"/>
  <c r="S1441" s="1"/>
  <c r="R1439"/>
  <c r="R1441" s="1"/>
  <c r="Q1439"/>
  <c r="Q1441" s="1"/>
  <c r="P1439"/>
  <c r="P1441" s="1"/>
  <c r="O1439"/>
  <c r="O1441" s="1"/>
  <c r="N1439"/>
  <c r="N1441" s="1"/>
  <c r="M1439"/>
  <c r="M1441" s="1"/>
  <c r="L1439"/>
  <c r="L1441" s="1"/>
  <c r="K1439"/>
  <c r="K1441" s="1"/>
  <c r="J1439"/>
  <c r="J1441" s="1"/>
  <c r="I1439"/>
  <c r="I1441" s="1"/>
  <c r="H1439"/>
  <c r="H1441" s="1"/>
  <c r="G1439"/>
  <c r="G1441" s="1"/>
  <c r="F1439"/>
  <c r="F1441" s="1"/>
  <c r="AC1438"/>
  <c r="AC1437"/>
  <c r="AB1432"/>
  <c r="AA1432"/>
  <c r="Z1432"/>
  <c r="Y1432"/>
  <c r="X1432"/>
  <c r="W1432"/>
  <c r="V1432"/>
  <c r="U1432"/>
  <c r="T1432"/>
  <c r="S1432"/>
  <c r="R1432"/>
  <c r="Q1432"/>
  <c r="P1432"/>
  <c r="O1432"/>
  <c r="N1432"/>
  <c r="M1432"/>
  <c r="L1432"/>
  <c r="K1432"/>
  <c r="J1432"/>
  <c r="I1432"/>
  <c r="H1432"/>
  <c r="G1432"/>
  <c r="F1432"/>
  <c r="E1432"/>
  <c r="AC1430"/>
  <c r="AC1429"/>
  <c r="AB1428"/>
  <c r="AA1428"/>
  <c r="Z1428"/>
  <c r="Y1428"/>
  <c r="X1428"/>
  <c r="W1428"/>
  <c r="V1428"/>
  <c r="U1428"/>
  <c r="T1428"/>
  <c r="S1428"/>
  <c r="R1428"/>
  <c r="Q1428"/>
  <c r="P1428"/>
  <c r="O1428"/>
  <c r="N1428"/>
  <c r="M1428"/>
  <c r="L1428"/>
  <c r="K1428"/>
  <c r="J1428"/>
  <c r="I1428"/>
  <c r="H1428"/>
  <c r="G1428"/>
  <c r="F1428"/>
  <c r="E1428"/>
  <c r="AC1426"/>
  <c r="AC1425"/>
  <c r="AB1416"/>
  <c r="AA1416"/>
  <c r="Z1416"/>
  <c r="Y1416"/>
  <c r="X1416"/>
  <c r="W1416"/>
  <c r="V1416"/>
  <c r="U1416"/>
  <c r="T1416"/>
  <c r="S1416"/>
  <c r="R1416"/>
  <c r="Q1416"/>
  <c r="P1416"/>
  <c r="O1416"/>
  <c r="N1416"/>
  <c r="M1416"/>
  <c r="L1416"/>
  <c r="K1416"/>
  <c r="J1416"/>
  <c r="I1416"/>
  <c r="H1416"/>
  <c r="G1416"/>
  <c r="F1416"/>
  <c r="AC1414"/>
  <c r="AC1413"/>
  <c r="AB1412"/>
  <c r="AA1412"/>
  <c r="Z1412"/>
  <c r="Y1412"/>
  <c r="X1412"/>
  <c r="W1412"/>
  <c r="V1412"/>
  <c r="U1412"/>
  <c r="T1412"/>
  <c r="S1412"/>
  <c r="R1412"/>
  <c r="Q1412"/>
  <c r="P1412"/>
  <c r="O1412"/>
  <c r="N1412"/>
  <c r="M1412"/>
  <c r="L1412"/>
  <c r="K1412"/>
  <c r="J1412"/>
  <c r="I1412"/>
  <c r="H1412"/>
  <c r="G1412"/>
  <c r="F1412"/>
  <c r="AC1410"/>
  <c r="AC1409"/>
  <c r="AB1400"/>
  <c r="AA1400"/>
  <c r="Z1400"/>
  <c r="Y1400"/>
  <c r="X1400"/>
  <c r="W1400"/>
  <c r="V1400"/>
  <c r="U1400"/>
  <c r="T1400"/>
  <c r="S1400"/>
  <c r="R1400"/>
  <c r="Q1400"/>
  <c r="P1400"/>
  <c r="O1400"/>
  <c r="N1400"/>
  <c r="M1400"/>
  <c r="L1400"/>
  <c r="K1400"/>
  <c r="J1400"/>
  <c r="I1400"/>
  <c r="H1400"/>
  <c r="G1400"/>
  <c r="F1400"/>
  <c r="AB1399"/>
  <c r="AA1399"/>
  <c r="Z1399"/>
  <c r="Y1399"/>
  <c r="X1399"/>
  <c r="W1399"/>
  <c r="V1399"/>
  <c r="U1399"/>
  <c r="T1399"/>
  <c r="S1399"/>
  <c r="R1399"/>
  <c r="Q1399"/>
  <c r="P1399"/>
  <c r="O1399"/>
  <c r="N1399"/>
  <c r="M1399"/>
  <c r="L1399"/>
  <c r="K1399"/>
  <c r="J1399"/>
  <c r="I1399"/>
  <c r="H1399"/>
  <c r="G1399"/>
  <c r="F1399"/>
  <c r="AB1397"/>
  <c r="AA1397"/>
  <c r="Z1397"/>
  <c r="Y1397"/>
  <c r="X1397"/>
  <c r="W1397"/>
  <c r="V1397"/>
  <c r="U1397"/>
  <c r="T1397"/>
  <c r="S1397"/>
  <c r="R1397"/>
  <c r="Q1397"/>
  <c r="P1397"/>
  <c r="O1397"/>
  <c r="N1397"/>
  <c r="M1397"/>
  <c r="L1397"/>
  <c r="K1397"/>
  <c r="J1397"/>
  <c r="I1397"/>
  <c r="H1397"/>
  <c r="G1397"/>
  <c r="F1397"/>
  <c r="AC1395"/>
  <c r="AC1394"/>
  <c r="AB1392"/>
  <c r="AA1392"/>
  <c r="Z1392"/>
  <c r="Y1392"/>
  <c r="X1392"/>
  <c r="W1392"/>
  <c r="V1392"/>
  <c r="U1392"/>
  <c r="T1392"/>
  <c r="S1392"/>
  <c r="R1392"/>
  <c r="Q1392"/>
  <c r="P1392"/>
  <c r="O1392"/>
  <c r="N1392"/>
  <c r="M1392"/>
  <c r="L1392"/>
  <c r="K1392"/>
  <c r="J1392"/>
  <c r="I1392"/>
  <c r="H1392"/>
  <c r="G1392"/>
  <c r="F1392"/>
  <c r="E1392"/>
  <c r="AC1390"/>
  <c r="AC1389"/>
  <c r="AB1939"/>
  <c r="AB1941" s="1"/>
  <c r="AA1939"/>
  <c r="AA1941" s="1"/>
  <c r="Z1939"/>
  <c r="Z1941" s="1"/>
  <c r="Y1939"/>
  <c r="Y1941" s="1"/>
  <c r="X1939"/>
  <c r="X1941" s="1"/>
  <c r="W1939"/>
  <c r="W1941" s="1"/>
  <c r="V1939"/>
  <c r="V1941" s="1"/>
  <c r="U1939"/>
  <c r="U1941" s="1"/>
  <c r="T1939"/>
  <c r="T1941" s="1"/>
  <c r="S1939"/>
  <c r="S1941" s="1"/>
  <c r="R1939"/>
  <c r="R1941" s="1"/>
  <c r="Q1939"/>
  <c r="Q1941" s="1"/>
  <c r="P1939"/>
  <c r="P1941" s="1"/>
  <c r="O1939"/>
  <c r="O1941" s="1"/>
  <c r="N1939"/>
  <c r="N1941" s="1"/>
  <c r="M1939"/>
  <c r="M1941" s="1"/>
  <c r="L1939"/>
  <c r="L1941" s="1"/>
  <c r="K1939"/>
  <c r="K1941" s="1"/>
  <c r="J1939"/>
  <c r="J1941" s="1"/>
  <c r="I1939"/>
  <c r="I1941" s="1"/>
  <c r="H1939"/>
  <c r="H1941" s="1"/>
  <c r="G1939"/>
  <c r="G1941" s="1"/>
  <c r="F1939"/>
  <c r="F1941" s="1"/>
  <c r="E1939"/>
  <c r="E1941" s="1"/>
  <c r="AB1938"/>
  <c r="AB1940" s="1"/>
  <c r="AA1938"/>
  <c r="AA1940" s="1"/>
  <c r="Z1938"/>
  <c r="Z1940" s="1"/>
  <c r="Y1938"/>
  <c r="Y1940" s="1"/>
  <c r="X1938"/>
  <c r="X1940" s="1"/>
  <c r="W1938"/>
  <c r="W1940" s="1"/>
  <c r="V1938"/>
  <c r="V1940" s="1"/>
  <c r="U1938"/>
  <c r="U1940" s="1"/>
  <c r="T1938"/>
  <c r="T1940" s="1"/>
  <c r="S1938"/>
  <c r="S1940" s="1"/>
  <c r="R1938"/>
  <c r="R1940" s="1"/>
  <c r="Q1938"/>
  <c r="Q1940" s="1"/>
  <c r="P1938"/>
  <c r="P1940" s="1"/>
  <c r="O1938"/>
  <c r="O1940" s="1"/>
  <c r="N1938"/>
  <c r="N1940" s="1"/>
  <c r="M1938"/>
  <c r="M1940" s="1"/>
  <c r="L1938"/>
  <c r="L1940" s="1"/>
  <c r="K1938"/>
  <c r="K1940" s="1"/>
  <c r="J1938"/>
  <c r="J1940" s="1"/>
  <c r="I1938"/>
  <c r="I1940" s="1"/>
  <c r="H1938"/>
  <c r="H1940" s="1"/>
  <c r="G1938"/>
  <c r="G1940" s="1"/>
  <c r="F1938"/>
  <c r="F1940" s="1"/>
  <c r="E1938"/>
  <c r="E1940" s="1"/>
  <c r="AC1937"/>
  <c r="AB1936"/>
  <c r="AA1936"/>
  <c r="Z1936"/>
  <c r="Y1936"/>
  <c r="X1936"/>
  <c r="W1936"/>
  <c r="V1936"/>
  <c r="U1936"/>
  <c r="T1936"/>
  <c r="S1936"/>
  <c r="R1936"/>
  <c r="Q1936"/>
  <c r="P1936"/>
  <c r="O1936"/>
  <c r="N1936"/>
  <c r="M1936"/>
  <c r="L1936"/>
  <c r="K1936"/>
  <c r="J1936"/>
  <c r="I1936"/>
  <c r="H1936"/>
  <c r="G1936"/>
  <c r="F1936"/>
  <c r="E1936"/>
  <c r="AC1934"/>
  <c r="AE1933"/>
  <c r="AD1933"/>
  <c r="AC1933"/>
  <c r="AB1932"/>
  <c r="AA1932"/>
  <c r="Z1932"/>
  <c r="Y1932"/>
  <c r="X1932"/>
  <c r="W1932"/>
  <c r="V1932"/>
  <c r="U1932"/>
  <c r="T1932"/>
  <c r="S1932"/>
  <c r="R1932"/>
  <c r="Q1932"/>
  <c r="P1932"/>
  <c r="O1932"/>
  <c r="N1932"/>
  <c r="M1932"/>
  <c r="L1932"/>
  <c r="K1932"/>
  <c r="J1932"/>
  <c r="I1932"/>
  <c r="H1932"/>
  <c r="G1932"/>
  <c r="F1932"/>
  <c r="E1932"/>
  <c r="AC1930"/>
  <c r="AC1939" s="1"/>
  <c r="AE1929"/>
  <c r="AD1929"/>
  <c r="AC1929"/>
  <c r="AC1938" s="1"/>
  <c r="AB1926"/>
  <c r="AA1926"/>
  <c r="Z1926"/>
  <c r="Y1926"/>
  <c r="X1926"/>
  <c r="W1926"/>
  <c r="V1926"/>
  <c r="U1926"/>
  <c r="T1926"/>
  <c r="S1926"/>
  <c r="R1926"/>
  <c r="Q1926"/>
  <c r="P1926"/>
  <c r="O1926"/>
  <c r="N1926"/>
  <c r="M1926"/>
  <c r="L1926"/>
  <c r="K1926"/>
  <c r="J1926"/>
  <c r="I1926"/>
  <c r="H1926"/>
  <c r="G1926"/>
  <c r="F1926"/>
  <c r="E1926"/>
  <c r="AB1924"/>
  <c r="AA1924"/>
  <c r="Z1924"/>
  <c r="Y1924"/>
  <c r="X1924"/>
  <c r="W1924"/>
  <c r="V1924"/>
  <c r="U1924"/>
  <c r="T1924"/>
  <c r="S1924"/>
  <c r="R1924"/>
  <c r="Q1924"/>
  <c r="P1924"/>
  <c r="O1924"/>
  <c r="N1924"/>
  <c r="M1924"/>
  <c r="L1924"/>
  <c r="K1924"/>
  <c r="J1924"/>
  <c r="I1924"/>
  <c r="H1924"/>
  <c r="G1924"/>
  <c r="F1924"/>
  <c r="E1924"/>
  <c r="AC1922"/>
  <c r="AC1941" s="1"/>
  <c r="AC1921"/>
  <c r="AC1940" s="1"/>
  <c r="AC1378" i="7" l="1"/>
  <c r="F1401" i="13"/>
  <c r="H1401"/>
  <c r="J1401"/>
  <c r="L1401"/>
  <c r="N1401"/>
  <c r="P1401"/>
  <c r="R1401"/>
  <c r="T1401"/>
  <c r="V1401"/>
  <c r="X1401"/>
  <c r="Z1401"/>
  <c r="AB1401"/>
  <c r="AC1439"/>
  <c r="AC1441" s="1"/>
  <c r="AC1554"/>
  <c r="AC1556" s="1"/>
  <c r="AC1609"/>
  <c r="AC1611" s="1"/>
  <c r="AD1926"/>
  <c r="G1401"/>
  <c r="I1401"/>
  <c r="K1401"/>
  <c r="M1401"/>
  <c r="O1401"/>
  <c r="Q1401"/>
  <c r="S1401"/>
  <c r="U1401"/>
  <c r="W1401"/>
  <c r="Y1401"/>
  <c r="AA1401"/>
  <c r="AC1440"/>
  <c r="AC1442" s="1"/>
  <c r="AD1460"/>
  <c r="AD1519"/>
  <c r="AC1553"/>
  <c r="AC1555" s="1"/>
  <c r="AD1574"/>
  <c r="AC1608"/>
  <c r="AC1610" s="1"/>
  <c r="AC1342" i="7"/>
  <c r="AC1346"/>
  <c r="AC1350"/>
  <c r="AC1354"/>
  <c r="AC1358"/>
  <c r="AC1362"/>
  <c r="AC1366"/>
  <c r="AC1370"/>
  <c r="AC1374"/>
  <c r="AC2352"/>
  <c r="AC2356"/>
  <c r="AC1936" i="13"/>
  <c r="AC1397"/>
  <c r="AC1416"/>
  <c r="AC1428"/>
  <c r="AC1432"/>
  <c r="AC1457"/>
  <c r="AC1471"/>
  <c r="AC1475"/>
  <c r="AC1479"/>
  <c r="AC1483"/>
  <c r="AC1495"/>
  <c r="AC1516"/>
  <c r="AC1530"/>
  <c r="AC1546"/>
  <c r="AC1571"/>
  <c r="AC1585"/>
  <c r="AC1589"/>
  <c r="AC1593"/>
  <c r="AC1597"/>
  <c r="AC1601"/>
  <c r="AC1605"/>
  <c r="AC1338" i="7"/>
  <c r="AC1512" i="13"/>
  <c r="AC1526"/>
  <c r="AC1567"/>
  <c r="AC1581"/>
  <c r="AC1453"/>
  <c r="AC1467"/>
  <c r="AC1392"/>
  <c r="AC1412"/>
  <c r="AC1924"/>
  <c r="AC1932"/>
  <c r="AD1401" l="1"/>
  <c r="AB2137" i="7"/>
  <c r="AA2137"/>
  <c r="Z2137"/>
  <c r="Y2137"/>
  <c r="X2137"/>
  <c r="W2137"/>
  <c r="V2137"/>
  <c r="U2137"/>
  <c r="T2137"/>
  <c r="S2137"/>
  <c r="R2137"/>
  <c r="Q2137"/>
  <c r="P2137"/>
  <c r="O2137"/>
  <c r="N2137"/>
  <c r="M2137"/>
  <c r="L2137"/>
  <c r="K2137"/>
  <c r="J2137"/>
  <c r="I2137"/>
  <c r="H2137"/>
  <c r="G2137"/>
  <c r="F2137"/>
  <c r="E2137"/>
  <c r="AB2136"/>
  <c r="AA2136"/>
  <c r="Z2136"/>
  <c r="Y2136"/>
  <c r="X2136"/>
  <c r="W2136"/>
  <c r="V2136"/>
  <c r="U2136"/>
  <c r="T2136"/>
  <c r="S2136"/>
  <c r="R2136"/>
  <c r="Q2136"/>
  <c r="P2136"/>
  <c r="O2136"/>
  <c r="N2136"/>
  <c r="M2136"/>
  <c r="L2136"/>
  <c r="K2136"/>
  <c r="J2136"/>
  <c r="I2136"/>
  <c r="H2136"/>
  <c r="G2136"/>
  <c r="F2136"/>
  <c r="E2136"/>
  <c r="AC2135"/>
  <c r="AB2134"/>
  <c r="AA2134"/>
  <c r="Z2134"/>
  <c r="Y2134"/>
  <c r="X2134"/>
  <c r="W2134"/>
  <c r="V2134"/>
  <c r="U2134"/>
  <c r="T2134"/>
  <c r="S2134"/>
  <c r="R2134"/>
  <c r="Q2134"/>
  <c r="P2134"/>
  <c r="O2134"/>
  <c r="N2134"/>
  <c r="M2134"/>
  <c r="L2134"/>
  <c r="K2134"/>
  <c r="J2134"/>
  <c r="I2134"/>
  <c r="H2134"/>
  <c r="G2134"/>
  <c r="F2134"/>
  <c r="E2134"/>
  <c r="AC2132"/>
  <c r="AE2131"/>
  <c r="AD2131"/>
  <c r="AC2131"/>
  <c r="AB2130"/>
  <c r="AA2130"/>
  <c r="Z2130"/>
  <c r="Y2130"/>
  <c r="X2130"/>
  <c r="W2130"/>
  <c r="V2130"/>
  <c r="U2130"/>
  <c r="T2130"/>
  <c r="S2130"/>
  <c r="R2130"/>
  <c r="Q2130"/>
  <c r="P2130"/>
  <c r="O2130"/>
  <c r="N2130"/>
  <c r="M2130"/>
  <c r="L2130"/>
  <c r="K2130"/>
  <c r="J2130"/>
  <c r="I2130"/>
  <c r="H2130"/>
  <c r="G2130"/>
  <c r="F2130"/>
  <c r="E2130"/>
  <c r="AC2128"/>
  <c r="AE2127"/>
  <c r="AD2127"/>
  <c r="AC2127"/>
  <c r="AB2126"/>
  <c r="AA2126"/>
  <c r="Z2126"/>
  <c r="Y2126"/>
  <c r="X2126"/>
  <c r="W2126"/>
  <c r="V2126"/>
  <c r="U2126"/>
  <c r="T2126"/>
  <c r="S2126"/>
  <c r="R2126"/>
  <c r="Q2126"/>
  <c r="P2126"/>
  <c r="O2126"/>
  <c r="N2126"/>
  <c r="M2126"/>
  <c r="L2126"/>
  <c r="K2126"/>
  <c r="J2126"/>
  <c r="I2126"/>
  <c r="H2126"/>
  <c r="G2126"/>
  <c r="F2126"/>
  <c r="E2126"/>
  <c r="AC2124"/>
  <c r="AC2137" s="1"/>
  <c r="AE2123"/>
  <c r="AD2123"/>
  <c r="AC2123"/>
  <c r="AC2136" s="1"/>
  <c r="AB2120"/>
  <c r="AA2120"/>
  <c r="Z2120"/>
  <c r="Y2120"/>
  <c r="X2120"/>
  <c r="W2120"/>
  <c r="U2120"/>
  <c r="T2120"/>
  <c r="S2120"/>
  <c r="R2120"/>
  <c r="Q2120"/>
  <c r="P2120"/>
  <c r="O2120"/>
  <c r="N2120"/>
  <c r="M2120"/>
  <c r="L2120"/>
  <c r="K2120"/>
  <c r="J2120"/>
  <c r="I2120"/>
  <c r="H2120"/>
  <c r="G2120"/>
  <c r="F2120"/>
  <c r="E2120"/>
  <c r="AB2119"/>
  <c r="AA2119"/>
  <c r="Z2119"/>
  <c r="Y2119"/>
  <c r="X2119"/>
  <c r="W2119"/>
  <c r="V2119"/>
  <c r="U2119"/>
  <c r="T2119"/>
  <c r="S2119"/>
  <c r="R2119"/>
  <c r="Q2119"/>
  <c r="P2119"/>
  <c r="O2119"/>
  <c r="N2119"/>
  <c r="M2119"/>
  <c r="L2119"/>
  <c r="K2119"/>
  <c r="J2119"/>
  <c r="I2119"/>
  <c r="H2119"/>
  <c r="G2119"/>
  <c r="F2119"/>
  <c r="E2119"/>
  <c r="AC2117"/>
  <c r="AC2116"/>
  <c r="AB2114"/>
  <c r="AA2114"/>
  <c r="Z2114"/>
  <c r="Y2114"/>
  <c r="X2114"/>
  <c r="W2114"/>
  <c r="V2114"/>
  <c r="U2114"/>
  <c r="T2114"/>
  <c r="S2114"/>
  <c r="R2114"/>
  <c r="Q2114"/>
  <c r="P2114"/>
  <c r="O2114"/>
  <c r="N2114"/>
  <c r="M2114"/>
  <c r="L2114"/>
  <c r="K2114"/>
  <c r="J2114"/>
  <c r="I2114"/>
  <c r="H2114"/>
  <c r="G2114"/>
  <c r="F2114"/>
  <c r="E2114"/>
  <c r="AC2112"/>
  <c r="AC2111"/>
  <c r="AC2120" l="1"/>
  <c r="AD2120"/>
  <c r="AC2114"/>
  <c r="AC2119"/>
  <c r="AC2130"/>
  <c r="AC2134"/>
  <c r="AC2126"/>
  <c r="AB2101" l="1"/>
  <c r="AB2103" s="1"/>
  <c r="AA2101"/>
  <c r="AA2103" s="1"/>
  <c r="Z2101"/>
  <c r="Z2103" s="1"/>
  <c r="Y2101"/>
  <c r="Y2103" s="1"/>
  <c r="X2101"/>
  <c r="X2103" s="1"/>
  <c r="W2101"/>
  <c r="W2103" s="1"/>
  <c r="V2101"/>
  <c r="V2103" s="1"/>
  <c r="U2101"/>
  <c r="U2103" s="1"/>
  <c r="T2101"/>
  <c r="T2103" s="1"/>
  <c r="S2101"/>
  <c r="S2103" s="1"/>
  <c r="R2101"/>
  <c r="R2103" s="1"/>
  <c r="Q2101"/>
  <c r="Q2103" s="1"/>
  <c r="P2101"/>
  <c r="P2103" s="1"/>
  <c r="O2101"/>
  <c r="O2103" s="1"/>
  <c r="N2101"/>
  <c r="N2103" s="1"/>
  <c r="M2101"/>
  <c r="M2103" s="1"/>
  <c r="L2101"/>
  <c r="L2103" s="1"/>
  <c r="K2101"/>
  <c r="K2103" s="1"/>
  <c r="J2101"/>
  <c r="J2103" s="1"/>
  <c r="I2101"/>
  <c r="I2103" s="1"/>
  <c r="H2101"/>
  <c r="H2103" s="1"/>
  <c r="G2101"/>
  <c r="G2103" s="1"/>
  <c r="F2101"/>
  <c r="F2103" s="1"/>
  <c r="AB2100"/>
  <c r="AB2102" s="1"/>
  <c r="AA2100"/>
  <c r="AA2102" s="1"/>
  <c r="Z2100"/>
  <c r="Z2102" s="1"/>
  <c r="Y2100"/>
  <c r="Y2102" s="1"/>
  <c r="X2100"/>
  <c r="X2102" s="1"/>
  <c r="W2100"/>
  <c r="W2102" s="1"/>
  <c r="V2100"/>
  <c r="V2102" s="1"/>
  <c r="U2100"/>
  <c r="U2102" s="1"/>
  <c r="T2100"/>
  <c r="T2102" s="1"/>
  <c r="S2100"/>
  <c r="S2102" s="1"/>
  <c r="R2100"/>
  <c r="R2102" s="1"/>
  <c r="Q2100"/>
  <c r="Q2102" s="1"/>
  <c r="P2100"/>
  <c r="P2102" s="1"/>
  <c r="O2100"/>
  <c r="O2102" s="1"/>
  <c r="N2100"/>
  <c r="N2102" s="1"/>
  <c r="M2100"/>
  <c r="M2102" s="1"/>
  <c r="L2100"/>
  <c r="L2102" s="1"/>
  <c r="K2100"/>
  <c r="K2102" s="1"/>
  <c r="J2100"/>
  <c r="J2102" s="1"/>
  <c r="I2100"/>
  <c r="I2102" s="1"/>
  <c r="H2102"/>
  <c r="G2100"/>
  <c r="G2102" s="1"/>
  <c r="F2100"/>
  <c r="F2102" s="1"/>
  <c r="AC2099"/>
  <c r="AC2098"/>
  <c r="AB2097"/>
  <c r="AA2097"/>
  <c r="Z2097"/>
  <c r="Y2097"/>
  <c r="X2097"/>
  <c r="W2097"/>
  <c r="V2097"/>
  <c r="U2097"/>
  <c r="T2097"/>
  <c r="S2097"/>
  <c r="R2097"/>
  <c r="Q2097"/>
  <c r="P2097"/>
  <c r="O2097"/>
  <c r="N2097"/>
  <c r="M2097"/>
  <c r="L2097"/>
  <c r="K2097"/>
  <c r="J2097"/>
  <c r="I2097"/>
  <c r="H2097"/>
  <c r="G2097"/>
  <c r="F2097"/>
  <c r="AC2095"/>
  <c r="AE2094"/>
  <c r="AD2094"/>
  <c r="AC2094"/>
  <c r="AB2093"/>
  <c r="AA2093"/>
  <c r="Z2093"/>
  <c r="Y2093"/>
  <c r="X2093"/>
  <c r="W2093"/>
  <c r="V2093"/>
  <c r="U2093"/>
  <c r="T2093"/>
  <c r="S2093"/>
  <c r="R2093"/>
  <c r="Q2093"/>
  <c r="P2093"/>
  <c r="O2093"/>
  <c r="N2093"/>
  <c r="M2093"/>
  <c r="L2093"/>
  <c r="K2093"/>
  <c r="J2093"/>
  <c r="I2093"/>
  <c r="H2093"/>
  <c r="G2093"/>
  <c r="F2093"/>
  <c r="AC2091"/>
  <c r="AE2090"/>
  <c r="AD2090"/>
  <c r="AC2090"/>
  <c r="AB2089"/>
  <c r="AA2089"/>
  <c r="Z2089"/>
  <c r="Y2089"/>
  <c r="X2089"/>
  <c r="W2089"/>
  <c r="V2089"/>
  <c r="U2089"/>
  <c r="T2089"/>
  <c r="S2089"/>
  <c r="R2089"/>
  <c r="Q2089"/>
  <c r="P2089"/>
  <c r="O2089"/>
  <c r="N2089"/>
  <c r="M2089"/>
  <c r="L2089"/>
  <c r="K2089"/>
  <c r="J2089"/>
  <c r="I2089"/>
  <c r="H2089"/>
  <c r="G2089"/>
  <c r="F2089"/>
  <c r="AC2087"/>
  <c r="AE2086"/>
  <c r="AD2086"/>
  <c r="AC2086"/>
  <c r="AC2083"/>
  <c r="AC2082"/>
  <c r="AC2079"/>
  <c r="AC2078"/>
  <c r="AB2077"/>
  <c r="AA2077"/>
  <c r="Z2077"/>
  <c r="Y2077"/>
  <c r="X2077"/>
  <c r="W2077"/>
  <c r="V2077"/>
  <c r="U2077"/>
  <c r="T2077"/>
  <c r="S2077"/>
  <c r="R2077"/>
  <c r="Q2077"/>
  <c r="P2077"/>
  <c r="O2077"/>
  <c r="N2077"/>
  <c r="M2077"/>
  <c r="L2077"/>
  <c r="K2077"/>
  <c r="J2077"/>
  <c r="I2077"/>
  <c r="H2077"/>
  <c r="G2077"/>
  <c r="F2077"/>
  <c r="E2077"/>
  <c r="AC2075"/>
  <c r="AC2101" s="1"/>
  <c r="AC2074"/>
  <c r="AC2100" s="1"/>
  <c r="AB2070"/>
  <c r="AA2070"/>
  <c r="Z2070"/>
  <c r="Y2070"/>
  <c r="X2070"/>
  <c r="W2070"/>
  <c r="V2070"/>
  <c r="U2070"/>
  <c r="T2070"/>
  <c r="S2070"/>
  <c r="R2070"/>
  <c r="Q2070"/>
  <c r="P2070"/>
  <c r="O2070"/>
  <c r="N2070"/>
  <c r="M2070"/>
  <c r="L2070"/>
  <c r="K2070"/>
  <c r="J2070"/>
  <c r="I2070"/>
  <c r="H2070"/>
  <c r="G2070"/>
  <c r="F2070"/>
  <c r="E2070"/>
  <c r="AB2063"/>
  <c r="AA2063"/>
  <c r="Z2063"/>
  <c r="Y2063"/>
  <c r="X2063"/>
  <c r="W2063"/>
  <c r="V2063"/>
  <c r="U2063"/>
  <c r="T2063"/>
  <c r="S2063"/>
  <c r="R2063"/>
  <c r="Q2063"/>
  <c r="P2063"/>
  <c r="O2063"/>
  <c r="N2063"/>
  <c r="M2063"/>
  <c r="L2063"/>
  <c r="K2063"/>
  <c r="J2063"/>
  <c r="I2063"/>
  <c r="H2063"/>
  <c r="G2063"/>
  <c r="F2063"/>
  <c r="AC2061"/>
  <c r="AC2060"/>
  <c r="AB2059"/>
  <c r="AA2059"/>
  <c r="Z2059"/>
  <c r="Y2059"/>
  <c r="X2059"/>
  <c r="W2059"/>
  <c r="V2059"/>
  <c r="U2059"/>
  <c r="T2059"/>
  <c r="S2059"/>
  <c r="R2059"/>
  <c r="Q2059"/>
  <c r="P2059"/>
  <c r="O2059"/>
  <c r="N2059"/>
  <c r="M2059"/>
  <c r="L2059"/>
  <c r="K2059"/>
  <c r="J2059"/>
  <c r="I2059"/>
  <c r="H2059"/>
  <c r="G2059"/>
  <c r="F2059"/>
  <c r="AC2056"/>
  <c r="AC2103" s="1"/>
  <c r="AC2055"/>
  <c r="AC2102" s="1"/>
  <c r="AB2053"/>
  <c r="AA2053"/>
  <c r="Z2053"/>
  <c r="Y2053"/>
  <c r="X2053"/>
  <c r="W2053"/>
  <c r="V2053"/>
  <c r="U2053"/>
  <c r="T2053"/>
  <c r="S2053"/>
  <c r="R2053"/>
  <c r="Q2053"/>
  <c r="P2053"/>
  <c r="O2053"/>
  <c r="N2053"/>
  <c r="M2053"/>
  <c r="L2053"/>
  <c r="K2053"/>
  <c r="J2053"/>
  <c r="I2053"/>
  <c r="H2053"/>
  <c r="G2053"/>
  <c r="F2053"/>
  <c r="AC2051"/>
  <c r="AC2050"/>
  <c r="AB2048"/>
  <c r="AA2048"/>
  <c r="Z2048"/>
  <c r="Y2048"/>
  <c r="X2048"/>
  <c r="W2048"/>
  <c r="V2048"/>
  <c r="U2048"/>
  <c r="T2048"/>
  <c r="S2048"/>
  <c r="R2048"/>
  <c r="Q2048"/>
  <c r="P2048"/>
  <c r="O2048"/>
  <c r="N2048"/>
  <c r="M2048"/>
  <c r="L2048"/>
  <c r="K2048"/>
  <c r="J2048"/>
  <c r="I2048"/>
  <c r="H2048"/>
  <c r="G2048"/>
  <c r="F2048"/>
  <c r="AC2046"/>
  <c r="AC2045"/>
  <c r="AD2070" l="1"/>
  <c r="AC2048"/>
  <c r="AC2053"/>
  <c r="AC2063"/>
  <c r="AC2089"/>
  <c r="AC2093"/>
  <c r="AC2097"/>
  <c r="AC2059"/>
  <c r="AC2077"/>
  <c r="AB2251" i="13" l="1"/>
  <c r="AB2253" s="1"/>
  <c r="AA2251"/>
  <c r="AA2253" s="1"/>
  <c r="Z2251"/>
  <c r="Z2253" s="1"/>
  <c r="Y2251"/>
  <c r="Y2253" s="1"/>
  <c r="X2251"/>
  <c r="X2253" s="1"/>
  <c r="W2251"/>
  <c r="W2253" s="1"/>
  <c r="V2251"/>
  <c r="V2253" s="1"/>
  <c r="U2251"/>
  <c r="U2253" s="1"/>
  <c r="T2251"/>
  <c r="T2253" s="1"/>
  <c r="S2251"/>
  <c r="S2253" s="1"/>
  <c r="R2251"/>
  <c r="R2253" s="1"/>
  <c r="Q2251"/>
  <c r="Q2253" s="1"/>
  <c r="P2251"/>
  <c r="P2253" s="1"/>
  <c r="O2251"/>
  <c r="O2253" s="1"/>
  <c r="N2251"/>
  <c r="N2253" s="1"/>
  <c r="M2251"/>
  <c r="M2253" s="1"/>
  <c r="L2251"/>
  <c r="L2253" s="1"/>
  <c r="K2251"/>
  <c r="K2253" s="1"/>
  <c r="J2251"/>
  <c r="J2253" s="1"/>
  <c r="I2251"/>
  <c r="I2253" s="1"/>
  <c r="H2251"/>
  <c r="H2253" s="1"/>
  <c r="G2251"/>
  <c r="G2253" s="1"/>
  <c r="F2251"/>
  <c r="F2253" s="1"/>
  <c r="E2251"/>
  <c r="E2253" s="1"/>
  <c r="AB2250"/>
  <c r="AB2252" s="1"/>
  <c r="AA2250"/>
  <c r="AA2252" s="1"/>
  <c r="Z2250"/>
  <c r="Z2252" s="1"/>
  <c r="Y2250"/>
  <c r="Y2252" s="1"/>
  <c r="X2250"/>
  <c r="X2252" s="1"/>
  <c r="W2250"/>
  <c r="W2252" s="1"/>
  <c r="V2250"/>
  <c r="V2252" s="1"/>
  <c r="U2250"/>
  <c r="U2252" s="1"/>
  <c r="T2250"/>
  <c r="T2252" s="1"/>
  <c r="S2250"/>
  <c r="S2252" s="1"/>
  <c r="R2250"/>
  <c r="R2252" s="1"/>
  <c r="Q2250"/>
  <c r="Q2252" s="1"/>
  <c r="P2250"/>
  <c r="P2252" s="1"/>
  <c r="O2250"/>
  <c r="O2252" s="1"/>
  <c r="N2250"/>
  <c r="N2252" s="1"/>
  <c r="M2250"/>
  <c r="M2252" s="1"/>
  <c r="L2250"/>
  <c r="L2252" s="1"/>
  <c r="K2250"/>
  <c r="K2252" s="1"/>
  <c r="J2250"/>
  <c r="J2252" s="1"/>
  <c r="I2250"/>
  <c r="I2252" s="1"/>
  <c r="H2250"/>
  <c r="H2252" s="1"/>
  <c r="G2250"/>
  <c r="G2252" s="1"/>
  <c r="F2250"/>
  <c r="F2252" s="1"/>
  <c r="E2250"/>
  <c r="E2252" s="1"/>
  <c r="AC2249"/>
  <c r="AC2248"/>
  <c r="AC2247"/>
  <c r="AB2245"/>
  <c r="AA2245"/>
  <c r="Z2245"/>
  <c r="Y2245"/>
  <c r="X2245"/>
  <c r="W2245"/>
  <c r="V2245"/>
  <c r="U2245"/>
  <c r="T2245"/>
  <c r="S2245"/>
  <c r="R2245"/>
  <c r="Q2245"/>
  <c r="P2245"/>
  <c r="O2245"/>
  <c r="N2245"/>
  <c r="M2245"/>
  <c r="L2245"/>
  <c r="K2245"/>
  <c r="J2245"/>
  <c r="I2245"/>
  <c r="H2245"/>
  <c r="G2245"/>
  <c r="F2245"/>
  <c r="E2245"/>
  <c r="AC2243"/>
  <c r="AC2242"/>
  <c r="AB2241"/>
  <c r="AA2241"/>
  <c r="Z2241"/>
  <c r="Y2241"/>
  <c r="X2241"/>
  <c r="W2241"/>
  <c r="V2241"/>
  <c r="U2241"/>
  <c r="T2241"/>
  <c r="S2241"/>
  <c r="R2241"/>
  <c r="Q2241"/>
  <c r="P2241"/>
  <c r="O2241"/>
  <c r="N2241"/>
  <c r="M2241"/>
  <c r="L2241"/>
  <c r="K2241"/>
  <c r="J2241"/>
  <c r="I2241"/>
  <c r="H2241"/>
  <c r="G2241"/>
  <c r="F2241"/>
  <c r="E2241"/>
  <c r="AC2239"/>
  <c r="AC2238"/>
  <c r="AB2237"/>
  <c r="AA2237"/>
  <c r="Z2237"/>
  <c r="Y2237"/>
  <c r="X2237"/>
  <c r="W2237"/>
  <c r="V2237"/>
  <c r="U2237"/>
  <c r="T2237"/>
  <c r="S2237"/>
  <c r="R2237"/>
  <c r="Q2237"/>
  <c r="P2237"/>
  <c r="O2237"/>
  <c r="N2237"/>
  <c r="M2237"/>
  <c r="L2237"/>
  <c r="K2237"/>
  <c r="J2237"/>
  <c r="I2237"/>
  <c r="H2237"/>
  <c r="G2237"/>
  <c r="F2237"/>
  <c r="E2237"/>
  <c r="AB2236"/>
  <c r="AA2236"/>
  <c r="Z2236"/>
  <c r="Y2236"/>
  <c r="X2236"/>
  <c r="W2236"/>
  <c r="V2236"/>
  <c r="U2236"/>
  <c r="T2236"/>
  <c r="S2236"/>
  <c r="R2236"/>
  <c r="Q2236"/>
  <c r="P2236"/>
  <c r="O2236"/>
  <c r="N2236"/>
  <c r="M2236"/>
  <c r="L2236"/>
  <c r="K2236"/>
  <c r="J2236"/>
  <c r="I2236"/>
  <c r="H2236"/>
  <c r="G2236"/>
  <c r="F2236"/>
  <c r="AC2235"/>
  <c r="AC2234"/>
  <c r="AB2233"/>
  <c r="AA2233"/>
  <c r="Z2233"/>
  <c r="Y2233"/>
  <c r="X2233"/>
  <c r="W2233"/>
  <c r="V2233"/>
  <c r="U2233"/>
  <c r="T2233"/>
  <c r="S2233"/>
  <c r="R2233"/>
  <c r="Q2233"/>
  <c r="P2233"/>
  <c r="O2233"/>
  <c r="N2233"/>
  <c r="M2233"/>
  <c r="L2233"/>
  <c r="K2233"/>
  <c r="J2233"/>
  <c r="I2233"/>
  <c r="H2233"/>
  <c r="G2233"/>
  <c r="F2233"/>
  <c r="E2233"/>
  <c r="AB2232"/>
  <c r="AA2232"/>
  <c r="Z2232"/>
  <c r="Y2232"/>
  <c r="X2232"/>
  <c r="W2232"/>
  <c r="V2232"/>
  <c r="U2232"/>
  <c r="T2232"/>
  <c r="S2232"/>
  <c r="R2232"/>
  <c r="Q2232"/>
  <c r="P2232"/>
  <c r="O2232"/>
  <c r="N2232"/>
  <c r="M2232"/>
  <c r="L2232"/>
  <c r="K2232"/>
  <c r="J2232"/>
  <c r="I2232"/>
  <c r="H2232"/>
  <c r="G2232"/>
  <c r="F2232"/>
  <c r="AC2231"/>
  <c r="AC2230"/>
  <c r="AB2229"/>
  <c r="AA2229"/>
  <c r="Z2229"/>
  <c r="Y2229"/>
  <c r="X2229"/>
  <c r="W2229"/>
  <c r="V2229"/>
  <c r="U2229"/>
  <c r="T2229"/>
  <c r="S2229"/>
  <c r="R2229"/>
  <c r="Q2229"/>
  <c r="P2229"/>
  <c r="O2229"/>
  <c r="N2229"/>
  <c r="M2229"/>
  <c r="L2229"/>
  <c r="K2229"/>
  <c r="J2229"/>
  <c r="I2229"/>
  <c r="H2229"/>
  <c r="G2229"/>
  <c r="F2229"/>
  <c r="E2229"/>
  <c r="AB2228"/>
  <c r="AA2228"/>
  <c r="Z2228"/>
  <c r="Y2228"/>
  <c r="X2228"/>
  <c r="W2228"/>
  <c r="V2228"/>
  <c r="U2228"/>
  <c r="T2228"/>
  <c r="S2228"/>
  <c r="R2228"/>
  <c r="Q2228"/>
  <c r="P2228"/>
  <c r="O2228"/>
  <c r="N2228"/>
  <c r="M2228"/>
  <c r="L2228"/>
  <c r="K2228"/>
  <c r="J2228"/>
  <c r="I2228"/>
  <c r="H2228"/>
  <c r="G2228"/>
  <c r="F2228"/>
  <c r="AC2227"/>
  <c r="AC2226"/>
  <c r="AB2225"/>
  <c r="AA2225"/>
  <c r="Z2225"/>
  <c r="Y2225"/>
  <c r="X2225"/>
  <c r="W2225"/>
  <c r="V2225"/>
  <c r="U2225"/>
  <c r="T2225"/>
  <c r="S2225"/>
  <c r="R2225"/>
  <c r="Q2225"/>
  <c r="P2225"/>
  <c r="O2225"/>
  <c r="N2225"/>
  <c r="M2225"/>
  <c r="L2225"/>
  <c r="K2225"/>
  <c r="J2225"/>
  <c r="I2225"/>
  <c r="H2225"/>
  <c r="G2225"/>
  <c r="F2225"/>
  <c r="E2225"/>
  <c r="AB2224"/>
  <c r="AA2224"/>
  <c r="Z2224"/>
  <c r="Y2224"/>
  <c r="X2224"/>
  <c r="W2224"/>
  <c r="V2224"/>
  <c r="U2224"/>
  <c r="T2224"/>
  <c r="S2224"/>
  <c r="R2224"/>
  <c r="Q2224"/>
  <c r="P2224"/>
  <c r="O2224"/>
  <c r="N2224"/>
  <c r="M2224"/>
  <c r="L2224"/>
  <c r="K2224"/>
  <c r="J2224"/>
  <c r="I2224"/>
  <c r="H2224"/>
  <c r="G2224"/>
  <c r="F2224"/>
  <c r="AC2223"/>
  <c r="AC2222"/>
  <c r="AB2221"/>
  <c r="AA2221"/>
  <c r="Z2221"/>
  <c r="Y2221"/>
  <c r="X2221"/>
  <c r="W2221"/>
  <c r="V2221"/>
  <c r="U2221"/>
  <c r="T2221"/>
  <c r="S2221"/>
  <c r="R2221"/>
  <c r="Q2221"/>
  <c r="P2221"/>
  <c r="O2221"/>
  <c r="N2221"/>
  <c r="M2221"/>
  <c r="L2221"/>
  <c r="K2221"/>
  <c r="J2221"/>
  <c r="I2221"/>
  <c r="H2221"/>
  <c r="G2221"/>
  <c r="F2221"/>
  <c r="E2221"/>
  <c r="AC2219"/>
  <c r="AC2218"/>
  <c r="AB2217"/>
  <c r="AA2217"/>
  <c r="Z2217"/>
  <c r="Y2217"/>
  <c r="X2217"/>
  <c r="W2217"/>
  <c r="V2217"/>
  <c r="U2217"/>
  <c r="T2217"/>
  <c r="S2217"/>
  <c r="R2217"/>
  <c r="Q2217"/>
  <c r="P2217"/>
  <c r="O2217"/>
  <c r="N2217"/>
  <c r="M2217"/>
  <c r="L2217"/>
  <c r="K2217"/>
  <c r="J2217"/>
  <c r="I2217"/>
  <c r="H2217"/>
  <c r="G2217"/>
  <c r="F2217"/>
  <c r="E2217"/>
  <c r="AC2215"/>
  <c r="AC2214"/>
  <c r="AB2213"/>
  <c r="AA2213"/>
  <c r="Z2213"/>
  <c r="Y2213"/>
  <c r="X2213"/>
  <c r="W2213"/>
  <c r="V2213"/>
  <c r="U2213"/>
  <c r="T2213"/>
  <c r="S2213"/>
  <c r="R2213"/>
  <c r="Q2213"/>
  <c r="P2213"/>
  <c r="O2213"/>
  <c r="N2213"/>
  <c r="M2213"/>
  <c r="L2213"/>
  <c r="K2213"/>
  <c r="J2213"/>
  <c r="I2213"/>
  <c r="H2213"/>
  <c r="G2213"/>
  <c r="F2213"/>
  <c r="E2213"/>
  <c r="AC2211"/>
  <c r="AC2210"/>
  <c r="AB2209"/>
  <c r="AA2209"/>
  <c r="Z2209"/>
  <c r="Y2209"/>
  <c r="X2209"/>
  <c r="W2209"/>
  <c r="V2209"/>
  <c r="U2209"/>
  <c r="T2209"/>
  <c r="S2209"/>
  <c r="R2209"/>
  <c r="Q2209"/>
  <c r="P2209"/>
  <c r="O2209"/>
  <c r="N2209"/>
  <c r="M2209"/>
  <c r="L2209"/>
  <c r="K2209"/>
  <c r="J2209"/>
  <c r="I2209"/>
  <c r="H2209"/>
  <c r="G2209"/>
  <c r="F2209"/>
  <c r="E2209"/>
  <c r="AB2208"/>
  <c r="AA2208"/>
  <c r="Z2208"/>
  <c r="Y2208"/>
  <c r="X2208"/>
  <c r="W2208"/>
  <c r="V2208"/>
  <c r="U2208"/>
  <c r="T2208"/>
  <c r="S2208"/>
  <c r="R2208"/>
  <c r="Q2208"/>
  <c r="P2208"/>
  <c r="O2208"/>
  <c r="N2208"/>
  <c r="M2208"/>
  <c r="L2208"/>
  <c r="K2208"/>
  <c r="J2208"/>
  <c r="I2208"/>
  <c r="H2208"/>
  <c r="G2208"/>
  <c r="F2208"/>
  <c r="AC2207"/>
  <c r="AC2206"/>
  <c r="AB2205"/>
  <c r="AA2205"/>
  <c r="Z2205"/>
  <c r="Y2205"/>
  <c r="X2205"/>
  <c r="W2205"/>
  <c r="V2205"/>
  <c r="U2205"/>
  <c r="T2205"/>
  <c r="S2205"/>
  <c r="R2205"/>
  <c r="Q2205"/>
  <c r="P2205"/>
  <c r="O2205"/>
  <c r="N2205"/>
  <c r="M2205"/>
  <c r="L2205"/>
  <c r="K2205"/>
  <c r="J2205"/>
  <c r="I2205"/>
  <c r="H2205"/>
  <c r="G2205"/>
  <c r="F2205"/>
  <c r="E2205"/>
  <c r="AB2204"/>
  <c r="AA2204"/>
  <c r="Z2204"/>
  <c r="Y2204"/>
  <c r="X2204"/>
  <c r="W2204"/>
  <c r="V2204"/>
  <c r="U2204"/>
  <c r="T2204"/>
  <c r="S2204"/>
  <c r="R2204"/>
  <c r="Q2204"/>
  <c r="P2204"/>
  <c r="O2204"/>
  <c r="N2204"/>
  <c r="M2204"/>
  <c r="L2204"/>
  <c r="K2204"/>
  <c r="J2204"/>
  <c r="I2204"/>
  <c r="H2204"/>
  <c r="G2204"/>
  <c r="F2204"/>
  <c r="AC2203"/>
  <c r="AC2202"/>
  <c r="AB2201"/>
  <c r="AA2201"/>
  <c r="Z2201"/>
  <c r="Y2201"/>
  <c r="X2201"/>
  <c r="W2201"/>
  <c r="V2201"/>
  <c r="U2201"/>
  <c r="T2201"/>
  <c r="S2201"/>
  <c r="R2201"/>
  <c r="Q2201"/>
  <c r="P2201"/>
  <c r="O2201"/>
  <c r="N2201"/>
  <c r="M2201"/>
  <c r="L2201"/>
  <c r="K2201"/>
  <c r="J2201"/>
  <c r="I2201"/>
  <c r="H2201"/>
  <c r="G2201"/>
  <c r="F2201"/>
  <c r="E2201"/>
  <c r="AC2199"/>
  <c r="AC2198"/>
  <c r="AB2197"/>
  <c r="AA2197"/>
  <c r="Z2197"/>
  <c r="Y2197"/>
  <c r="X2197"/>
  <c r="W2197"/>
  <c r="V2197"/>
  <c r="U2197"/>
  <c r="T2197"/>
  <c r="S2197"/>
  <c r="R2197"/>
  <c r="Q2197"/>
  <c r="P2197"/>
  <c r="O2197"/>
  <c r="N2197"/>
  <c r="M2197"/>
  <c r="L2197"/>
  <c r="K2197"/>
  <c r="J2197"/>
  <c r="I2197"/>
  <c r="H2197"/>
  <c r="G2197"/>
  <c r="F2197"/>
  <c r="E2197"/>
  <c r="AB2196"/>
  <c r="AA2196"/>
  <c r="Z2196"/>
  <c r="Y2196"/>
  <c r="X2196"/>
  <c r="W2196"/>
  <c r="V2196"/>
  <c r="U2196"/>
  <c r="T2196"/>
  <c r="S2196"/>
  <c r="R2196"/>
  <c r="Q2196"/>
  <c r="P2196"/>
  <c r="O2196"/>
  <c r="N2196"/>
  <c r="M2196"/>
  <c r="L2196"/>
  <c r="K2196"/>
  <c r="J2196"/>
  <c r="I2196"/>
  <c r="H2196"/>
  <c r="G2196"/>
  <c r="F2196"/>
  <c r="AC2195"/>
  <c r="AC2194"/>
  <c r="AB2193"/>
  <c r="AA2193"/>
  <c r="Z2193"/>
  <c r="Y2193"/>
  <c r="X2193"/>
  <c r="W2193"/>
  <c r="V2193"/>
  <c r="U2193"/>
  <c r="T2193"/>
  <c r="S2193"/>
  <c r="R2193"/>
  <c r="Q2193"/>
  <c r="P2193"/>
  <c r="O2193"/>
  <c r="N2193"/>
  <c r="M2193"/>
  <c r="L2193"/>
  <c r="K2193"/>
  <c r="J2193"/>
  <c r="I2193"/>
  <c r="H2193"/>
  <c r="G2193"/>
  <c r="F2193"/>
  <c r="E2193"/>
  <c r="AB2192"/>
  <c r="AA2192"/>
  <c r="Z2192"/>
  <c r="Y2192"/>
  <c r="X2192"/>
  <c r="W2192"/>
  <c r="V2192"/>
  <c r="U2192"/>
  <c r="T2192"/>
  <c r="S2192"/>
  <c r="R2192"/>
  <c r="Q2192"/>
  <c r="P2192"/>
  <c r="O2192"/>
  <c r="N2192"/>
  <c r="M2192"/>
  <c r="L2192"/>
  <c r="K2192"/>
  <c r="J2192"/>
  <c r="I2192"/>
  <c r="H2192"/>
  <c r="G2192"/>
  <c r="F2192"/>
  <c r="AC2191"/>
  <c r="AC2190"/>
  <c r="AB2189"/>
  <c r="AA2189"/>
  <c r="Z2189"/>
  <c r="Y2189"/>
  <c r="X2189"/>
  <c r="W2189"/>
  <c r="V2189"/>
  <c r="U2189"/>
  <c r="T2189"/>
  <c r="S2189"/>
  <c r="R2189"/>
  <c r="Q2189"/>
  <c r="P2189"/>
  <c r="O2189"/>
  <c r="N2189"/>
  <c r="M2189"/>
  <c r="L2189"/>
  <c r="K2189"/>
  <c r="J2189"/>
  <c r="I2189"/>
  <c r="H2189"/>
  <c r="G2189"/>
  <c r="F2189"/>
  <c r="E2189"/>
  <c r="AB2188"/>
  <c r="AA2188"/>
  <c r="Z2188"/>
  <c r="Y2188"/>
  <c r="X2188"/>
  <c r="W2188"/>
  <c r="V2188"/>
  <c r="U2188"/>
  <c r="T2188"/>
  <c r="S2188"/>
  <c r="R2188"/>
  <c r="Q2188"/>
  <c r="P2188"/>
  <c r="O2188"/>
  <c r="N2188"/>
  <c r="M2188"/>
  <c r="L2188"/>
  <c r="K2188"/>
  <c r="J2188"/>
  <c r="I2188"/>
  <c r="H2188"/>
  <c r="G2188"/>
  <c r="F2188"/>
  <c r="AC2187"/>
  <c r="AC2186"/>
  <c r="AB2181"/>
  <c r="AA2181"/>
  <c r="Z2181"/>
  <c r="Y2181"/>
  <c r="X2181"/>
  <c r="W2181"/>
  <c r="V2181"/>
  <c r="U2181"/>
  <c r="T2181"/>
  <c r="S2181"/>
  <c r="R2181"/>
  <c r="Q2181"/>
  <c r="P2181"/>
  <c r="O2181"/>
  <c r="N2181"/>
  <c r="M2181"/>
  <c r="L2181"/>
  <c r="K2181"/>
  <c r="J2181"/>
  <c r="I2181"/>
  <c r="H2181"/>
  <c r="G2181"/>
  <c r="F2181"/>
  <c r="E2181"/>
  <c r="AB2180"/>
  <c r="AB2182" s="1"/>
  <c r="AA2180"/>
  <c r="AA2182" s="1"/>
  <c r="Z2180"/>
  <c r="Z2182" s="1"/>
  <c r="Y2180"/>
  <c r="Y2182" s="1"/>
  <c r="X2180"/>
  <c r="X2182" s="1"/>
  <c r="W2180"/>
  <c r="W2182" s="1"/>
  <c r="V2180"/>
  <c r="V2182" s="1"/>
  <c r="U2180"/>
  <c r="U2182" s="1"/>
  <c r="T2180"/>
  <c r="T2182" s="1"/>
  <c r="S2180"/>
  <c r="S2182" s="1"/>
  <c r="R2180"/>
  <c r="R2182" s="1"/>
  <c r="Q2180"/>
  <c r="Q2182" s="1"/>
  <c r="P2180"/>
  <c r="P2182" s="1"/>
  <c r="O2180"/>
  <c r="O2182" s="1"/>
  <c r="N2180"/>
  <c r="N2182" s="1"/>
  <c r="M2180"/>
  <c r="M2182" s="1"/>
  <c r="L2180"/>
  <c r="L2182" s="1"/>
  <c r="K2180"/>
  <c r="K2182" s="1"/>
  <c r="J2180"/>
  <c r="J2182" s="1"/>
  <c r="I2180"/>
  <c r="I2182" s="1"/>
  <c r="H2180"/>
  <c r="H2182" s="1"/>
  <c r="G2180"/>
  <c r="G2182" s="1"/>
  <c r="F2180"/>
  <c r="F2182" s="1"/>
  <c r="E2180"/>
  <c r="E2182" s="1"/>
  <c r="AB2179"/>
  <c r="AA2179"/>
  <c r="Z2179"/>
  <c r="Y2179"/>
  <c r="X2179"/>
  <c r="W2179"/>
  <c r="V2179"/>
  <c r="U2179"/>
  <c r="T2179"/>
  <c r="S2179"/>
  <c r="R2179"/>
  <c r="Q2179"/>
  <c r="P2179"/>
  <c r="O2179"/>
  <c r="N2179"/>
  <c r="M2179"/>
  <c r="L2179"/>
  <c r="K2179"/>
  <c r="J2179"/>
  <c r="I2179"/>
  <c r="H2179"/>
  <c r="G2179"/>
  <c r="F2179"/>
  <c r="E2179"/>
  <c r="AB2178"/>
  <c r="AA2178"/>
  <c r="Z2178"/>
  <c r="Y2178"/>
  <c r="X2178"/>
  <c r="W2178"/>
  <c r="V2178"/>
  <c r="U2178"/>
  <c r="T2178"/>
  <c r="S2178"/>
  <c r="R2178"/>
  <c r="Q2178"/>
  <c r="P2178"/>
  <c r="O2178"/>
  <c r="N2178"/>
  <c r="M2178"/>
  <c r="L2178"/>
  <c r="K2178"/>
  <c r="J2178"/>
  <c r="I2178"/>
  <c r="H2178"/>
  <c r="G2178"/>
  <c r="F2178"/>
  <c r="AC2177"/>
  <c r="AC2176"/>
  <c r="AB2175"/>
  <c r="AA2175"/>
  <c r="Z2175"/>
  <c r="Y2175"/>
  <c r="X2175"/>
  <c r="W2175"/>
  <c r="V2175"/>
  <c r="U2175"/>
  <c r="T2175"/>
  <c r="S2175"/>
  <c r="R2175"/>
  <c r="Q2175"/>
  <c r="P2175"/>
  <c r="O2175"/>
  <c r="N2175"/>
  <c r="M2175"/>
  <c r="L2175"/>
  <c r="K2175"/>
  <c r="J2175"/>
  <c r="I2175"/>
  <c r="H2175"/>
  <c r="G2175"/>
  <c r="F2175"/>
  <c r="E2175"/>
  <c r="AC2173"/>
  <c r="AC2172"/>
  <c r="AB2135"/>
  <c r="AB2137" s="1"/>
  <c r="AA2135"/>
  <c r="AA2137" s="1"/>
  <c r="Z2135"/>
  <c r="Z2137" s="1"/>
  <c r="Y2135"/>
  <c r="Y2137" s="1"/>
  <c r="X2135"/>
  <c r="X2137" s="1"/>
  <c r="W2135"/>
  <c r="W2137" s="1"/>
  <c r="V2135"/>
  <c r="V2137" s="1"/>
  <c r="U2135"/>
  <c r="U2137" s="1"/>
  <c r="T2135"/>
  <c r="T2137" s="1"/>
  <c r="S2135"/>
  <c r="S2137" s="1"/>
  <c r="R2135"/>
  <c r="R2137" s="1"/>
  <c r="Q2135"/>
  <c r="Q2137" s="1"/>
  <c r="P2135"/>
  <c r="P2137" s="1"/>
  <c r="O2135"/>
  <c r="O2137" s="1"/>
  <c r="N2135"/>
  <c r="N2137" s="1"/>
  <c r="M2135"/>
  <c r="M2137" s="1"/>
  <c r="L2135"/>
  <c r="L2137" s="1"/>
  <c r="K2135"/>
  <c r="K2137" s="1"/>
  <c r="J2135"/>
  <c r="J2137" s="1"/>
  <c r="I2135"/>
  <c r="I2137" s="1"/>
  <c r="H2135"/>
  <c r="H2137" s="1"/>
  <c r="G2135"/>
  <c r="G2137" s="1"/>
  <c r="F2135"/>
  <c r="F2137" s="1"/>
  <c r="E2135"/>
  <c r="E2137" s="1"/>
  <c r="AB2134"/>
  <c r="AB2136" s="1"/>
  <c r="AA2134"/>
  <c r="AA2136" s="1"/>
  <c r="Z2134"/>
  <c r="Z2136" s="1"/>
  <c r="Y2134"/>
  <c r="Y2136" s="1"/>
  <c r="X2134"/>
  <c r="X2136" s="1"/>
  <c r="W2134"/>
  <c r="W2136" s="1"/>
  <c r="V2134"/>
  <c r="V2136" s="1"/>
  <c r="U2134"/>
  <c r="U2136" s="1"/>
  <c r="T2134"/>
  <c r="T2136" s="1"/>
  <c r="S2134"/>
  <c r="S2136" s="1"/>
  <c r="R2134"/>
  <c r="R2136" s="1"/>
  <c r="Q2134"/>
  <c r="Q2136" s="1"/>
  <c r="P2134"/>
  <c r="P2136" s="1"/>
  <c r="O2134"/>
  <c r="O2136" s="1"/>
  <c r="N2134"/>
  <c r="N2136" s="1"/>
  <c r="M2134"/>
  <c r="M2136" s="1"/>
  <c r="L2134"/>
  <c r="L2136" s="1"/>
  <c r="K2134"/>
  <c r="K2136" s="1"/>
  <c r="J2134"/>
  <c r="J2136" s="1"/>
  <c r="I2134"/>
  <c r="I2136" s="1"/>
  <c r="H2134"/>
  <c r="H2136" s="1"/>
  <c r="G2134"/>
  <c r="G2136" s="1"/>
  <c r="F2134"/>
  <c r="F2136" s="1"/>
  <c r="E2134"/>
  <c r="E2136" s="1"/>
  <c r="AC2133"/>
  <c r="AB2132"/>
  <c r="AA2132"/>
  <c r="Z2132"/>
  <c r="Y2132"/>
  <c r="X2132"/>
  <c r="W2132"/>
  <c r="V2132"/>
  <c r="U2132"/>
  <c r="T2132"/>
  <c r="S2132"/>
  <c r="R2132"/>
  <c r="Q2132"/>
  <c r="P2132"/>
  <c r="O2132"/>
  <c r="N2132"/>
  <c r="M2132"/>
  <c r="L2132"/>
  <c r="K2132"/>
  <c r="J2132"/>
  <c r="I2132"/>
  <c r="H2132"/>
  <c r="G2132"/>
  <c r="F2132"/>
  <c r="E2132"/>
  <c r="AC2130"/>
  <c r="AC2129"/>
  <c r="AB2128"/>
  <c r="AA2128"/>
  <c r="Z2128"/>
  <c r="Y2128"/>
  <c r="X2128"/>
  <c r="W2128"/>
  <c r="V2128"/>
  <c r="U2128"/>
  <c r="T2128"/>
  <c r="S2128"/>
  <c r="R2128"/>
  <c r="Q2128"/>
  <c r="P2128"/>
  <c r="O2128"/>
  <c r="N2128"/>
  <c r="M2128"/>
  <c r="L2128"/>
  <c r="K2128"/>
  <c r="J2128"/>
  <c r="I2128"/>
  <c r="H2128"/>
  <c r="G2128"/>
  <c r="F2128"/>
  <c r="E2128"/>
  <c r="AC2126"/>
  <c r="AC2135" s="1"/>
  <c r="AC2125"/>
  <c r="AC2134" s="1"/>
  <c r="AB2122"/>
  <c r="AA2122"/>
  <c r="Z2122"/>
  <c r="Y2122"/>
  <c r="X2122"/>
  <c r="W2122"/>
  <c r="V2122"/>
  <c r="U2122"/>
  <c r="T2122"/>
  <c r="S2122"/>
  <c r="R2122"/>
  <c r="Q2122"/>
  <c r="P2122"/>
  <c r="O2122"/>
  <c r="N2122"/>
  <c r="M2122"/>
  <c r="L2122"/>
  <c r="K2122"/>
  <c r="J2122"/>
  <c r="I2122"/>
  <c r="H2122"/>
  <c r="G2122"/>
  <c r="F2122"/>
  <c r="E2122"/>
  <c r="AB2121"/>
  <c r="AA2121"/>
  <c r="Z2121"/>
  <c r="Y2121"/>
  <c r="X2121"/>
  <c r="W2121"/>
  <c r="V2121"/>
  <c r="U2121"/>
  <c r="T2121"/>
  <c r="S2121"/>
  <c r="R2121"/>
  <c r="Q2121"/>
  <c r="P2121"/>
  <c r="O2121"/>
  <c r="N2121"/>
  <c r="M2121"/>
  <c r="L2121"/>
  <c r="K2121"/>
  <c r="J2121"/>
  <c r="I2121"/>
  <c r="H2121"/>
  <c r="G2121"/>
  <c r="F2121"/>
  <c r="E2121"/>
  <c r="AC2119"/>
  <c r="AC2137" s="1"/>
  <c r="AC2118"/>
  <c r="AC2136" s="1"/>
  <c r="AB2109"/>
  <c r="AB2111" s="1"/>
  <c r="AA2109"/>
  <c r="AA2111" s="1"/>
  <c r="Z2109"/>
  <c r="Z2111" s="1"/>
  <c r="Y2109"/>
  <c r="Y2111" s="1"/>
  <c r="X2109"/>
  <c r="X2111" s="1"/>
  <c r="W2109"/>
  <c r="W2111" s="1"/>
  <c r="V2109"/>
  <c r="V2111" s="1"/>
  <c r="U2109"/>
  <c r="U2111" s="1"/>
  <c r="T2109"/>
  <c r="T2111" s="1"/>
  <c r="S2109"/>
  <c r="S2111" s="1"/>
  <c r="R2109"/>
  <c r="R2111" s="1"/>
  <c r="Q2109"/>
  <c r="Q2111" s="1"/>
  <c r="P2109"/>
  <c r="P2111" s="1"/>
  <c r="O2109"/>
  <c r="O2111" s="1"/>
  <c r="N2109"/>
  <c r="N2111" s="1"/>
  <c r="M2109"/>
  <c r="M2111" s="1"/>
  <c r="L2109"/>
  <c r="L2111" s="1"/>
  <c r="K2109"/>
  <c r="K2111" s="1"/>
  <c r="J2109"/>
  <c r="J2111" s="1"/>
  <c r="I2109"/>
  <c r="I2111" s="1"/>
  <c r="H2109"/>
  <c r="H2111" s="1"/>
  <c r="G2109"/>
  <c r="G2111" s="1"/>
  <c r="F2109"/>
  <c r="F2111" s="1"/>
  <c r="E2109"/>
  <c r="E2111" s="1"/>
  <c r="AB2108"/>
  <c r="AB2110" s="1"/>
  <c r="AA2108"/>
  <c r="AA2110" s="1"/>
  <c r="Z2108"/>
  <c r="Z2110" s="1"/>
  <c r="Y2108"/>
  <c r="Y2110" s="1"/>
  <c r="X2108"/>
  <c r="X2110" s="1"/>
  <c r="W2108"/>
  <c r="W2110" s="1"/>
  <c r="V2108"/>
  <c r="V2110" s="1"/>
  <c r="U2108"/>
  <c r="U2110" s="1"/>
  <c r="T2108"/>
  <c r="T2110" s="1"/>
  <c r="S2108"/>
  <c r="S2110" s="1"/>
  <c r="R2108"/>
  <c r="R2110" s="1"/>
  <c r="Q2108"/>
  <c r="Q2110" s="1"/>
  <c r="P2108"/>
  <c r="P2110" s="1"/>
  <c r="O2108"/>
  <c r="O2110" s="1"/>
  <c r="N2108"/>
  <c r="N2110" s="1"/>
  <c r="M2108"/>
  <c r="M2110" s="1"/>
  <c r="L2108"/>
  <c r="L2110" s="1"/>
  <c r="K2108"/>
  <c r="K2110" s="1"/>
  <c r="J2108"/>
  <c r="J2110" s="1"/>
  <c r="I2108"/>
  <c r="I2110" s="1"/>
  <c r="H2108"/>
  <c r="H2110" s="1"/>
  <c r="G2108"/>
  <c r="G2110" s="1"/>
  <c r="F2108"/>
  <c r="F2110" s="1"/>
  <c r="E2108"/>
  <c r="E2110" s="1"/>
  <c r="AB2107"/>
  <c r="AA2107"/>
  <c r="Z2107"/>
  <c r="Y2107"/>
  <c r="X2107"/>
  <c r="W2107"/>
  <c r="V2107"/>
  <c r="U2107"/>
  <c r="T2107"/>
  <c r="S2107"/>
  <c r="R2107"/>
  <c r="Q2107"/>
  <c r="P2107"/>
  <c r="O2107"/>
  <c r="N2107"/>
  <c r="M2107"/>
  <c r="L2107"/>
  <c r="K2107"/>
  <c r="J2107"/>
  <c r="I2107"/>
  <c r="H2107"/>
  <c r="G2107"/>
  <c r="F2107"/>
  <c r="E2107"/>
  <c r="AC2105"/>
  <c r="AC2104"/>
  <c r="AB2103"/>
  <c r="AA2103"/>
  <c r="Z2103"/>
  <c r="Y2103"/>
  <c r="X2103"/>
  <c r="W2103"/>
  <c r="V2103"/>
  <c r="U2103"/>
  <c r="T2103"/>
  <c r="S2103"/>
  <c r="R2103"/>
  <c r="Q2103"/>
  <c r="P2103"/>
  <c r="O2103"/>
  <c r="N2103"/>
  <c r="M2103"/>
  <c r="L2103"/>
  <c r="K2103"/>
  <c r="J2103"/>
  <c r="I2103"/>
  <c r="H2103"/>
  <c r="G2103"/>
  <c r="F2103"/>
  <c r="E2103"/>
  <c r="AC2101"/>
  <c r="AC2109" s="1"/>
  <c r="AC2100"/>
  <c r="AC2108" s="1"/>
  <c r="AB2097"/>
  <c r="AA2097"/>
  <c r="Z2097"/>
  <c r="Y2097"/>
  <c r="X2097"/>
  <c r="W2097"/>
  <c r="V2097"/>
  <c r="U2097"/>
  <c r="T2097"/>
  <c r="S2097"/>
  <c r="R2097"/>
  <c r="Q2097"/>
  <c r="P2097"/>
  <c r="O2097"/>
  <c r="N2097"/>
  <c r="M2097"/>
  <c r="L2097"/>
  <c r="K2097"/>
  <c r="J2097"/>
  <c r="I2097"/>
  <c r="H2097"/>
  <c r="G2097"/>
  <c r="F2097"/>
  <c r="E2097"/>
  <c r="AB2095"/>
  <c r="AA2095"/>
  <c r="Z2095"/>
  <c r="Y2095"/>
  <c r="X2095"/>
  <c r="W2095"/>
  <c r="V2095"/>
  <c r="U2095"/>
  <c r="T2095"/>
  <c r="S2095"/>
  <c r="R2095"/>
  <c r="Q2095"/>
  <c r="P2095"/>
  <c r="O2095"/>
  <c r="N2095"/>
  <c r="M2095"/>
  <c r="L2095"/>
  <c r="K2095"/>
  <c r="J2095"/>
  <c r="I2095"/>
  <c r="H2095"/>
  <c r="G2095"/>
  <c r="F2095"/>
  <c r="E2095"/>
  <c r="AC2093"/>
  <c r="AC2111" s="1"/>
  <c r="AC2092"/>
  <c r="AC2110" s="1"/>
  <c r="AB2039"/>
  <c r="AA2039"/>
  <c r="Z2039"/>
  <c r="Y2039"/>
  <c r="X2039"/>
  <c r="W2039"/>
  <c r="V2039"/>
  <c r="U2039"/>
  <c r="T2039"/>
  <c r="S2039"/>
  <c r="R2039"/>
  <c r="Q2039"/>
  <c r="P2039"/>
  <c r="O2039"/>
  <c r="N2039"/>
  <c r="M2039"/>
  <c r="L2039"/>
  <c r="K2039"/>
  <c r="J2039"/>
  <c r="I2039"/>
  <c r="H2039"/>
  <c r="G2039"/>
  <c r="F2039"/>
  <c r="E2039"/>
  <c r="AB2038"/>
  <c r="AB2040" s="1"/>
  <c r="AA2038"/>
  <c r="AA2040" s="1"/>
  <c r="Z2038"/>
  <c r="Z2040" s="1"/>
  <c r="Y2038"/>
  <c r="Y2040" s="1"/>
  <c r="X2038"/>
  <c r="X2040" s="1"/>
  <c r="W2038"/>
  <c r="W2040" s="1"/>
  <c r="V2038"/>
  <c r="V2040" s="1"/>
  <c r="U2038"/>
  <c r="U2040" s="1"/>
  <c r="T2038"/>
  <c r="T2040" s="1"/>
  <c r="S2038"/>
  <c r="S2040" s="1"/>
  <c r="R2038"/>
  <c r="R2040" s="1"/>
  <c r="Q2038"/>
  <c r="Q2040" s="1"/>
  <c r="P2038"/>
  <c r="P2040" s="1"/>
  <c r="O2038"/>
  <c r="O2040" s="1"/>
  <c r="N2038"/>
  <c r="N2040" s="1"/>
  <c r="M2038"/>
  <c r="M2040" s="1"/>
  <c r="L2038"/>
  <c r="L2040" s="1"/>
  <c r="K2038"/>
  <c r="K2040" s="1"/>
  <c r="J2038"/>
  <c r="J2040" s="1"/>
  <c r="I2038"/>
  <c r="I2040" s="1"/>
  <c r="H2038"/>
  <c r="H2040" s="1"/>
  <c r="G2038"/>
  <c r="G2040" s="1"/>
  <c r="F2038"/>
  <c r="F2040" s="1"/>
  <c r="E2038"/>
  <c r="E2040" s="1"/>
  <c r="AB2036"/>
  <c r="AA2036"/>
  <c r="Z2036"/>
  <c r="Y2036"/>
  <c r="X2036"/>
  <c r="W2036"/>
  <c r="V2036"/>
  <c r="U2036"/>
  <c r="T2036"/>
  <c r="S2036"/>
  <c r="R2036"/>
  <c r="Q2036"/>
  <c r="P2036"/>
  <c r="O2036"/>
  <c r="N2036"/>
  <c r="M2036"/>
  <c r="L2036"/>
  <c r="K2036"/>
  <c r="J2036"/>
  <c r="I2036"/>
  <c r="H2036"/>
  <c r="G2036"/>
  <c r="F2036"/>
  <c r="E2036"/>
  <c r="AC2034"/>
  <c r="AC2033"/>
  <c r="AB2031"/>
  <c r="AA2031"/>
  <c r="Z2031"/>
  <c r="Y2031"/>
  <c r="X2031"/>
  <c r="W2031"/>
  <c r="V2031"/>
  <c r="U2031"/>
  <c r="T2031"/>
  <c r="S2031"/>
  <c r="R2031"/>
  <c r="Q2031"/>
  <c r="P2031"/>
  <c r="O2031"/>
  <c r="N2031"/>
  <c r="M2031"/>
  <c r="L2031"/>
  <c r="K2031"/>
  <c r="J2031"/>
  <c r="I2031"/>
  <c r="H2031"/>
  <c r="G2031"/>
  <c r="F2031"/>
  <c r="E2031"/>
  <c r="AC2029"/>
  <c r="AC2028"/>
  <c r="AB2021"/>
  <c r="AA2021"/>
  <c r="Z2021"/>
  <c r="Y2021"/>
  <c r="X2021"/>
  <c r="W2021"/>
  <c r="V2021"/>
  <c r="U2021"/>
  <c r="T2021"/>
  <c r="S2021"/>
  <c r="R2021"/>
  <c r="Q2021"/>
  <c r="P2021"/>
  <c r="O2021"/>
  <c r="N2021"/>
  <c r="M2021"/>
  <c r="L2021"/>
  <c r="K2021"/>
  <c r="J2021"/>
  <c r="I2021"/>
  <c r="H2021"/>
  <c r="G2021"/>
  <c r="F2021"/>
  <c r="E2021"/>
  <c r="AB2020"/>
  <c r="AB2022" s="1"/>
  <c r="AA2020"/>
  <c r="AA2022" s="1"/>
  <c r="Z2020"/>
  <c r="Z2022" s="1"/>
  <c r="Y2020"/>
  <c r="Y2022" s="1"/>
  <c r="X2020"/>
  <c r="X2022" s="1"/>
  <c r="W2020"/>
  <c r="W2022" s="1"/>
  <c r="V2020"/>
  <c r="V2022" s="1"/>
  <c r="U2020"/>
  <c r="U2022" s="1"/>
  <c r="T2020"/>
  <c r="T2022" s="1"/>
  <c r="S2020"/>
  <c r="S2022" s="1"/>
  <c r="R2020"/>
  <c r="R2022" s="1"/>
  <c r="Q2020"/>
  <c r="Q2022" s="1"/>
  <c r="P2020"/>
  <c r="P2022" s="1"/>
  <c r="O2020"/>
  <c r="O2022" s="1"/>
  <c r="N2020"/>
  <c r="N2022" s="1"/>
  <c r="M2020"/>
  <c r="M2022" s="1"/>
  <c r="L2020"/>
  <c r="L2022" s="1"/>
  <c r="K2020"/>
  <c r="K2022" s="1"/>
  <c r="J2020"/>
  <c r="J2022" s="1"/>
  <c r="I2020"/>
  <c r="I2022" s="1"/>
  <c r="H2020"/>
  <c r="H2022" s="1"/>
  <c r="G2020"/>
  <c r="G2022" s="1"/>
  <c r="F2020"/>
  <c r="F2022" s="1"/>
  <c r="E2020"/>
  <c r="E2022" s="1"/>
  <c r="AB2018"/>
  <c r="AA2018"/>
  <c r="Z2018"/>
  <c r="Y2018"/>
  <c r="X2018"/>
  <c r="W2018"/>
  <c r="V2018"/>
  <c r="U2018"/>
  <c r="T2018"/>
  <c r="S2018"/>
  <c r="R2018"/>
  <c r="Q2018"/>
  <c r="P2018"/>
  <c r="O2018"/>
  <c r="N2018"/>
  <c r="M2018"/>
  <c r="L2018"/>
  <c r="K2018"/>
  <c r="J2018"/>
  <c r="I2018"/>
  <c r="H2018"/>
  <c r="G2018"/>
  <c r="F2018"/>
  <c r="E2018"/>
  <c r="AD2016"/>
  <c r="AC2016"/>
  <c r="AD2015"/>
  <c r="AC2015"/>
  <c r="AB2013"/>
  <c r="AA2013"/>
  <c r="Z2013"/>
  <c r="Y2013"/>
  <c r="X2013"/>
  <c r="W2013"/>
  <c r="V2013"/>
  <c r="U2013"/>
  <c r="T2013"/>
  <c r="S2013"/>
  <c r="R2013"/>
  <c r="Q2013"/>
  <c r="P2013"/>
  <c r="O2013"/>
  <c r="N2013"/>
  <c r="M2013"/>
  <c r="L2013"/>
  <c r="K2013"/>
  <c r="J2013"/>
  <c r="I2013"/>
  <c r="H2013"/>
  <c r="G2013"/>
  <c r="F2013"/>
  <c r="E2013"/>
  <c r="AC2011"/>
  <c r="AC2010"/>
  <c r="AB2003"/>
  <c r="AA2003"/>
  <c r="Z2003"/>
  <c r="Y2003"/>
  <c r="X2003"/>
  <c r="W2003"/>
  <c r="V2003"/>
  <c r="U2003"/>
  <c r="T2003"/>
  <c r="S2003"/>
  <c r="R2003"/>
  <c r="Q2003"/>
  <c r="P2003"/>
  <c r="O2003"/>
  <c r="N2003"/>
  <c r="M2003"/>
  <c r="L2003"/>
  <c r="K2003"/>
  <c r="J2003"/>
  <c r="I2003"/>
  <c r="H2003"/>
  <c r="G2003"/>
  <c r="F2003"/>
  <c r="E2003"/>
  <c r="AB2002"/>
  <c r="AB2004" s="1"/>
  <c r="AA2002"/>
  <c r="Z2002"/>
  <c r="Z2004" s="1"/>
  <c r="Y2002"/>
  <c r="Y2004" s="1"/>
  <c r="X2002"/>
  <c r="X2004" s="1"/>
  <c r="W2002"/>
  <c r="W2004" s="1"/>
  <c r="V2002"/>
  <c r="V2004" s="1"/>
  <c r="U2002"/>
  <c r="U2004" s="1"/>
  <c r="T2002"/>
  <c r="T2004" s="1"/>
  <c r="S2002"/>
  <c r="S2004" s="1"/>
  <c r="R2002"/>
  <c r="R2004" s="1"/>
  <c r="Q2002"/>
  <c r="Q2004" s="1"/>
  <c r="P2002"/>
  <c r="P2004" s="1"/>
  <c r="O2002"/>
  <c r="O2004" s="1"/>
  <c r="N2002"/>
  <c r="N2004" s="1"/>
  <c r="M2002"/>
  <c r="M2004" s="1"/>
  <c r="L2002"/>
  <c r="L2004" s="1"/>
  <c r="K2002"/>
  <c r="K2004" s="1"/>
  <c r="J2002"/>
  <c r="J2004" s="1"/>
  <c r="I2002"/>
  <c r="I2004" s="1"/>
  <c r="H2002"/>
  <c r="H2004" s="1"/>
  <c r="G2002"/>
  <c r="G2004" s="1"/>
  <c r="F2002"/>
  <c r="F2004" s="1"/>
  <c r="E2002"/>
  <c r="E2004" s="1"/>
  <c r="AB2000"/>
  <c r="AA2000"/>
  <c r="Z2000"/>
  <c r="Y2000"/>
  <c r="X2000"/>
  <c r="W2000"/>
  <c r="V2000"/>
  <c r="U2000"/>
  <c r="T2000"/>
  <c r="S2000"/>
  <c r="R2000"/>
  <c r="Q2000"/>
  <c r="P2000"/>
  <c r="O2000"/>
  <c r="N2000"/>
  <c r="M2000"/>
  <c r="L2000"/>
  <c r="K2000"/>
  <c r="J2000"/>
  <c r="I2000"/>
  <c r="H2000"/>
  <c r="G2000"/>
  <c r="F2000"/>
  <c r="E2000"/>
  <c r="AC1998"/>
  <c r="AC1997"/>
  <c r="AB1995"/>
  <c r="AA1995"/>
  <c r="Z1995"/>
  <c r="Y1995"/>
  <c r="X1995"/>
  <c r="W1995"/>
  <c r="V1995"/>
  <c r="U1995"/>
  <c r="T1995"/>
  <c r="S1995"/>
  <c r="R1995"/>
  <c r="Q1995"/>
  <c r="P1995"/>
  <c r="O1995"/>
  <c r="N1995"/>
  <c r="M1995"/>
  <c r="L1995"/>
  <c r="K1995"/>
  <c r="J1995"/>
  <c r="I1995"/>
  <c r="H1995"/>
  <c r="G1995"/>
  <c r="F1995"/>
  <c r="E1995"/>
  <c r="AC1992"/>
  <c r="AC1995" s="1"/>
  <c r="AA2004" l="1"/>
  <c r="AC2251"/>
  <c r="AC2253" s="1"/>
  <c r="AD2182"/>
  <c r="AC2250"/>
  <c r="AC2252" s="1"/>
  <c r="AD2004"/>
  <c r="AD2022"/>
  <c r="AD2040"/>
  <c r="AD2097"/>
  <c r="AD2122"/>
  <c r="AC2000"/>
  <c r="AC2013"/>
  <c r="AC2018"/>
  <c r="AC2031"/>
  <c r="AC2036"/>
  <c r="AC2107"/>
  <c r="AC2132"/>
  <c r="AC2179"/>
  <c r="AC2193"/>
  <c r="AC2197"/>
  <c r="AC2201"/>
  <c r="AC2205"/>
  <c r="AC2209"/>
  <c r="AC2213"/>
  <c r="AC2217"/>
  <c r="AC2221"/>
  <c r="AC2225"/>
  <c r="AC2229"/>
  <c r="AC2233"/>
  <c r="AC2237"/>
  <c r="AC2241"/>
  <c r="AC2245"/>
  <c r="AC2175"/>
  <c r="AC2189"/>
  <c r="AC2121"/>
  <c r="AC2128"/>
  <c r="AC2095"/>
  <c r="AC2103"/>
  <c r="E1011" l="1"/>
  <c r="E1015"/>
  <c r="E1019"/>
  <c r="E1023"/>
  <c r="E1026"/>
  <c r="E1027"/>
  <c r="E1029" s="1"/>
  <c r="E1028"/>
  <c r="E325" i="14" l="1"/>
  <c r="E328"/>
  <c r="E329"/>
  <c r="E333"/>
  <c r="E337"/>
  <c r="E341"/>
  <c r="E345"/>
  <c r="E321"/>
  <c r="E44" i="13"/>
  <c r="E48"/>
  <c r="E52"/>
  <c r="E56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V951" i="7"/>
  <c r="N951"/>
  <c r="AC1057" i="13"/>
  <c r="AC1056"/>
  <c r="AC1059" l="1"/>
  <c r="AC892" l="1"/>
  <c r="AC891"/>
  <c r="AC846"/>
  <c r="AC845"/>
  <c r="AC809"/>
  <c r="AC808"/>
  <c r="AC805"/>
  <c r="AC804"/>
  <c r="AC1741" i="7" l="1"/>
  <c r="E2266"/>
  <c r="E2270"/>
  <c r="E2274"/>
  <c r="E2278"/>
  <c r="E2281"/>
  <c r="E2283" s="1"/>
  <c r="E2282"/>
  <c r="E2284"/>
  <c r="E2254"/>
  <c r="E2262"/>
  <c r="E2138"/>
  <c r="E2139"/>
  <c r="AB1541" l="1"/>
  <c r="AA1541"/>
  <c r="Z1541"/>
  <c r="Y1541"/>
  <c r="X1541"/>
  <c r="W1541"/>
  <c r="V1541"/>
  <c r="U1541"/>
  <c r="T1541"/>
  <c r="S1541"/>
  <c r="R1541"/>
  <c r="Q1541"/>
  <c r="P1541"/>
  <c r="O1541"/>
  <c r="N1541"/>
  <c r="M1541"/>
  <c r="L1541"/>
  <c r="K1541"/>
  <c r="J1541"/>
  <c r="I1541"/>
  <c r="H1541"/>
  <c r="G1541"/>
  <c r="F1541"/>
  <c r="E1541"/>
  <c r="AC1539"/>
  <c r="AC1538"/>
  <c r="AC1541" l="1"/>
  <c r="AC1232"/>
  <c r="AC1231"/>
  <c r="AB1038"/>
  <c r="AA1038"/>
  <c r="Z1038"/>
  <c r="Y1038"/>
  <c r="X1038"/>
  <c r="W1038"/>
  <c r="V1038"/>
  <c r="U1038"/>
  <c r="T1038"/>
  <c r="S1038"/>
  <c r="R1038"/>
  <c r="Q1038"/>
  <c r="P1038"/>
  <c r="O1038"/>
  <c r="N1038"/>
  <c r="M1038"/>
  <c r="L1038"/>
  <c r="K1038"/>
  <c r="J1038"/>
  <c r="I1038"/>
  <c r="H1038"/>
  <c r="G1038"/>
  <c r="F1038"/>
  <c r="E1038"/>
  <c r="AC1036"/>
  <c r="AC1035"/>
  <c r="AB1070"/>
  <c r="AA1070"/>
  <c r="Z1070"/>
  <c r="Y1070"/>
  <c r="X1070"/>
  <c r="W1070"/>
  <c r="V1070"/>
  <c r="U1070"/>
  <c r="T1070"/>
  <c r="S1070"/>
  <c r="R1070"/>
  <c r="Q1070"/>
  <c r="P1070"/>
  <c r="O1070"/>
  <c r="N1070"/>
  <c r="M1070"/>
  <c r="L1070"/>
  <c r="K1070"/>
  <c r="J1070"/>
  <c r="I1070"/>
  <c r="H1070"/>
  <c r="G1070"/>
  <c r="F1070"/>
  <c r="E1070"/>
  <c r="AC1068"/>
  <c r="AC1067"/>
  <c r="E985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Z984"/>
  <c r="AA984"/>
  <c r="AB984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E1054"/>
  <c r="E1058"/>
  <c r="E1062"/>
  <c r="E1066"/>
  <c r="E1074"/>
  <c r="E1078"/>
  <c r="E527"/>
  <c r="E535"/>
  <c r="E539"/>
  <c r="E543"/>
  <c r="E547"/>
  <c r="E278"/>
  <c r="F1981" i="13"/>
  <c r="G1981"/>
  <c r="H1981"/>
  <c r="I1981"/>
  <c r="J1981"/>
  <c r="K1981"/>
  <c r="L1981"/>
  <c r="M1981"/>
  <c r="N1981"/>
  <c r="O1981"/>
  <c r="P1981"/>
  <c r="Q1981"/>
  <c r="R1981"/>
  <c r="S1981"/>
  <c r="T1981"/>
  <c r="U1981"/>
  <c r="V1981"/>
  <c r="W1981"/>
  <c r="X1981"/>
  <c r="Y1981"/>
  <c r="Z1981"/>
  <c r="AA1981"/>
  <c r="AB1981"/>
  <c r="F1982"/>
  <c r="G1982"/>
  <c r="H1982"/>
  <c r="I1982"/>
  <c r="J1982"/>
  <c r="K1982"/>
  <c r="L1982"/>
  <c r="L1984" s="1"/>
  <c r="M1982"/>
  <c r="M1984" s="1"/>
  <c r="N1982"/>
  <c r="N1984" s="1"/>
  <c r="O1982"/>
  <c r="O1984" s="1"/>
  <c r="P1982"/>
  <c r="P1984" s="1"/>
  <c r="Q1982"/>
  <c r="Q1984" s="1"/>
  <c r="R1982"/>
  <c r="R1984" s="1"/>
  <c r="S1982"/>
  <c r="T1982"/>
  <c r="T1984" s="1"/>
  <c r="U1982"/>
  <c r="U1984" s="1"/>
  <c r="V1982"/>
  <c r="V1984" s="1"/>
  <c r="W1982"/>
  <c r="W1984" s="1"/>
  <c r="X1982"/>
  <c r="X1984" s="1"/>
  <c r="Y1982"/>
  <c r="Y1984" s="1"/>
  <c r="Z1982"/>
  <c r="Z1984" s="1"/>
  <c r="AA1982"/>
  <c r="AB1982"/>
  <c r="AB1984" s="1"/>
  <c r="F1983"/>
  <c r="G1983"/>
  <c r="H1983"/>
  <c r="I1983"/>
  <c r="J1983"/>
  <c r="K1983"/>
  <c r="L1983"/>
  <c r="M1983"/>
  <c r="N1983"/>
  <c r="O1983"/>
  <c r="P1983"/>
  <c r="Q1983"/>
  <c r="R1983"/>
  <c r="S1983"/>
  <c r="T1983"/>
  <c r="U1983"/>
  <c r="V1983"/>
  <c r="W1983"/>
  <c r="X1983"/>
  <c r="Y1983"/>
  <c r="Z1983"/>
  <c r="AA1983"/>
  <c r="AB1983"/>
  <c r="F1984"/>
  <c r="G1984"/>
  <c r="H1984"/>
  <c r="I1984"/>
  <c r="J1984"/>
  <c r="K1984"/>
  <c r="S1984"/>
  <c r="AA1984"/>
  <c r="E1982"/>
  <c r="E1984" s="1"/>
  <c r="E1981"/>
  <c r="E1983" s="1"/>
  <c r="AC1234" i="7" l="1"/>
  <c r="AC1038"/>
  <c r="AC1070"/>
  <c r="AC353"/>
  <c r="AC352"/>
  <c r="E1106" i="13"/>
  <c r="E1111" s="1"/>
  <c r="F1106"/>
  <c r="G1106"/>
  <c r="H1106"/>
  <c r="I1106"/>
  <c r="J1106"/>
  <c r="K1106"/>
  <c r="L1106"/>
  <c r="M1106"/>
  <c r="N1106"/>
  <c r="O1106"/>
  <c r="P1106"/>
  <c r="Q1106"/>
  <c r="R1106"/>
  <c r="S1106"/>
  <c r="T1106"/>
  <c r="U1106"/>
  <c r="V1106"/>
  <c r="W1106"/>
  <c r="X1106"/>
  <c r="Y1106"/>
  <c r="Z1106"/>
  <c r="AA1106"/>
  <c r="AB1106"/>
  <c r="F1105"/>
  <c r="G1105"/>
  <c r="H1105"/>
  <c r="I1105"/>
  <c r="J1105"/>
  <c r="K1105"/>
  <c r="L1105"/>
  <c r="M1105"/>
  <c r="N1105"/>
  <c r="O1105"/>
  <c r="P1105"/>
  <c r="Q1105"/>
  <c r="R1105"/>
  <c r="S1105"/>
  <c r="T1105"/>
  <c r="U1105"/>
  <c r="V1105"/>
  <c r="W1105"/>
  <c r="X1105"/>
  <c r="Y1105"/>
  <c r="Z1105"/>
  <c r="AA1105"/>
  <c r="AB1105"/>
  <c r="AC1078"/>
  <c r="AC1079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Z1083"/>
  <c r="AA1083"/>
  <c r="AB1083"/>
  <c r="E1279"/>
  <c r="E1283"/>
  <c r="E1284"/>
  <c r="E1290"/>
  <c r="E1291"/>
  <c r="E1294"/>
  <c r="E1295"/>
  <c r="E1298"/>
  <c r="AC1240"/>
  <c r="AC1239"/>
  <c r="E1157"/>
  <c r="E1163"/>
  <c r="E1169"/>
  <c r="E1175"/>
  <c r="E1179"/>
  <c r="E1183"/>
  <c r="E1145"/>
  <c r="E1151"/>
  <c r="AD1859" i="7"/>
  <c r="AE1859"/>
  <c r="AC1083" i="13" l="1"/>
  <c r="E2170" i="7"/>
  <c r="E2169"/>
  <c r="E769"/>
  <c r="E774"/>
  <c r="E778"/>
  <c r="E779"/>
  <c r="E780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Z743"/>
  <c r="AA743"/>
  <c r="AB743"/>
  <c r="E743"/>
  <c r="E742"/>
  <c r="E739"/>
  <c r="E781"/>
  <c r="F739"/>
  <c r="G739"/>
  <c r="G759" s="1"/>
  <c r="H739"/>
  <c r="I739"/>
  <c r="I759" s="1"/>
  <c r="J739"/>
  <c r="K739"/>
  <c r="K759" s="1"/>
  <c r="L739"/>
  <c r="L759" s="1"/>
  <c r="M739"/>
  <c r="M759" s="1"/>
  <c r="N739"/>
  <c r="N759" s="1"/>
  <c r="O739"/>
  <c r="O759" s="1"/>
  <c r="P739"/>
  <c r="P759" s="1"/>
  <c r="Q739"/>
  <c r="Q759" s="1"/>
  <c r="R739"/>
  <c r="R759" s="1"/>
  <c r="S739"/>
  <c r="S759" s="1"/>
  <c r="T739"/>
  <c r="T759" s="1"/>
  <c r="U739"/>
  <c r="U759" s="1"/>
  <c r="V739"/>
  <c r="V759" s="1"/>
  <c r="W739"/>
  <c r="W759" s="1"/>
  <c r="X739"/>
  <c r="X759" s="1"/>
  <c r="Y739"/>
  <c r="Y759" s="1"/>
  <c r="Z739"/>
  <c r="Z759" s="1"/>
  <c r="AA739"/>
  <c r="AA759" s="1"/>
  <c r="AB739"/>
  <c r="AB759" s="1"/>
  <c r="F738"/>
  <c r="G738"/>
  <c r="H738"/>
  <c r="I738"/>
  <c r="J738"/>
  <c r="K738"/>
  <c r="L738"/>
  <c r="L758" s="1"/>
  <c r="M738"/>
  <c r="N738"/>
  <c r="O738"/>
  <c r="P738"/>
  <c r="Q738"/>
  <c r="R738"/>
  <c r="S738"/>
  <c r="T738"/>
  <c r="U738"/>
  <c r="U758" s="1"/>
  <c r="V738"/>
  <c r="W738"/>
  <c r="X738"/>
  <c r="Y738"/>
  <c r="Z738"/>
  <c r="AA738"/>
  <c r="AA758" s="1"/>
  <c r="E2171" l="1"/>
  <c r="E758"/>
  <c r="AD742"/>
  <c r="AD738"/>
  <c r="J759"/>
  <c r="H759"/>
  <c r="F759"/>
  <c r="E759"/>
  <c r="E760" s="1"/>
  <c r="E741"/>
  <c r="E745"/>
  <c r="E782"/>
  <c r="E41" i="14"/>
  <c r="E45"/>
  <c r="E49"/>
  <c r="E53"/>
  <c r="E57"/>
  <c r="E61"/>
  <c r="AC1017" i="13" l="1"/>
  <c r="AC1016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Z1019"/>
  <c r="AA1019"/>
  <c r="AB1019"/>
  <c r="E625" i="7" l="1"/>
  <c r="E627" s="1"/>
  <c r="E629"/>
  <c r="E631" s="1"/>
  <c r="E632"/>
  <c r="E634"/>
  <c r="E633" l="1"/>
  <c r="E635" s="1"/>
  <c r="E90" i="14"/>
  <c r="E94"/>
  <c r="E95"/>
  <c r="E96"/>
  <c r="E104"/>
  <c r="E108"/>
  <c r="E97" l="1"/>
  <c r="AC468" i="13"/>
  <c r="AC2327" i="7" l="1"/>
  <c r="E374" i="14" l="1"/>
  <c r="E375"/>
  <c r="E376"/>
  <c r="E384"/>
  <c r="E388"/>
  <c r="E392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E352"/>
  <c r="F352"/>
  <c r="G352"/>
  <c r="H352"/>
  <c r="H354" s="1"/>
  <c r="I352"/>
  <c r="J352"/>
  <c r="J354" s="1"/>
  <c r="K352"/>
  <c r="L352"/>
  <c r="L354" s="1"/>
  <c r="M352"/>
  <c r="N352"/>
  <c r="N354" s="1"/>
  <c r="O352"/>
  <c r="P352"/>
  <c r="P354" s="1"/>
  <c r="Q352"/>
  <c r="R352"/>
  <c r="R354" s="1"/>
  <c r="S352"/>
  <c r="T352"/>
  <c r="T354" s="1"/>
  <c r="U352"/>
  <c r="V352"/>
  <c r="V354" s="1"/>
  <c r="W352"/>
  <c r="X352"/>
  <c r="X354" s="1"/>
  <c r="Y352"/>
  <c r="Z352"/>
  <c r="Z354" s="1"/>
  <c r="AA352"/>
  <c r="AB352"/>
  <c r="AB354" s="1"/>
  <c r="E353"/>
  <c r="F353"/>
  <c r="F355" s="1"/>
  <c r="G353"/>
  <c r="H353"/>
  <c r="H355" s="1"/>
  <c r="I353"/>
  <c r="J353"/>
  <c r="J355" s="1"/>
  <c r="K353"/>
  <c r="L353"/>
  <c r="L355" s="1"/>
  <c r="M353"/>
  <c r="N353"/>
  <c r="N355" s="1"/>
  <c r="O353"/>
  <c r="P353"/>
  <c r="P355" s="1"/>
  <c r="Q353"/>
  <c r="R353"/>
  <c r="R355" s="1"/>
  <c r="S353"/>
  <c r="T353"/>
  <c r="T355" s="1"/>
  <c r="U353"/>
  <c r="V353"/>
  <c r="V355" s="1"/>
  <c r="W353"/>
  <c r="X353"/>
  <c r="X355" s="1"/>
  <c r="Y353"/>
  <c r="Z353"/>
  <c r="Z355" s="1"/>
  <c r="AA353"/>
  <c r="AB353"/>
  <c r="AB355" s="1"/>
  <c r="E354"/>
  <c r="F354"/>
  <c r="G354"/>
  <c r="I354"/>
  <c r="K354"/>
  <c r="M354"/>
  <c r="O354"/>
  <c r="Q354"/>
  <c r="S354"/>
  <c r="U354"/>
  <c r="W354"/>
  <c r="Y354"/>
  <c r="AA354"/>
  <c r="E355"/>
  <c r="G355"/>
  <c r="I355"/>
  <c r="K355"/>
  <c r="M355"/>
  <c r="O355"/>
  <c r="Q355"/>
  <c r="S355"/>
  <c r="U355"/>
  <c r="W355"/>
  <c r="Y355"/>
  <c r="AA355"/>
  <c r="E1127" i="7"/>
  <c r="E1131"/>
  <c r="E1132"/>
  <c r="E1133"/>
  <c r="E377" i="14" l="1"/>
  <c r="E956" i="13"/>
  <c r="E16"/>
  <c r="AE50" i="14"/>
  <c r="AE38"/>
  <c r="AD38"/>
  <c r="AE34"/>
  <c r="AD34"/>
  <c r="AE74"/>
  <c r="AD74"/>
  <c r="AE70"/>
  <c r="AD70"/>
  <c r="AE58"/>
  <c r="AD58"/>
  <c r="AE54"/>
  <c r="AD54"/>
  <c r="AE1780" i="13"/>
  <c r="AD1780"/>
  <c r="AE1761"/>
  <c r="AD1761"/>
  <c r="AE1730"/>
  <c r="AD1730"/>
  <c r="AE1259"/>
  <c r="AD1259"/>
  <c r="AE1247"/>
  <c r="AE1243"/>
  <c r="AE1231"/>
  <c r="AE1223"/>
  <c r="AD1223"/>
  <c r="AE1164"/>
  <c r="AD1164"/>
  <c r="AE1158"/>
  <c r="AD1158"/>
  <c r="AE1152"/>
  <c r="AD1152"/>
  <c r="AE1128"/>
  <c r="AD1128"/>
  <c r="AE1118"/>
  <c r="AD1118"/>
  <c r="AE1052"/>
  <c r="AD1052"/>
  <c r="AE1048"/>
  <c r="AD1048"/>
  <c r="AE700" i="7"/>
  <c r="AD700"/>
  <c r="AE678"/>
  <c r="AD678"/>
  <c r="AE648"/>
  <c r="AE775"/>
  <c r="AD775"/>
  <c r="AE1618"/>
  <c r="AD1618"/>
  <c r="AE1614"/>
  <c r="AD1614"/>
  <c r="AE1606"/>
  <c r="AD1606"/>
  <c r="AE2275"/>
  <c r="AD2275"/>
  <c r="AE2271"/>
  <c r="AD2271"/>
  <c r="AE2267"/>
  <c r="AD2267"/>
  <c r="AE2263"/>
  <c r="AD2263"/>
  <c r="AE2259"/>
  <c r="AD2259"/>
  <c r="AE2247"/>
  <c r="AD2247"/>
  <c r="AE2203"/>
  <c r="AE2199"/>
  <c r="AE2195"/>
  <c r="AD2195"/>
  <c r="AE2191"/>
  <c r="AD2191"/>
  <c r="AE2183"/>
  <c r="AD2183"/>
  <c r="AE2175"/>
  <c r="AD2175"/>
  <c r="AE1839"/>
  <c r="AD1839"/>
  <c r="AD367" i="14"/>
  <c r="Y285"/>
  <c r="N285"/>
  <c r="Y163"/>
  <c r="Y605" i="13"/>
  <c r="V605"/>
  <c r="N605"/>
  <c r="Y514"/>
  <c r="V514"/>
  <c r="N514"/>
  <c r="Y159"/>
  <c r="V159"/>
  <c r="N159"/>
  <c r="Y2287" i="7"/>
  <c r="V2287"/>
  <c r="N2287"/>
  <c r="Y2215"/>
  <c r="V2215"/>
  <c r="N2215"/>
  <c r="Y2142"/>
  <c r="V2142"/>
  <c r="N2142"/>
  <c r="Y2106"/>
  <c r="N2106"/>
  <c r="Y2040"/>
  <c r="V2040"/>
  <c r="N2040"/>
  <c r="Y1979"/>
  <c r="V1979"/>
  <c r="N1979"/>
  <c r="Y1907"/>
  <c r="N1907"/>
  <c r="Y1753"/>
  <c r="V1753"/>
  <c r="N1753"/>
  <c r="Y1634"/>
  <c r="V1634"/>
  <c r="Y1275"/>
  <c r="N1275"/>
  <c r="Y1087"/>
  <c r="V1087"/>
  <c r="N1087"/>
  <c r="Y952"/>
  <c r="Y838"/>
  <c r="N838"/>
  <c r="Y723"/>
  <c r="V723"/>
  <c r="N723"/>
  <c r="N568"/>
  <c r="Y164"/>
  <c r="AC68"/>
  <c r="AC72"/>
  <c r="AC76"/>
  <c r="AC80"/>
  <c r="AC84"/>
  <c r="AC88"/>
  <c r="AC92"/>
  <c r="AC96"/>
  <c r="AC100"/>
  <c r="AC104"/>
  <c r="AC108"/>
  <c r="AC112"/>
  <c r="AC116"/>
  <c r="AC120"/>
  <c r="AC124"/>
  <c r="AC128"/>
  <c r="AC132"/>
  <c r="AC136"/>
  <c r="AC140"/>
  <c r="AC144"/>
  <c r="AC156"/>
  <c r="AC157"/>
  <c r="AC31"/>
  <c r="AC35"/>
  <c r="F49"/>
  <c r="G49"/>
  <c r="H49"/>
  <c r="I49"/>
  <c r="J49"/>
  <c r="K49"/>
  <c r="L49"/>
  <c r="M49"/>
  <c r="N49"/>
  <c r="O49"/>
  <c r="P49"/>
  <c r="R49"/>
  <c r="S49"/>
  <c r="T49"/>
  <c r="U49"/>
  <c r="V49"/>
  <c r="W49"/>
  <c r="X49"/>
  <c r="Y49"/>
  <c r="Z49"/>
  <c r="AA49"/>
  <c r="AB49"/>
  <c r="Z1824"/>
  <c r="AA1824"/>
  <c r="AB1824"/>
  <c r="Z1820"/>
  <c r="AA1820"/>
  <c r="AB1820"/>
  <c r="N201"/>
  <c r="N284" s="1"/>
  <c r="H201"/>
  <c r="H284" s="1"/>
  <c r="H2209"/>
  <c r="V1627"/>
  <c r="H1627"/>
  <c r="V201"/>
  <c r="V284" s="1"/>
  <c r="F1451"/>
  <c r="G1451"/>
  <c r="H1451"/>
  <c r="I1451"/>
  <c r="J1451"/>
  <c r="K1451"/>
  <c r="L1451"/>
  <c r="M1451"/>
  <c r="N1451"/>
  <c r="O1451"/>
  <c r="P1451"/>
  <c r="Q1451"/>
  <c r="R1451"/>
  <c r="S1451"/>
  <c r="T1451"/>
  <c r="U1451"/>
  <c r="V1451"/>
  <c r="W1451"/>
  <c r="X1451"/>
  <c r="Y1451"/>
  <c r="Z1451"/>
  <c r="AA1451"/>
  <c r="AB1451"/>
  <c r="E1451"/>
  <c r="E1469" s="1"/>
  <c r="E1471" s="1"/>
  <c r="AC1463"/>
  <c r="AC1441"/>
  <c r="AC1445"/>
  <c r="E1452"/>
  <c r="E1470" s="1"/>
  <c r="F1452"/>
  <c r="F1470" s="1"/>
  <c r="G1452"/>
  <c r="G1470" s="1"/>
  <c r="H1452"/>
  <c r="H1470" s="1"/>
  <c r="I1452"/>
  <c r="I1470" s="1"/>
  <c r="J1452"/>
  <c r="K1452"/>
  <c r="K1470" s="1"/>
  <c r="L1452"/>
  <c r="L1470" s="1"/>
  <c r="M1452"/>
  <c r="M1470" s="1"/>
  <c r="N1452"/>
  <c r="N1470" s="1"/>
  <c r="O1452"/>
  <c r="O1470" s="1"/>
  <c r="P1452"/>
  <c r="P1470" s="1"/>
  <c r="Q1452"/>
  <c r="Q1470" s="1"/>
  <c r="R1452"/>
  <c r="S1452"/>
  <c r="S1470" s="1"/>
  <c r="T1452"/>
  <c r="T1470" s="1"/>
  <c r="U1452"/>
  <c r="U1470" s="1"/>
  <c r="V1452"/>
  <c r="V1470" s="1"/>
  <c r="W1452"/>
  <c r="W1470" s="1"/>
  <c r="X1452"/>
  <c r="X1470" s="1"/>
  <c r="Y1452"/>
  <c r="Y1470" s="1"/>
  <c r="Z1452"/>
  <c r="AA1452"/>
  <c r="AA1470" s="1"/>
  <c r="AB1452"/>
  <c r="AB1470" s="1"/>
  <c r="AC1459"/>
  <c r="AC1313"/>
  <c r="AC1317"/>
  <c r="AC1321"/>
  <c r="AC1325"/>
  <c r="AC1462"/>
  <c r="AC1440"/>
  <c r="AC1444"/>
  <c r="AC1312"/>
  <c r="AC1316"/>
  <c r="AC1320"/>
  <c r="AC1324"/>
  <c r="J1470"/>
  <c r="R1470"/>
  <c r="Z1470"/>
  <c r="AD17" i="14"/>
  <c r="AD13"/>
  <c r="AC1119" i="13"/>
  <c r="AC1129"/>
  <c r="AC1135"/>
  <c r="AC1141"/>
  <c r="AC1147"/>
  <c r="AC1153"/>
  <c r="AC1159"/>
  <c r="AC1165"/>
  <c r="AC1171"/>
  <c r="AC1177"/>
  <c r="AC1181"/>
  <c r="AB1187"/>
  <c r="AB1189" s="1"/>
  <c r="AA1187"/>
  <c r="AA1189" s="1"/>
  <c r="Z1187"/>
  <c r="Z1189" s="1"/>
  <c r="Y1187"/>
  <c r="Y1189" s="1"/>
  <c r="X1187"/>
  <c r="X1189" s="1"/>
  <c r="W1187"/>
  <c r="W1189" s="1"/>
  <c r="V1187"/>
  <c r="V1189" s="1"/>
  <c r="U1187"/>
  <c r="U1189" s="1"/>
  <c r="T1187"/>
  <c r="T1189" s="1"/>
  <c r="S1187"/>
  <c r="S1189" s="1"/>
  <c r="R1187"/>
  <c r="R1189" s="1"/>
  <c r="Q1187"/>
  <c r="Q1189" s="1"/>
  <c r="P1187"/>
  <c r="P1189" s="1"/>
  <c r="O1187"/>
  <c r="O1189" s="1"/>
  <c r="N1187"/>
  <c r="N1189" s="1"/>
  <c r="M1187"/>
  <c r="M1189" s="1"/>
  <c r="L1187"/>
  <c r="L1189" s="1"/>
  <c r="K1187"/>
  <c r="K1189" s="1"/>
  <c r="J1187"/>
  <c r="J1189" s="1"/>
  <c r="I1187"/>
  <c r="I1189" s="1"/>
  <c r="H1187"/>
  <c r="H1189" s="1"/>
  <c r="G1187"/>
  <c r="G1189" s="1"/>
  <c r="F1187"/>
  <c r="F1189" s="1"/>
  <c r="E1187"/>
  <c r="E1189" s="1"/>
  <c r="AC1072"/>
  <c r="AC1118"/>
  <c r="AC1128"/>
  <c r="AC1140"/>
  <c r="AC1146"/>
  <c r="AC1152"/>
  <c r="AC1158"/>
  <c r="AC1164"/>
  <c r="AC1170"/>
  <c r="AC1176"/>
  <c r="AC1180"/>
  <c r="AB1186"/>
  <c r="AB1188" s="1"/>
  <c r="AA1186"/>
  <c r="AA1188" s="1"/>
  <c r="Z1186"/>
  <c r="Z1188" s="1"/>
  <c r="Y1186"/>
  <c r="Y1188" s="1"/>
  <c r="X1186"/>
  <c r="X1188" s="1"/>
  <c r="W1186"/>
  <c r="W1188" s="1"/>
  <c r="V1186"/>
  <c r="V1188" s="1"/>
  <c r="U1186"/>
  <c r="U1188" s="1"/>
  <c r="T1186"/>
  <c r="T1188" s="1"/>
  <c r="S1186"/>
  <c r="S1188" s="1"/>
  <c r="R1186"/>
  <c r="R1188" s="1"/>
  <c r="Q1186"/>
  <c r="Q1188" s="1"/>
  <c r="P1186"/>
  <c r="P1188" s="1"/>
  <c r="O1186"/>
  <c r="O1188" s="1"/>
  <c r="N1186"/>
  <c r="N1188" s="1"/>
  <c r="M1186"/>
  <c r="M1188" s="1"/>
  <c r="L1186"/>
  <c r="L1188" s="1"/>
  <c r="K1186"/>
  <c r="K1188" s="1"/>
  <c r="J1186"/>
  <c r="J1188" s="1"/>
  <c r="I1186"/>
  <c r="I1188" s="1"/>
  <c r="H1186"/>
  <c r="H1188" s="1"/>
  <c r="G1186"/>
  <c r="G1188" s="1"/>
  <c r="F1186"/>
  <c r="F1188" s="1"/>
  <c r="AC1185"/>
  <c r="AC1184"/>
  <c r="AB1183"/>
  <c r="AA1183"/>
  <c r="Z1183"/>
  <c r="Y1183"/>
  <c r="X1183"/>
  <c r="W1183"/>
  <c r="V1183"/>
  <c r="U1183"/>
  <c r="T1183"/>
  <c r="S1183"/>
  <c r="R1183"/>
  <c r="Q1183"/>
  <c r="P1183"/>
  <c r="O1183"/>
  <c r="N1183"/>
  <c r="M1183"/>
  <c r="L1183"/>
  <c r="K1183"/>
  <c r="J1183"/>
  <c r="I1183"/>
  <c r="H1183"/>
  <c r="G1183"/>
  <c r="F1183"/>
  <c r="AB1182"/>
  <c r="AA1182"/>
  <c r="Z1182"/>
  <c r="Y1182"/>
  <c r="X1182"/>
  <c r="W1182"/>
  <c r="V1182"/>
  <c r="U1182"/>
  <c r="T1182"/>
  <c r="S1182"/>
  <c r="R1182"/>
  <c r="Q1182"/>
  <c r="P1182"/>
  <c r="O1182"/>
  <c r="N1182"/>
  <c r="M1182"/>
  <c r="L1182"/>
  <c r="K1182"/>
  <c r="J1182"/>
  <c r="I1182"/>
  <c r="H1182"/>
  <c r="G1182"/>
  <c r="F1182"/>
  <c r="AB1179"/>
  <c r="AA1179"/>
  <c r="Z1179"/>
  <c r="Y1179"/>
  <c r="X1179"/>
  <c r="W1179"/>
  <c r="V1179"/>
  <c r="U1179"/>
  <c r="T1179"/>
  <c r="S1179"/>
  <c r="R1179"/>
  <c r="Q1179"/>
  <c r="P1179"/>
  <c r="O1179"/>
  <c r="N1179"/>
  <c r="M1179"/>
  <c r="L1179"/>
  <c r="K1179"/>
  <c r="J1179"/>
  <c r="I1179"/>
  <c r="H1179"/>
  <c r="G1179"/>
  <c r="F1179"/>
  <c r="AB1178"/>
  <c r="AA1178"/>
  <c r="Z1178"/>
  <c r="Y1178"/>
  <c r="X1178"/>
  <c r="W1178"/>
  <c r="V1178"/>
  <c r="U1178"/>
  <c r="T1178"/>
  <c r="S1178"/>
  <c r="R1178"/>
  <c r="Q1178"/>
  <c r="P1178"/>
  <c r="O1178"/>
  <c r="N1178"/>
  <c r="M1178"/>
  <c r="L1178"/>
  <c r="K1178"/>
  <c r="J1178"/>
  <c r="I1178"/>
  <c r="H1178"/>
  <c r="G1178"/>
  <c r="F1178"/>
  <c r="AB1175"/>
  <c r="AA1175"/>
  <c r="Z1175"/>
  <c r="Y1175"/>
  <c r="X1175"/>
  <c r="W1175"/>
  <c r="V1175"/>
  <c r="U1175"/>
  <c r="T1175"/>
  <c r="S1175"/>
  <c r="R1175"/>
  <c r="Q1175"/>
  <c r="P1175"/>
  <c r="O1175"/>
  <c r="N1175"/>
  <c r="M1175"/>
  <c r="L1175"/>
  <c r="K1175"/>
  <c r="J1175"/>
  <c r="I1175"/>
  <c r="H1175"/>
  <c r="G1175"/>
  <c r="F1175"/>
  <c r="AC1169"/>
  <c r="AB1169"/>
  <c r="AA1169"/>
  <c r="Z1169"/>
  <c r="Y1169"/>
  <c r="X1169"/>
  <c r="W1169"/>
  <c r="V1169"/>
  <c r="U1169"/>
  <c r="T1169"/>
  <c r="S1169"/>
  <c r="R1169"/>
  <c r="Q1169"/>
  <c r="P1169"/>
  <c r="O1169"/>
  <c r="N1169"/>
  <c r="M1169"/>
  <c r="L1169"/>
  <c r="K1169"/>
  <c r="J1169"/>
  <c r="I1169"/>
  <c r="H1169"/>
  <c r="G1169"/>
  <c r="F1169"/>
  <c r="AC1163"/>
  <c r="AB1163"/>
  <c r="AA1163"/>
  <c r="Z1163"/>
  <c r="Y1163"/>
  <c r="X1163"/>
  <c r="W1163"/>
  <c r="V1163"/>
  <c r="U1163"/>
  <c r="T1163"/>
  <c r="S1163"/>
  <c r="R1163"/>
  <c r="Q1163"/>
  <c r="P1163"/>
  <c r="O1163"/>
  <c r="N1163"/>
  <c r="M1163"/>
  <c r="L1163"/>
  <c r="K1163"/>
  <c r="J1163"/>
  <c r="I1163"/>
  <c r="H1163"/>
  <c r="G1163"/>
  <c r="F1163"/>
  <c r="AC1157"/>
  <c r="AB1157"/>
  <c r="AA1157"/>
  <c r="Z1157"/>
  <c r="Y1157"/>
  <c r="X1157"/>
  <c r="W1157"/>
  <c r="V1157"/>
  <c r="U1157"/>
  <c r="T1157"/>
  <c r="S1157"/>
  <c r="R1157"/>
  <c r="Q1157"/>
  <c r="P1157"/>
  <c r="O1157"/>
  <c r="N1157"/>
  <c r="M1157"/>
  <c r="L1157"/>
  <c r="K1157"/>
  <c r="J1157"/>
  <c r="I1157"/>
  <c r="H1157"/>
  <c r="G1157"/>
  <c r="F1157"/>
  <c r="AC1151"/>
  <c r="AB1151"/>
  <c r="AA1151"/>
  <c r="Z1151"/>
  <c r="Y1151"/>
  <c r="X1151"/>
  <c r="W1151"/>
  <c r="V1151"/>
  <c r="U1151"/>
  <c r="T1151"/>
  <c r="S1151"/>
  <c r="R1151"/>
  <c r="Q1151"/>
  <c r="P1151"/>
  <c r="O1151"/>
  <c r="N1151"/>
  <c r="M1151"/>
  <c r="L1151"/>
  <c r="K1151"/>
  <c r="J1151"/>
  <c r="I1151"/>
  <c r="H1151"/>
  <c r="G1151"/>
  <c r="F1151"/>
  <c r="AC1145"/>
  <c r="AB1145"/>
  <c r="AA1145"/>
  <c r="Z1145"/>
  <c r="Y1145"/>
  <c r="X1145"/>
  <c r="W1145"/>
  <c r="V1145"/>
  <c r="U1145"/>
  <c r="T1145"/>
  <c r="S1145"/>
  <c r="R1145"/>
  <c r="Q1145"/>
  <c r="P1145"/>
  <c r="O1145"/>
  <c r="N1145"/>
  <c r="M1145"/>
  <c r="L1145"/>
  <c r="K1145"/>
  <c r="J1145"/>
  <c r="I1145"/>
  <c r="H1145"/>
  <c r="G1145"/>
  <c r="F1145"/>
  <c r="AB1139"/>
  <c r="AA1139"/>
  <c r="Z1139"/>
  <c r="Y1139"/>
  <c r="X1139"/>
  <c r="W1139"/>
  <c r="V1139"/>
  <c r="U1139"/>
  <c r="T1139"/>
  <c r="S1139"/>
  <c r="R1139"/>
  <c r="Q1139"/>
  <c r="P1139"/>
  <c r="O1139"/>
  <c r="N1139"/>
  <c r="M1139"/>
  <c r="L1139"/>
  <c r="K1139"/>
  <c r="J1139"/>
  <c r="I1139"/>
  <c r="H1139"/>
  <c r="G1139"/>
  <c r="F1139"/>
  <c r="AC1133"/>
  <c r="AB1133"/>
  <c r="AA1133"/>
  <c r="Z1133"/>
  <c r="Y1133"/>
  <c r="X1133"/>
  <c r="W1133"/>
  <c r="V1133"/>
  <c r="U1133"/>
  <c r="T1133"/>
  <c r="S1133"/>
  <c r="R1133"/>
  <c r="Q1133"/>
  <c r="P1133"/>
  <c r="O1133"/>
  <c r="N1133"/>
  <c r="M1133"/>
  <c r="L1133"/>
  <c r="K1133"/>
  <c r="J1133"/>
  <c r="I1133"/>
  <c r="H1133"/>
  <c r="G1133"/>
  <c r="F1133"/>
  <c r="E1133"/>
  <c r="AC1123"/>
  <c r="AB1123"/>
  <c r="AA1123"/>
  <c r="Z1123"/>
  <c r="Y1123"/>
  <c r="X1123"/>
  <c r="W1123"/>
  <c r="V1123"/>
  <c r="U1123"/>
  <c r="T1123"/>
  <c r="S1123"/>
  <c r="R1123"/>
  <c r="Q1123"/>
  <c r="P1123"/>
  <c r="O1123"/>
  <c r="N1123"/>
  <c r="M1123"/>
  <c r="L1123"/>
  <c r="K1123"/>
  <c r="J1123"/>
  <c r="I1123"/>
  <c r="H1123"/>
  <c r="G1123"/>
  <c r="F1123"/>
  <c r="E1123"/>
  <c r="AC1106"/>
  <c r="AC1105"/>
  <c r="AB1111"/>
  <c r="AA1111"/>
  <c r="Z1111"/>
  <c r="Y1111"/>
  <c r="X1111"/>
  <c r="W1111"/>
  <c r="V1111"/>
  <c r="U1111"/>
  <c r="T1111"/>
  <c r="S1111"/>
  <c r="R1111"/>
  <c r="Q1111"/>
  <c r="P1111"/>
  <c r="O1111"/>
  <c r="N1111"/>
  <c r="M1111"/>
  <c r="L1111"/>
  <c r="K1111"/>
  <c r="J1111"/>
  <c r="I1111"/>
  <c r="H1111"/>
  <c r="G1111"/>
  <c r="F1111"/>
  <c r="AB1104"/>
  <c r="AA1104"/>
  <c r="Z1104"/>
  <c r="Y1104"/>
  <c r="X1104"/>
  <c r="W1104"/>
  <c r="V1104"/>
  <c r="U1104"/>
  <c r="T1104"/>
  <c r="S1104"/>
  <c r="R1104"/>
  <c r="Q1104"/>
  <c r="P1104"/>
  <c r="O1104"/>
  <c r="N1104"/>
  <c r="M1104"/>
  <c r="L1104"/>
  <c r="K1104"/>
  <c r="J1104"/>
  <c r="I1104"/>
  <c r="H1104"/>
  <c r="G1104"/>
  <c r="F1104"/>
  <c r="E1104"/>
  <c r="AB1103"/>
  <c r="AA1103"/>
  <c r="Z1103"/>
  <c r="Y1103"/>
  <c r="X1103"/>
  <c r="W1103"/>
  <c r="V1103"/>
  <c r="U1103"/>
  <c r="T1103"/>
  <c r="S1103"/>
  <c r="R1103"/>
  <c r="Q1103"/>
  <c r="P1103"/>
  <c r="O1103"/>
  <c r="N1103"/>
  <c r="M1103"/>
  <c r="L1103"/>
  <c r="K1103"/>
  <c r="J1103"/>
  <c r="I1103"/>
  <c r="H1103"/>
  <c r="G1103"/>
  <c r="F1103"/>
  <c r="AC1102"/>
  <c r="AC1101"/>
  <c r="AC1098"/>
  <c r="AC1097"/>
  <c r="AB1100"/>
  <c r="AA1100"/>
  <c r="Z1100"/>
  <c r="Y1100"/>
  <c r="X1100"/>
  <c r="W1100"/>
  <c r="V1100"/>
  <c r="U1100"/>
  <c r="T1100"/>
  <c r="S1100"/>
  <c r="R1100"/>
  <c r="Q1100"/>
  <c r="P1100"/>
  <c r="O1100"/>
  <c r="N1100"/>
  <c r="M1100"/>
  <c r="L1100"/>
  <c r="K1100"/>
  <c r="J1100"/>
  <c r="I1100"/>
  <c r="H1100"/>
  <c r="G1100"/>
  <c r="F1100"/>
  <c r="E1100"/>
  <c r="AB1099"/>
  <c r="AA1099"/>
  <c r="Z1099"/>
  <c r="Y1099"/>
  <c r="X1099"/>
  <c r="W1099"/>
  <c r="V1099"/>
  <c r="U1099"/>
  <c r="T1099"/>
  <c r="S1099"/>
  <c r="R1099"/>
  <c r="Q1099"/>
  <c r="P1099"/>
  <c r="O1099"/>
  <c r="N1099"/>
  <c r="M1099"/>
  <c r="L1099"/>
  <c r="K1099"/>
  <c r="J1099"/>
  <c r="I1099"/>
  <c r="H1099"/>
  <c r="G1099"/>
  <c r="F1099"/>
  <c r="AC1094"/>
  <c r="AC1093"/>
  <c r="AB1096"/>
  <c r="AA1096"/>
  <c r="Z1096"/>
  <c r="Y1096"/>
  <c r="X1096"/>
  <c r="W1096"/>
  <c r="V1096"/>
  <c r="U1096"/>
  <c r="T1096"/>
  <c r="S1096"/>
  <c r="R1096"/>
  <c r="Q1096"/>
  <c r="P1096"/>
  <c r="O1096"/>
  <c r="N1096"/>
  <c r="M1096"/>
  <c r="L1096"/>
  <c r="K1096"/>
  <c r="J1096"/>
  <c r="I1096"/>
  <c r="H1096"/>
  <c r="G1096"/>
  <c r="F1096"/>
  <c r="E1096"/>
  <c r="AB1095"/>
  <c r="AA1095"/>
  <c r="Z1095"/>
  <c r="Y1095"/>
  <c r="X1095"/>
  <c r="W1095"/>
  <c r="V1095"/>
  <c r="U1095"/>
  <c r="T1095"/>
  <c r="S1095"/>
  <c r="R1095"/>
  <c r="Q1095"/>
  <c r="P1095"/>
  <c r="O1095"/>
  <c r="N1095"/>
  <c r="M1095"/>
  <c r="L1095"/>
  <c r="K1095"/>
  <c r="J1095"/>
  <c r="I1095"/>
  <c r="H1095"/>
  <c r="G1095"/>
  <c r="F1095"/>
  <c r="AB1084"/>
  <c r="AB1085"/>
  <c r="AA1084"/>
  <c r="AA1085"/>
  <c r="Z1084"/>
  <c r="Z1085"/>
  <c r="Y1084"/>
  <c r="Y1085"/>
  <c r="X1084"/>
  <c r="X1085"/>
  <c r="W1084"/>
  <c r="W1085"/>
  <c r="V1085"/>
  <c r="V1086" s="1"/>
  <c r="T1084"/>
  <c r="T1085"/>
  <c r="S1084"/>
  <c r="S1085"/>
  <c r="R1084"/>
  <c r="R1085"/>
  <c r="Q1084"/>
  <c r="Q1085"/>
  <c r="P1084"/>
  <c r="P1085"/>
  <c r="O1084"/>
  <c r="O1085"/>
  <c r="N1084"/>
  <c r="N1085"/>
  <c r="M1084"/>
  <c r="M1085"/>
  <c r="L1084"/>
  <c r="L1085"/>
  <c r="K1084"/>
  <c r="K1085"/>
  <c r="J1084"/>
  <c r="J1085"/>
  <c r="I1084"/>
  <c r="I1085"/>
  <c r="H1084"/>
  <c r="H1085"/>
  <c r="G1084"/>
  <c r="G1085"/>
  <c r="F1084"/>
  <c r="F1085"/>
  <c r="AC1077"/>
  <c r="AB1077"/>
  <c r="AA1077"/>
  <c r="Z1077"/>
  <c r="Y1077"/>
  <c r="X1077"/>
  <c r="W1077"/>
  <c r="V1077"/>
  <c r="U1077"/>
  <c r="T1077"/>
  <c r="S1077"/>
  <c r="R1077"/>
  <c r="Q1077"/>
  <c r="P1077"/>
  <c r="O1077"/>
  <c r="N1077"/>
  <c r="M1077"/>
  <c r="L1077"/>
  <c r="K1077"/>
  <c r="J1077"/>
  <c r="I1077"/>
  <c r="H1077"/>
  <c r="G1077"/>
  <c r="F1077"/>
  <c r="E1077"/>
  <c r="AC1152" i="7"/>
  <c r="E218" i="14"/>
  <c r="E220" s="1"/>
  <c r="AC189"/>
  <c r="AC193"/>
  <c r="AC197"/>
  <c r="AC201"/>
  <c r="AC205"/>
  <c r="AC209"/>
  <c r="AC213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B219"/>
  <c r="AB221" s="1"/>
  <c r="AA219"/>
  <c r="AA221" s="1"/>
  <c r="Z219"/>
  <c r="Z221" s="1"/>
  <c r="Y219"/>
  <c r="Y221" s="1"/>
  <c r="X219"/>
  <c r="X221" s="1"/>
  <c r="W219"/>
  <c r="W221" s="1"/>
  <c r="V219"/>
  <c r="V221" s="1"/>
  <c r="U219"/>
  <c r="U221" s="1"/>
  <c r="T219"/>
  <c r="T221" s="1"/>
  <c r="S219"/>
  <c r="S221" s="1"/>
  <c r="R219"/>
  <c r="R221" s="1"/>
  <c r="Q219"/>
  <c r="Q221" s="1"/>
  <c r="P219"/>
  <c r="P221" s="1"/>
  <c r="O219"/>
  <c r="O221" s="1"/>
  <c r="N219"/>
  <c r="N221" s="1"/>
  <c r="M219"/>
  <c r="M221" s="1"/>
  <c r="L219"/>
  <c r="L221" s="1"/>
  <c r="K219"/>
  <c r="K221" s="1"/>
  <c r="J219"/>
  <c r="J221" s="1"/>
  <c r="I219"/>
  <c r="I221" s="1"/>
  <c r="H219"/>
  <c r="H221" s="1"/>
  <c r="G219"/>
  <c r="G221" s="1"/>
  <c r="F219"/>
  <c r="F221" s="1"/>
  <c r="E219"/>
  <c r="E221" s="1"/>
  <c r="AC188"/>
  <c r="AC192"/>
  <c r="AC195" s="1"/>
  <c r="AC196"/>
  <c r="AC200"/>
  <c r="AC203" s="1"/>
  <c r="AC204"/>
  <c r="AC208"/>
  <c r="AC211" s="1"/>
  <c r="AC212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B218"/>
  <c r="AB220" s="1"/>
  <c r="AA218"/>
  <c r="AA220" s="1"/>
  <c r="Z218"/>
  <c r="Z220" s="1"/>
  <c r="Y218"/>
  <c r="Y220" s="1"/>
  <c r="X218"/>
  <c r="X220" s="1"/>
  <c r="W218"/>
  <c r="W220" s="1"/>
  <c r="V218"/>
  <c r="V220" s="1"/>
  <c r="U218"/>
  <c r="U220" s="1"/>
  <c r="T218"/>
  <c r="T220" s="1"/>
  <c r="S218"/>
  <c r="S220" s="1"/>
  <c r="R218"/>
  <c r="R220" s="1"/>
  <c r="Q218"/>
  <c r="Q220" s="1"/>
  <c r="P218"/>
  <c r="P220" s="1"/>
  <c r="O218"/>
  <c r="O220" s="1"/>
  <c r="N218"/>
  <c r="N220" s="1"/>
  <c r="M218"/>
  <c r="M220" s="1"/>
  <c r="L218"/>
  <c r="L220" s="1"/>
  <c r="K218"/>
  <c r="K220" s="1"/>
  <c r="J218"/>
  <c r="J220" s="1"/>
  <c r="I218"/>
  <c r="I220" s="1"/>
  <c r="H218"/>
  <c r="H220" s="1"/>
  <c r="G218"/>
  <c r="G220" s="1"/>
  <c r="F218"/>
  <c r="F220" s="1"/>
  <c r="AC217"/>
  <c r="AC216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AB182"/>
  <c r="AB183"/>
  <c r="AA182"/>
  <c r="AA183"/>
  <c r="Z182"/>
  <c r="Z183"/>
  <c r="Y182"/>
  <c r="Y183"/>
  <c r="X182"/>
  <c r="X183"/>
  <c r="W182"/>
  <c r="W183"/>
  <c r="V182"/>
  <c r="V183"/>
  <c r="U182"/>
  <c r="U183"/>
  <c r="T182"/>
  <c r="T183"/>
  <c r="S182"/>
  <c r="S183"/>
  <c r="R182"/>
  <c r="R183"/>
  <c r="Q182"/>
  <c r="Q183"/>
  <c r="P182"/>
  <c r="P183"/>
  <c r="O182"/>
  <c r="O183"/>
  <c r="N182"/>
  <c r="N183"/>
  <c r="M182"/>
  <c r="M183"/>
  <c r="L182"/>
  <c r="L183"/>
  <c r="K182"/>
  <c r="K183"/>
  <c r="J182"/>
  <c r="J183"/>
  <c r="I182"/>
  <c r="I183"/>
  <c r="H182"/>
  <c r="H183"/>
  <c r="G182"/>
  <c r="G183"/>
  <c r="F182"/>
  <c r="F183"/>
  <c r="AC179"/>
  <c r="AC178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AC175"/>
  <c r="AC174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AC972" i="7"/>
  <c r="AC976"/>
  <c r="AC992"/>
  <c r="AC996"/>
  <c r="AC1000"/>
  <c r="AC1004"/>
  <c r="AC1008"/>
  <c r="AC1012"/>
  <c r="AC1016"/>
  <c r="AC1020"/>
  <c r="AC1024"/>
  <c r="AC1028"/>
  <c r="AC1032"/>
  <c r="AC1040"/>
  <c r="AC1044"/>
  <c r="AC1048"/>
  <c r="AC1052"/>
  <c r="AC1056"/>
  <c r="AC1060"/>
  <c r="AC1064"/>
  <c r="AC1072"/>
  <c r="AC1076"/>
  <c r="AB1084"/>
  <c r="AA1084"/>
  <c r="Z1084"/>
  <c r="Y1084"/>
  <c r="X1084"/>
  <c r="W1084"/>
  <c r="V1084"/>
  <c r="U1084"/>
  <c r="T1084"/>
  <c r="S1084"/>
  <c r="R1084"/>
  <c r="Q1084"/>
  <c r="P1084"/>
  <c r="O1084"/>
  <c r="N1084"/>
  <c r="M1084"/>
  <c r="L1084"/>
  <c r="K1084"/>
  <c r="J1084"/>
  <c r="I1084"/>
  <c r="H1084"/>
  <c r="G1084"/>
  <c r="F1084"/>
  <c r="E1084"/>
  <c r="AC971"/>
  <c r="AC975"/>
  <c r="AC978" s="1"/>
  <c r="AC991"/>
  <c r="AC995"/>
  <c r="AC998" s="1"/>
  <c r="AC999"/>
  <c r="AC1003"/>
  <c r="AC1007"/>
  <c r="AC1011"/>
  <c r="AC1015"/>
  <c r="AC1019"/>
  <c r="AC1023"/>
  <c r="AC1027"/>
  <c r="AC1031"/>
  <c r="AC1039"/>
  <c r="AC1043"/>
  <c r="AC1047"/>
  <c r="AC1051"/>
  <c r="AC1055"/>
  <c r="AC1059"/>
  <c r="AC1062" s="1"/>
  <c r="AC1063"/>
  <c r="AC1071"/>
  <c r="AC1074" s="1"/>
  <c r="AC1075"/>
  <c r="AC1079"/>
  <c r="AC1080"/>
  <c r="AB1083"/>
  <c r="AA1083"/>
  <c r="Z1083"/>
  <c r="Y1083"/>
  <c r="X1083"/>
  <c r="W1083"/>
  <c r="V1083"/>
  <c r="U1083"/>
  <c r="T1083"/>
  <c r="S1083"/>
  <c r="R1083"/>
  <c r="Q1083"/>
  <c r="P1083"/>
  <c r="O1083"/>
  <c r="N1083"/>
  <c r="M1083"/>
  <c r="L1083"/>
  <c r="K1083"/>
  <c r="J1083"/>
  <c r="I1083"/>
  <c r="H1083"/>
  <c r="G1083"/>
  <c r="F1083"/>
  <c r="E1083"/>
  <c r="AB1078"/>
  <c r="AA1078"/>
  <c r="Z1078"/>
  <c r="Y1078"/>
  <c r="X1078"/>
  <c r="W1078"/>
  <c r="V1078"/>
  <c r="U1078"/>
  <c r="T1078"/>
  <c r="S1078"/>
  <c r="R1078"/>
  <c r="Q1078"/>
  <c r="P1078"/>
  <c r="O1078"/>
  <c r="N1078"/>
  <c r="M1078"/>
  <c r="L1078"/>
  <c r="K1078"/>
  <c r="J1078"/>
  <c r="I1078"/>
  <c r="H1078"/>
  <c r="G1078"/>
  <c r="F1078"/>
  <c r="AB1074"/>
  <c r="AA1074"/>
  <c r="Z1074"/>
  <c r="Y1074"/>
  <c r="X1074"/>
  <c r="W1074"/>
  <c r="V1074"/>
  <c r="U1074"/>
  <c r="T1074"/>
  <c r="S1074"/>
  <c r="R1074"/>
  <c r="Q1074"/>
  <c r="P1074"/>
  <c r="O1074"/>
  <c r="N1074"/>
  <c r="M1074"/>
  <c r="L1074"/>
  <c r="K1074"/>
  <c r="J1074"/>
  <c r="I1074"/>
  <c r="H1074"/>
  <c r="G1074"/>
  <c r="F1074"/>
  <c r="AB1066"/>
  <c r="AA1066"/>
  <c r="Z1066"/>
  <c r="Y1066"/>
  <c r="X1066"/>
  <c r="W1066"/>
  <c r="V1066"/>
  <c r="U1066"/>
  <c r="T1066"/>
  <c r="S1066"/>
  <c r="R1066"/>
  <c r="Q1066"/>
  <c r="P1066"/>
  <c r="O1066"/>
  <c r="N1066"/>
  <c r="M1066"/>
  <c r="L1066"/>
  <c r="K1066"/>
  <c r="J1066"/>
  <c r="I1066"/>
  <c r="H1066"/>
  <c r="G1066"/>
  <c r="F1066"/>
  <c r="AB1062"/>
  <c r="AA1062"/>
  <c r="Z1062"/>
  <c r="Y1062"/>
  <c r="X1062"/>
  <c r="W1062"/>
  <c r="V1062"/>
  <c r="U1062"/>
  <c r="T1062"/>
  <c r="S1062"/>
  <c r="R1062"/>
  <c r="Q1062"/>
  <c r="P1062"/>
  <c r="O1062"/>
  <c r="N1062"/>
  <c r="M1062"/>
  <c r="L1062"/>
  <c r="K1062"/>
  <c r="J1062"/>
  <c r="I1062"/>
  <c r="H1062"/>
  <c r="G1062"/>
  <c r="F1062"/>
  <c r="AB1058"/>
  <c r="AA1058"/>
  <c r="Z1058"/>
  <c r="Y1058"/>
  <c r="X1058"/>
  <c r="W1058"/>
  <c r="V1058"/>
  <c r="U1058"/>
  <c r="T1058"/>
  <c r="S1058"/>
  <c r="R1058"/>
  <c r="Q1058"/>
  <c r="P1058"/>
  <c r="O1058"/>
  <c r="N1058"/>
  <c r="M1058"/>
  <c r="L1058"/>
  <c r="K1058"/>
  <c r="J1058"/>
  <c r="I1058"/>
  <c r="H1058"/>
  <c r="G1058"/>
  <c r="F1058"/>
  <c r="AB1054"/>
  <c r="AA1054"/>
  <c r="Z1054"/>
  <c r="Y1054"/>
  <c r="X1054"/>
  <c r="W1054"/>
  <c r="V1054"/>
  <c r="U1054"/>
  <c r="T1054"/>
  <c r="S1054"/>
  <c r="R1054"/>
  <c r="Q1054"/>
  <c r="P1054"/>
  <c r="O1054"/>
  <c r="N1054"/>
  <c r="M1054"/>
  <c r="L1054"/>
  <c r="K1054"/>
  <c r="J1054"/>
  <c r="I1054"/>
  <c r="H1054"/>
  <c r="G1054"/>
  <c r="F1054"/>
  <c r="AB1050"/>
  <c r="AA1050"/>
  <c r="Z1050"/>
  <c r="Y1050"/>
  <c r="X1050"/>
  <c r="W1050"/>
  <c r="V1050"/>
  <c r="U1050"/>
  <c r="T1050"/>
  <c r="S1050"/>
  <c r="R1050"/>
  <c r="Q1050"/>
  <c r="P1050"/>
  <c r="O1050"/>
  <c r="N1050"/>
  <c r="M1050"/>
  <c r="L1050"/>
  <c r="K1050"/>
  <c r="J1050"/>
  <c r="I1050"/>
  <c r="H1050"/>
  <c r="G1050"/>
  <c r="F1050"/>
  <c r="E1050"/>
  <c r="AB1046"/>
  <c r="AA1046"/>
  <c r="Z1046"/>
  <c r="Y1046"/>
  <c r="X1046"/>
  <c r="W1046"/>
  <c r="V1046"/>
  <c r="U1046"/>
  <c r="T1046"/>
  <c r="S1046"/>
  <c r="R1046"/>
  <c r="Q1046"/>
  <c r="P1046"/>
  <c r="O1046"/>
  <c r="N1046"/>
  <c r="M1046"/>
  <c r="L1046"/>
  <c r="K1046"/>
  <c r="J1046"/>
  <c r="I1046"/>
  <c r="H1046"/>
  <c r="G1046"/>
  <c r="F1046"/>
  <c r="E1046"/>
  <c r="AB1042"/>
  <c r="AA1042"/>
  <c r="Z1042"/>
  <c r="Y1042"/>
  <c r="X1042"/>
  <c r="W1042"/>
  <c r="V1042"/>
  <c r="U1042"/>
  <c r="T1042"/>
  <c r="S1042"/>
  <c r="R1042"/>
  <c r="Q1042"/>
  <c r="P1042"/>
  <c r="O1042"/>
  <c r="N1042"/>
  <c r="M1042"/>
  <c r="L1042"/>
  <c r="K1042"/>
  <c r="J1042"/>
  <c r="I1042"/>
  <c r="H1042"/>
  <c r="G1042"/>
  <c r="F1042"/>
  <c r="E1042"/>
  <c r="AC1034"/>
  <c r="AB1034"/>
  <c r="AA1034"/>
  <c r="Z1034"/>
  <c r="Y1034"/>
  <c r="X1034"/>
  <c r="W1034"/>
  <c r="V1034"/>
  <c r="U1034"/>
  <c r="T1034"/>
  <c r="S1034"/>
  <c r="R1034"/>
  <c r="Q1034"/>
  <c r="P1034"/>
  <c r="O1034"/>
  <c r="N1034"/>
  <c r="M1034"/>
  <c r="L1034"/>
  <c r="K1034"/>
  <c r="J1034"/>
  <c r="I1034"/>
  <c r="H1034"/>
  <c r="G1034"/>
  <c r="F1034"/>
  <c r="E1034"/>
  <c r="AB1026"/>
  <c r="AA1026"/>
  <c r="Z1026"/>
  <c r="Y1026"/>
  <c r="X1026"/>
  <c r="W1026"/>
  <c r="V1026"/>
  <c r="U1026"/>
  <c r="T1026"/>
  <c r="S1026"/>
  <c r="R1026"/>
  <c r="Q1026"/>
  <c r="P1026"/>
  <c r="O1026"/>
  <c r="N1026"/>
  <c r="M1026"/>
  <c r="L1026"/>
  <c r="K1026"/>
  <c r="J1026"/>
  <c r="I1026"/>
  <c r="H1026"/>
  <c r="G1026"/>
  <c r="F1026"/>
  <c r="E1026"/>
  <c r="AC1022"/>
  <c r="AB1022"/>
  <c r="AA1022"/>
  <c r="Z1022"/>
  <c r="Y1022"/>
  <c r="X1022"/>
  <c r="W1022"/>
  <c r="V1022"/>
  <c r="U1022"/>
  <c r="T1022"/>
  <c r="S1022"/>
  <c r="R1022"/>
  <c r="Q1022"/>
  <c r="P1022"/>
  <c r="O1022"/>
  <c r="N1022"/>
  <c r="M1022"/>
  <c r="L1022"/>
  <c r="K1022"/>
  <c r="J1022"/>
  <c r="I1022"/>
  <c r="H1022"/>
  <c r="G1022"/>
  <c r="F1022"/>
  <c r="E1022"/>
  <c r="AB1018"/>
  <c r="AA1018"/>
  <c r="Z1018"/>
  <c r="Y1018"/>
  <c r="X1018"/>
  <c r="W1018"/>
  <c r="V1018"/>
  <c r="U1018"/>
  <c r="T1018"/>
  <c r="S1018"/>
  <c r="R1018"/>
  <c r="Q1018"/>
  <c r="P1018"/>
  <c r="O1018"/>
  <c r="N1018"/>
  <c r="M1018"/>
  <c r="L1018"/>
  <c r="K1018"/>
  <c r="J1018"/>
  <c r="I1018"/>
  <c r="H1018"/>
  <c r="G1018"/>
  <c r="F1018"/>
  <c r="E1018"/>
  <c r="AC1014"/>
  <c r="AB1014"/>
  <c r="AA1014"/>
  <c r="Z1014"/>
  <c r="Y1014"/>
  <c r="X1014"/>
  <c r="W1014"/>
  <c r="V1014"/>
  <c r="U1014"/>
  <c r="T1014"/>
  <c r="S1014"/>
  <c r="R1014"/>
  <c r="Q1014"/>
  <c r="P1014"/>
  <c r="O1014"/>
  <c r="N1014"/>
  <c r="M1014"/>
  <c r="L1014"/>
  <c r="K1014"/>
  <c r="J1014"/>
  <c r="I1014"/>
  <c r="H1014"/>
  <c r="G1014"/>
  <c r="F1014"/>
  <c r="E1014"/>
  <c r="AB1010"/>
  <c r="AA1010"/>
  <c r="Z1010"/>
  <c r="Y1010"/>
  <c r="X1010"/>
  <c r="W1010"/>
  <c r="V1010"/>
  <c r="U1010"/>
  <c r="T1010"/>
  <c r="S1010"/>
  <c r="R1010"/>
  <c r="Q1010"/>
  <c r="P1010"/>
  <c r="O1010"/>
  <c r="N1010"/>
  <c r="M1010"/>
  <c r="L1010"/>
  <c r="K1010"/>
  <c r="J1010"/>
  <c r="I1010"/>
  <c r="H1010"/>
  <c r="G1010"/>
  <c r="F1010"/>
  <c r="E1010"/>
  <c r="AC1006"/>
  <c r="AB1006"/>
  <c r="AA1006"/>
  <c r="Z1006"/>
  <c r="Y1006"/>
  <c r="X1006"/>
  <c r="W1006"/>
  <c r="V1006"/>
  <c r="U1006"/>
  <c r="T1006"/>
  <c r="S1006"/>
  <c r="R1006"/>
  <c r="Q1006"/>
  <c r="P1006"/>
  <c r="O1006"/>
  <c r="N1006"/>
  <c r="M1006"/>
  <c r="L1006"/>
  <c r="K1006"/>
  <c r="J1006"/>
  <c r="I1006"/>
  <c r="H1006"/>
  <c r="G1006"/>
  <c r="F1006"/>
  <c r="E1006"/>
  <c r="AB998"/>
  <c r="AA998"/>
  <c r="Z998"/>
  <c r="Y998"/>
  <c r="X998"/>
  <c r="W998"/>
  <c r="V998"/>
  <c r="U998"/>
  <c r="T998"/>
  <c r="S998"/>
  <c r="R998"/>
  <c r="Q998"/>
  <c r="P998"/>
  <c r="O998"/>
  <c r="N998"/>
  <c r="M998"/>
  <c r="L998"/>
  <c r="K998"/>
  <c r="J998"/>
  <c r="I998"/>
  <c r="H998"/>
  <c r="G998"/>
  <c r="F998"/>
  <c r="E998"/>
  <c r="AB994"/>
  <c r="AA994"/>
  <c r="Z994"/>
  <c r="Y994"/>
  <c r="X994"/>
  <c r="W994"/>
  <c r="V994"/>
  <c r="U994"/>
  <c r="T994"/>
  <c r="S994"/>
  <c r="R994"/>
  <c r="Q994"/>
  <c r="P994"/>
  <c r="O994"/>
  <c r="N994"/>
  <c r="M994"/>
  <c r="L994"/>
  <c r="K994"/>
  <c r="J994"/>
  <c r="I994"/>
  <c r="H994"/>
  <c r="G994"/>
  <c r="F994"/>
  <c r="E994"/>
  <c r="AC985"/>
  <c r="AC984"/>
  <c r="AB987"/>
  <c r="AA987"/>
  <c r="Z987"/>
  <c r="Y987"/>
  <c r="X987"/>
  <c r="W987"/>
  <c r="V987"/>
  <c r="U987"/>
  <c r="T987"/>
  <c r="S987"/>
  <c r="R987"/>
  <c r="Q987"/>
  <c r="P987"/>
  <c r="O987"/>
  <c r="N987"/>
  <c r="M987"/>
  <c r="L987"/>
  <c r="K987"/>
  <c r="J987"/>
  <c r="I987"/>
  <c r="H987"/>
  <c r="G987"/>
  <c r="F987"/>
  <c r="E987"/>
  <c r="AB979"/>
  <c r="AB980"/>
  <c r="AA979"/>
  <c r="AA980"/>
  <c r="Z979"/>
  <c r="Z980"/>
  <c r="Y979"/>
  <c r="Y980"/>
  <c r="X979"/>
  <c r="X980"/>
  <c r="W979"/>
  <c r="W980"/>
  <c r="V979"/>
  <c r="V980"/>
  <c r="U979"/>
  <c r="U980"/>
  <c r="T979"/>
  <c r="T980"/>
  <c r="S979"/>
  <c r="S980"/>
  <c r="R979"/>
  <c r="R980"/>
  <c r="Q979"/>
  <c r="Q980"/>
  <c r="P979"/>
  <c r="P980"/>
  <c r="O979"/>
  <c r="O980"/>
  <c r="N979"/>
  <c r="N980"/>
  <c r="M979"/>
  <c r="M980"/>
  <c r="L979"/>
  <c r="L980"/>
  <c r="L981"/>
  <c r="K979"/>
  <c r="K980"/>
  <c r="K981" s="1"/>
  <c r="J979"/>
  <c r="J980"/>
  <c r="J981" s="1"/>
  <c r="I979"/>
  <c r="I980"/>
  <c r="H979"/>
  <c r="H980"/>
  <c r="H981" s="1"/>
  <c r="G979"/>
  <c r="G980"/>
  <c r="F979"/>
  <c r="F980"/>
  <c r="E979"/>
  <c r="E980"/>
  <c r="AB978"/>
  <c r="AA978"/>
  <c r="Z978"/>
  <c r="Y978"/>
  <c r="X978"/>
  <c r="W978"/>
  <c r="V978"/>
  <c r="U978"/>
  <c r="T978"/>
  <c r="S978"/>
  <c r="R978"/>
  <c r="Q978"/>
  <c r="P978"/>
  <c r="O978"/>
  <c r="N978"/>
  <c r="M978"/>
  <c r="L978"/>
  <c r="K978"/>
  <c r="J978"/>
  <c r="I978"/>
  <c r="H978"/>
  <c r="G978"/>
  <c r="F978"/>
  <c r="E978"/>
  <c r="AC974"/>
  <c r="AB974"/>
  <c r="AA974"/>
  <c r="Z974"/>
  <c r="Y974"/>
  <c r="X974"/>
  <c r="W974"/>
  <c r="V974"/>
  <c r="U974"/>
  <c r="T974"/>
  <c r="S974"/>
  <c r="R974"/>
  <c r="Q974"/>
  <c r="P974"/>
  <c r="O974"/>
  <c r="N974"/>
  <c r="M974"/>
  <c r="L974"/>
  <c r="K974"/>
  <c r="J974"/>
  <c r="I974"/>
  <c r="H974"/>
  <c r="G974"/>
  <c r="F974"/>
  <c r="E974"/>
  <c r="AC968"/>
  <c r="AC967"/>
  <c r="AB970"/>
  <c r="AA970"/>
  <c r="Z970"/>
  <c r="Y970"/>
  <c r="X970"/>
  <c r="W970"/>
  <c r="V970"/>
  <c r="U970"/>
  <c r="T970"/>
  <c r="S970"/>
  <c r="R970"/>
  <c r="Q970"/>
  <c r="P970"/>
  <c r="O970"/>
  <c r="N970"/>
  <c r="M970"/>
  <c r="L970"/>
  <c r="K970"/>
  <c r="J970"/>
  <c r="I970"/>
  <c r="H970"/>
  <c r="G970"/>
  <c r="F970"/>
  <c r="E970"/>
  <c r="AC963"/>
  <c r="AC962"/>
  <c r="AB965"/>
  <c r="AA965"/>
  <c r="Z965"/>
  <c r="Y965"/>
  <c r="X965"/>
  <c r="W965"/>
  <c r="V965"/>
  <c r="U965"/>
  <c r="T965"/>
  <c r="S965"/>
  <c r="R965"/>
  <c r="Q965"/>
  <c r="P965"/>
  <c r="O965"/>
  <c r="N965"/>
  <c r="M965"/>
  <c r="L965"/>
  <c r="K965"/>
  <c r="J965"/>
  <c r="I965"/>
  <c r="G965"/>
  <c r="F965"/>
  <c r="E965"/>
  <c r="AC958"/>
  <c r="AC957"/>
  <c r="AB960"/>
  <c r="AA960"/>
  <c r="Z960"/>
  <c r="Y960"/>
  <c r="X960"/>
  <c r="W960"/>
  <c r="V960"/>
  <c r="U960"/>
  <c r="T960"/>
  <c r="S960"/>
  <c r="R960"/>
  <c r="Q960"/>
  <c r="P960"/>
  <c r="O960"/>
  <c r="N960"/>
  <c r="M960"/>
  <c r="L960"/>
  <c r="K960"/>
  <c r="J960"/>
  <c r="I960"/>
  <c r="H960"/>
  <c r="G960"/>
  <c r="F960"/>
  <c r="E960"/>
  <c r="AC54"/>
  <c r="AC58"/>
  <c r="AC69"/>
  <c r="AC71" s="1"/>
  <c r="AC73"/>
  <c r="AC77"/>
  <c r="AC79" s="1"/>
  <c r="AC81"/>
  <c r="AC85"/>
  <c r="AC87" s="1"/>
  <c r="AC89"/>
  <c r="AC93"/>
  <c r="AC95" s="1"/>
  <c r="AC97"/>
  <c r="AC101"/>
  <c r="AC103" s="1"/>
  <c r="AC105"/>
  <c r="AC109"/>
  <c r="AC111" s="1"/>
  <c r="AC113"/>
  <c r="AC117"/>
  <c r="AC121"/>
  <c r="AC125"/>
  <c r="AC129"/>
  <c r="AC133"/>
  <c r="AC137"/>
  <c r="AC141"/>
  <c r="AC145"/>
  <c r="AB62"/>
  <c r="AB64" s="1"/>
  <c r="AB159"/>
  <c r="AB161" s="1"/>
  <c r="AA62"/>
  <c r="AA159"/>
  <c r="AA161" s="1"/>
  <c r="Z62"/>
  <c r="Z64" s="1"/>
  <c r="Z159"/>
  <c r="Z161" s="1"/>
  <c r="Y62"/>
  <c r="Y159"/>
  <c r="Y161" s="1"/>
  <c r="X62"/>
  <c r="X64" s="1"/>
  <c r="X159"/>
  <c r="X161" s="1"/>
  <c r="W62"/>
  <c r="W159"/>
  <c r="W161" s="1"/>
  <c r="V62"/>
  <c r="V64" s="1"/>
  <c r="V159"/>
  <c r="V161" s="1"/>
  <c r="U62"/>
  <c r="U159"/>
  <c r="U161" s="1"/>
  <c r="T62"/>
  <c r="T64" s="1"/>
  <c r="T159"/>
  <c r="T161" s="1"/>
  <c r="S62"/>
  <c r="S159"/>
  <c r="S161" s="1"/>
  <c r="R62"/>
  <c r="R64" s="1"/>
  <c r="R159"/>
  <c r="R161" s="1"/>
  <c r="Q62"/>
  <c r="Q159"/>
  <c r="Q161" s="1"/>
  <c r="P62"/>
  <c r="P163" s="1"/>
  <c r="O62"/>
  <c r="O159"/>
  <c r="O161" s="1"/>
  <c r="N62"/>
  <c r="N159"/>
  <c r="N161" s="1"/>
  <c r="M62"/>
  <c r="M159"/>
  <c r="M161" s="1"/>
  <c r="L62"/>
  <c r="L159"/>
  <c r="L161" s="1"/>
  <c r="K62"/>
  <c r="K159"/>
  <c r="K161" s="1"/>
  <c r="J62"/>
  <c r="J163" s="1"/>
  <c r="I62"/>
  <c r="I159"/>
  <c r="I161" s="1"/>
  <c r="H62"/>
  <c r="H64" s="1"/>
  <c r="H159"/>
  <c r="H161" s="1"/>
  <c r="G62"/>
  <c r="G159"/>
  <c r="G161" s="1"/>
  <c r="F62"/>
  <c r="F64" s="1"/>
  <c r="F159"/>
  <c r="F161" s="1"/>
  <c r="E62"/>
  <c r="AC57"/>
  <c r="AC61" s="1"/>
  <c r="AB61"/>
  <c r="AB162" s="1"/>
  <c r="AA61"/>
  <c r="AA158"/>
  <c r="AA160" s="1"/>
  <c r="Z61"/>
  <c r="Z158"/>
  <c r="Z160" s="1"/>
  <c r="Y61"/>
  <c r="Y158"/>
  <c r="Y160" s="1"/>
  <c r="X61"/>
  <c r="X158"/>
  <c r="X160" s="1"/>
  <c r="W61"/>
  <c r="W158"/>
  <c r="W160" s="1"/>
  <c r="V61"/>
  <c r="V158"/>
  <c r="V160" s="1"/>
  <c r="U61"/>
  <c r="U158"/>
  <c r="U160" s="1"/>
  <c r="T61"/>
  <c r="T158"/>
  <c r="S61"/>
  <c r="S158"/>
  <c r="S160" s="1"/>
  <c r="R61"/>
  <c r="R158"/>
  <c r="R160" s="1"/>
  <c r="Q61"/>
  <c r="Q158"/>
  <c r="Q160" s="1"/>
  <c r="P61"/>
  <c r="P158"/>
  <c r="P160" s="1"/>
  <c r="O61"/>
  <c r="O162" s="1"/>
  <c r="N61"/>
  <c r="N63" s="1"/>
  <c r="N158"/>
  <c r="N160" s="1"/>
  <c r="M61"/>
  <c r="M63" s="1"/>
  <c r="M158"/>
  <c r="M160" s="1"/>
  <c r="L61"/>
  <c r="L158"/>
  <c r="L160" s="1"/>
  <c r="K61"/>
  <c r="K63" s="1"/>
  <c r="K158"/>
  <c r="K160" s="1"/>
  <c r="J61"/>
  <c r="J63" s="1"/>
  <c r="J158"/>
  <c r="J160" s="1"/>
  <c r="I61"/>
  <c r="I63" s="1"/>
  <c r="I158"/>
  <c r="I160" s="1"/>
  <c r="H61"/>
  <c r="H158"/>
  <c r="H160" s="1"/>
  <c r="G61"/>
  <c r="G63" s="1"/>
  <c r="G158"/>
  <c r="G160" s="1"/>
  <c r="F61"/>
  <c r="F63" s="1"/>
  <c r="F158"/>
  <c r="F160" s="1"/>
  <c r="E61"/>
  <c r="AC32"/>
  <c r="AC36"/>
  <c r="AC38" s="1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AC24"/>
  <c r="AA64"/>
  <c r="Y64"/>
  <c r="W64"/>
  <c r="U64"/>
  <c r="S64"/>
  <c r="Q64"/>
  <c r="O64"/>
  <c r="N64"/>
  <c r="M64"/>
  <c r="L64"/>
  <c r="K64"/>
  <c r="J64"/>
  <c r="I64"/>
  <c r="G64"/>
  <c r="AB63"/>
  <c r="AA63"/>
  <c r="Z63"/>
  <c r="Y63"/>
  <c r="X63"/>
  <c r="W63"/>
  <c r="V63"/>
  <c r="U63"/>
  <c r="T63"/>
  <c r="S63"/>
  <c r="R63"/>
  <c r="Q63"/>
  <c r="P63"/>
  <c r="O63"/>
  <c r="L63"/>
  <c r="H63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AC1314" i="13"/>
  <c r="AC1319"/>
  <c r="AC1330"/>
  <c r="AC1346"/>
  <c r="AC1370"/>
  <c r="AC1374"/>
  <c r="AB1379"/>
  <c r="AB1381" s="1"/>
  <c r="AA1379"/>
  <c r="AA1381" s="1"/>
  <c r="Z1379"/>
  <c r="Z1381" s="1"/>
  <c r="Y1379"/>
  <c r="Y1381" s="1"/>
  <c r="X1379"/>
  <c r="X1381" s="1"/>
  <c r="W1379"/>
  <c r="W1381" s="1"/>
  <c r="V1379"/>
  <c r="V1381" s="1"/>
  <c r="U1379"/>
  <c r="U1381" s="1"/>
  <c r="T1379"/>
  <c r="T1381" s="1"/>
  <c r="S1379"/>
  <c r="S1381" s="1"/>
  <c r="R1379"/>
  <c r="R1381" s="1"/>
  <c r="Q1379"/>
  <c r="Q1381" s="1"/>
  <c r="P1379"/>
  <c r="P1381" s="1"/>
  <c r="O1379"/>
  <c r="O1381" s="1"/>
  <c r="N1379"/>
  <c r="N1381" s="1"/>
  <c r="M1379"/>
  <c r="M1381" s="1"/>
  <c r="L1379"/>
  <c r="L1381" s="1"/>
  <c r="K1379"/>
  <c r="K1381" s="1"/>
  <c r="J1379"/>
  <c r="J1381" s="1"/>
  <c r="I1379"/>
  <c r="I1381" s="1"/>
  <c r="H1379"/>
  <c r="H1381" s="1"/>
  <c r="G1379"/>
  <c r="G1381" s="1"/>
  <c r="F1379"/>
  <c r="F1381" s="1"/>
  <c r="E1379"/>
  <c r="E1381" s="1"/>
  <c r="AC1313"/>
  <c r="AC1318"/>
  <c r="AC1329"/>
  <c r="AC1345"/>
  <c r="AC1361"/>
  <c r="AC1369"/>
  <c r="AC1373"/>
  <c r="AB1378"/>
  <c r="AB1380" s="1"/>
  <c r="AA1378"/>
  <c r="AA1380" s="1"/>
  <c r="Z1378"/>
  <c r="Z1380" s="1"/>
  <c r="Y1378"/>
  <c r="Y1380" s="1"/>
  <c r="X1378"/>
  <c r="X1380" s="1"/>
  <c r="W1378"/>
  <c r="W1380" s="1"/>
  <c r="V1378"/>
  <c r="V1380" s="1"/>
  <c r="U1378"/>
  <c r="U1380" s="1"/>
  <c r="T1378"/>
  <c r="T1380" s="1"/>
  <c r="S1378"/>
  <c r="S1380" s="1"/>
  <c r="R1378"/>
  <c r="R1380" s="1"/>
  <c r="Q1378"/>
  <c r="Q1380" s="1"/>
  <c r="P1378"/>
  <c r="P1380" s="1"/>
  <c r="O1378"/>
  <c r="O1380" s="1"/>
  <c r="N1378"/>
  <c r="N1380" s="1"/>
  <c r="M1378"/>
  <c r="M1380" s="1"/>
  <c r="L1378"/>
  <c r="L1380" s="1"/>
  <c r="K1378"/>
  <c r="K1380" s="1"/>
  <c r="J1378"/>
  <c r="J1380" s="1"/>
  <c r="I1378"/>
  <c r="I1380" s="1"/>
  <c r="H1378"/>
  <c r="H1380" s="1"/>
  <c r="G1378"/>
  <c r="G1380" s="1"/>
  <c r="F1378"/>
  <c r="F1380" s="1"/>
  <c r="E1378"/>
  <c r="E1380" s="1"/>
  <c r="AC1377"/>
  <c r="AB1376"/>
  <c r="AA1376"/>
  <c r="Z1376"/>
  <c r="Y1376"/>
  <c r="X1376"/>
  <c r="W1376"/>
  <c r="V1376"/>
  <c r="U1376"/>
  <c r="T1376"/>
  <c r="S1376"/>
  <c r="R1376"/>
  <c r="Q1376"/>
  <c r="P1376"/>
  <c r="O1376"/>
  <c r="N1376"/>
  <c r="M1376"/>
  <c r="L1376"/>
  <c r="K1376"/>
  <c r="J1376"/>
  <c r="I1376"/>
  <c r="H1376"/>
  <c r="G1376"/>
  <c r="F1376"/>
  <c r="E1376"/>
  <c r="AB1372"/>
  <c r="AA1372"/>
  <c r="Z1372"/>
  <c r="Y1372"/>
  <c r="X1372"/>
  <c r="W1372"/>
  <c r="V1372"/>
  <c r="U1372"/>
  <c r="T1372"/>
  <c r="S1372"/>
  <c r="R1372"/>
  <c r="Q1372"/>
  <c r="P1372"/>
  <c r="O1372"/>
  <c r="N1372"/>
  <c r="M1372"/>
  <c r="L1372"/>
  <c r="K1372"/>
  <c r="J1372"/>
  <c r="I1372"/>
  <c r="H1372"/>
  <c r="G1372"/>
  <c r="F1372"/>
  <c r="E1372"/>
  <c r="AB1364"/>
  <c r="AA1364"/>
  <c r="Z1364"/>
  <c r="Y1364"/>
  <c r="X1364"/>
  <c r="W1364"/>
  <c r="V1364"/>
  <c r="U1364"/>
  <c r="T1364"/>
  <c r="S1364"/>
  <c r="R1364"/>
  <c r="Q1364"/>
  <c r="P1364"/>
  <c r="O1364"/>
  <c r="N1364"/>
  <c r="M1364"/>
  <c r="L1364"/>
  <c r="K1364"/>
  <c r="J1364"/>
  <c r="I1364"/>
  <c r="H1364"/>
  <c r="G1364"/>
  <c r="F1364"/>
  <c r="E1364"/>
  <c r="AB1348"/>
  <c r="AA1348"/>
  <c r="Z1348"/>
  <c r="Y1348"/>
  <c r="X1348"/>
  <c r="W1348"/>
  <c r="V1348"/>
  <c r="U1348"/>
  <c r="T1348"/>
  <c r="S1348"/>
  <c r="R1348"/>
  <c r="Q1348"/>
  <c r="P1348"/>
  <c r="O1348"/>
  <c r="N1348"/>
  <c r="M1348"/>
  <c r="L1348"/>
  <c r="K1348"/>
  <c r="J1348"/>
  <c r="I1348"/>
  <c r="H1348"/>
  <c r="G1348"/>
  <c r="F1348"/>
  <c r="AB1332"/>
  <c r="AA1332"/>
  <c r="Z1332"/>
  <c r="Y1332"/>
  <c r="X1332"/>
  <c r="W1332"/>
  <c r="V1332"/>
  <c r="U1332"/>
  <c r="T1332"/>
  <c r="S1332"/>
  <c r="R1332"/>
  <c r="Q1332"/>
  <c r="P1332"/>
  <c r="O1332"/>
  <c r="N1332"/>
  <c r="M1332"/>
  <c r="L1332"/>
  <c r="K1332"/>
  <c r="J1332"/>
  <c r="I1332"/>
  <c r="H1332"/>
  <c r="G1332"/>
  <c r="F1332"/>
  <c r="AB1323"/>
  <c r="AB1324"/>
  <c r="AA1323"/>
  <c r="AA1324"/>
  <c r="Z1323"/>
  <c r="Z1324"/>
  <c r="Y1323"/>
  <c r="Y1324"/>
  <c r="X1323"/>
  <c r="X1324"/>
  <c r="W1323"/>
  <c r="W1324"/>
  <c r="V1323"/>
  <c r="V1324"/>
  <c r="U1323"/>
  <c r="U1324"/>
  <c r="T1323"/>
  <c r="T1324"/>
  <c r="S1323"/>
  <c r="S1324"/>
  <c r="R1323"/>
  <c r="R1324"/>
  <c r="Q1323"/>
  <c r="Q1324"/>
  <c r="P1323"/>
  <c r="P1324"/>
  <c r="O1323"/>
  <c r="O1324"/>
  <c r="N1323"/>
  <c r="N1324"/>
  <c r="M1323"/>
  <c r="M1324"/>
  <c r="L1323"/>
  <c r="L1324"/>
  <c r="K1323"/>
  <c r="K1324"/>
  <c r="J1323"/>
  <c r="J1324"/>
  <c r="I1323"/>
  <c r="I1324"/>
  <c r="H1323"/>
  <c r="H1324"/>
  <c r="G1323"/>
  <c r="G1324"/>
  <c r="F1323"/>
  <c r="F1324"/>
  <c r="E1323"/>
  <c r="E1324"/>
  <c r="AB1321"/>
  <c r="AA1321"/>
  <c r="Z1321"/>
  <c r="Y1321"/>
  <c r="X1321"/>
  <c r="W1321"/>
  <c r="V1321"/>
  <c r="U1321"/>
  <c r="T1321"/>
  <c r="S1321"/>
  <c r="R1321"/>
  <c r="Q1321"/>
  <c r="P1321"/>
  <c r="O1321"/>
  <c r="N1321"/>
  <c r="M1321"/>
  <c r="L1321"/>
  <c r="K1321"/>
  <c r="J1321"/>
  <c r="I1321"/>
  <c r="H1321"/>
  <c r="G1321"/>
  <c r="F1321"/>
  <c r="E1321"/>
  <c r="AB1316"/>
  <c r="AA1316"/>
  <c r="Z1316"/>
  <c r="Y1316"/>
  <c r="X1316"/>
  <c r="W1316"/>
  <c r="V1316"/>
  <c r="U1316"/>
  <c r="T1316"/>
  <c r="S1316"/>
  <c r="R1316"/>
  <c r="Q1316"/>
  <c r="P1316"/>
  <c r="O1316"/>
  <c r="N1316"/>
  <c r="M1316"/>
  <c r="L1316"/>
  <c r="K1316"/>
  <c r="J1316"/>
  <c r="I1316"/>
  <c r="H1316"/>
  <c r="G1316"/>
  <c r="F1316"/>
  <c r="AC1198"/>
  <c r="AC1202"/>
  <c r="AC1212"/>
  <c r="AC1216"/>
  <c r="AC1220"/>
  <c r="AC1224"/>
  <c r="AC1228"/>
  <c r="AC1232"/>
  <c r="AC1236"/>
  <c r="AC1244"/>
  <c r="AC1248"/>
  <c r="AC1256"/>
  <c r="AC1260"/>
  <c r="AB1266"/>
  <c r="AB1268" s="1"/>
  <c r="AA1266"/>
  <c r="AA1268" s="1"/>
  <c r="Z1266"/>
  <c r="Z1268" s="1"/>
  <c r="Y1266"/>
  <c r="Y1268" s="1"/>
  <c r="X1266"/>
  <c r="X1268" s="1"/>
  <c r="W1266"/>
  <c r="W1268" s="1"/>
  <c r="V1266"/>
  <c r="V1268" s="1"/>
  <c r="U1266"/>
  <c r="U1268" s="1"/>
  <c r="T1266"/>
  <c r="T1268" s="1"/>
  <c r="S1266"/>
  <c r="S1268" s="1"/>
  <c r="R1266"/>
  <c r="R1268" s="1"/>
  <c r="Q1266"/>
  <c r="Q1268" s="1"/>
  <c r="P1266"/>
  <c r="P1268" s="1"/>
  <c r="O1266"/>
  <c r="O1268" s="1"/>
  <c r="N1266"/>
  <c r="N1268" s="1"/>
  <c r="M1266"/>
  <c r="M1268" s="1"/>
  <c r="L1266"/>
  <c r="L1268" s="1"/>
  <c r="K1266"/>
  <c r="K1268" s="1"/>
  <c r="J1266"/>
  <c r="J1268" s="1"/>
  <c r="I1266"/>
  <c r="I1268" s="1"/>
  <c r="H1266"/>
  <c r="H1268" s="1"/>
  <c r="G1266"/>
  <c r="G1268" s="1"/>
  <c r="F1266"/>
  <c r="F1268" s="1"/>
  <c r="E1266"/>
  <c r="E1268" s="1"/>
  <c r="AC1197"/>
  <c r="AC1201"/>
  <c r="AC1211"/>
  <c r="AC1215"/>
  <c r="AC1219"/>
  <c r="AC1223"/>
  <c r="AC1227"/>
  <c r="AC1231"/>
  <c r="AC1235"/>
  <c r="AC1238" s="1"/>
  <c r="AC1243"/>
  <c r="AC1247"/>
  <c r="AC1250" s="1"/>
  <c r="AC1255"/>
  <c r="AC1259"/>
  <c r="AB1265"/>
  <c r="AB1267" s="1"/>
  <c r="AA1265"/>
  <c r="AA1267" s="1"/>
  <c r="Z1265"/>
  <c r="Z1267" s="1"/>
  <c r="Y1265"/>
  <c r="Y1267" s="1"/>
  <c r="X1265"/>
  <c r="X1267" s="1"/>
  <c r="W1265"/>
  <c r="W1267" s="1"/>
  <c r="V1265"/>
  <c r="V1267" s="1"/>
  <c r="U1265"/>
  <c r="U1267" s="1"/>
  <c r="T1265"/>
  <c r="T1267" s="1"/>
  <c r="S1265"/>
  <c r="S1267" s="1"/>
  <c r="R1265"/>
  <c r="R1267" s="1"/>
  <c r="Q1265"/>
  <c r="Q1267" s="1"/>
  <c r="P1265"/>
  <c r="P1267" s="1"/>
  <c r="O1265"/>
  <c r="O1267" s="1"/>
  <c r="N1265"/>
  <c r="N1267" s="1"/>
  <c r="M1265"/>
  <c r="M1267" s="1"/>
  <c r="L1265"/>
  <c r="L1267" s="1"/>
  <c r="K1265"/>
  <c r="K1267" s="1"/>
  <c r="J1265"/>
  <c r="J1267" s="1"/>
  <c r="I1265"/>
  <c r="I1267" s="1"/>
  <c r="H1265"/>
  <c r="H1267" s="1"/>
  <c r="G1265"/>
  <c r="G1267" s="1"/>
  <c r="F1265"/>
  <c r="F1267" s="1"/>
  <c r="E1265"/>
  <c r="E1267" s="1"/>
  <c r="AC1264"/>
  <c r="AC1263"/>
  <c r="AB1262"/>
  <c r="AA1262"/>
  <c r="Z1262"/>
  <c r="Y1262"/>
  <c r="X1262"/>
  <c r="W1262"/>
  <c r="V1262"/>
  <c r="U1262"/>
  <c r="T1262"/>
  <c r="S1262"/>
  <c r="R1262"/>
  <c r="Q1262"/>
  <c r="P1262"/>
  <c r="O1262"/>
  <c r="N1262"/>
  <c r="M1262"/>
  <c r="L1262"/>
  <c r="K1262"/>
  <c r="J1262"/>
  <c r="I1262"/>
  <c r="H1262"/>
  <c r="G1262"/>
  <c r="F1262"/>
  <c r="E1262"/>
  <c r="AB1258"/>
  <c r="AA1258"/>
  <c r="Z1258"/>
  <c r="Y1258"/>
  <c r="X1258"/>
  <c r="W1258"/>
  <c r="V1258"/>
  <c r="U1258"/>
  <c r="T1258"/>
  <c r="S1258"/>
  <c r="R1258"/>
  <c r="Q1258"/>
  <c r="P1258"/>
  <c r="O1258"/>
  <c r="N1258"/>
  <c r="M1258"/>
  <c r="L1258"/>
  <c r="K1258"/>
  <c r="J1258"/>
  <c r="I1258"/>
  <c r="H1258"/>
  <c r="G1258"/>
  <c r="F1258"/>
  <c r="E1258"/>
  <c r="AB1250"/>
  <c r="AA1250"/>
  <c r="Z1250"/>
  <c r="Y1250"/>
  <c r="X1250"/>
  <c r="W1250"/>
  <c r="V1250"/>
  <c r="U1250"/>
  <c r="T1250"/>
  <c r="S1250"/>
  <c r="R1250"/>
  <c r="Q1250"/>
  <c r="P1250"/>
  <c r="O1250"/>
  <c r="N1250"/>
  <c r="M1250"/>
  <c r="L1250"/>
  <c r="K1250"/>
  <c r="J1250"/>
  <c r="I1250"/>
  <c r="H1250"/>
  <c r="G1250"/>
  <c r="F1250"/>
  <c r="E1250"/>
  <c r="AB1246"/>
  <c r="AA1246"/>
  <c r="Z1246"/>
  <c r="Y1246"/>
  <c r="X1246"/>
  <c r="W1246"/>
  <c r="V1246"/>
  <c r="U1246"/>
  <c r="T1246"/>
  <c r="S1246"/>
  <c r="R1246"/>
  <c r="Q1246"/>
  <c r="P1246"/>
  <c r="O1246"/>
  <c r="N1246"/>
  <c r="M1246"/>
  <c r="L1246"/>
  <c r="K1246"/>
  <c r="J1246"/>
  <c r="I1246"/>
  <c r="H1246"/>
  <c r="G1246"/>
  <c r="F1246"/>
  <c r="E1246"/>
  <c r="AC1242"/>
  <c r="AB1242"/>
  <c r="AA1242"/>
  <c r="Z1242"/>
  <c r="Y1242"/>
  <c r="X1242"/>
  <c r="W1242"/>
  <c r="V1242"/>
  <c r="U1242"/>
  <c r="T1242"/>
  <c r="S1242"/>
  <c r="R1242"/>
  <c r="Q1242"/>
  <c r="P1242"/>
  <c r="O1242"/>
  <c r="N1242"/>
  <c r="M1242"/>
  <c r="L1242"/>
  <c r="K1242"/>
  <c r="J1242"/>
  <c r="I1242"/>
  <c r="H1242"/>
  <c r="G1242"/>
  <c r="F1242"/>
  <c r="E1242"/>
  <c r="AB1238"/>
  <c r="AA1238"/>
  <c r="Z1238"/>
  <c r="Y1238"/>
  <c r="X1238"/>
  <c r="W1238"/>
  <c r="V1238"/>
  <c r="U1238"/>
  <c r="T1238"/>
  <c r="S1238"/>
  <c r="R1238"/>
  <c r="Q1238"/>
  <c r="P1238"/>
  <c r="O1238"/>
  <c r="N1238"/>
  <c r="M1238"/>
  <c r="L1238"/>
  <c r="K1238"/>
  <c r="J1238"/>
  <c r="I1238"/>
  <c r="H1238"/>
  <c r="G1238"/>
  <c r="F1238"/>
  <c r="E1238"/>
  <c r="AB1234"/>
  <c r="AA1234"/>
  <c r="Z1234"/>
  <c r="Y1234"/>
  <c r="X1234"/>
  <c r="W1234"/>
  <c r="V1234"/>
  <c r="U1234"/>
  <c r="T1234"/>
  <c r="S1234"/>
  <c r="R1234"/>
  <c r="Q1234"/>
  <c r="P1234"/>
  <c r="O1234"/>
  <c r="N1234"/>
  <c r="M1234"/>
  <c r="L1234"/>
  <c r="K1234"/>
  <c r="J1234"/>
  <c r="I1234"/>
  <c r="H1234"/>
  <c r="G1234"/>
  <c r="F1234"/>
  <c r="E1234"/>
  <c r="AB1230"/>
  <c r="AA1230"/>
  <c r="Z1230"/>
  <c r="Y1230"/>
  <c r="X1230"/>
  <c r="W1230"/>
  <c r="V1230"/>
  <c r="U1230"/>
  <c r="T1230"/>
  <c r="S1230"/>
  <c r="R1230"/>
  <c r="Q1230"/>
  <c r="P1230"/>
  <c r="O1230"/>
  <c r="N1230"/>
  <c r="M1230"/>
  <c r="L1230"/>
  <c r="K1230"/>
  <c r="J1230"/>
  <c r="I1230"/>
  <c r="H1230"/>
  <c r="G1230"/>
  <c r="F1230"/>
  <c r="E1230"/>
  <c r="AB1226"/>
  <c r="AA1226"/>
  <c r="Z1226"/>
  <c r="Y1226"/>
  <c r="X1226"/>
  <c r="W1226"/>
  <c r="V1226"/>
  <c r="U1226"/>
  <c r="T1226"/>
  <c r="S1226"/>
  <c r="R1226"/>
  <c r="Q1226"/>
  <c r="P1226"/>
  <c r="O1226"/>
  <c r="N1226"/>
  <c r="M1226"/>
  <c r="L1226"/>
  <c r="K1226"/>
  <c r="J1226"/>
  <c r="I1226"/>
  <c r="H1226"/>
  <c r="G1226"/>
  <c r="F1226"/>
  <c r="E1226"/>
  <c r="AB1222"/>
  <c r="AA1222"/>
  <c r="Z1222"/>
  <c r="Y1222"/>
  <c r="X1222"/>
  <c r="W1222"/>
  <c r="V1222"/>
  <c r="U1222"/>
  <c r="T1222"/>
  <c r="S1222"/>
  <c r="R1222"/>
  <c r="Q1222"/>
  <c r="P1222"/>
  <c r="O1222"/>
  <c r="N1222"/>
  <c r="M1222"/>
  <c r="L1222"/>
  <c r="K1222"/>
  <c r="J1222"/>
  <c r="I1222"/>
  <c r="H1222"/>
  <c r="G1222"/>
  <c r="F1222"/>
  <c r="E1222"/>
  <c r="AB1221"/>
  <c r="AA1221"/>
  <c r="Z1221"/>
  <c r="Y1221"/>
  <c r="X1221"/>
  <c r="W1221"/>
  <c r="V1221"/>
  <c r="U1221"/>
  <c r="T1221"/>
  <c r="S1221"/>
  <c r="R1221"/>
  <c r="Q1221"/>
  <c r="P1221"/>
  <c r="O1221"/>
  <c r="N1221"/>
  <c r="M1221"/>
  <c r="L1221"/>
  <c r="K1221"/>
  <c r="J1221"/>
  <c r="I1221"/>
  <c r="H1221"/>
  <c r="G1221"/>
  <c r="F1221"/>
  <c r="AB1218"/>
  <c r="AA1218"/>
  <c r="Z1218"/>
  <c r="Y1218"/>
  <c r="X1218"/>
  <c r="W1218"/>
  <c r="V1218"/>
  <c r="U1218"/>
  <c r="T1218"/>
  <c r="S1218"/>
  <c r="R1218"/>
  <c r="Q1218"/>
  <c r="P1218"/>
  <c r="O1218"/>
  <c r="N1218"/>
  <c r="M1218"/>
  <c r="L1218"/>
  <c r="K1218"/>
  <c r="J1218"/>
  <c r="I1218"/>
  <c r="H1218"/>
  <c r="G1218"/>
  <c r="F1218"/>
  <c r="E1218"/>
  <c r="AB1214"/>
  <c r="AA1214"/>
  <c r="Z1214"/>
  <c r="Y1214"/>
  <c r="X1214"/>
  <c r="W1214"/>
  <c r="V1214"/>
  <c r="U1214"/>
  <c r="T1214"/>
  <c r="S1214"/>
  <c r="R1214"/>
  <c r="Q1214"/>
  <c r="P1214"/>
  <c r="O1214"/>
  <c r="N1214"/>
  <c r="M1214"/>
  <c r="L1214"/>
  <c r="K1214"/>
  <c r="J1214"/>
  <c r="I1214"/>
  <c r="H1214"/>
  <c r="G1214"/>
  <c r="F1214"/>
  <c r="E1214"/>
  <c r="AB1205"/>
  <c r="AB1206"/>
  <c r="AA1205"/>
  <c r="AA1206"/>
  <c r="Z1205"/>
  <c r="Z1206"/>
  <c r="Y1205"/>
  <c r="Y1206"/>
  <c r="X1205"/>
  <c r="X1206"/>
  <c r="W1205"/>
  <c r="W1206"/>
  <c r="V1205"/>
  <c r="V1206"/>
  <c r="U1205"/>
  <c r="U1206"/>
  <c r="T1205"/>
  <c r="T1206"/>
  <c r="S1205"/>
  <c r="S1206"/>
  <c r="R1205"/>
  <c r="R1206"/>
  <c r="Q1205"/>
  <c r="Q1206"/>
  <c r="P1205"/>
  <c r="P1206"/>
  <c r="O1205"/>
  <c r="O1206"/>
  <c r="N1205"/>
  <c r="N1206"/>
  <c r="M1205"/>
  <c r="M1206"/>
  <c r="L1205"/>
  <c r="L1206"/>
  <c r="K1205"/>
  <c r="K1206"/>
  <c r="J1205"/>
  <c r="J1206"/>
  <c r="I1205"/>
  <c r="I1206"/>
  <c r="H1205"/>
  <c r="H1206"/>
  <c r="G1205"/>
  <c r="G1206"/>
  <c r="F1205"/>
  <c r="F1206"/>
  <c r="E1205"/>
  <c r="E1206"/>
  <c r="AB1204"/>
  <c r="AA1204"/>
  <c r="Z1204"/>
  <c r="Y1204"/>
  <c r="X1204"/>
  <c r="W1204"/>
  <c r="V1204"/>
  <c r="U1204"/>
  <c r="T1204"/>
  <c r="S1204"/>
  <c r="R1204"/>
  <c r="Q1204"/>
  <c r="P1204"/>
  <c r="O1204"/>
  <c r="N1204"/>
  <c r="M1204"/>
  <c r="L1204"/>
  <c r="K1204"/>
  <c r="J1204"/>
  <c r="I1204"/>
  <c r="H1204"/>
  <c r="G1204"/>
  <c r="F1204"/>
  <c r="E1204"/>
  <c r="AB1200"/>
  <c r="AA1200"/>
  <c r="Z1200"/>
  <c r="Y1200"/>
  <c r="X1200"/>
  <c r="W1200"/>
  <c r="V1200"/>
  <c r="U1200"/>
  <c r="T1200"/>
  <c r="S1200"/>
  <c r="R1200"/>
  <c r="Q1200"/>
  <c r="P1200"/>
  <c r="O1200"/>
  <c r="N1200"/>
  <c r="M1200"/>
  <c r="L1200"/>
  <c r="K1200"/>
  <c r="J1200"/>
  <c r="I1200"/>
  <c r="H1200"/>
  <c r="G1200"/>
  <c r="F1200"/>
  <c r="E1200"/>
  <c r="AC749" i="7"/>
  <c r="AC755"/>
  <c r="AC795"/>
  <c r="AC799"/>
  <c r="AC807"/>
  <c r="AC811"/>
  <c r="AC815"/>
  <c r="AC819"/>
  <c r="AC823"/>
  <c r="AC827"/>
  <c r="AB833"/>
  <c r="AB835" s="1"/>
  <c r="AA833"/>
  <c r="AA835" s="1"/>
  <c r="Z833"/>
  <c r="Z835" s="1"/>
  <c r="Y833"/>
  <c r="Y835" s="1"/>
  <c r="X833"/>
  <c r="X835" s="1"/>
  <c r="W833"/>
  <c r="W835" s="1"/>
  <c r="V833"/>
  <c r="V835" s="1"/>
  <c r="U833"/>
  <c r="U835" s="1"/>
  <c r="T833"/>
  <c r="T835" s="1"/>
  <c r="S833"/>
  <c r="S835" s="1"/>
  <c r="R833"/>
  <c r="R835" s="1"/>
  <c r="Q833"/>
  <c r="Q835" s="1"/>
  <c r="P833"/>
  <c r="P835" s="1"/>
  <c r="O833"/>
  <c r="O835" s="1"/>
  <c r="N833"/>
  <c r="N835" s="1"/>
  <c r="M833"/>
  <c r="M835" s="1"/>
  <c r="L833"/>
  <c r="L835" s="1"/>
  <c r="K833"/>
  <c r="K835" s="1"/>
  <c r="J833"/>
  <c r="J835" s="1"/>
  <c r="I833"/>
  <c r="I835" s="1"/>
  <c r="H833"/>
  <c r="H835" s="1"/>
  <c r="G833"/>
  <c r="G835" s="1"/>
  <c r="F833"/>
  <c r="F835" s="1"/>
  <c r="E833"/>
  <c r="E835" s="1"/>
  <c r="AC752"/>
  <c r="AC757" s="1"/>
  <c r="AC794"/>
  <c r="AC798"/>
  <c r="AC801" s="1"/>
  <c r="AC805"/>
  <c r="AC806"/>
  <c r="AC810"/>
  <c r="AC814"/>
  <c r="AC818"/>
  <c r="AC821" s="1"/>
  <c r="AC822"/>
  <c r="AC825" s="1"/>
  <c r="AC826"/>
  <c r="AB832"/>
  <c r="AB834" s="1"/>
  <c r="AA832"/>
  <c r="AA834" s="1"/>
  <c r="Z832"/>
  <c r="Z834" s="1"/>
  <c r="Y832"/>
  <c r="Y834" s="1"/>
  <c r="X832"/>
  <c r="X834" s="1"/>
  <c r="W832"/>
  <c r="W834" s="1"/>
  <c r="V832"/>
  <c r="V834" s="1"/>
  <c r="U832"/>
  <c r="U834" s="1"/>
  <c r="T832"/>
  <c r="T834" s="1"/>
  <c r="S832"/>
  <c r="S834" s="1"/>
  <c r="R832"/>
  <c r="R834" s="1"/>
  <c r="Q832"/>
  <c r="Q834" s="1"/>
  <c r="P832"/>
  <c r="P834" s="1"/>
  <c r="O832"/>
  <c r="O834" s="1"/>
  <c r="N832"/>
  <c r="N834" s="1"/>
  <c r="M832"/>
  <c r="M834" s="1"/>
  <c r="L832"/>
  <c r="L834" s="1"/>
  <c r="K832"/>
  <c r="K834" s="1"/>
  <c r="J832"/>
  <c r="J834" s="1"/>
  <c r="I832"/>
  <c r="I834" s="1"/>
  <c r="H832"/>
  <c r="H834" s="1"/>
  <c r="G832"/>
  <c r="G834" s="1"/>
  <c r="F832"/>
  <c r="F834" s="1"/>
  <c r="E832"/>
  <c r="E834" s="1"/>
  <c r="AC831"/>
  <c r="AC830"/>
  <c r="AB825"/>
  <c r="AA825"/>
  <c r="Z825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E825"/>
  <c r="AB817"/>
  <c r="AA817"/>
  <c r="Z817"/>
  <c r="Y817"/>
  <c r="X817"/>
  <c r="W817"/>
  <c r="V817"/>
  <c r="U817"/>
  <c r="T817"/>
  <c r="S817"/>
  <c r="R817"/>
  <c r="Q817"/>
  <c r="P817"/>
  <c r="O817"/>
  <c r="N817"/>
  <c r="M817"/>
  <c r="L817"/>
  <c r="K817"/>
  <c r="J817"/>
  <c r="I817"/>
  <c r="H817"/>
  <c r="G817"/>
  <c r="F817"/>
  <c r="E817"/>
  <c r="AB813"/>
  <c r="AA813"/>
  <c r="Z813"/>
  <c r="Y813"/>
  <c r="X813"/>
  <c r="W813"/>
  <c r="V813"/>
  <c r="U813"/>
  <c r="T813"/>
  <c r="S813"/>
  <c r="R813"/>
  <c r="Q813"/>
  <c r="P813"/>
  <c r="O813"/>
  <c r="N813"/>
  <c r="M813"/>
  <c r="L813"/>
  <c r="K813"/>
  <c r="J813"/>
  <c r="I813"/>
  <c r="H813"/>
  <c r="G813"/>
  <c r="F813"/>
  <c r="E813"/>
  <c r="AC809"/>
  <c r="AB809"/>
  <c r="AA809"/>
  <c r="Z809"/>
  <c r="Y809"/>
  <c r="X809"/>
  <c r="W809"/>
  <c r="V809"/>
  <c r="U809"/>
  <c r="T809"/>
  <c r="S809"/>
  <c r="R809"/>
  <c r="Q809"/>
  <c r="P809"/>
  <c r="O809"/>
  <c r="N809"/>
  <c r="M809"/>
  <c r="L809"/>
  <c r="K809"/>
  <c r="J809"/>
  <c r="I809"/>
  <c r="H809"/>
  <c r="G809"/>
  <c r="F809"/>
  <c r="E809"/>
  <c r="AB801"/>
  <c r="AA801"/>
  <c r="Z801"/>
  <c r="Y801"/>
  <c r="X801"/>
  <c r="W801"/>
  <c r="V801"/>
  <c r="U801"/>
  <c r="T801"/>
  <c r="S801"/>
  <c r="R801"/>
  <c r="Q801"/>
  <c r="P801"/>
  <c r="O801"/>
  <c r="N801"/>
  <c r="M801"/>
  <c r="L801"/>
  <c r="K801"/>
  <c r="J801"/>
  <c r="I801"/>
  <c r="H801"/>
  <c r="G801"/>
  <c r="F801"/>
  <c r="E801"/>
  <c r="AB797"/>
  <c r="AA797"/>
  <c r="Z797"/>
  <c r="Y797"/>
  <c r="X797"/>
  <c r="W797"/>
  <c r="V797"/>
  <c r="U797"/>
  <c r="T797"/>
  <c r="S797"/>
  <c r="R797"/>
  <c r="Q797"/>
  <c r="P797"/>
  <c r="O797"/>
  <c r="N797"/>
  <c r="M797"/>
  <c r="L797"/>
  <c r="K797"/>
  <c r="J797"/>
  <c r="I797"/>
  <c r="H797"/>
  <c r="G797"/>
  <c r="F797"/>
  <c r="E797"/>
  <c r="AC793"/>
  <c r="AC739"/>
  <c r="AC743"/>
  <c r="AC767"/>
  <c r="AC773"/>
  <c r="AC774" s="1"/>
  <c r="AC776"/>
  <c r="AB780"/>
  <c r="AB782" s="1"/>
  <c r="AA780"/>
  <c r="AA782" s="1"/>
  <c r="Z780"/>
  <c r="Z782" s="1"/>
  <c r="Y780"/>
  <c r="Y782" s="1"/>
  <c r="X780"/>
  <c r="X782" s="1"/>
  <c r="W780"/>
  <c r="W782" s="1"/>
  <c r="V780"/>
  <c r="V782" s="1"/>
  <c r="U780"/>
  <c r="U782" s="1"/>
  <c r="T780"/>
  <c r="T782" s="1"/>
  <c r="S780"/>
  <c r="S782" s="1"/>
  <c r="R780"/>
  <c r="R782" s="1"/>
  <c r="Q780"/>
  <c r="Q782" s="1"/>
  <c r="P780"/>
  <c r="P782" s="1"/>
  <c r="O780"/>
  <c r="O782" s="1"/>
  <c r="N780"/>
  <c r="N782" s="1"/>
  <c r="M780"/>
  <c r="M782" s="1"/>
  <c r="L780"/>
  <c r="L782" s="1"/>
  <c r="K780"/>
  <c r="K782" s="1"/>
  <c r="J780"/>
  <c r="J782" s="1"/>
  <c r="I780"/>
  <c r="I782" s="1"/>
  <c r="H780"/>
  <c r="H782" s="1"/>
  <c r="G780"/>
  <c r="G782" s="1"/>
  <c r="F780"/>
  <c r="F782" s="1"/>
  <c r="AC738"/>
  <c r="AC742"/>
  <c r="AC764"/>
  <c r="AC769" s="1"/>
  <c r="AC775"/>
  <c r="AB779"/>
  <c r="AB781" s="1"/>
  <c r="AA779"/>
  <c r="AA781" s="1"/>
  <c r="Z779"/>
  <c r="Z781" s="1"/>
  <c r="Y779"/>
  <c r="Y781" s="1"/>
  <c r="X779"/>
  <c r="X781" s="1"/>
  <c r="W779"/>
  <c r="W781" s="1"/>
  <c r="V779"/>
  <c r="V781" s="1"/>
  <c r="U779"/>
  <c r="U781" s="1"/>
  <c r="T779"/>
  <c r="T781" s="1"/>
  <c r="S779"/>
  <c r="S781" s="1"/>
  <c r="R779"/>
  <c r="R781" s="1"/>
  <c r="Q779"/>
  <c r="Q781" s="1"/>
  <c r="P779"/>
  <c r="P781" s="1"/>
  <c r="O779"/>
  <c r="O781" s="1"/>
  <c r="N779"/>
  <c r="N781" s="1"/>
  <c r="M779"/>
  <c r="M781" s="1"/>
  <c r="L779"/>
  <c r="L781" s="1"/>
  <c r="K779"/>
  <c r="K781" s="1"/>
  <c r="J779"/>
  <c r="J781" s="1"/>
  <c r="I779"/>
  <c r="I781" s="1"/>
  <c r="H779"/>
  <c r="H781" s="1"/>
  <c r="G779"/>
  <c r="G781" s="1"/>
  <c r="F779"/>
  <c r="F781" s="1"/>
  <c r="AB778"/>
  <c r="AA778"/>
  <c r="Z778"/>
  <c r="Y778"/>
  <c r="X778"/>
  <c r="W778"/>
  <c r="V778"/>
  <c r="U778"/>
  <c r="T778"/>
  <c r="S778"/>
  <c r="R778"/>
  <c r="Q778"/>
  <c r="P778"/>
  <c r="O778"/>
  <c r="N778"/>
  <c r="M778"/>
  <c r="L778"/>
  <c r="K778"/>
  <c r="J778"/>
  <c r="I778"/>
  <c r="H778"/>
  <c r="G778"/>
  <c r="F778"/>
  <c r="AB774"/>
  <c r="AA774"/>
  <c r="Z774"/>
  <c r="Y774"/>
  <c r="X774"/>
  <c r="W774"/>
  <c r="V774"/>
  <c r="U774"/>
  <c r="T774"/>
  <c r="S774"/>
  <c r="R774"/>
  <c r="Q774"/>
  <c r="P774"/>
  <c r="O774"/>
  <c r="N774"/>
  <c r="M774"/>
  <c r="L774"/>
  <c r="K774"/>
  <c r="J774"/>
  <c r="I774"/>
  <c r="H774"/>
  <c r="G774"/>
  <c r="F774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AB758"/>
  <c r="AB760" s="1"/>
  <c r="AA760"/>
  <c r="Z758"/>
  <c r="Z760" s="1"/>
  <c r="Y758"/>
  <c r="Y760" s="1"/>
  <c r="X758"/>
  <c r="X760" s="1"/>
  <c r="W758"/>
  <c r="W760" s="1"/>
  <c r="V758"/>
  <c r="V760" s="1"/>
  <c r="U760"/>
  <c r="T758"/>
  <c r="T760" s="1"/>
  <c r="S758"/>
  <c r="S760" s="1"/>
  <c r="R758"/>
  <c r="R760" s="1"/>
  <c r="Q758"/>
  <c r="Q760" s="1"/>
  <c r="P758"/>
  <c r="P760" s="1"/>
  <c r="O758"/>
  <c r="O760" s="1"/>
  <c r="N758"/>
  <c r="N760" s="1"/>
  <c r="M758"/>
  <c r="M760" s="1"/>
  <c r="L760"/>
  <c r="K758"/>
  <c r="K760" s="1"/>
  <c r="J758"/>
  <c r="J760" s="1"/>
  <c r="I758"/>
  <c r="I760" s="1"/>
  <c r="H758"/>
  <c r="H760" s="1"/>
  <c r="G758"/>
  <c r="G760" s="1"/>
  <c r="F758"/>
  <c r="F760" s="1"/>
  <c r="AC745"/>
  <c r="AB745"/>
  <c r="AA745"/>
  <c r="Z745"/>
  <c r="Y745"/>
  <c r="X745"/>
  <c r="W745"/>
  <c r="V745"/>
  <c r="U745"/>
  <c r="T745"/>
  <c r="S745"/>
  <c r="R745"/>
  <c r="Q745"/>
  <c r="P745"/>
  <c r="O745"/>
  <c r="N745"/>
  <c r="M745"/>
  <c r="L745"/>
  <c r="K745"/>
  <c r="J745"/>
  <c r="I745"/>
  <c r="H745"/>
  <c r="G745"/>
  <c r="F745"/>
  <c r="AB741"/>
  <c r="AA741"/>
  <c r="Z741"/>
  <c r="Y741"/>
  <c r="X741"/>
  <c r="W741"/>
  <c r="V741"/>
  <c r="U741"/>
  <c r="T741"/>
  <c r="S741"/>
  <c r="R741"/>
  <c r="Q741"/>
  <c r="P741"/>
  <c r="O741"/>
  <c r="N741"/>
  <c r="M741"/>
  <c r="L741"/>
  <c r="K741"/>
  <c r="J741"/>
  <c r="I741"/>
  <c r="H741"/>
  <c r="G741"/>
  <c r="F741"/>
  <c r="AC736"/>
  <c r="AB736"/>
  <c r="AA736"/>
  <c r="Z736"/>
  <c r="Y736"/>
  <c r="X736"/>
  <c r="W736"/>
  <c r="V736"/>
  <c r="U736"/>
  <c r="T736"/>
  <c r="S736"/>
  <c r="R736"/>
  <c r="Q736"/>
  <c r="P736"/>
  <c r="O736"/>
  <c r="N736"/>
  <c r="M736"/>
  <c r="L736"/>
  <c r="K736"/>
  <c r="J736"/>
  <c r="I736"/>
  <c r="H736"/>
  <c r="G736"/>
  <c r="F736"/>
  <c r="E736"/>
  <c r="AC731"/>
  <c r="AB731"/>
  <c r="AA731"/>
  <c r="Z731"/>
  <c r="Y731"/>
  <c r="X731"/>
  <c r="W731"/>
  <c r="V731"/>
  <c r="U731"/>
  <c r="T731"/>
  <c r="S731"/>
  <c r="R731"/>
  <c r="Q731"/>
  <c r="P731"/>
  <c r="O731"/>
  <c r="N731"/>
  <c r="M731"/>
  <c r="L731"/>
  <c r="K731"/>
  <c r="J731"/>
  <c r="I731"/>
  <c r="H731"/>
  <c r="G731"/>
  <c r="F731"/>
  <c r="E731"/>
  <c r="AC1491"/>
  <c r="AC1522"/>
  <c r="AC1477"/>
  <c r="AC1481"/>
  <c r="AC1485"/>
  <c r="AC1495"/>
  <c r="AC1510"/>
  <c r="AC1514"/>
  <c r="AC1518"/>
  <c r="AC1532"/>
  <c r="AB1545"/>
  <c r="AB1547" s="1"/>
  <c r="AA1545"/>
  <c r="AA1547" s="1"/>
  <c r="Z1545"/>
  <c r="Z1547" s="1"/>
  <c r="Y1545"/>
  <c r="Y1547" s="1"/>
  <c r="X1545"/>
  <c r="X1547" s="1"/>
  <c r="W1545"/>
  <c r="W1547" s="1"/>
  <c r="V1545"/>
  <c r="V1547" s="1"/>
  <c r="U1545"/>
  <c r="U1547" s="1"/>
  <c r="T1545"/>
  <c r="T1547" s="1"/>
  <c r="S1545"/>
  <c r="S1547" s="1"/>
  <c r="R1545"/>
  <c r="R1547" s="1"/>
  <c r="Q1545"/>
  <c r="Q1547" s="1"/>
  <c r="P1545"/>
  <c r="P1547" s="1"/>
  <c r="O1545"/>
  <c r="O1547" s="1"/>
  <c r="N1545"/>
  <c r="N1547" s="1"/>
  <c r="M1545"/>
  <c r="M1547" s="1"/>
  <c r="L1545"/>
  <c r="L1547" s="1"/>
  <c r="K1545"/>
  <c r="K1547" s="1"/>
  <c r="J1545"/>
  <c r="J1547" s="1"/>
  <c r="I1545"/>
  <c r="I1547" s="1"/>
  <c r="H1545"/>
  <c r="H1547" s="1"/>
  <c r="G1545"/>
  <c r="G1547" s="1"/>
  <c r="F1545"/>
  <c r="F1547" s="1"/>
  <c r="E1545"/>
  <c r="E1547" s="1"/>
  <c r="AC1490"/>
  <c r="AC1521"/>
  <c r="AC1526" s="1"/>
  <c r="AC1476"/>
  <c r="AC1480"/>
  <c r="AC1484"/>
  <c r="AC1494"/>
  <c r="AC1497" s="1"/>
  <c r="AC1509"/>
  <c r="AC1513"/>
  <c r="AC1517"/>
  <c r="AC1531"/>
  <c r="AB1544"/>
  <c r="AB1546" s="1"/>
  <c r="AA1544"/>
  <c r="AA1546" s="1"/>
  <c r="Z1544"/>
  <c r="Z1546" s="1"/>
  <c r="Y1544"/>
  <c r="Y1546" s="1"/>
  <c r="X1544"/>
  <c r="X1546" s="1"/>
  <c r="W1544"/>
  <c r="W1546" s="1"/>
  <c r="V1544"/>
  <c r="V1546" s="1"/>
  <c r="U1544"/>
  <c r="U1546" s="1"/>
  <c r="T1544"/>
  <c r="T1546" s="1"/>
  <c r="S1544"/>
  <c r="S1546" s="1"/>
  <c r="R1544"/>
  <c r="R1546" s="1"/>
  <c r="Q1544"/>
  <c r="Q1546" s="1"/>
  <c r="P1544"/>
  <c r="P1546" s="1"/>
  <c r="O1544"/>
  <c r="O1546" s="1"/>
  <c r="N1544"/>
  <c r="N1546" s="1"/>
  <c r="M1544"/>
  <c r="M1546" s="1"/>
  <c r="L1544"/>
  <c r="L1546" s="1"/>
  <c r="K1544"/>
  <c r="K1546" s="1"/>
  <c r="J1544"/>
  <c r="J1546" s="1"/>
  <c r="I1544"/>
  <c r="I1546" s="1"/>
  <c r="H1544"/>
  <c r="H1546" s="1"/>
  <c r="G1544"/>
  <c r="G1546" s="1"/>
  <c r="F1544"/>
  <c r="F1546" s="1"/>
  <c r="AC1543"/>
  <c r="AC1542"/>
  <c r="AC1537"/>
  <c r="AB1537"/>
  <c r="AA1537"/>
  <c r="Z1537"/>
  <c r="Y1537"/>
  <c r="X1537"/>
  <c r="W1537"/>
  <c r="V1537"/>
  <c r="U1537"/>
  <c r="T1537"/>
  <c r="S1537"/>
  <c r="R1537"/>
  <c r="Q1537"/>
  <c r="P1537"/>
  <c r="O1537"/>
  <c r="N1537"/>
  <c r="M1537"/>
  <c r="L1537"/>
  <c r="K1537"/>
  <c r="J1537"/>
  <c r="I1537"/>
  <c r="H1537"/>
  <c r="G1537"/>
  <c r="F1537"/>
  <c r="E1537"/>
  <c r="AC1528"/>
  <c r="AC1527"/>
  <c r="AB1530"/>
  <c r="AA1530"/>
  <c r="Z1530"/>
  <c r="Y1530"/>
  <c r="X1530"/>
  <c r="W1530"/>
  <c r="V1530"/>
  <c r="U1530"/>
  <c r="T1530"/>
  <c r="S1530"/>
  <c r="R1530"/>
  <c r="Q1530"/>
  <c r="P1530"/>
  <c r="O1530"/>
  <c r="N1530"/>
  <c r="M1530"/>
  <c r="L1530"/>
  <c r="K1530"/>
  <c r="J1530"/>
  <c r="I1530"/>
  <c r="H1530"/>
  <c r="G1530"/>
  <c r="F1530"/>
  <c r="E1530"/>
  <c r="AB1526"/>
  <c r="AA1526"/>
  <c r="Z1526"/>
  <c r="Y1526"/>
  <c r="X1526"/>
  <c r="W1526"/>
  <c r="V1526"/>
  <c r="U1526"/>
  <c r="T1526"/>
  <c r="S1526"/>
  <c r="R1526"/>
  <c r="Q1526"/>
  <c r="P1526"/>
  <c r="O1526"/>
  <c r="N1526"/>
  <c r="M1526"/>
  <c r="L1526"/>
  <c r="K1526"/>
  <c r="J1526"/>
  <c r="I1526"/>
  <c r="H1526"/>
  <c r="G1526"/>
  <c r="F1526"/>
  <c r="E1526"/>
  <c r="AB1520"/>
  <c r="AA1520"/>
  <c r="Z1520"/>
  <c r="Y1520"/>
  <c r="X1520"/>
  <c r="W1520"/>
  <c r="V1520"/>
  <c r="U1520"/>
  <c r="T1520"/>
  <c r="S1520"/>
  <c r="R1520"/>
  <c r="Q1520"/>
  <c r="P1520"/>
  <c r="O1520"/>
  <c r="N1520"/>
  <c r="M1520"/>
  <c r="L1520"/>
  <c r="K1520"/>
  <c r="J1520"/>
  <c r="I1520"/>
  <c r="H1520"/>
  <c r="G1520"/>
  <c r="F1520"/>
  <c r="E1520"/>
  <c r="AC1499"/>
  <c r="AC1498"/>
  <c r="AB1504"/>
  <c r="AA1504"/>
  <c r="Z1504"/>
  <c r="Y1504"/>
  <c r="X1504"/>
  <c r="W1504"/>
  <c r="V1504"/>
  <c r="U1504"/>
  <c r="T1504"/>
  <c r="S1504"/>
  <c r="R1504"/>
  <c r="Q1504"/>
  <c r="P1504"/>
  <c r="O1504"/>
  <c r="N1504"/>
  <c r="M1504"/>
  <c r="L1504"/>
  <c r="K1504"/>
  <c r="J1504"/>
  <c r="I1504"/>
  <c r="H1504"/>
  <c r="G1504"/>
  <c r="F1504"/>
  <c r="AB1497"/>
  <c r="AA1497"/>
  <c r="Z1497"/>
  <c r="Y1497"/>
  <c r="X1497"/>
  <c r="W1497"/>
  <c r="V1497"/>
  <c r="U1497"/>
  <c r="T1497"/>
  <c r="S1497"/>
  <c r="R1497"/>
  <c r="Q1497"/>
  <c r="P1497"/>
  <c r="O1497"/>
  <c r="N1497"/>
  <c r="M1497"/>
  <c r="L1497"/>
  <c r="K1497"/>
  <c r="J1497"/>
  <c r="I1497"/>
  <c r="H1497"/>
  <c r="G1497"/>
  <c r="F1497"/>
  <c r="AB1496"/>
  <c r="AA1496"/>
  <c r="Z1496"/>
  <c r="Y1496"/>
  <c r="X1496"/>
  <c r="W1496"/>
  <c r="V1496"/>
  <c r="U1496"/>
  <c r="T1496"/>
  <c r="S1496"/>
  <c r="R1496"/>
  <c r="Q1496"/>
  <c r="P1496"/>
  <c r="O1496"/>
  <c r="N1496"/>
  <c r="M1496"/>
  <c r="L1496"/>
  <c r="K1496"/>
  <c r="J1496"/>
  <c r="I1496"/>
  <c r="H1496"/>
  <c r="G1496"/>
  <c r="F1496"/>
  <c r="AB1493"/>
  <c r="AA1493"/>
  <c r="Z1493"/>
  <c r="Y1493"/>
  <c r="X1493"/>
  <c r="W1493"/>
  <c r="V1493"/>
  <c r="U1493"/>
  <c r="T1493"/>
  <c r="S1493"/>
  <c r="R1493"/>
  <c r="Q1493"/>
  <c r="P1493"/>
  <c r="O1493"/>
  <c r="N1493"/>
  <c r="M1493"/>
  <c r="L1493"/>
  <c r="K1493"/>
  <c r="J1493"/>
  <c r="I1493"/>
  <c r="H1493"/>
  <c r="G1493"/>
  <c r="F1493"/>
  <c r="AB1487"/>
  <c r="AA1487"/>
  <c r="Z1487"/>
  <c r="Y1487"/>
  <c r="X1487"/>
  <c r="W1487"/>
  <c r="V1487"/>
  <c r="U1487"/>
  <c r="T1487"/>
  <c r="S1487"/>
  <c r="R1487"/>
  <c r="Q1487"/>
  <c r="P1487"/>
  <c r="O1487"/>
  <c r="N1487"/>
  <c r="M1487"/>
  <c r="L1487"/>
  <c r="K1487"/>
  <c r="J1487"/>
  <c r="I1487"/>
  <c r="H1487"/>
  <c r="G1487"/>
  <c r="F1487"/>
  <c r="E1487"/>
  <c r="AC1479"/>
  <c r="AB1479"/>
  <c r="AA1479"/>
  <c r="Z1479"/>
  <c r="Y1479"/>
  <c r="X1479"/>
  <c r="W1479"/>
  <c r="V1479"/>
  <c r="U1479"/>
  <c r="T1479"/>
  <c r="S1479"/>
  <c r="R1479"/>
  <c r="Q1479"/>
  <c r="P1479"/>
  <c r="O1479"/>
  <c r="N1479"/>
  <c r="M1479"/>
  <c r="L1479"/>
  <c r="K1479"/>
  <c r="J1479"/>
  <c r="I1479"/>
  <c r="H1479"/>
  <c r="G1479"/>
  <c r="F1479"/>
  <c r="E1479"/>
  <c r="AB1478"/>
  <c r="AA1478"/>
  <c r="Z1478"/>
  <c r="Y1478"/>
  <c r="X1478"/>
  <c r="W1478"/>
  <c r="V1478"/>
  <c r="U1478"/>
  <c r="T1478"/>
  <c r="S1478"/>
  <c r="R1478"/>
  <c r="Q1478"/>
  <c r="P1478"/>
  <c r="O1478"/>
  <c r="N1478"/>
  <c r="M1478"/>
  <c r="L1478"/>
  <c r="K1478"/>
  <c r="J1478"/>
  <c r="I1478"/>
  <c r="H1478"/>
  <c r="G1478"/>
  <c r="F1478"/>
  <c r="AC1468"/>
  <c r="AB1468"/>
  <c r="AA1468"/>
  <c r="Z1468"/>
  <c r="Y1468"/>
  <c r="X1468"/>
  <c r="W1468"/>
  <c r="V1468"/>
  <c r="U1468"/>
  <c r="T1468"/>
  <c r="S1468"/>
  <c r="R1468"/>
  <c r="Q1468"/>
  <c r="P1468"/>
  <c r="O1468"/>
  <c r="N1468"/>
  <c r="M1468"/>
  <c r="L1468"/>
  <c r="K1468"/>
  <c r="J1468"/>
  <c r="I1468"/>
  <c r="H1468"/>
  <c r="G1468"/>
  <c r="F1468"/>
  <c r="E1468"/>
  <c r="AB1457"/>
  <c r="Z1457"/>
  <c r="X1457"/>
  <c r="V1457"/>
  <c r="T1457"/>
  <c r="R1457"/>
  <c r="P1457"/>
  <c r="N1457"/>
  <c r="L1457"/>
  <c r="J1457"/>
  <c r="H1457"/>
  <c r="F1457"/>
  <c r="AC1450"/>
  <c r="AB1450"/>
  <c r="AA1450"/>
  <c r="Z1450"/>
  <c r="Y1450"/>
  <c r="X1450"/>
  <c r="W1450"/>
  <c r="V1450"/>
  <c r="U1450"/>
  <c r="T1450"/>
  <c r="S1450"/>
  <c r="R1450"/>
  <c r="Q1450"/>
  <c r="P1450"/>
  <c r="O1450"/>
  <c r="N1450"/>
  <c r="M1450"/>
  <c r="L1450"/>
  <c r="K1450"/>
  <c r="J1450"/>
  <c r="I1450"/>
  <c r="H1450"/>
  <c r="G1450"/>
  <c r="F1450"/>
  <c r="E1450"/>
  <c r="AC1443"/>
  <c r="AB1443"/>
  <c r="AA1443"/>
  <c r="Z1443"/>
  <c r="Y1443"/>
  <c r="X1443"/>
  <c r="W1443"/>
  <c r="V1443"/>
  <c r="U1443"/>
  <c r="T1443"/>
  <c r="S1443"/>
  <c r="R1443"/>
  <c r="Q1443"/>
  <c r="P1443"/>
  <c r="O1443"/>
  <c r="N1443"/>
  <c r="M1443"/>
  <c r="L1443"/>
  <c r="K1443"/>
  <c r="J1443"/>
  <c r="I1443"/>
  <c r="H1443"/>
  <c r="G1443"/>
  <c r="F1443"/>
  <c r="E1443"/>
  <c r="AB1436"/>
  <c r="AA1436"/>
  <c r="Z1436"/>
  <c r="Y1436"/>
  <c r="W1436"/>
  <c r="V1436"/>
  <c r="U1436"/>
  <c r="S1436"/>
  <c r="R1436"/>
  <c r="Q1436"/>
  <c r="P1436"/>
  <c r="O1436"/>
  <c r="N1436"/>
  <c r="L1436"/>
  <c r="K1436"/>
  <c r="J1436"/>
  <c r="H1436"/>
  <c r="G1436"/>
  <c r="F1436"/>
  <c r="E1436"/>
  <c r="AC1420"/>
  <c r="AC1419"/>
  <c r="AB1425"/>
  <c r="AA1425"/>
  <c r="Z1425"/>
  <c r="Y1425"/>
  <c r="X1425"/>
  <c r="W1425"/>
  <c r="V1425"/>
  <c r="U1425"/>
  <c r="T1425"/>
  <c r="S1425"/>
  <c r="R1425"/>
  <c r="Q1425"/>
  <c r="P1425"/>
  <c r="O1425"/>
  <c r="N1425"/>
  <c r="M1425"/>
  <c r="L1425"/>
  <c r="K1425"/>
  <c r="J1425"/>
  <c r="I1425"/>
  <c r="H1425"/>
  <c r="G1425"/>
  <c r="F1425"/>
  <c r="E1425"/>
  <c r="AC1413"/>
  <c r="AC1412"/>
  <c r="AB1418"/>
  <c r="AA1418"/>
  <c r="Z1418"/>
  <c r="Y1418"/>
  <c r="X1418"/>
  <c r="W1418"/>
  <c r="V1418"/>
  <c r="U1418"/>
  <c r="T1418"/>
  <c r="S1418"/>
  <c r="R1418"/>
  <c r="Q1418"/>
  <c r="P1418"/>
  <c r="O1418"/>
  <c r="N1418"/>
  <c r="M1418"/>
  <c r="L1418"/>
  <c r="K1418"/>
  <c r="J1418"/>
  <c r="I1418"/>
  <c r="H1418"/>
  <c r="G1418"/>
  <c r="F1418"/>
  <c r="E1418"/>
  <c r="AC1406"/>
  <c r="AC1405"/>
  <c r="AB1411"/>
  <c r="AA1411"/>
  <c r="Z1411"/>
  <c r="Y1411"/>
  <c r="X1411"/>
  <c r="W1411"/>
  <c r="V1411"/>
  <c r="U1411"/>
  <c r="T1411"/>
  <c r="S1411"/>
  <c r="R1411"/>
  <c r="Q1411"/>
  <c r="P1411"/>
  <c r="O1411"/>
  <c r="N1411"/>
  <c r="M1411"/>
  <c r="L1411"/>
  <c r="K1411"/>
  <c r="J1411"/>
  <c r="I1411"/>
  <c r="H1411"/>
  <c r="G1411"/>
  <c r="F1411"/>
  <c r="E1411"/>
  <c r="AC1399"/>
  <c r="AC1398"/>
  <c r="AB1404"/>
  <c r="AA1404"/>
  <c r="Z1404"/>
  <c r="Y1404"/>
  <c r="X1404"/>
  <c r="W1404"/>
  <c r="V1404"/>
  <c r="U1404"/>
  <c r="T1404"/>
  <c r="S1404"/>
  <c r="R1404"/>
  <c r="Q1404"/>
  <c r="P1404"/>
  <c r="O1404"/>
  <c r="N1404"/>
  <c r="M1404"/>
  <c r="L1404"/>
  <c r="K1404"/>
  <c r="J1404"/>
  <c r="I1404"/>
  <c r="H1404"/>
  <c r="G1404"/>
  <c r="F1404"/>
  <c r="E1404"/>
  <c r="AC1394"/>
  <c r="AC1393"/>
  <c r="AB1396"/>
  <c r="AA1396"/>
  <c r="Z1396"/>
  <c r="Y1396"/>
  <c r="X1396"/>
  <c r="W1396"/>
  <c r="V1396"/>
  <c r="U1396"/>
  <c r="T1396"/>
  <c r="S1396"/>
  <c r="R1396"/>
  <c r="Q1396"/>
  <c r="P1396"/>
  <c r="O1396"/>
  <c r="N1396"/>
  <c r="M1396"/>
  <c r="L1396"/>
  <c r="K1396"/>
  <c r="J1396"/>
  <c r="I1396"/>
  <c r="H1396"/>
  <c r="G1396"/>
  <c r="F1396"/>
  <c r="E1396"/>
  <c r="AC1389"/>
  <c r="AC1388"/>
  <c r="AB1391"/>
  <c r="AA1391"/>
  <c r="Z1391"/>
  <c r="Y1391"/>
  <c r="X1391"/>
  <c r="W1391"/>
  <c r="V1391"/>
  <c r="U1391"/>
  <c r="T1391"/>
  <c r="S1391"/>
  <c r="R1391"/>
  <c r="Q1391"/>
  <c r="P1391"/>
  <c r="O1391"/>
  <c r="N1391"/>
  <c r="M1391"/>
  <c r="L1391"/>
  <c r="K1391"/>
  <c r="J1391"/>
  <c r="I1391"/>
  <c r="H1391"/>
  <c r="G1391"/>
  <c r="F1391"/>
  <c r="E1391"/>
  <c r="AC1299"/>
  <c r="AC1303"/>
  <c r="AC1298"/>
  <c r="AC1302"/>
  <c r="AC1291"/>
  <c r="AC1295"/>
  <c r="AC1329"/>
  <c r="AB1329"/>
  <c r="Z1329"/>
  <c r="X1329"/>
  <c r="V1329"/>
  <c r="T1329"/>
  <c r="R1329"/>
  <c r="P1329"/>
  <c r="N1329"/>
  <c r="L1329"/>
  <c r="J1329"/>
  <c r="H1329"/>
  <c r="F1329"/>
  <c r="AC1290"/>
  <c r="AC1294"/>
  <c r="AC1328"/>
  <c r="AC1327"/>
  <c r="AB1327"/>
  <c r="AA1327"/>
  <c r="Z1327"/>
  <c r="Y1327"/>
  <c r="X1327"/>
  <c r="W1327"/>
  <c r="V1327"/>
  <c r="U1327"/>
  <c r="T1327"/>
  <c r="S1327"/>
  <c r="R1327"/>
  <c r="Q1327"/>
  <c r="P1327"/>
  <c r="O1327"/>
  <c r="N1327"/>
  <c r="M1327"/>
  <c r="L1327"/>
  <c r="K1327"/>
  <c r="J1327"/>
  <c r="I1327"/>
  <c r="H1327"/>
  <c r="G1327"/>
  <c r="F1327"/>
  <c r="E1327"/>
  <c r="AC1323"/>
  <c r="AB1323"/>
  <c r="AA1323"/>
  <c r="Z1323"/>
  <c r="Y1323"/>
  <c r="X1323"/>
  <c r="W1323"/>
  <c r="V1323"/>
  <c r="U1323"/>
  <c r="T1323"/>
  <c r="S1323"/>
  <c r="R1323"/>
  <c r="Q1323"/>
  <c r="P1323"/>
  <c r="O1323"/>
  <c r="N1323"/>
  <c r="M1323"/>
  <c r="L1323"/>
  <c r="K1323"/>
  <c r="J1323"/>
  <c r="I1323"/>
  <c r="H1323"/>
  <c r="G1323"/>
  <c r="F1323"/>
  <c r="E1323"/>
  <c r="AC1319"/>
  <c r="AB1319"/>
  <c r="AA1319"/>
  <c r="Z1319"/>
  <c r="Y1319"/>
  <c r="X1319"/>
  <c r="W1319"/>
  <c r="V1319"/>
  <c r="U1319"/>
  <c r="T1319"/>
  <c r="S1319"/>
  <c r="R1319"/>
  <c r="Q1319"/>
  <c r="P1319"/>
  <c r="O1319"/>
  <c r="N1319"/>
  <c r="M1319"/>
  <c r="L1319"/>
  <c r="K1319"/>
  <c r="J1319"/>
  <c r="I1319"/>
  <c r="H1319"/>
  <c r="G1319"/>
  <c r="F1319"/>
  <c r="E1319"/>
  <c r="AC1315"/>
  <c r="AB1315"/>
  <c r="AA1315"/>
  <c r="Z1315"/>
  <c r="Y1315"/>
  <c r="X1315"/>
  <c r="W1315"/>
  <c r="V1315"/>
  <c r="U1315"/>
  <c r="T1315"/>
  <c r="S1315"/>
  <c r="R1315"/>
  <c r="Q1315"/>
  <c r="P1315"/>
  <c r="O1315"/>
  <c r="N1315"/>
  <c r="M1315"/>
  <c r="L1315"/>
  <c r="K1315"/>
  <c r="J1315"/>
  <c r="I1315"/>
  <c r="H1315"/>
  <c r="G1315"/>
  <c r="F1315"/>
  <c r="E1315"/>
  <c r="AB1306"/>
  <c r="AB1307"/>
  <c r="AB1308"/>
  <c r="AA1306"/>
  <c r="AA1307"/>
  <c r="AA1308" s="1"/>
  <c r="Z1306"/>
  <c r="Z1307"/>
  <c r="Z1308" s="1"/>
  <c r="Y1306"/>
  <c r="Y1307"/>
  <c r="X1306"/>
  <c r="X1307"/>
  <c r="X1308" s="1"/>
  <c r="W1306"/>
  <c r="W1307"/>
  <c r="V1306"/>
  <c r="V1307"/>
  <c r="U1306"/>
  <c r="U1307"/>
  <c r="T1306"/>
  <c r="T1307"/>
  <c r="T1308" s="1"/>
  <c r="S1306"/>
  <c r="S1307"/>
  <c r="R1306"/>
  <c r="R1307"/>
  <c r="Q1306"/>
  <c r="Q1307"/>
  <c r="P1306"/>
  <c r="P1307"/>
  <c r="O1306"/>
  <c r="O1307"/>
  <c r="N1306"/>
  <c r="N1307"/>
  <c r="M1306"/>
  <c r="M1307"/>
  <c r="L1306"/>
  <c r="L1307"/>
  <c r="L1308" s="1"/>
  <c r="K1306"/>
  <c r="K1307"/>
  <c r="J1306"/>
  <c r="J1307"/>
  <c r="I1306"/>
  <c r="I1307"/>
  <c r="H1306"/>
  <c r="H1307"/>
  <c r="G1306"/>
  <c r="G1307"/>
  <c r="F1306"/>
  <c r="F1307"/>
  <c r="E1306"/>
  <c r="E1307"/>
  <c r="AC1305"/>
  <c r="AB1305"/>
  <c r="AA1305"/>
  <c r="Z1305"/>
  <c r="Y1305"/>
  <c r="X1305"/>
  <c r="W1305"/>
  <c r="V1305"/>
  <c r="U1305"/>
  <c r="T1305"/>
  <c r="S1305"/>
  <c r="R1305"/>
  <c r="Q1305"/>
  <c r="P1305"/>
  <c r="O1305"/>
  <c r="N1305"/>
  <c r="M1305"/>
  <c r="L1305"/>
  <c r="K1305"/>
  <c r="J1305"/>
  <c r="I1305"/>
  <c r="H1305"/>
  <c r="G1305"/>
  <c r="F1305"/>
  <c r="E1305"/>
  <c r="AB1304"/>
  <c r="AA1304"/>
  <c r="Z1304"/>
  <c r="Y1304"/>
  <c r="X1304"/>
  <c r="W1304"/>
  <c r="V1304"/>
  <c r="U1304"/>
  <c r="T1304"/>
  <c r="S1304"/>
  <c r="R1304"/>
  <c r="Q1304"/>
  <c r="P1304"/>
  <c r="O1304"/>
  <c r="N1304"/>
  <c r="M1304"/>
  <c r="L1304"/>
  <c r="K1304"/>
  <c r="J1304"/>
  <c r="I1304"/>
  <c r="H1304"/>
  <c r="G1304"/>
  <c r="F1304"/>
  <c r="AC1301"/>
  <c r="AB1301"/>
  <c r="AA1301"/>
  <c r="Z1301"/>
  <c r="Y1301"/>
  <c r="X1301"/>
  <c r="W1301"/>
  <c r="V1301"/>
  <c r="U1301"/>
  <c r="T1301"/>
  <c r="S1301"/>
  <c r="R1301"/>
  <c r="Q1301"/>
  <c r="P1301"/>
  <c r="O1301"/>
  <c r="N1301"/>
  <c r="M1301"/>
  <c r="L1301"/>
  <c r="K1301"/>
  <c r="J1301"/>
  <c r="I1301"/>
  <c r="H1301"/>
  <c r="G1301"/>
  <c r="F1301"/>
  <c r="E1301"/>
  <c r="AB1300"/>
  <c r="AA1300"/>
  <c r="Z1300"/>
  <c r="Y1300"/>
  <c r="X1300"/>
  <c r="W1300"/>
  <c r="V1300"/>
  <c r="U1300"/>
  <c r="T1300"/>
  <c r="S1300"/>
  <c r="R1300"/>
  <c r="Q1300"/>
  <c r="P1300"/>
  <c r="O1300"/>
  <c r="N1300"/>
  <c r="M1300"/>
  <c r="L1300"/>
  <c r="K1300"/>
  <c r="J1300"/>
  <c r="I1300"/>
  <c r="H1300"/>
  <c r="G1300"/>
  <c r="F1300"/>
  <c r="AC1297"/>
  <c r="AB1297"/>
  <c r="AA1297"/>
  <c r="Z1297"/>
  <c r="Y1297"/>
  <c r="X1297"/>
  <c r="W1297"/>
  <c r="V1297"/>
  <c r="U1297"/>
  <c r="T1297"/>
  <c r="S1297"/>
  <c r="R1297"/>
  <c r="Q1297"/>
  <c r="P1297"/>
  <c r="O1297"/>
  <c r="N1297"/>
  <c r="M1297"/>
  <c r="L1297"/>
  <c r="K1297"/>
  <c r="J1297"/>
  <c r="I1297"/>
  <c r="H1297"/>
  <c r="G1297"/>
  <c r="F1297"/>
  <c r="E1297"/>
  <c r="AB1296"/>
  <c r="AA1296"/>
  <c r="Z1296"/>
  <c r="Y1296"/>
  <c r="X1296"/>
  <c r="W1296"/>
  <c r="V1296"/>
  <c r="U1296"/>
  <c r="T1296"/>
  <c r="S1296"/>
  <c r="R1296"/>
  <c r="Q1296"/>
  <c r="P1296"/>
  <c r="O1296"/>
  <c r="N1296"/>
  <c r="M1296"/>
  <c r="L1296"/>
  <c r="K1296"/>
  <c r="J1296"/>
  <c r="I1296"/>
  <c r="H1296"/>
  <c r="G1296"/>
  <c r="F1296"/>
  <c r="AC1293"/>
  <c r="AB1293"/>
  <c r="AA1293"/>
  <c r="Z1293"/>
  <c r="Y1293"/>
  <c r="X1293"/>
  <c r="W1293"/>
  <c r="V1293"/>
  <c r="U1293"/>
  <c r="T1293"/>
  <c r="S1293"/>
  <c r="R1293"/>
  <c r="Q1293"/>
  <c r="P1293"/>
  <c r="O1293"/>
  <c r="N1293"/>
  <c r="M1293"/>
  <c r="L1293"/>
  <c r="K1293"/>
  <c r="J1293"/>
  <c r="I1293"/>
  <c r="H1293"/>
  <c r="G1293"/>
  <c r="F1293"/>
  <c r="E1293"/>
  <c r="AB1292"/>
  <c r="AA1292"/>
  <c r="Z1292"/>
  <c r="Y1292"/>
  <c r="X1292"/>
  <c r="W1292"/>
  <c r="V1292"/>
  <c r="U1292"/>
  <c r="T1292"/>
  <c r="S1292"/>
  <c r="R1292"/>
  <c r="Q1292"/>
  <c r="P1292"/>
  <c r="O1292"/>
  <c r="N1292"/>
  <c r="M1292"/>
  <c r="L1292"/>
  <c r="K1292"/>
  <c r="J1292"/>
  <c r="I1292"/>
  <c r="H1292"/>
  <c r="G1292"/>
  <c r="F1292"/>
  <c r="AC1286"/>
  <c r="AC1285"/>
  <c r="AB1288"/>
  <c r="AA1288"/>
  <c r="Z1288"/>
  <c r="Y1288"/>
  <c r="X1288"/>
  <c r="W1288"/>
  <c r="V1288"/>
  <c r="U1288"/>
  <c r="T1288"/>
  <c r="S1288"/>
  <c r="R1288"/>
  <c r="Q1288"/>
  <c r="P1288"/>
  <c r="O1288"/>
  <c r="N1288"/>
  <c r="M1288"/>
  <c r="L1288"/>
  <c r="K1288"/>
  <c r="J1288"/>
  <c r="I1288"/>
  <c r="H1288"/>
  <c r="G1288"/>
  <c r="F1288"/>
  <c r="E1288"/>
  <c r="AC1281"/>
  <c r="AC1280"/>
  <c r="AB1283"/>
  <c r="AA1283"/>
  <c r="Z1283"/>
  <c r="Y1283"/>
  <c r="X1283"/>
  <c r="W1283"/>
  <c r="V1283"/>
  <c r="U1283"/>
  <c r="T1283"/>
  <c r="S1283"/>
  <c r="R1283"/>
  <c r="Q1283"/>
  <c r="P1283"/>
  <c r="O1283"/>
  <c r="N1283"/>
  <c r="M1283"/>
  <c r="L1283"/>
  <c r="K1283"/>
  <c r="J1283"/>
  <c r="I1283"/>
  <c r="H1283"/>
  <c r="G1283"/>
  <c r="F1283"/>
  <c r="E1283"/>
  <c r="F363" i="14"/>
  <c r="G363"/>
  <c r="H363"/>
  <c r="I363"/>
  <c r="J363"/>
  <c r="K363"/>
  <c r="L363"/>
  <c r="M363"/>
  <c r="N363"/>
  <c r="O363"/>
  <c r="P363"/>
  <c r="Q363"/>
  <c r="R363"/>
  <c r="S363"/>
  <c r="S366" s="1"/>
  <c r="T363"/>
  <c r="U363"/>
  <c r="V363"/>
  <c r="W363"/>
  <c r="X363"/>
  <c r="Y363"/>
  <c r="Z363"/>
  <c r="AA363"/>
  <c r="AB363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E364"/>
  <c r="E363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E359"/>
  <c r="E360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E293"/>
  <c r="E292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E289"/>
  <c r="E288"/>
  <c r="AB416"/>
  <c r="AB418" s="1"/>
  <c r="AA416"/>
  <c r="AA418" s="1"/>
  <c r="Z416"/>
  <c r="Z418" s="1"/>
  <c r="Y416"/>
  <c r="Y418" s="1"/>
  <c r="X416"/>
  <c r="X418" s="1"/>
  <c r="W416"/>
  <c r="W418" s="1"/>
  <c r="V416"/>
  <c r="V418" s="1"/>
  <c r="U416"/>
  <c r="U418" s="1"/>
  <c r="T416"/>
  <c r="T418" s="1"/>
  <c r="S416"/>
  <c r="S418" s="1"/>
  <c r="R416"/>
  <c r="R418" s="1"/>
  <c r="Q416"/>
  <c r="Q418" s="1"/>
  <c r="P416"/>
  <c r="P418" s="1"/>
  <c r="O416"/>
  <c r="O418" s="1"/>
  <c r="N416"/>
  <c r="N418" s="1"/>
  <c r="M416"/>
  <c r="M418" s="1"/>
  <c r="L416"/>
  <c r="L418" s="1"/>
  <c r="K416"/>
  <c r="K418" s="1"/>
  <c r="J416"/>
  <c r="J418" s="1"/>
  <c r="I416"/>
  <c r="I418" s="1"/>
  <c r="H416"/>
  <c r="H418" s="1"/>
  <c r="G416"/>
  <c r="G418" s="1"/>
  <c r="F416"/>
  <c r="F418" s="1"/>
  <c r="E416"/>
  <c r="E418" s="1"/>
  <c r="AB415"/>
  <c r="AB417" s="1"/>
  <c r="AA415"/>
  <c r="AA417" s="1"/>
  <c r="Z415"/>
  <c r="Z417" s="1"/>
  <c r="Y415"/>
  <c r="Y417" s="1"/>
  <c r="X415"/>
  <c r="X417" s="1"/>
  <c r="W415"/>
  <c r="W417" s="1"/>
  <c r="V415"/>
  <c r="V417" s="1"/>
  <c r="U415"/>
  <c r="U417" s="1"/>
  <c r="T415"/>
  <c r="T417" s="1"/>
  <c r="S415"/>
  <c r="S417" s="1"/>
  <c r="R415"/>
  <c r="R417" s="1"/>
  <c r="Q415"/>
  <c r="Q417" s="1"/>
  <c r="P415"/>
  <c r="P417" s="1"/>
  <c r="O415"/>
  <c r="O417" s="1"/>
  <c r="N415"/>
  <c r="N417" s="1"/>
  <c r="M415"/>
  <c r="M417" s="1"/>
  <c r="L415"/>
  <c r="L417" s="1"/>
  <c r="K415"/>
  <c r="K417" s="1"/>
  <c r="J415"/>
  <c r="J417" s="1"/>
  <c r="I415"/>
  <c r="I417" s="1"/>
  <c r="H415"/>
  <c r="H417" s="1"/>
  <c r="G415"/>
  <c r="G417" s="1"/>
  <c r="F415"/>
  <c r="F417" s="1"/>
  <c r="E415"/>
  <c r="E417" s="1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F412"/>
  <c r="E412"/>
  <c r="AB408"/>
  <c r="AA408"/>
  <c r="Z408"/>
  <c r="Y408"/>
  <c r="X408"/>
  <c r="W408"/>
  <c r="V408"/>
  <c r="U408"/>
  <c r="T408"/>
  <c r="S408"/>
  <c r="R408"/>
  <c r="Q408"/>
  <c r="P408"/>
  <c r="O408"/>
  <c r="N408"/>
  <c r="M408"/>
  <c r="L408"/>
  <c r="K408"/>
  <c r="J408"/>
  <c r="I408"/>
  <c r="H408"/>
  <c r="G408"/>
  <c r="F408"/>
  <c r="E408"/>
  <c r="AB404"/>
  <c r="AA404"/>
  <c r="Z404"/>
  <c r="Y404"/>
  <c r="X404"/>
  <c r="W404"/>
  <c r="V404"/>
  <c r="U404"/>
  <c r="T404"/>
  <c r="S404"/>
  <c r="R404"/>
  <c r="Q404"/>
  <c r="P404"/>
  <c r="O404"/>
  <c r="N404"/>
  <c r="M404"/>
  <c r="L404"/>
  <c r="K404"/>
  <c r="J404"/>
  <c r="I404"/>
  <c r="H404"/>
  <c r="G404"/>
  <c r="F404"/>
  <c r="E404"/>
  <c r="AB400"/>
  <c r="AA400"/>
  <c r="Z400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F400"/>
  <c r="E400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AB384"/>
  <c r="AA384"/>
  <c r="Z384"/>
  <c r="Y384"/>
  <c r="X384"/>
  <c r="W384"/>
  <c r="V384"/>
  <c r="U384"/>
  <c r="T384"/>
  <c r="S384"/>
  <c r="R384"/>
  <c r="Q384"/>
  <c r="P384"/>
  <c r="O384"/>
  <c r="N384"/>
  <c r="M384"/>
  <c r="L384"/>
  <c r="K384"/>
  <c r="J384"/>
  <c r="I384"/>
  <c r="H384"/>
  <c r="G384"/>
  <c r="F384"/>
  <c r="AB375"/>
  <c r="AB376"/>
  <c r="AA375"/>
  <c r="AA376"/>
  <c r="Z375"/>
  <c r="Z376"/>
  <c r="Y375"/>
  <c r="Y376"/>
  <c r="X375"/>
  <c r="X376"/>
  <c r="W375"/>
  <c r="W376"/>
  <c r="V375"/>
  <c r="V376"/>
  <c r="U375"/>
  <c r="U376"/>
  <c r="T375"/>
  <c r="T376"/>
  <c r="S375"/>
  <c r="S376"/>
  <c r="R375"/>
  <c r="R376"/>
  <c r="Q375"/>
  <c r="Q376"/>
  <c r="P375"/>
  <c r="P376"/>
  <c r="O375"/>
  <c r="O376"/>
  <c r="N375"/>
  <c r="N376"/>
  <c r="M375"/>
  <c r="M376"/>
  <c r="L375"/>
  <c r="L376"/>
  <c r="K375"/>
  <c r="K376"/>
  <c r="J375"/>
  <c r="J376"/>
  <c r="I375"/>
  <c r="I376"/>
  <c r="H375"/>
  <c r="H376"/>
  <c r="G375"/>
  <c r="G376"/>
  <c r="F375"/>
  <c r="F376"/>
  <c r="AB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F374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K362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AB304"/>
  <c r="AB305"/>
  <c r="AA304"/>
  <c r="AA305"/>
  <c r="Z304"/>
  <c r="Z305"/>
  <c r="Y304"/>
  <c r="Y305"/>
  <c r="X304"/>
  <c r="X305"/>
  <c r="W304"/>
  <c r="W305"/>
  <c r="V304"/>
  <c r="V305"/>
  <c r="U304"/>
  <c r="U305"/>
  <c r="T304"/>
  <c r="T305"/>
  <c r="S304"/>
  <c r="S305"/>
  <c r="R304"/>
  <c r="R305"/>
  <c r="Q304"/>
  <c r="Q305"/>
  <c r="P304"/>
  <c r="P305"/>
  <c r="O304"/>
  <c r="O305"/>
  <c r="N304"/>
  <c r="N305"/>
  <c r="M304"/>
  <c r="M305"/>
  <c r="L304"/>
  <c r="L305"/>
  <c r="K304"/>
  <c r="K305"/>
  <c r="J304"/>
  <c r="J305"/>
  <c r="I304"/>
  <c r="I305"/>
  <c r="H304"/>
  <c r="H305"/>
  <c r="G304"/>
  <c r="G305"/>
  <c r="F304"/>
  <c r="F305"/>
  <c r="E304"/>
  <c r="E305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P295"/>
  <c r="AB1783" i="13"/>
  <c r="AA1783"/>
  <c r="Z1783"/>
  <c r="Y1783"/>
  <c r="X1783"/>
  <c r="W1783"/>
  <c r="V1783"/>
  <c r="U1783"/>
  <c r="T1783"/>
  <c r="S1783"/>
  <c r="R1783"/>
  <c r="Q1783"/>
  <c r="P1783"/>
  <c r="O1783"/>
  <c r="N1783"/>
  <c r="M1783"/>
  <c r="L1783"/>
  <c r="K1783"/>
  <c r="J1783"/>
  <c r="I1783"/>
  <c r="H1783"/>
  <c r="G1783"/>
  <c r="F1783"/>
  <c r="E1783"/>
  <c r="AB1771"/>
  <c r="AB1773" s="1"/>
  <c r="AA1771"/>
  <c r="AA1773" s="1"/>
  <c r="Z1771"/>
  <c r="Z1773" s="1"/>
  <c r="Y1771"/>
  <c r="Y1773" s="1"/>
  <c r="X1771"/>
  <c r="X1773" s="1"/>
  <c r="W1771"/>
  <c r="W1773" s="1"/>
  <c r="V1771"/>
  <c r="V1773" s="1"/>
  <c r="U1771"/>
  <c r="U1773" s="1"/>
  <c r="T1771"/>
  <c r="T1773" s="1"/>
  <c r="S1771"/>
  <c r="S1773" s="1"/>
  <c r="R1771"/>
  <c r="R1773" s="1"/>
  <c r="Q1771"/>
  <c r="Q1773" s="1"/>
  <c r="P1771"/>
  <c r="P1773" s="1"/>
  <c r="O1771"/>
  <c r="O1773" s="1"/>
  <c r="N1771"/>
  <c r="N1773" s="1"/>
  <c r="M1771"/>
  <c r="M1773" s="1"/>
  <c r="L1771"/>
  <c r="L1773" s="1"/>
  <c r="K1771"/>
  <c r="K1773" s="1"/>
  <c r="J1771"/>
  <c r="J1773" s="1"/>
  <c r="I1771"/>
  <c r="I1773" s="1"/>
  <c r="H1771"/>
  <c r="H1773" s="1"/>
  <c r="G1771"/>
  <c r="G1773" s="1"/>
  <c r="F1771"/>
  <c r="F1773" s="1"/>
  <c r="E1771"/>
  <c r="E1773" s="1"/>
  <c r="AB1770"/>
  <c r="AB1772" s="1"/>
  <c r="AA1770"/>
  <c r="AA1772" s="1"/>
  <c r="Z1770"/>
  <c r="Z1772" s="1"/>
  <c r="Y1770"/>
  <c r="Y1772" s="1"/>
  <c r="X1770"/>
  <c r="X1772" s="1"/>
  <c r="W1770"/>
  <c r="W1772" s="1"/>
  <c r="V1770"/>
  <c r="V1772" s="1"/>
  <c r="U1770"/>
  <c r="U1772" s="1"/>
  <c r="T1770"/>
  <c r="T1772" s="1"/>
  <c r="S1770"/>
  <c r="S1772" s="1"/>
  <c r="R1770"/>
  <c r="R1772" s="1"/>
  <c r="Q1770"/>
  <c r="Q1772" s="1"/>
  <c r="P1770"/>
  <c r="P1772" s="1"/>
  <c r="O1770"/>
  <c r="O1772" s="1"/>
  <c r="N1770"/>
  <c r="N1772" s="1"/>
  <c r="M1770"/>
  <c r="M1772" s="1"/>
  <c r="L1770"/>
  <c r="L1772" s="1"/>
  <c r="K1770"/>
  <c r="K1772" s="1"/>
  <c r="J1770"/>
  <c r="J1772" s="1"/>
  <c r="I1770"/>
  <c r="I1772" s="1"/>
  <c r="H1770"/>
  <c r="H1772" s="1"/>
  <c r="G1770"/>
  <c r="G1772" s="1"/>
  <c r="F1770"/>
  <c r="F1772" s="1"/>
  <c r="E1770"/>
  <c r="E1772" s="1"/>
  <c r="AB1764"/>
  <c r="AA1764"/>
  <c r="Z1764"/>
  <c r="Y1764"/>
  <c r="X1764"/>
  <c r="W1764"/>
  <c r="V1764"/>
  <c r="U1764"/>
  <c r="T1764"/>
  <c r="S1764"/>
  <c r="R1764"/>
  <c r="Q1764"/>
  <c r="P1764"/>
  <c r="O1764"/>
  <c r="N1764"/>
  <c r="M1764"/>
  <c r="L1764"/>
  <c r="K1764"/>
  <c r="J1764"/>
  <c r="I1764"/>
  <c r="H1764"/>
  <c r="G1764"/>
  <c r="F1764"/>
  <c r="E1764"/>
  <c r="AB1754"/>
  <c r="AA1754"/>
  <c r="Z1754"/>
  <c r="Y1754"/>
  <c r="X1754"/>
  <c r="W1754"/>
  <c r="V1754"/>
  <c r="U1754"/>
  <c r="T1754"/>
  <c r="S1754"/>
  <c r="R1754"/>
  <c r="Q1754"/>
  <c r="P1754"/>
  <c r="O1754"/>
  <c r="N1754"/>
  <c r="M1754"/>
  <c r="L1754"/>
  <c r="K1754"/>
  <c r="J1754"/>
  <c r="I1754"/>
  <c r="H1754"/>
  <c r="G1754"/>
  <c r="F1754"/>
  <c r="E1754"/>
  <c r="AB1752"/>
  <c r="AA1752"/>
  <c r="Z1752"/>
  <c r="Y1752"/>
  <c r="X1752"/>
  <c r="W1752"/>
  <c r="V1752"/>
  <c r="U1752"/>
  <c r="T1752"/>
  <c r="S1752"/>
  <c r="R1752"/>
  <c r="Q1752"/>
  <c r="P1752"/>
  <c r="O1752"/>
  <c r="N1752"/>
  <c r="M1752"/>
  <c r="L1752"/>
  <c r="K1752"/>
  <c r="J1752"/>
  <c r="I1752"/>
  <c r="H1752"/>
  <c r="G1752"/>
  <c r="F1752"/>
  <c r="E1752"/>
  <c r="AB1740"/>
  <c r="AB1742" s="1"/>
  <c r="AA1740"/>
  <c r="AA1742" s="1"/>
  <c r="Z1740"/>
  <c r="Z1742" s="1"/>
  <c r="Y1740"/>
  <c r="Y1742" s="1"/>
  <c r="X1740"/>
  <c r="X1742" s="1"/>
  <c r="W1740"/>
  <c r="W1742" s="1"/>
  <c r="V1740"/>
  <c r="V1742" s="1"/>
  <c r="U1740"/>
  <c r="U1742" s="1"/>
  <c r="T1740"/>
  <c r="T1742" s="1"/>
  <c r="S1740"/>
  <c r="S1742" s="1"/>
  <c r="R1740"/>
  <c r="R1742" s="1"/>
  <c r="Q1740"/>
  <c r="Q1742" s="1"/>
  <c r="P1740"/>
  <c r="P1742" s="1"/>
  <c r="O1740"/>
  <c r="O1742" s="1"/>
  <c r="N1740"/>
  <c r="N1742" s="1"/>
  <c r="M1740"/>
  <c r="M1742" s="1"/>
  <c r="L1740"/>
  <c r="L1742" s="1"/>
  <c r="K1740"/>
  <c r="K1742" s="1"/>
  <c r="J1740"/>
  <c r="J1742" s="1"/>
  <c r="I1740"/>
  <c r="I1742" s="1"/>
  <c r="H1740"/>
  <c r="H1742" s="1"/>
  <c r="G1740"/>
  <c r="G1742" s="1"/>
  <c r="F1740"/>
  <c r="F1742" s="1"/>
  <c r="E1740"/>
  <c r="E1742" s="1"/>
  <c r="AB1739"/>
  <c r="AB1741" s="1"/>
  <c r="AA1739"/>
  <c r="AA1741" s="1"/>
  <c r="Z1739"/>
  <c r="Z1741" s="1"/>
  <c r="Y1739"/>
  <c r="Y1741" s="1"/>
  <c r="X1739"/>
  <c r="X1741" s="1"/>
  <c r="W1739"/>
  <c r="W1741" s="1"/>
  <c r="V1739"/>
  <c r="V1741" s="1"/>
  <c r="U1739"/>
  <c r="U1741" s="1"/>
  <c r="T1739"/>
  <c r="T1741" s="1"/>
  <c r="S1739"/>
  <c r="S1741" s="1"/>
  <c r="R1739"/>
  <c r="R1741" s="1"/>
  <c r="Q1739"/>
  <c r="Q1741" s="1"/>
  <c r="P1739"/>
  <c r="P1741" s="1"/>
  <c r="O1739"/>
  <c r="O1741" s="1"/>
  <c r="N1739"/>
  <c r="N1741" s="1"/>
  <c r="M1739"/>
  <c r="M1741" s="1"/>
  <c r="L1739"/>
  <c r="L1741" s="1"/>
  <c r="K1739"/>
  <c r="K1741" s="1"/>
  <c r="J1739"/>
  <c r="J1741" s="1"/>
  <c r="I1739"/>
  <c r="I1741" s="1"/>
  <c r="H1739"/>
  <c r="H1741" s="1"/>
  <c r="G1739"/>
  <c r="G1741" s="1"/>
  <c r="F1739"/>
  <c r="F1741" s="1"/>
  <c r="E1739"/>
  <c r="E1741" s="1"/>
  <c r="AB1733"/>
  <c r="AA1733"/>
  <c r="Z1733"/>
  <c r="Y1733"/>
  <c r="X1733"/>
  <c r="W1733"/>
  <c r="V1733"/>
  <c r="U1733"/>
  <c r="T1733"/>
  <c r="S1733"/>
  <c r="R1733"/>
  <c r="Q1733"/>
  <c r="P1733"/>
  <c r="O1733"/>
  <c r="N1733"/>
  <c r="M1733"/>
  <c r="L1733"/>
  <c r="K1733"/>
  <c r="J1733"/>
  <c r="I1733"/>
  <c r="H1733"/>
  <c r="G1733"/>
  <c r="F1733"/>
  <c r="E1733"/>
  <c r="AB1727"/>
  <c r="AA1727"/>
  <c r="Z1727"/>
  <c r="Y1727"/>
  <c r="X1727"/>
  <c r="W1727"/>
  <c r="V1727"/>
  <c r="U1727"/>
  <c r="T1727"/>
  <c r="S1727"/>
  <c r="R1727"/>
  <c r="Q1727"/>
  <c r="P1727"/>
  <c r="O1727"/>
  <c r="N1727"/>
  <c r="M1727"/>
  <c r="L1727"/>
  <c r="K1727"/>
  <c r="J1727"/>
  <c r="I1727"/>
  <c r="H1727"/>
  <c r="G1727"/>
  <c r="F1727"/>
  <c r="E1727"/>
  <c r="AB1726"/>
  <c r="AA1726"/>
  <c r="Z1726"/>
  <c r="Y1726"/>
  <c r="X1726"/>
  <c r="W1726"/>
  <c r="V1726"/>
  <c r="U1726"/>
  <c r="T1726"/>
  <c r="S1726"/>
  <c r="R1726"/>
  <c r="Q1726"/>
  <c r="P1726"/>
  <c r="O1726"/>
  <c r="N1726"/>
  <c r="M1726"/>
  <c r="L1726"/>
  <c r="K1726"/>
  <c r="J1726"/>
  <c r="I1726"/>
  <c r="H1726"/>
  <c r="G1726"/>
  <c r="F1726"/>
  <c r="E1726"/>
  <c r="AB1714"/>
  <c r="AB1716" s="1"/>
  <c r="AA1714"/>
  <c r="AA1716" s="1"/>
  <c r="Z1714"/>
  <c r="Z1716" s="1"/>
  <c r="Y1714"/>
  <c r="Y1716" s="1"/>
  <c r="X1714"/>
  <c r="X1716" s="1"/>
  <c r="W1714"/>
  <c r="W1716" s="1"/>
  <c r="V1714"/>
  <c r="V1716" s="1"/>
  <c r="U1714"/>
  <c r="U1716" s="1"/>
  <c r="T1714"/>
  <c r="T1716" s="1"/>
  <c r="S1714"/>
  <c r="S1716" s="1"/>
  <c r="R1714"/>
  <c r="R1716" s="1"/>
  <c r="Q1714"/>
  <c r="Q1716" s="1"/>
  <c r="P1714"/>
  <c r="P1716" s="1"/>
  <c r="O1714"/>
  <c r="O1716" s="1"/>
  <c r="N1714"/>
  <c r="N1716" s="1"/>
  <c r="M1714"/>
  <c r="M1716" s="1"/>
  <c r="L1714"/>
  <c r="L1716" s="1"/>
  <c r="K1714"/>
  <c r="K1716" s="1"/>
  <c r="J1714"/>
  <c r="J1716" s="1"/>
  <c r="I1714"/>
  <c r="I1716" s="1"/>
  <c r="H1714"/>
  <c r="H1716" s="1"/>
  <c r="G1714"/>
  <c r="G1716" s="1"/>
  <c r="F1714"/>
  <c r="F1716" s="1"/>
  <c r="E1714"/>
  <c r="E1716" s="1"/>
  <c r="AB1713"/>
  <c r="AB1715" s="1"/>
  <c r="AA1713"/>
  <c r="AA1715" s="1"/>
  <c r="Z1713"/>
  <c r="Z1715" s="1"/>
  <c r="Y1713"/>
  <c r="Y1715" s="1"/>
  <c r="X1713"/>
  <c r="X1715" s="1"/>
  <c r="W1713"/>
  <c r="W1715" s="1"/>
  <c r="V1713"/>
  <c r="V1715" s="1"/>
  <c r="U1713"/>
  <c r="U1715" s="1"/>
  <c r="T1713"/>
  <c r="T1715" s="1"/>
  <c r="S1713"/>
  <c r="S1715" s="1"/>
  <c r="R1713"/>
  <c r="R1715" s="1"/>
  <c r="Q1713"/>
  <c r="Q1715" s="1"/>
  <c r="P1713"/>
  <c r="P1715" s="1"/>
  <c r="O1713"/>
  <c r="O1715" s="1"/>
  <c r="N1713"/>
  <c r="N1715" s="1"/>
  <c r="M1713"/>
  <c r="M1715" s="1"/>
  <c r="L1713"/>
  <c r="L1715" s="1"/>
  <c r="K1713"/>
  <c r="K1715" s="1"/>
  <c r="J1713"/>
  <c r="J1715" s="1"/>
  <c r="I1713"/>
  <c r="I1715" s="1"/>
  <c r="H1713"/>
  <c r="H1715" s="1"/>
  <c r="G1713"/>
  <c r="G1715" s="1"/>
  <c r="F1713"/>
  <c r="F1715" s="1"/>
  <c r="AB1711"/>
  <c r="AA1711"/>
  <c r="Z1711"/>
  <c r="Y1711"/>
  <c r="X1711"/>
  <c r="W1711"/>
  <c r="V1711"/>
  <c r="U1711"/>
  <c r="T1711"/>
  <c r="S1711"/>
  <c r="R1711"/>
  <c r="Q1711"/>
  <c r="P1711"/>
  <c r="O1711"/>
  <c r="N1711"/>
  <c r="M1711"/>
  <c r="L1711"/>
  <c r="K1711"/>
  <c r="J1711"/>
  <c r="I1711"/>
  <c r="H1711"/>
  <c r="G1711"/>
  <c r="F1711"/>
  <c r="E1711"/>
  <c r="AB1707"/>
  <c r="AA1707"/>
  <c r="Z1707"/>
  <c r="Y1707"/>
  <c r="X1707"/>
  <c r="W1707"/>
  <c r="V1707"/>
  <c r="U1707"/>
  <c r="T1707"/>
  <c r="S1707"/>
  <c r="R1707"/>
  <c r="Q1707"/>
  <c r="P1707"/>
  <c r="O1707"/>
  <c r="N1707"/>
  <c r="M1707"/>
  <c r="L1707"/>
  <c r="K1707"/>
  <c r="J1707"/>
  <c r="I1707"/>
  <c r="H1707"/>
  <c r="G1707"/>
  <c r="F1707"/>
  <c r="E1707"/>
  <c r="AB1703"/>
  <c r="AA1703"/>
  <c r="Z1703"/>
  <c r="Y1703"/>
  <c r="X1703"/>
  <c r="W1703"/>
  <c r="V1703"/>
  <c r="U1703"/>
  <c r="T1703"/>
  <c r="S1703"/>
  <c r="R1703"/>
  <c r="Q1703"/>
  <c r="P1703"/>
  <c r="O1703"/>
  <c r="N1703"/>
  <c r="M1703"/>
  <c r="L1703"/>
  <c r="K1703"/>
  <c r="J1703"/>
  <c r="I1703"/>
  <c r="H1703"/>
  <c r="G1703"/>
  <c r="F1703"/>
  <c r="E1703"/>
  <c r="AB1699"/>
  <c r="AA1699"/>
  <c r="Z1699"/>
  <c r="Y1699"/>
  <c r="X1699"/>
  <c r="W1699"/>
  <c r="V1699"/>
  <c r="U1699"/>
  <c r="T1699"/>
  <c r="S1699"/>
  <c r="R1699"/>
  <c r="Q1699"/>
  <c r="P1699"/>
  <c r="O1699"/>
  <c r="N1699"/>
  <c r="M1699"/>
  <c r="L1699"/>
  <c r="K1699"/>
  <c r="J1699"/>
  <c r="I1699"/>
  <c r="H1699"/>
  <c r="G1699"/>
  <c r="F1699"/>
  <c r="E1699"/>
  <c r="AB1695"/>
  <c r="AA1695"/>
  <c r="Z1695"/>
  <c r="Y1695"/>
  <c r="X1695"/>
  <c r="W1695"/>
  <c r="V1695"/>
  <c r="U1695"/>
  <c r="T1695"/>
  <c r="S1695"/>
  <c r="R1695"/>
  <c r="Q1695"/>
  <c r="P1695"/>
  <c r="O1695"/>
  <c r="N1695"/>
  <c r="M1695"/>
  <c r="L1695"/>
  <c r="K1695"/>
  <c r="J1695"/>
  <c r="I1695"/>
  <c r="H1695"/>
  <c r="G1695"/>
  <c r="F1695"/>
  <c r="E1695"/>
  <c r="AB1691"/>
  <c r="AA1691"/>
  <c r="Z1691"/>
  <c r="Y1691"/>
  <c r="X1691"/>
  <c r="W1691"/>
  <c r="V1691"/>
  <c r="U1691"/>
  <c r="T1691"/>
  <c r="S1691"/>
  <c r="R1691"/>
  <c r="Q1691"/>
  <c r="P1691"/>
  <c r="O1691"/>
  <c r="N1691"/>
  <c r="M1691"/>
  <c r="L1691"/>
  <c r="K1691"/>
  <c r="J1691"/>
  <c r="I1691"/>
  <c r="H1691"/>
  <c r="G1691"/>
  <c r="F1691"/>
  <c r="E1691"/>
  <c r="AB1687"/>
  <c r="AA1687"/>
  <c r="Z1687"/>
  <c r="Y1687"/>
  <c r="X1687"/>
  <c r="W1687"/>
  <c r="V1687"/>
  <c r="U1687"/>
  <c r="T1687"/>
  <c r="S1687"/>
  <c r="R1687"/>
  <c r="Q1687"/>
  <c r="P1687"/>
  <c r="O1687"/>
  <c r="N1687"/>
  <c r="M1687"/>
  <c r="L1687"/>
  <c r="K1687"/>
  <c r="J1687"/>
  <c r="I1687"/>
  <c r="H1687"/>
  <c r="G1687"/>
  <c r="F1687"/>
  <c r="E1687"/>
  <c r="AB1683"/>
  <c r="AA1683"/>
  <c r="Z1683"/>
  <c r="Y1683"/>
  <c r="X1683"/>
  <c r="W1683"/>
  <c r="V1683"/>
  <c r="U1683"/>
  <c r="T1683"/>
  <c r="S1683"/>
  <c r="R1683"/>
  <c r="Q1683"/>
  <c r="P1683"/>
  <c r="O1683"/>
  <c r="N1683"/>
  <c r="M1683"/>
  <c r="L1683"/>
  <c r="K1683"/>
  <c r="J1683"/>
  <c r="I1683"/>
  <c r="H1683"/>
  <c r="G1683"/>
  <c r="F1683"/>
  <c r="E1683"/>
  <c r="AB1679"/>
  <c r="AA1679"/>
  <c r="Z1679"/>
  <c r="Y1679"/>
  <c r="X1679"/>
  <c r="W1679"/>
  <c r="V1679"/>
  <c r="U1679"/>
  <c r="T1679"/>
  <c r="S1679"/>
  <c r="R1679"/>
  <c r="Q1679"/>
  <c r="P1679"/>
  <c r="O1679"/>
  <c r="N1679"/>
  <c r="M1679"/>
  <c r="L1679"/>
  <c r="K1679"/>
  <c r="J1679"/>
  <c r="I1679"/>
  <c r="H1679"/>
  <c r="G1679"/>
  <c r="F1679"/>
  <c r="E1679"/>
  <c r="AB1675"/>
  <c r="AA1675"/>
  <c r="Z1675"/>
  <c r="Y1675"/>
  <c r="X1675"/>
  <c r="W1675"/>
  <c r="V1675"/>
  <c r="U1675"/>
  <c r="T1675"/>
  <c r="S1675"/>
  <c r="R1675"/>
  <c r="Q1675"/>
  <c r="P1675"/>
  <c r="O1675"/>
  <c r="N1675"/>
  <c r="M1675"/>
  <c r="L1675"/>
  <c r="K1675"/>
  <c r="J1675"/>
  <c r="I1675"/>
  <c r="H1675"/>
  <c r="G1675"/>
  <c r="F1675"/>
  <c r="E1675"/>
  <c r="AB1671"/>
  <c r="AA1671"/>
  <c r="Z1671"/>
  <c r="Y1671"/>
  <c r="X1671"/>
  <c r="W1671"/>
  <c r="V1671"/>
  <c r="U1671"/>
  <c r="T1671"/>
  <c r="S1671"/>
  <c r="R1671"/>
  <c r="Q1671"/>
  <c r="P1671"/>
  <c r="O1671"/>
  <c r="N1671"/>
  <c r="M1671"/>
  <c r="L1671"/>
  <c r="K1671"/>
  <c r="J1671"/>
  <c r="I1671"/>
  <c r="H1671"/>
  <c r="G1671"/>
  <c r="F1671"/>
  <c r="E1671"/>
  <c r="AB1659"/>
  <c r="AA1659"/>
  <c r="Z1659"/>
  <c r="Y1659"/>
  <c r="X1659"/>
  <c r="W1659"/>
  <c r="V1659"/>
  <c r="U1659"/>
  <c r="T1659"/>
  <c r="S1659"/>
  <c r="R1659"/>
  <c r="Q1659"/>
  <c r="P1659"/>
  <c r="O1659"/>
  <c r="N1659"/>
  <c r="M1659"/>
  <c r="L1659"/>
  <c r="K1659"/>
  <c r="J1659"/>
  <c r="I1659"/>
  <c r="H1659"/>
  <c r="G1659"/>
  <c r="F1659"/>
  <c r="E1659"/>
  <c r="AB1655"/>
  <c r="AA1655"/>
  <c r="Z1655"/>
  <c r="Y1655"/>
  <c r="X1655"/>
  <c r="W1655"/>
  <c r="V1655"/>
  <c r="U1655"/>
  <c r="T1655"/>
  <c r="S1655"/>
  <c r="R1655"/>
  <c r="Q1655"/>
  <c r="P1655"/>
  <c r="O1655"/>
  <c r="N1655"/>
  <c r="M1655"/>
  <c r="L1655"/>
  <c r="K1655"/>
  <c r="J1655"/>
  <c r="I1655"/>
  <c r="H1655"/>
  <c r="G1655"/>
  <c r="F1655"/>
  <c r="E1655"/>
  <c r="AB1651"/>
  <c r="AA1651"/>
  <c r="Z1651"/>
  <c r="Y1651"/>
  <c r="X1651"/>
  <c r="W1651"/>
  <c r="V1651"/>
  <c r="U1651"/>
  <c r="T1651"/>
  <c r="S1651"/>
  <c r="R1651"/>
  <c r="Q1651"/>
  <c r="P1651"/>
  <c r="O1651"/>
  <c r="N1651"/>
  <c r="M1651"/>
  <c r="L1651"/>
  <c r="K1651"/>
  <c r="J1651"/>
  <c r="I1651"/>
  <c r="H1651"/>
  <c r="G1651"/>
  <c r="F1651"/>
  <c r="E1651"/>
  <c r="AB1647"/>
  <c r="AA1647"/>
  <c r="Z1647"/>
  <c r="Y1647"/>
  <c r="X1647"/>
  <c r="W1647"/>
  <c r="V1647"/>
  <c r="U1647"/>
  <c r="T1647"/>
  <c r="S1647"/>
  <c r="R1647"/>
  <c r="Q1647"/>
  <c r="P1647"/>
  <c r="O1647"/>
  <c r="N1647"/>
  <c r="M1647"/>
  <c r="L1647"/>
  <c r="K1647"/>
  <c r="J1647"/>
  <c r="I1647"/>
  <c r="H1647"/>
  <c r="G1647"/>
  <c r="F1647"/>
  <c r="AB1643"/>
  <c r="AA1643"/>
  <c r="Z1643"/>
  <c r="Y1643"/>
  <c r="X1643"/>
  <c r="W1643"/>
  <c r="V1643"/>
  <c r="U1643"/>
  <c r="T1643"/>
  <c r="S1643"/>
  <c r="R1643"/>
  <c r="Q1643"/>
  <c r="P1643"/>
  <c r="O1643"/>
  <c r="N1643"/>
  <c r="M1643"/>
  <c r="L1643"/>
  <c r="K1643"/>
  <c r="J1643"/>
  <c r="I1643"/>
  <c r="H1643"/>
  <c r="G1643"/>
  <c r="F1643"/>
  <c r="AB1627"/>
  <c r="AA1627"/>
  <c r="Z1627"/>
  <c r="Y1627"/>
  <c r="X1627"/>
  <c r="W1627"/>
  <c r="V1627"/>
  <c r="U1627"/>
  <c r="T1627"/>
  <c r="S1627"/>
  <c r="R1627"/>
  <c r="Q1627"/>
  <c r="P1627"/>
  <c r="O1627"/>
  <c r="N1627"/>
  <c r="M1627"/>
  <c r="L1627"/>
  <c r="K1627"/>
  <c r="J1627"/>
  <c r="I1627"/>
  <c r="H1627"/>
  <c r="G1627"/>
  <c r="F1627"/>
  <c r="AB1622"/>
  <c r="AA1622"/>
  <c r="Z1622"/>
  <c r="Y1622"/>
  <c r="X1622"/>
  <c r="W1622"/>
  <c r="V1622"/>
  <c r="U1622"/>
  <c r="T1622"/>
  <c r="S1622"/>
  <c r="R1622"/>
  <c r="Q1622"/>
  <c r="P1622"/>
  <c r="O1622"/>
  <c r="N1622"/>
  <c r="M1622"/>
  <c r="L1622"/>
  <c r="K1622"/>
  <c r="J1622"/>
  <c r="I1622"/>
  <c r="H1622"/>
  <c r="G1622"/>
  <c r="F1622"/>
  <c r="E1622"/>
  <c r="AC165"/>
  <c r="AC170"/>
  <c r="AC181"/>
  <c r="AC185"/>
  <c r="AC189"/>
  <c r="AC193"/>
  <c r="AC197"/>
  <c r="AC205"/>
  <c r="AC209"/>
  <c r="AC213"/>
  <c r="AC217"/>
  <c r="AC221"/>
  <c r="AC229"/>
  <c r="AC233"/>
  <c r="AB239"/>
  <c r="AB241" s="1"/>
  <c r="AA239"/>
  <c r="AA241" s="1"/>
  <c r="Z239"/>
  <c r="Z241" s="1"/>
  <c r="Y239"/>
  <c r="Y241" s="1"/>
  <c r="X239"/>
  <c r="X241" s="1"/>
  <c r="W239"/>
  <c r="W241" s="1"/>
  <c r="V239"/>
  <c r="V241" s="1"/>
  <c r="U239"/>
  <c r="U241" s="1"/>
  <c r="T239"/>
  <c r="T241" s="1"/>
  <c r="S239"/>
  <c r="S241" s="1"/>
  <c r="R239"/>
  <c r="R241" s="1"/>
  <c r="Q239"/>
  <c r="Q241" s="1"/>
  <c r="P239"/>
  <c r="P241" s="1"/>
  <c r="O239"/>
  <c r="O241" s="1"/>
  <c r="N239"/>
  <c r="N241" s="1"/>
  <c r="M239"/>
  <c r="M241" s="1"/>
  <c r="L239"/>
  <c r="L241" s="1"/>
  <c r="K239"/>
  <c r="K241" s="1"/>
  <c r="J239"/>
  <c r="J241" s="1"/>
  <c r="I239"/>
  <c r="I241" s="1"/>
  <c r="H239"/>
  <c r="H241" s="1"/>
  <c r="G239"/>
  <c r="G241" s="1"/>
  <c r="F239"/>
  <c r="F241" s="1"/>
  <c r="E239"/>
  <c r="E241" s="1"/>
  <c r="AC164"/>
  <c r="AC169"/>
  <c r="AC180"/>
  <c r="AC184"/>
  <c r="AC188"/>
  <c r="AC192"/>
  <c r="AC195" s="1"/>
  <c r="AC196"/>
  <c r="AC204"/>
  <c r="AC208"/>
  <c r="AC212"/>
  <c r="AC216"/>
  <c r="AC220"/>
  <c r="AC224"/>
  <c r="AC227" s="1"/>
  <c r="AC228"/>
  <c r="AC232"/>
  <c r="AB238"/>
  <c r="AB240" s="1"/>
  <c r="AA238"/>
  <c r="AA240" s="1"/>
  <c r="Z238"/>
  <c r="Z240" s="1"/>
  <c r="Y238"/>
  <c r="Y240" s="1"/>
  <c r="X238"/>
  <c r="X240" s="1"/>
  <c r="W238"/>
  <c r="W240" s="1"/>
  <c r="V238"/>
  <c r="V240" s="1"/>
  <c r="U238"/>
  <c r="U240" s="1"/>
  <c r="T238"/>
  <c r="T240" s="1"/>
  <c r="S238"/>
  <c r="S240" s="1"/>
  <c r="R238"/>
  <c r="R240" s="1"/>
  <c r="Q238"/>
  <c r="Q240" s="1"/>
  <c r="P238"/>
  <c r="P240" s="1"/>
  <c r="O238"/>
  <c r="O240" s="1"/>
  <c r="N238"/>
  <c r="N240" s="1"/>
  <c r="M238"/>
  <c r="M240" s="1"/>
  <c r="L238"/>
  <c r="L240" s="1"/>
  <c r="K238"/>
  <c r="K240" s="1"/>
  <c r="J238"/>
  <c r="J240" s="1"/>
  <c r="I238"/>
  <c r="I240" s="1"/>
  <c r="H238"/>
  <c r="H240" s="1"/>
  <c r="G238"/>
  <c r="G240" s="1"/>
  <c r="F238"/>
  <c r="F240" s="1"/>
  <c r="E238"/>
  <c r="E240" s="1"/>
  <c r="AC237"/>
  <c r="AC236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AB174"/>
  <c r="AB175"/>
  <c r="AA174"/>
  <c r="AA175"/>
  <c r="Z174"/>
  <c r="Z175"/>
  <c r="Y174"/>
  <c r="Y175"/>
  <c r="X174"/>
  <c r="X175"/>
  <c r="W174"/>
  <c r="W175"/>
  <c r="V174"/>
  <c r="V175"/>
  <c r="U174"/>
  <c r="U175"/>
  <c r="T174"/>
  <c r="T175"/>
  <c r="S174"/>
  <c r="S175"/>
  <c r="R174"/>
  <c r="R175"/>
  <c r="Q174"/>
  <c r="Q175"/>
  <c r="P174"/>
  <c r="P175"/>
  <c r="O174"/>
  <c r="O175"/>
  <c r="N174"/>
  <c r="N175"/>
  <c r="M174"/>
  <c r="M175"/>
  <c r="L174"/>
  <c r="L175"/>
  <c r="K174"/>
  <c r="K175"/>
  <c r="J174"/>
  <c r="J175"/>
  <c r="I174"/>
  <c r="I175"/>
  <c r="H174"/>
  <c r="H175"/>
  <c r="G174"/>
  <c r="G175"/>
  <c r="F174"/>
  <c r="F175"/>
  <c r="E174"/>
  <c r="E175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AC1745" i="7"/>
  <c r="AC1650"/>
  <c r="AC525"/>
  <c r="AC932"/>
  <c r="AC1791"/>
  <c r="AC1790"/>
  <c r="AC927" i="13"/>
  <c r="AC931"/>
  <c r="AC954"/>
  <c r="AC970"/>
  <c r="AC974"/>
  <c r="AB980"/>
  <c r="AB982" s="1"/>
  <c r="AA980"/>
  <c r="AA982" s="1"/>
  <c r="Z980"/>
  <c r="Z982" s="1"/>
  <c r="Y980"/>
  <c r="Y982" s="1"/>
  <c r="X980"/>
  <c r="X982" s="1"/>
  <c r="W980"/>
  <c r="W982" s="1"/>
  <c r="V980"/>
  <c r="V982" s="1"/>
  <c r="U980"/>
  <c r="U982" s="1"/>
  <c r="T980"/>
  <c r="T982" s="1"/>
  <c r="S980"/>
  <c r="S982" s="1"/>
  <c r="R980"/>
  <c r="R982" s="1"/>
  <c r="Q980"/>
  <c r="Q982" s="1"/>
  <c r="P980"/>
  <c r="P982" s="1"/>
  <c r="O980"/>
  <c r="O982" s="1"/>
  <c r="N980"/>
  <c r="N982" s="1"/>
  <c r="M980"/>
  <c r="M982" s="1"/>
  <c r="L980"/>
  <c r="L982" s="1"/>
  <c r="K980"/>
  <c r="K982" s="1"/>
  <c r="J980"/>
  <c r="J982" s="1"/>
  <c r="I980"/>
  <c r="I982" s="1"/>
  <c r="H980"/>
  <c r="H982" s="1"/>
  <c r="G980"/>
  <c r="G982" s="1"/>
  <c r="F980"/>
  <c r="F982" s="1"/>
  <c r="E980"/>
  <c r="E982" s="1"/>
  <c r="AC926"/>
  <c r="AC929" s="1"/>
  <c r="AC930"/>
  <c r="AC953"/>
  <c r="AC969"/>
  <c r="AC973"/>
  <c r="AB979"/>
  <c r="AB981" s="1"/>
  <c r="AA979"/>
  <c r="AA981" s="1"/>
  <c r="Z979"/>
  <c r="Z981" s="1"/>
  <c r="Y979"/>
  <c r="Y981" s="1"/>
  <c r="X979"/>
  <c r="X981" s="1"/>
  <c r="W979"/>
  <c r="W981" s="1"/>
  <c r="V979"/>
  <c r="V981" s="1"/>
  <c r="U979"/>
  <c r="U981" s="1"/>
  <c r="T979"/>
  <c r="T981" s="1"/>
  <c r="S979"/>
  <c r="S981" s="1"/>
  <c r="R979"/>
  <c r="R981" s="1"/>
  <c r="Q979"/>
  <c r="Q981" s="1"/>
  <c r="P979"/>
  <c r="P981" s="1"/>
  <c r="O979"/>
  <c r="O981" s="1"/>
  <c r="N979"/>
  <c r="N981" s="1"/>
  <c r="M979"/>
  <c r="M981" s="1"/>
  <c r="L979"/>
  <c r="L981" s="1"/>
  <c r="K979"/>
  <c r="K981" s="1"/>
  <c r="J979"/>
  <c r="J981" s="1"/>
  <c r="I979"/>
  <c r="I981" s="1"/>
  <c r="H979"/>
  <c r="H981" s="1"/>
  <c r="G979"/>
  <c r="G981" s="1"/>
  <c r="F979"/>
  <c r="F981" s="1"/>
  <c r="E979"/>
  <c r="E981" s="1"/>
  <c r="AC978"/>
  <c r="AC977"/>
  <c r="AB976"/>
  <c r="AA976"/>
  <c r="Z976"/>
  <c r="Y976"/>
  <c r="X976"/>
  <c r="W976"/>
  <c r="V976"/>
  <c r="U976"/>
  <c r="T976"/>
  <c r="S976"/>
  <c r="R976"/>
  <c r="Q976"/>
  <c r="P976"/>
  <c r="O976"/>
  <c r="N976"/>
  <c r="M976"/>
  <c r="L976"/>
  <c r="K976"/>
  <c r="J976"/>
  <c r="I976"/>
  <c r="H976"/>
  <c r="G976"/>
  <c r="F976"/>
  <c r="E976"/>
  <c r="AB972"/>
  <c r="AA972"/>
  <c r="Z972"/>
  <c r="Y972"/>
  <c r="X972"/>
  <c r="W972"/>
  <c r="V972"/>
  <c r="U972"/>
  <c r="T972"/>
  <c r="S972"/>
  <c r="R972"/>
  <c r="Q972"/>
  <c r="P972"/>
  <c r="O972"/>
  <c r="N972"/>
  <c r="M972"/>
  <c r="L972"/>
  <c r="K972"/>
  <c r="J972"/>
  <c r="I972"/>
  <c r="H972"/>
  <c r="G972"/>
  <c r="F972"/>
  <c r="E972"/>
  <c r="AB971"/>
  <c r="AA971"/>
  <c r="Z971"/>
  <c r="Y971"/>
  <c r="X971"/>
  <c r="W971"/>
  <c r="V971"/>
  <c r="U971"/>
  <c r="T971"/>
  <c r="S971"/>
  <c r="R971"/>
  <c r="Q971"/>
  <c r="P971"/>
  <c r="O971"/>
  <c r="N971"/>
  <c r="M971"/>
  <c r="L971"/>
  <c r="K971"/>
  <c r="J971"/>
  <c r="I971"/>
  <c r="H971"/>
  <c r="G971"/>
  <c r="F971"/>
  <c r="AC964"/>
  <c r="AB964"/>
  <c r="AA964"/>
  <c r="Z964"/>
  <c r="Y964"/>
  <c r="X964"/>
  <c r="W964"/>
  <c r="V964"/>
  <c r="U964"/>
  <c r="T964"/>
  <c r="S964"/>
  <c r="R964"/>
  <c r="Q964"/>
  <c r="P964"/>
  <c r="O964"/>
  <c r="N964"/>
  <c r="M964"/>
  <c r="L964"/>
  <c r="K964"/>
  <c r="J964"/>
  <c r="I964"/>
  <c r="H964"/>
  <c r="G964"/>
  <c r="F964"/>
  <c r="E964"/>
  <c r="AB963"/>
  <c r="AA963"/>
  <c r="Z963"/>
  <c r="Y963"/>
  <c r="X963"/>
  <c r="W963"/>
  <c r="V963"/>
  <c r="U963"/>
  <c r="T963"/>
  <c r="S963"/>
  <c r="R963"/>
  <c r="Q963"/>
  <c r="P963"/>
  <c r="O963"/>
  <c r="N963"/>
  <c r="M963"/>
  <c r="L963"/>
  <c r="K963"/>
  <c r="J963"/>
  <c r="I963"/>
  <c r="H963"/>
  <c r="G963"/>
  <c r="F963"/>
  <c r="AB956"/>
  <c r="AA956"/>
  <c r="Z956"/>
  <c r="Y956"/>
  <c r="X956"/>
  <c r="W956"/>
  <c r="V956"/>
  <c r="U956"/>
  <c r="T956"/>
  <c r="S956"/>
  <c r="R956"/>
  <c r="Q956"/>
  <c r="P956"/>
  <c r="O956"/>
  <c r="N956"/>
  <c r="M956"/>
  <c r="L956"/>
  <c r="K956"/>
  <c r="J956"/>
  <c r="I956"/>
  <c r="H956"/>
  <c r="G956"/>
  <c r="F956"/>
  <c r="AB935"/>
  <c r="AB936"/>
  <c r="AA935"/>
  <c r="AA936"/>
  <c r="Z935"/>
  <c r="Z936"/>
  <c r="Y935"/>
  <c r="Y936"/>
  <c r="X935"/>
  <c r="X936"/>
  <c r="W935"/>
  <c r="W936"/>
  <c r="V935"/>
  <c r="V936"/>
  <c r="U935"/>
  <c r="U936"/>
  <c r="T935"/>
  <c r="T936"/>
  <c r="S935"/>
  <c r="S936"/>
  <c r="R935"/>
  <c r="R936"/>
  <c r="Q935"/>
  <c r="Q936"/>
  <c r="P935"/>
  <c r="P936"/>
  <c r="O935"/>
  <c r="O936"/>
  <c r="N935"/>
  <c r="N936"/>
  <c r="M935"/>
  <c r="M936"/>
  <c r="L935"/>
  <c r="L936"/>
  <c r="K935"/>
  <c r="K936"/>
  <c r="J935"/>
  <c r="J936"/>
  <c r="I935"/>
  <c r="I936"/>
  <c r="H935"/>
  <c r="H936"/>
  <c r="G935"/>
  <c r="G936"/>
  <c r="F935"/>
  <c r="F936"/>
  <c r="E935"/>
  <c r="E936"/>
  <c r="AB933"/>
  <c r="AA933"/>
  <c r="Z933"/>
  <c r="Y933"/>
  <c r="X933"/>
  <c r="W933"/>
  <c r="V933"/>
  <c r="U933"/>
  <c r="T933"/>
  <c r="S933"/>
  <c r="R933"/>
  <c r="Q933"/>
  <c r="P933"/>
  <c r="O933"/>
  <c r="N933"/>
  <c r="M933"/>
  <c r="L933"/>
  <c r="K933"/>
  <c r="J933"/>
  <c r="I933"/>
  <c r="H933"/>
  <c r="G933"/>
  <c r="F933"/>
  <c r="E933"/>
  <c r="AC485"/>
  <c r="AC492"/>
  <c r="AC496"/>
  <c r="AC500"/>
  <c r="AC504"/>
  <c r="AB509"/>
  <c r="AB511" s="1"/>
  <c r="AA509"/>
  <c r="AA511" s="1"/>
  <c r="Z509"/>
  <c r="Z511" s="1"/>
  <c r="Y509"/>
  <c r="Y511" s="1"/>
  <c r="X509"/>
  <c r="X511" s="1"/>
  <c r="W509"/>
  <c r="W511" s="1"/>
  <c r="V509"/>
  <c r="V511" s="1"/>
  <c r="U509"/>
  <c r="U511" s="1"/>
  <c r="T509"/>
  <c r="T511" s="1"/>
  <c r="S509"/>
  <c r="S511" s="1"/>
  <c r="R509"/>
  <c r="R511" s="1"/>
  <c r="Q509"/>
  <c r="Q511" s="1"/>
  <c r="P509"/>
  <c r="P511" s="1"/>
  <c r="O509"/>
  <c r="O511" s="1"/>
  <c r="N509"/>
  <c r="N511" s="1"/>
  <c r="M509"/>
  <c r="M511" s="1"/>
  <c r="L509"/>
  <c r="L511" s="1"/>
  <c r="K509"/>
  <c r="K511" s="1"/>
  <c r="J509"/>
  <c r="J511" s="1"/>
  <c r="I509"/>
  <c r="I511" s="1"/>
  <c r="H509"/>
  <c r="H511" s="1"/>
  <c r="G509"/>
  <c r="G511" s="1"/>
  <c r="F509"/>
  <c r="F511" s="1"/>
  <c r="E509"/>
  <c r="E511" s="1"/>
  <c r="AC484"/>
  <c r="AC491"/>
  <c r="AC495"/>
  <c r="AC499"/>
  <c r="AC503"/>
  <c r="AB508"/>
  <c r="AB510" s="1"/>
  <c r="AA508"/>
  <c r="AA510" s="1"/>
  <c r="Z508"/>
  <c r="Z510" s="1"/>
  <c r="Y508"/>
  <c r="Y510" s="1"/>
  <c r="X508"/>
  <c r="X510" s="1"/>
  <c r="W508"/>
  <c r="W510" s="1"/>
  <c r="V508"/>
  <c r="V510" s="1"/>
  <c r="U508"/>
  <c r="U510" s="1"/>
  <c r="T508"/>
  <c r="T510" s="1"/>
  <c r="S508"/>
  <c r="S510" s="1"/>
  <c r="R508"/>
  <c r="R510" s="1"/>
  <c r="Q508"/>
  <c r="Q510" s="1"/>
  <c r="P508"/>
  <c r="P510" s="1"/>
  <c r="O508"/>
  <c r="O510" s="1"/>
  <c r="N508"/>
  <c r="N510" s="1"/>
  <c r="M508"/>
  <c r="M510" s="1"/>
  <c r="L508"/>
  <c r="L510" s="1"/>
  <c r="K508"/>
  <c r="K510" s="1"/>
  <c r="J508"/>
  <c r="J510" s="1"/>
  <c r="I508"/>
  <c r="I510" s="1"/>
  <c r="H508"/>
  <c r="H510" s="1"/>
  <c r="G508"/>
  <c r="G510" s="1"/>
  <c r="F508"/>
  <c r="F510" s="1"/>
  <c r="E508"/>
  <c r="E510" s="1"/>
  <c r="AC507"/>
  <c r="AB506"/>
  <c r="AA506"/>
  <c r="Z506"/>
  <c r="Y506"/>
  <c r="X506"/>
  <c r="W506"/>
  <c r="V506"/>
  <c r="U506"/>
  <c r="T506"/>
  <c r="S506"/>
  <c r="R506"/>
  <c r="Q506"/>
  <c r="P506"/>
  <c r="O506"/>
  <c r="N506"/>
  <c r="M506"/>
  <c r="L506"/>
  <c r="K506"/>
  <c r="J506"/>
  <c r="I506"/>
  <c r="H506"/>
  <c r="G506"/>
  <c r="F506"/>
  <c r="E506"/>
  <c r="AB502"/>
  <c r="AA502"/>
  <c r="Z502"/>
  <c r="Y502"/>
  <c r="X502"/>
  <c r="W502"/>
  <c r="V502"/>
  <c r="U502"/>
  <c r="T502"/>
  <c r="S502"/>
  <c r="R502"/>
  <c r="Q502"/>
  <c r="P502"/>
  <c r="O502"/>
  <c r="N502"/>
  <c r="M502"/>
  <c r="L502"/>
  <c r="K502"/>
  <c r="J502"/>
  <c r="I502"/>
  <c r="H502"/>
  <c r="G502"/>
  <c r="F502"/>
  <c r="E502"/>
  <c r="AB498"/>
  <c r="AA498"/>
  <c r="Z498"/>
  <c r="Y498"/>
  <c r="X498"/>
  <c r="W498"/>
  <c r="V498"/>
  <c r="U498"/>
  <c r="T498"/>
  <c r="S498"/>
  <c r="R498"/>
  <c r="Q498"/>
  <c r="P498"/>
  <c r="O498"/>
  <c r="N498"/>
  <c r="M498"/>
  <c r="L498"/>
  <c r="K498"/>
  <c r="J498"/>
  <c r="I498"/>
  <c r="H498"/>
  <c r="G498"/>
  <c r="F498"/>
  <c r="E498"/>
  <c r="AB494"/>
  <c r="AA494"/>
  <c r="Z494"/>
  <c r="Y494"/>
  <c r="X494"/>
  <c r="W494"/>
  <c r="V494"/>
  <c r="U494"/>
  <c r="T494"/>
  <c r="S494"/>
  <c r="R494"/>
  <c r="Q494"/>
  <c r="P494"/>
  <c r="O494"/>
  <c r="N494"/>
  <c r="M494"/>
  <c r="L494"/>
  <c r="K494"/>
  <c r="J494"/>
  <c r="I494"/>
  <c r="H494"/>
  <c r="G494"/>
  <c r="F494"/>
  <c r="E494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AB487"/>
  <c r="AA487"/>
  <c r="Z487"/>
  <c r="Y487"/>
  <c r="X487"/>
  <c r="W487"/>
  <c r="V487"/>
  <c r="U487"/>
  <c r="T487"/>
  <c r="S487"/>
  <c r="R487"/>
  <c r="Q487"/>
  <c r="P487"/>
  <c r="O487"/>
  <c r="N487"/>
  <c r="M487"/>
  <c r="L487"/>
  <c r="K487"/>
  <c r="J487"/>
  <c r="I487"/>
  <c r="H487"/>
  <c r="G487"/>
  <c r="F487"/>
  <c r="E487"/>
  <c r="AC382"/>
  <c r="AC386"/>
  <c r="AC390"/>
  <c r="AC394"/>
  <c r="AC398"/>
  <c r="AC402"/>
  <c r="AC406"/>
  <c r="AC410"/>
  <c r="AC414"/>
  <c r="AC418"/>
  <c r="AB424"/>
  <c r="AB426" s="1"/>
  <c r="AA424"/>
  <c r="AA426" s="1"/>
  <c r="Z424"/>
  <c r="Z426" s="1"/>
  <c r="Y424"/>
  <c r="Y426" s="1"/>
  <c r="X424"/>
  <c r="X426" s="1"/>
  <c r="W424"/>
  <c r="W426" s="1"/>
  <c r="V424"/>
  <c r="V426" s="1"/>
  <c r="U424"/>
  <c r="U426" s="1"/>
  <c r="T424"/>
  <c r="T426" s="1"/>
  <c r="S424"/>
  <c r="S426" s="1"/>
  <c r="R424"/>
  <c r="R426" s="1"/>
  <c r="Q424"/>
  <c r="Q426" s="1"/>
  <c r="P424"/>
  <c r="P426" s="1"/>
  <c r="O424"/>
  <c r="O426" s="1"/>
  <c r="N424"/>
  <c r="N426" s="1"/>
  <c r="M424"/>
  <c r="M426" s="1"/>
  <c r="L424"/>
  <c r="L426" s="1"/>
  <c r="K424"/>
  <c r="K426" s="1"/>
  <c r="J424"/>
  <c r="J426" s="1"/>
  <c r="I424"/>
  <c r="I426" s="1"/>
  <c r="H424"/>
  <c r="H426" s="1"/>
  <c r="G424"/>
  <c r="G426" s="1"/>
  <c r="F424"/>
  <c r="F426" s="1"/>
  <c r="E424"/>
  <c r="AC367"/>
  <c r="AC370" s="1"/>
  <c r="AC371"/>
  <c r="AC381"/>
  <c r="AC385"/>
  <c r="AC389"/>
  <c r="AC393"/>
  <c r="AC397"/>
  <c r="AC400" s="1"/>
  <c r="AC401"/>
  <c r="AC405"/>
  <c r="AC409"/>
  <c r="AC413"/>
  <c r="AC417"/>
  <c r="AC420" s="1"/>
  <c r="AB423"/>
  <c r="AB425" s="1"/>
  <c r="AA423"/>
  <c r="AA425" s="1"/>
  <c r="Z423"/>
  <c r="Z425" s="1"/>
  <c r="Y423"/>
  <c r="Y425" s="1"/>
  <c r="X423"/>
  <c r="X425" s="1"/>
  <c r="W423"/>
  <c r="W425" s="1"/>
  <c r="V423"/>
  <c r="V425" s="1"/>
  <c r="U423"/>
  <c r="U425" s="1"/>
  <c r="T423"/>
  <c r="T425" s="1"/>
  <c r="S423"/>
  <c r="S425" s="1"/>
  <c r="R423"/>
  <c r="R425" s="1"/>
  <c r="Q423"/>
  <c r="Q425" s="1"/>
  <c r="P423"/>
  <c r="P425" s="1"/>
  <c r="O423"/>
  <c r="O425" s="1"/>
  <c r="N423"/>
  <c r="N425" s="1"/>
  <c r="M423"/>
  <c r="M425" s="1"/>
  <c r="L423"/>
  <c r="L425" s="1"/>
  <c r="K423"/>
  <c r="K425" s="1"/>
  <c r="J423"/>
  <c r="J425" s="1"/>
  <c r="I423"/>
  <c r="I425" s="1"/>
  <c r="H423"/>
  <c r="H425" s="1"/>
  <c r="G423"/>
  <c r="G425" s="1"/>
  <c r="F423"/>
  <c r="F425" s="1"/>
  <c r="E423"/>
  <c r="E425" s="1"/>
  <c r="AC422"/>
  <c r="AC421"/>
  <c r="AB420"/>
  <c r="AA420"/>
  <c r="Z420"/>
  <c r="Y420"/>
  <c r="X420"/>
  <c r="W420"/>
  <c r="V420"/>
  <c r="U420"/>
  <c r="T420"/>
  <c r="S420"/>
  <c r="R420"/>
  <c r="Q420"/>
  <c r="P420"/>
  <c r="O420"/>
  <c r="N420"/>
  <c r="M420"/>
  <c r="L420"/>
  <c r="K420"/>
  <c r="J420"/>
  <c r="I420"/>
  <c r="H420"/>
  <c r="G420"/>
  <c r="F420"/>
  <c r="E420"/>
  <c r="AC416"/>
  <c r="AB416"/>
  <c r="AA416"/>
  <c r="Z416"/>
  <c r="Y416"/>
  <c r="X416"/>
  <c r="W416"/>
  <c r="V416"/>
  <c r="U416"/>
  <c r="T416"/>
  <c r="S416"/>
  <c r="R416"/>
  <c r="Q416"/>
  <c r="P416"/>
  <c r="O416"/>
  <c r="N416"/>
  <c r="M416"/>
  <c r="L416"/>
  <c r="K416"/>
  <c r="J416"/>
  <c r="I416"/>
  <c r="H416"/>
  <c r="G416"/>
  <c r="F416"/>
  <c r="E416"/>
  <c r="AB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F412"/>
  <c r="E412"/>
  <c r="AC408"/>
  <c r="AB408"/>
  <c r="AA408"/>
  <c r="Z408"/>
  <c r="Y408"/>
  <c r="X408"/>
  <c r="W408"/>
  <c r="V408"/>
  <c r="U408"/>
  <c r="T408"/>
  <c r="S408"/>
  <c r="R408"/>
  <c r="Q408"/>
  <c r="P408"/>
  <c r="O408"/>
  <c r="N408"/>
  <c r="M408"/>
  <c r="L408"/>
  <c r="K408"/>
  <c r="J408"/>
  <c r="I408"/>
  <c r="H408"/>
  <c r="G408"/>
  <c r="F408"/>
  <c r="E408"/>
  <c r="AB404"/>
  <c r="AA404"/>
  <c r="Z404"/>
  <c r="Y404"/>
  <c r="X404"/>
  <c r="W404"/>
  <c r="V404"/>
  <c r="U404"/>
  <c r="T404"/>
  <c r="S404"/>
  <c r="R404"/>
  <c r="Q404"/>
  <c r="P404"/>
  <c r="O404"/>
  <c r="N404"/>
  <c r="M404"/>
  <c r="L404"/>
  <c r="K404"/>
  <c r="J404"/>
  <c r="I404"/>
  <c r="H404"/>
  <c r="G404"/>
  <c r="F404"/>
  <c r="E404"/>
  <c r="AB400"/>
  <c r="AA400"/>
  <c r="Z400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F400"/>
  <c r="E400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E392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E388"/>
  <c r="AC384"/>
  <c r="AB384"/>
  <c r="AA384"/>
  <c r="Z384"/>
  <c r="Y384"/>
  <c r="X384"/>
  <c r="W384"/>
  <c r="V384"/>
  <c r="U384"/>
  <c r="T384"/>
  <c r="S384"/>
  <c r="R384"/>
  <c r="Q384"/>
  <c r="P384"/>
  <c r="O384"/>
  <c r="N384"/>
  <c r="M384"/>
  <c r="L384"/>
  <c r="K384"/>
  <c r="J384"/>
  <c r="I384"/>
  <c r="H384"/>
  <c r="G384"/>
  <c r="F384"/>
  <c r="E384"/>
  <c r="AB375"/>
  <c r="AB376"/>
  <c r="AA375"/>
  <c r="AA376"/>
  <c r="Z375"/>
  <c r="Z376"/>
  <c r="Y375"/>
  <c r="Y376"/>
  <c r="X375"/>
  <c r="X376"/>
  <c r="W375"/>
  <c r="W376"/>
  <c r="V375"/>
  <c r="V376"/>
  <c r="U375"/>
  <c r="U376"/>
  <c r="T375"/>
  <c r="T376"/>
  <c r="S375"/>
  <c r="S376"/>
  <c r="R375"/>
  <c r="R376"/>
  <c r="Q375"/>
  <c r="Q376"/>
  <c r="P375"/>
  <c r="P376"/>
  <c r="O375"/>
  <c r="O376"/>
  <c r="N375"/>
  <c r="N376"/>
  <c r="M375"/>
  <c r="M376"/>
  <c r="L375"/>
  <c r="L376"/>
  <c r="K375"/>
  <c r="K376"/>
  <c r="J375"/>
  <c r="J376"/>
  <c r="I375"/>
  <c r="I376"/>
  <c r="H375"/>
  <c r="H376"/>
  <c r="G375"/>
  <c r="G376"/>
  <c r="F375"/>
  <c r="F376"/>
  <c r="E375"/>
  <c r="AB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F374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AC301"/>
  <c r="AC305"/>
  <c r="AC315"/>
  <c r="AC319"/>
  <c r="AC323"/>
  <c r="AC327"/>
  <c r="AC331"/>
  <c r="AC335"/>
  <c r="AC339"/>
  <c r="AC343"/>
  <c r="AC347"/>
  <c r="AC351"/>
  <c r="AB357"/>
  <c r="AB359" s="1"/>
  <c r="AA357"/>
  <c r="AA359" s="1"/>
  <c r="Z357"/>
  <c r="Z359" s="1"/>
  <c r="Y357"/>
  <c r="Y359" s="1"/>
  <c r="X357"/>
  <c r="X359" s="1"/>
  <c r="W357"/>
  <c r="W359" s="1"/>
  <c r="V357"/>
  <c r="V359" s="1"/>
  <c r="U357"/>
  <c r="U359" s="1"/>
  <c r="T357"/>
  <c r="T359" s="1"/>
  <c r="S357"/>
  <c r="S359" s="1"/>
  <c r="R357"/>
  <c r="R359" s="1"/>
  <c r="Q357"/>
  <c r="Q359" s="1"/>
  <c r="P357"/>
  <c r="P359" s="1"/>
  <c r="O357"/>
  <c r="O359" s="1"/>
  <c r="N357"/>
  <c r="N359" s="1"/>
  <c r="M357"/>
  <c r="M359" s="1"/>
  <c r="L357"/>
  <c r="L359" s="1"/>
  <c r="K357"/>
  <c r="K359" s="1"/>
  <c r="J357"/>
  <c r="J359" s="1"/>
  <c r="I357"/>
  <c r="I359" s="1"/>
  <c r="H357"/>
  <c r="H359" s="1"/>
  <c r="G357"/>
  <c r="G359" s="1"/>
  <c r="F357"/>
  <c r="F359" s="1"/>
  <c r="E357"/>
  <c r="E359" s="1"/>
  <c r="AC300"/>
  <c r="AC304"/>
  <c r="AC314"/>
  <c r="AC317" s="1"/>
  <c r="AC318"/>
  <c r="AC322"/>
  <c r="AC325" s="1"/>
  <c r="AC326"/>
  <c r="AC329" s="1"/>
  <c r="AC330"/>
  <c r="AC333" s="1"/>
  <c r="AC334"/>
  <c r="AC337" s="1"/>
  <c r="AC338"/>
  <c r="AC341" s="1"/>
  <c r="AC346"/>
  <c r="AC350"/>
  <c r="AC355"/>
  <c r="AC354"/>
  <c r="AB353"/>
  <c r="AA353"/>
  <c r="Z353"/>
  <c r="Y353"/>
  <c r="X353"/>
  <c r="W353"/>
  <c r="V353"/>
  <c r="U353"/>
  <c r="T353"/>
  <c r="S353"/>
  <c r="R353"/>
  <c r="Q353"/>
  <c r="P353"/>
  <c r="O353"/>
  <c r="N353"/>
  <c r="M353"/>
  <c r="L353"/>
  <c r="K353"/>
  <c r="J353"/>
  <c r="I353"/>
  <c r="H353"/>
  <c r="G353"/>
  <c r="F353"/>
  <c r="E353"/>
  <c r="AB352"/>
  <c r="AA352"/>
  <c r="Z352"/>
  <c r="Y352"/>
  <c r="X352"/>
  <c r="W352"/>
  <c r="V352"/>
  <c r="U352"/>
  <c r="T352"/>
  <c r="S352"/>
  <c r="R352"/>
  <c r="Q352"/>
  <c r="P352"/>
  <c r="O352"/>
  <c r="N352"/>
  <c r="M352"/>
  <c r="L352"/>
  <c r="K352"/>
  <c r="J352"/>
  <c r="I352"/>
  <c r="H352"/>
  <c r="G352"/>
  <c r="F352"/>
  <c r="E352"/>
  <c r="AB349"/>
  <c r="AA349"/>
  <c r="Z349"/>
  <c r="Y349"/>
  <c r="X349"/>
  <c r="W349"/>
  <c r="V349"/>
  <c r="U349"/>
  <c r="T349"/>
  <c r="S349"/>
  <c r="R349"/>
  <c r="Q349"/>
  <c r="P349"/>
  <c r="O349"/>
  <c r="N349"/>
  <c r="M349"/>
  <c r="L349"/>
  <c r="K349"/>
  <c r="J349"/>
  <c r="I349"/>
  <c r="H349"/>
  <c r="G349"/>
  <c r="F349"/>
  <c r="E349"/>
  <c r="AB348"/>
  <c r="AA348"/>
  <c r="Z348"/>
  <c r="Y348"/>
  <c r="X348"/>
  <c r="W348"/>
  <c r="V348"/>
  <c r="U348"/>
  <c r="T348"/>
  <c r="S348"/>
  <c r="R348"/>
  <c r="Q348"/>
  <c r="P348"/>
  <c r="O348"/>
  <c r="N348"/>
  <c r="M348"/>
  <c r="L348"/>
  <c r="K348"/>
  <c r="J348"/>
  <c r="I348"/>
  <c r="H348"/>
  <c r="G348"/>
  <c r="F348"/>
  <c r="E348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AB308"/>
  <c r="AB309"/>
  <c r="AA308"/>
  <c r="AA309"/>
  <c r="Z308"/>
  <c r="Z309"/>
  <c r="Y308"/>
  <c r="Y309"/>
  <c r="X308"/>
  <c r="X309"/>
  <c r="W308"/>
  <c r="W309"/>
  <c r="V308"/>
  <c r="V309"/>
  <c r="U308"/>
  <c r="U309"/>
  <c r="T308"/>
  <c r="T309"/>
  <c r="S308"/>
  <c r="S309"/>
  <c r="R308"/>
  <c r="R309"/>
  <c r="Q308"/>
  <c r="Q309"/>
  <c r="P308"/>
  <c r="P309"/>
  <c r="O308"/>
  <c r="O309"/>
  <c r="N308"/>
  <c r="N309"/>
  <c r="M308"/>
  <c r="M309"/>
  <c r="L308"/>
  <c r="L309"/>
  <c r="K308"/>
  <c r="K309"/>
  <c r="J308"/>
  <c r="J309"/>
  <c r="I308"/>
  <c r="I309"/>
  <c r="H308"/>
  <c r="H309"/>
  <c r="G308"/>
  <c r="G309"/>
  <c r="F308"/>
  <c r="F309"/>
  <c r="E308"/>
  <c r="E309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AC22"/>
  <c r="AC27"/>
  <c r="AC130"/>
  <c r="AC134"/>
  <c r="AC142"/>
  <c r="AC146"/>
  <c r="AB154"/>
  <c r="AB156" s="1"/>
  <c r="AA154"/>
  <c r="AA156" s="1"/>
  <c r="Z154"/>
  <c r="Z156" s="1"/>
  <c r="Y154"/>
  <c r="Y156" s="1"/>
  <c r="X154"/>
  <c r="X156" s="1"/>
  <c r="W154"/>
  <c r="W156" s="1"/>
  <c r="V154"/>
  <c r="V156" s="1"/>
  <c r="U154"/>
  <c r="U156" s="1"/>
  <c r="T154"/>
  <c r="T156" s="1"/>
  <c r="S154"/>
  <c r="S156" s="1"/>
  <c r="R154"/>
  <c r="R156" s="1"/>
  <c r="Q154"/>
  <c r="Q156" s="1"/>
  <c r="P154"/>
  <c r="P156" s="1"/>
  <c r="O154"/>
  <c r="O156" s="1"/>
  <c r="N154"/>
  <c r="N156" s="1"/>
  <c r="M154"/>
  <c r="M156" s="1"/>
  <c r="L154"/>
  <c r="L156" s="1"/>
  <c r="K154"/>
  <c r="K156" s="1"/>
  <c r="J154"/>
  <c r="J156" s="1"/>
  <c r="I154"/>
  <c r="I156" s="1"/>
  <c r="H154"/>
  <c r="H156" s="1"/>
  <c r="G154"/>
  <c r="G156" s="1"/>
  <c r="F154"/>
  <c r="F156" s="1"/>
  <c r="E154"/>
  <c r="E156" s="1"/>
  <c r="AC21"/>
  <c r="AC26"/>
  <c r="AC129"/>
  <c r="AC132" s="1"/>
  <c r="AC133"/>
  <c r="AC141"/>
  <c r="AC145"/>
  <c r="AC148" s="1"/>
  <c r="AB153"/>
  <c r="AB155" s="1"/>
  <c r="AA153"/>
  <c r="AA155" s="1"/>
  <c r="Z153"/>
  <c r="Z155" s="1"/>
  <c r="Y153"/>
  <c r="Y155" s="1"/>
  <c r="X153"/>
  <c r="X155" s="1"/>
  <c r="W153"/>
  <c r="W155" s="1"/>
  <c r="V153"/>
  <c r="V155" s="1"/>
  <c r="U153"/>
  <c r="U155" s="1"/>
  <c r="T153"/>
  <c r="T155" s="1"/>
  <c r="S153"/>
  <c r="S155" s="1"/>
  <c r="R153"/>
  <c r="R155" s="1"/>
  <c r="Q153"/>
  <c r="Q155" s="1"/>
  <c r="P153"/>
  <c r="P155" s="1"/>
  <c r="O153"/>
  <c r="O155" s="1"/>
  <c r="N153"/>
  <c r="N155" s="1"/>
  <c r="M153"/>
  <c r="M155" s="1"/>
  <c r="L153"/>
  <c r="L155" s="1"/>
  <c r="K153"/>
  <c r="K155" s="1"/>
  <c r="J153"/>
  <c r="J155" s="1"/>
  <c r="I153"/>
  <c r="I155" s="1"/>
  <c r="H153"/>
  <c r="H155" s="1"/>
  <c r="G153"/>
  <c r="G155" s="1"/>
  <c r="F153"/>
  <c r="F155" s="1"/>
  <c r="E153"/>
  <c r="E155" s="1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AC14"/>
  <c r="AC18"/>
  <c r="AC38"/>
  <c r="AC42"/>
  <c r="AC46"/>
  <c r="AC50"/>
  <c r="AC54"/>
  <c r="AC58"/>
  <c r="AC62"/>
  <c r="AC66"/>
  <c r="AC70"/>
  <c r="AC74"/>
  <c r="AC78"/>
  <c r="AC82"/>
  <c r="AC86"/>
  <c r="AC90"/>
  <c r="AC94"/>
  <c r="AC98"/>
  <c r="AC102"/>
  <c r="AC106"/>
  <c r="AC110"/>
  <c r="AC114"/>
  <c r="AC118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AC13"/>
  <c r="AC17"/>
  <c r="AC37"/>
  <c r="AC41"/>
  <c r="AC45"/>
  <c r="AC49"/>
  <c r="AC53"/>
  <c r="AC57"/>
  <c r="AC60" s="1"/>
  <c r="AC61"/>
  <c r="AC65"/>
  <c r="AC68" s="1"/>
  <c r="AC69"/>
  <c r="AC73"/>
  <c r="AC76" s="1"/>
  <c r="AC77"/>
  <c r="AC81"/>
  <c r="AC85"/>
  <c r="AC89"/>
  <c r="AC92" s="1"/>
  <c r="AC93"/>
  <c r="AC97"/>
  <c r="AC101"/>
  <c r="AC105"/>
  <c r="AC109"/>
  <c r="AC113"/>
  <c r="AC117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AC122"/>
  <c r="AC121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AC1930" i="7"/>
  <c r="AC268" i="13"/>
  <c r="AC267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E430" i="7"/>
  <c r="AC229"/>
  <c r="AC228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AC381" i="14"/>
  <c r="AC385"/>
  <c r="AC389"/>
  <c r="AC393"/>
  <c r="AC397"/>
  <c r="AC401"/>
  <c r="AC405"/>
  <c r="AC409"/>
  <c r="AC382"/>
  <c r="AC384" s="1"/>
  <c r="AC386"/>
  <c r="AC388" s="1"/>
  <c r="AC390"/>
  <c r="AC392" s="1"/>
  <c r="AC394"/>
  <c r="AC396" s="1"/>
  <c r="AC398"/>
  <c r="AC400" s="1"/>
  <c r="AC402"/>
  <c r="AC404" s="1"/>
  <c r="AC406"/>
  <c r="AC408" s="1"/>
  <c r="AC410"/>
  <c r="AC414"/>
  <c r="AC413"/>
  <c r="AC372"/>
  <c r="AC371"/>
  <c r="AC368"/>
  <c r="AC367"/>
  <c r="E80"/>
  <c r="E159"/>
  <c r="E161" s="1"/>
  <c r="E281"/>
  <c r="E283" s="1"/>
  <c r="AC310"/>
  <c r="AC314"/>
  <c r="AC318"/>
  <c r="AC322"/>
  <c r="AC326"/>
  <c r="AC330"/>
  <c r="AC334"/>
  <c r="AC338"/>
  <c r="AC342"/>
  <c r="AC346"/>
  <c r="AC311"/>
  <c r="AC315"/>
  <c r="AC319"/>
  <c r="AC323"/>
  <c r="AC327"/>
  <c r="AC331"/>
  <c r="AC335"/>
  <c r="AC339"/>
  <c r="AC343"/>
  <c r="AC347"/>
  <c r="AC313"/>
  <c r="AC351"/>
  <c r="AC350"/>
  <c r="AC329"/>
  <c r="AC300"/>
  <c r="AC303" s="1"/>
  <c r="AC297"/>
  <c r="AC296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E230"/>
  <c r="E229"/>
  <c r="E226"/>
  <c r="E225"/>
  <c r="AC248"/>
  <c r="AC252"/>
  <c r="AC256"/>
  <c r="AC264"/>
  <c r="AC268"/>
  <c r="AC272"/>
  <c r="AC276"/>
  <c r="AB282"/>
  <c r="AB284" s="1"/>
  <c r="AA282"/>
  <c r="AA284" s="1"/>
  <c r="Z282"/>
  <c r="Z284" s="1"/>
  <c r="Y282"/>
  <c r="Y284" s="1"/>
  <c r="X282"/>
  <c r="X284" s="1"/>
  <c r="W282"/>
  <c r="W284" s="1"/>
  <c r="V282"/>
  <c r="V284" s="1"/>
  <c r="U282"/>
  <c r="U284" s="1"/>
  <c r="T282"/>
  <c r="T284" s="1"/>
  <c r="S282"/>
  <c r="S284" s="1"/>
  <c r="R282"/>
  <c r="R284" s="1"/>
  <c r="Q282"/>
  <c r="Q284" s="1"/>
  <c r="P282"/>
  <c r="P284" s="1"/>
  <c r="O282"/>
  <c r="O284" s="1"/>
  <c r="N282"/>
  <c r="N284" s="1"/>
  <c r="M282"/>
  <c r="M284" s="1"/>
  <c r="L282"/>
  <c r="L284" s="1"/>
  <c r="K282"/>
  <c r="K284" s="1"/>
  <c r="J282"/>
  <c r="J284" s="1"/>
  <c r="I282"/>
  <c r="I284" s="1"/>
  <c r="H282"/>
  <c r="H284" s="1"/>
  <c r="G282"/>
  <c r="G284" s="1"/>
  <c r="F282"/>
  <c r="F284" s="1"/>
  <c r="E282"/>
  <c r="E284" s="1"/>
  <c r="AC247"/>
  <c r="AC251"/>
  <c r="AC255"/>
  <c r="AC263"/>
  <c r="AC266" s="1"/>
  <c r="AC267"/>
  <c r="AC271"/>
  <c r="AC275"/>
  <c r="AB281"/>
  <c r="AB283" s="1"/>
  <c r="AA281"/>
  <c r="AA283" s="1"/>
  <c r="Z281"/>
  <c r="Z283" s="1"/>
  <c r="Y281"/>
  <c r="Y283" s="1"/>
  <c r="X281"/>
  <c r="X283" s="1"/>
  <c r="W281"/>
  <c r="W283" s="1"/>
  <c r="V281"/>
  <c r="V283" s="1"/>
  <c r="U281"/>
  <c r="U283" s="1"/>
  <c r="T281"/>
  <c r="T283" s="1"/>
  <c r="S281"/>
  <c r="S283" s="1"/>
  <c r="R281"/>
  <c r="R283" s="1"/>
  <c r="Q281"/>
  <c r="Q283" s="1"/>
  <c r="P281"/>
  <c r="P283" s="1"/>
  <c r="O281"/>
  <c r="O283" s="1"/>
  <c r="N281"/>
  <c r="N283" s="1"/>
  <c r="M281"/>
  <c r="M283" s="1"/>
  <c r="L281"/>
  <c r="L283" s="1"/>
  <c r="K281"/>
  <c r="K283" s="1"/>
  <c r="J281"/>
  <c r="J283" s="1"/>
  <c r="I281"/>
  <c r="I283" s="1"/>
  <c r="H281"/>
  <c r="H283" s="1"/>
  <c r="G281"/>
  <c r="G283" s="1"/>
  <c r="F281"/>
  <c r="F283" s="1"/>
  <c r="AC280"/>
  <c r="AC279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AB241"/>
  <c r="AB242"/>
  <c r="AA241"/>
  <c r="AA242"/>
  <c r="Z241"/>
  <c r="Z242"/>
  <c r="Y241"/>
  <c r="Y242"/>
  <c r="X241"/>
  <c r="X242"/>
  <c r="W241"/>
  <c r="W242"/>
  <c r="V241"/>
  <c r="V242"/>
  <c r="U241"/>
  <c r="U242"/>
  <c r="T241"/>
  <c r="T242"/>
  <c r="S241"/>
  <c r="S242"/>
  <c r="R241"/>
  <c r="R242"/>
  <c r="Q241"/>
  <c r="Q242"/>
  <c r="P241"/>
  <c r="P242"/>
  <c r="O241"/>
  <c r="O242"/>
  <c r="N241"/>
  <c r="N242"/>
  <c r="M241"/>
  <c r="M242"/>
  <c r="L241"/>
  <c r="L242"/>
  <c r="K241"/>
  <c r="K242"/>
  <c r="J241"/>
  <c r="J242"/>
  <c r="I241"/>
  <c r="I242"/>
  <c r="H241"/>
  <c r="H242"/>
  <c r="G241"/>
  <c r="G242"/>
  <c r="F241"/>
  <c r="F242"/>
  <c r="E241"/>
  <c r="E242"/>
  <c r="AC238"/>
  <c r="AC237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AC234"/>
  <c r="AC233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X228"/>
  <c r="X173"/>
  <c r="P173"/>
  <c r="H173"/>
  <c r="X169"/>
  <c r="P169"/>
  <c r="H169"/>
  <c r="F159"/>
  <c r="F161" s="1"/>
  <c r="G159"/>
  <c r="G161" s="1"/>
  <c r="H159"/>
  <c r="H161" s="1"/>
  <c r="I159"/>
  <c r="I161" s="1"/>
  <c r="J159"/>
  <c r="J161" s="1"/>
  <c r="K159"/>
  <c r="K161" s="1"/>
  <c r="L159"/>
  <c r="L161" s="1"/>
  <c r="M159"/>
  <c r="M161" s="1"/>
  <c r="N161"/>
  <c r="O159"/>
  <c r="O161" s="1"/>
  <c r="P159"/>
  <c r="P161" s="1"/>
  <c r="Q159"/>
  <c r="Q161" s="1"/>
  <c r="R159"/>
  <c r="R161" s="1"/>
  <c r="S159"/>
  <c r="S161" s="1"/>
  <c r="T159"/>
  <c r="T161" s="1"/>
  <c r="U159"/>
  <c r="U161" s="1"/>
  <c r="V159"/>
  <c r="V161" s="1"/>
  <c r="W159"/>
  <c r="W161" s="1"/>
  <c r="X159"/>
  <c r="X161" s="1"/>
  <c r="Y159"/>
  <c r="Y161" s="1"/>
  <c r="Z159"/>
  <c r="Z161" s="1"/>
  <c r="AA159"/>
  <c r="AA161" s="1"/>
  <c r="AB159"/>
  <c r="AB161" s="1"/>
  <c r="F160"/>
  <c r="F162" s="1"/>
  <c r="G160"/>
  <c r="G162" s="1"/>
  <c r="H160"/>
  <c r="H162" s="1"/>
  <c r="I160"/>
  <c r="I162" s="1"/>
  <c r="J160"/>
  <c r="J162" s="1"/>
  <c r="K160"/>
  <c r="K162" s="1"/>
  <c r="L160"/>
  <c r="L162" s="1"/>
  <c r="M160"/>
  <c r="M162" s="1"/>
  <c r="N160"/>
  <c r="N162" s="1"/>
  <c r="O160"/>
  <c r="O162" s="1"/>
  <c r="P160"/>
  <c r="P162" s="1"/>
  <c r="Q160"/>
  <c r="Q162" s="1"/>
  <c r="R160"/>
  <c r="R162" s="1"/>
  <c r="S160"/>
  <c r="S162" s="1"/>
  <c r="T160"/>
  <c r="T162" s="1"/>
  <c r="U160"/>
  <c r="U162" s="1"/>
  <c r="V160"/>
  <c r="V162" s="1"/>
  <c r="W160"/>
  <c r="W162" s="1"/>
  <c r="X160"/>
  <c r="X162" s="1"/>
  <c r="Y160"/>
  <c r="Y162" s="1"/>
  <c r="Z160"/>
  <c r="Z162" s="1"/>
  <c r="AA160"/>
  <c r="AA162" s="1"/>
  <c r="AB160"/>
  <c r="AB162" s="1"/>
  <c r="E160"/>
  <c r="E162" s="1"/>
  <c r="AC101"/>
  <c r="AC105"/>
  <c r="AC109"/>
  <c r="AC113"/>
  <c r="AC117"/>
  <c r="AC121"/>
  <c r="AC125"/>
  <c r="AC129"/>
  <c r="AC133"/>
  <c r="AC137"/>
  <c r="AC141"/>
  <c r="AC145"/>
  <c r="AC149"/>
  <c r="AC153"/>
  <c r="AC102"/>
  <c r="AC104" s="1"/>
  <c r="AC106"/>
  <c r="AC108" s="1"/>
  <c r="AC110"/>
  <c r="AC112" s="1"/>
  <c r="AC114"/>
  <c r="AC116" s="1"/>
  <c r="AC118"/>
  <c r="AC120" s="1"/>
  <c r="AC122"/>
  <c r="AC126"/>
  <c r="AC128" s="1"/>
  <c r="AC130"/>
  <c r="AC132" s="1"/>
  <c r="AC134"/>
  <c r="AC138"/>
  <c r="AC142"/>
  <c r="AC144" s="1"/>
  <c r="AC146"/>
  <c r="AC150"/>
  <c r="AC152" s="1"/>
  <c r="AC154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F96"/>
  <c r="F97" s="1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158"/>
  <c r="AC157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Y97"/>
  <c r="J97"/>
  <c r="AC92"/>
  <c r="AC91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AC88"/>
  <c r="AC87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AC75"/>
  <c r="AC71"/>
  <c r="AC67"/>
  <c r="AC59"/>
  <c r="AC55"/>
  <c r="AC54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AC34"/>
  <c r="AC38"/>
  <c r="AC42"/>
  <c r="AC46"/>
  <c r="AC50"/>
  <c r="AC58"/>
  <c r="AC62"/>
  <c r="AC66"/>
  <c r="AC70"/>
  <c r="AC74"/>
  <c r="AC47"/>
  <c r="AC35"/>
  <c r="AC39"/>
  <c r="AC43"/>
  <c r="AC63"/>
  <c r="AC65" s="1"/>
  <c r="AC51"/>
  <c r="F80"/>
  <c r="G80"/>
  <c r="H80"/>
  <c r="I80"/>
  <c r="J80"/>
  <c r="J82" s="1"/>
  <c r="K80"/>
  <c r="L80"/>
  <c r="M80"/>
  <c r="N80"/>
  <c r="O80"/>
  <c r="P80"/>
  <c r="P82" s="1"/>
  <c r="Q80"/>
  <c r="R80"/>
  <c r="R82" s="1"/>
  <c r="S80"/>
  <c r="T80"/>
  <c r="T82" s="1"/>
  <c r="U80"/>
  <c r="V80"/>
  <c r="V82" s="1"/>
  <c r="W80"/>
  <c r="X80"/>
  <c r="X82" s="1"/>
  <c r="Y80"/>
  <c r="Z80"/>
  <c r="Z82" s="1"/>
  <c r="AA80"/>
  <c r="AB80"/>
  <c r="AB82" s="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E81"/>
  <c r="F16"/>
  <c r="F18" s="1"/>
  <c r="G16"/>
  <c r="H16"/>
  <c r="I16"/>
  <c r="J16"/>
  <c r="J18" s="1"/>
  <c r="K16"/>
  <c r="L16"/>
  <c r="M16"/>
  <c r="N16"/>
  <c r="O16"/>
  <c r="P16"/>
  <c r="P18" s="1"/>
  <c r="Q16"/>
  <c r="R16"/>
  <c r="S16"/>
  <c r="T16"/>
  <c r="U16"/>
  <c r="V16"/>
  <c r="W16"/>
  <c r="X16"/>
  <c r="X18" s="1"/>
  <c r="Y16"/>
  <c r="Z16"/>
  <c r="AA16"/>
  <c r="AB16"/>
  <c r="E16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20"/>
  <c r="AC24"/>
  <c r="AC19"/>
  <c r="AC23"/>
  <c r="S82"/>
  <c r="F82"/>
  <c r="AC79"/>
  <c r="AC78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Z28"/>
  <c r="V28"/>
  <c r="R28"/>
  <c r="O29"/>
  <c r="L28"/>
  <c r="J28"/>
  <c r="H28"/>
  <c r="G28"/>
  <c r="F28"/>
  <c r="E28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AB18"/>
  <c r="T18"/>
  <c r="L18"/>
  <c r="H18"/>
  <c r="W14"/>
  <c r="O14"/>
  <c r="G14"/>
  <c r="AC707" i="7"/>
  <c r="AC706"/>
  <c r="AC2318"/>
  <c r="AC2322"/>
  <c r="AC2319"/>
  <c r="AC2323"/>
  <c r="AC2325" s="1"/>
  <c r="AC2311"/>
  <c r="AC2312"/>
  <c r="AC1156"/>
  <c r="N1105"/>
  <c r="O1105"/>
  <c r="P1105"/>
  <c r="Q1105"/>
  <c r="R1105"/>
  <c r="S1105"/>
  <c r="T1105"/>
  <c r="U1105"/>
  <c r="V1105"/>
  <c r="W1105"/>
  <c r="X1105"/>
  <c r="Y1105"/>
  <c r="Z1105"/>
  <c r="AA1105"/>
  <c r="AB1105"/>
  <c r="AC1243"/>
  <c r="AC1244"/>
  <c r="AC1246" s="1"/>
  <c r="AB1246"/>
  <c r="AA1246"/>
  <c r="Z1246"/>
  <c r="Y1246"/>
  <c r="X1246"/>
  <c r="W1246"/>
  <c r="V1246"/>
  <c r="U1246"/>
  <c r="T1246"/>
  <c r="S1246"/>
  <c r="R1246"/>
  <c r="Q1246"/>
  <c r="P1246"/>
  <c r="O1246"/>
  <c r="N1246"/>
  <c r="M1246"/>
  <c r="L1246"/>
  <c r="K1246"/>
  <c r="J1246"/>
  <c r="I1246"/>
  <c r="H1246"/>
  <c r="G1246"/>
  <c r="F1246"/>
  <c r="AC1852" i="13"/>
  <c r="AC1802"/>
  <c r="AC1277"/>
  <c r="AC1276"/>
  <c r="AC1750"/>
  <c r="AC512" i="7"/>
  <c r="AC505"/>
  <c r="AC482"/>
  <c r="AC1829"/>
  <c r="AC1821"/>
  <c r="E2050" i="13"/>
  <c r="AB2050"/>
  <c r="AA2050"/>
  <c r="Z2050"/>
  <c r="Y2050"/>
  <c r="X2050"/>
  <c r="W2050"/>
  <c r="V2050"/>
  <c r="U2050"/>
  <c r="T2050"/>
  <c r="S2050"/>
  <c r="R2050"/>
  <c r="Q2050"/>
  <c r="P2050"/>
  <c r="O2050"/>
  <c r="N2050"/>
  <c r="M2050"/>
  <c r="L2050"/>
  <c r="K2050"/>
  <c r="J2050"/>
  <c r="I2050"/>
  <c r="H2050"/>
  <c r="G2050"/>
  <c r="F2050"/>
  <c r="AB1903"/>
  <c r="AA1903"/>
  <c r="Z1903"/>
  <c r="Y1903"/>
  <c r="X1903"/>
  <c r="W1903"/>
  <c r="V1903"/>
  <c r="U1903"/>
  <c r="T1903"/>
  <c r="S1903"/>
  <c r="R1903"/>
  <c r="Q1903"/>
  <c r="P1903"/>
  <c r="O1903"/>
  <c r="N1903"/>
  <c r="M1903"/>
  <c r="L1903"/>
  <c r="K1903"/>
  <c r="J1903"/>
  <c r="I1903"/>
  <c r="H1903"/>
  <c r="G1903"/>
  <c r="F1903"/>
  <c r="AB1825"/>
  <c r="AA1825"/>
  <c r="Z1825"/>
  <c r="Y1825"/>
  <c r="X1825"/>
  <c r="W1825"/>
  <c r="V1825"/>
  <c r="U1825"/>
  <c r="T1825"/>
  <c r="S1825"/>
  <c r="R1825"/>
  <c r="Q1825"/>
  <c r="P1825"/>
  <c r="O1825"/>
  <c r="N1825"/>
  <c r="M1825"/>
  <c r="L1825"/>
  <c r="K1825"/>
  <c r="J1825"/>
  <c r="I1825"/>
  <c r="H1825"/>
  <c r="G1825"/>
  <c r="F1825"/>
  <c r="E1825"/>
  <c r="AB1794"/>
  <c r="AA1794"/>
  <c r="Z1794"/>
  <c r="Y1794"/>
  <c r="X1794"/>
  <c r="W1794"/>
  <c r="V1794"/>
  <c r="U1794"/>
  <c r="T1794"/>
  <c r="S1794"/>
  <c r="R1794"/>
  <c r="Q1794"/>
  <c r="P1794"/>
  <c r="O1794"/>
  <c r="N1794"/>
  <c r="M1794"/>
  <c r="L1794"/>
  <c r="K1794"/>
  <c r="J1794"/>
  <c r="I1794"/>
  <c r="H1794"/>
  <c r="G1794"/>
  <c r="F1794"/>
  <c r="E1794"/>
  <c r="F1284"/>
  <c r="G1284"/>
  <c r="H1284"/>
  <c r="I1284"/>
  <c r="J1284"/>
  <c r="K1284"/>
  <c r="L1284"/>
  <c r="M1284"/>
  <c r="N1284"/>
  <c r="O1284"/>
  <c r="P1284"/>
  <c r="Q1284"/>
  <c r="R1284"/>
  <c r="S1284"/>
  <c r="T1284"/>
  <c r="U1284"/>
  <c r="V1284"/>
  <c r="W1284"/>
  <c r="X1284"/>
  <c r="Y1284"/>
  <c r="Z1284"/>
  <c r="AA1284"/>
  <c r="AB1284"/>
  <c r="AB1041"/>
  <c r="AA1041"/>
  <c r="Z1041"/>
  <c r="Y1041"/>
  <c r="X1041"/>
  <c r="W1041"/>
  <c r="V1041"/>
  <c r="U1041"/>
  <c r="T1041"/>
  <c r="S1041"/>
  <c r="R1041"/>
  <c r="Q1041"/>
  <c r="P1041"/>
  <c r="O1041"/>
  <c r="N1041"/>
  <c r="M1041"/>
  <c r="L1041"/>
  <c r="K1041"/>
  <c r="J1041"/>
  <c r="I1041"/>
  <c r="H1041"/>
  <c r="G1041"/>
  <c r="F1041"/>
  <c r="AB1957"/>
  <c r="AB1958"/>
  <c r="AA1957"/>
  <c r="AA1958"/>
  <c r="Z1957"/>
  <c r="Z1958"/>
  <c r="Y1957"/>
  <c r="Y1958"/>
  <c r="X1957"/>
  <c r="X1958"/>
  <c r="W1957"/>
  <c r="W1958"/>
  <c r="V1957"/>
  <c r="V1958"/>
  <c r="U1957"/>
  <c r="U1958"/>
  <c r="T1957"/>
  <c r="T1958"/>
  <c r="S1957"/>
  <c r="S1958"/>
  <c r="R1957"/>
  <c r="R1958"/>
  <c r="Q1957"/>
  <c r="Q1958"/>
  <c r="P1957"/>
  <c r="P1958"/>
  <c r="O1957"/>
  <c r="O1958"/>
  <c r="N1957"/>
  <c r="N1958"/>
  <c r="M1957"/>
  <c r="M1958"/>
  <c r="L1957"/>
  <c r="L1958"/>
  <c r="K1957"/>
  <c r="K1958"/>
  <c r="J1957"/>
  <c r="J1958"/>
  <c r="I1957"/>
  <c r="I1958"/>
  <c r="H1957"/>
  <c r="H1958"/>
  <c r="G1957"/>
  <c r="G1958"/>
  <c r="F1957"/>
  <c r="F1958"/>
  <c r="E1957"/>
  <c r="E1958"/>
  <c r="AB1855"/>
  <c r="AB1856"/>
  <c r="AA1855"/>
  <c r="AA1856"/>
  <c r="Z1855"/>
  <c r="Z1856"/>
  <c r="Y1855"/>
  <c r="Y1856"/>
  <c r="X1855"/>
  <c r="X1856"/>
  <c r="W1856"/>
  <c r="W1857" s="1"/>
  <c r="V1855"/>
  <c r="V1856"/>
  <c r="U1855"/>
  <c r="U1856"/>
  <c r="T1855"/>
  <c r="T1856"/>
  <c r="S1855"/>
  <c r="S1856"/>
  <c r="R1855"/>
  <c r="R1856"/>
  <c r="Q1855"/>
  <c r="Q1856"/>
  <c r="P1855"/>
  <c r="P1856"/>
  <c r="O1855"/>
  <c r="O1856"/>
  <c r="N1855"/>
  <c r="N1856"/>
  <c r="M1855"/>
  <c r="M1856"/>
  <c r="L1855"/>
  <c r="L1856"/>
  <c r="K1855"/>
  <c r="K1856"/>
  <c r="J1855"/>
  <c r="J1856"/>
  <c r="I1855"/>
  <c r="I1856"/>
  <c r="H1855"/>
  <c r="H1856"/>
  <c r="G1855"/>
  <c r="G1856"/>
  <c r="F1855"/>
  <c r="F1856"/>
  <c r="E1855"/>
  <c r="E1856"/>
  <c r="AB998"/>
  <c r="AB999"/>
  <c r="AA998"/>
  <c r="AA999"/>
  <c r="Z998"/>
  <c r="Z999"/>
  <c r="Y998"/>
  <c r="Y999"/>
  <c r="X998"/>
  <c r="X999"/>
  <c r="W998"/>
  <c r="W999"/>
  <c r="V998"/>
  <c r="V999"/>
  <c r="U998"/>
  <c r="U999"/>
  <c r="T998"/>
  <c r="T999"/>
  <c r="S998"/>
  <c r="S999"/>
  <c r="R998"/>
  <c r="R999"/>
  <c r="Q998"/>
  <c r="Q999"/>
  <c r="P998"/>
  <c r="P999"/>
  <c r="O998"/>
  <c r="O999"/>
  <c r="N998"/>
  <c r="N999"/>
  <c r="M998"/>
  <c r="M999"/>
  <c r="L998"/>
  <c r="L999"/>
  <c r="K998"/>
  <c r="K999"/>
  <c r="J998"/>
  <c r="J999"/>
  <c r="I998"/>
  <c r="I999"/>
  <c r="H998"/>
  <c r="H999"/>
  <c r="G998"/>
  <c r="G999"/>
  <c r="F998"/>
  <c r="F999"/>
  <c r="E998"/>
  <c r="E999"/>
  <c r="AB693"/>
  <c r="AB694"/>
  <c r="AA693"/>
  <c r="AA694"/>
  <c r="Z693"/>
  <c r="Z694"/>
  <c r="Y693"/>
  <c r="Y694"/>
  <c r="X693"/>
  <c r="X694"/>
  <c r="W693"/>
  <c r="W694"/>
  <c r="V693"/>
  <c r="V694"/>
  <c r="U693"/>
  <c r="U694"/>
  <c r="T693"/>
  <c r="T694"/>
  <c r="S693"/>
  <c r="S694"/>
  <c r="R693"/>
  <c r="R694"/>
  <c r="Q693"/>
  <c r="Q694"/>
  <c r="P693"/>
  <c r="P694"/>
  <c r="O693"/>
  <c r="O694"/>
  <c r="N693"/>
  <c r="N694"/>
  <c r="M693"/>
  <c r="M694"/>
  <c r="L693"/>
  <c r="L694"/>
  <c r="K693"/>
  <c r="K694"/>
  <c r="J693"/>
  <c r="J694"/>
  <c r="I693"/>
  <c r="I694"/>
  <c r="H693"/>
  <c r="H694"/>
  <c r="G693"/>
  <c r="G694"/>
  <c r="F693"/>
  <c r="F694"/>
  <c r="E693"/>
  <c r="E694"/>
  <c r="AB527"/>
  <c r="AB528"/>
  <c r="AA527"/>
  <c r="AA528"/>
  <c r="Z527"/>
  <c r="Z528"/>
  <c r="Y527"/>
  <c r="Y528"/>
  <c r="X527"/>
  <c r="X528"/>
  <c r="W527"/>
  <c r="W528"/>
  <c r="V527"/>
  <c r="V528"/>
  <c r="U527"/>
  <c r="U528"/>
  <c r="T527"/>
  <c r="T528"/>
  <c r="S527"/>
  <c r="S528"/>
  <c r="R527"/>
  <c r="R528"/>
  <c r="Q527"/>
  <c r="Q528"/>
  <c r="P527"/>
  <c r="P528"/>
  <c r="O527"/>
  <c r="O528"/>
  <c r="N527"/>
  <c r="N528"/>
  <c r="M527"/>
  <c r="M528"/>
  <c r="L527"/>
  <c r="L528"/>
  <c r="K527"/>
  <c r="K528"/>
  <c r="J527"/>
  <c r="J528"/>
  <c r="I527"/>
  <c r="I528"/>
  <c r="H527"/>
  <c r="H528"/>
  <c r="G527"/>
  <c r="G528"/>
  <c r="F527"/>
  <c r="F528"/>
  <c r="AB442"/>
  <c r="AB443"/>
  <c r="AA442"/>
  <c r="AA443"/>
  <c r="Z442"/>
  <c r="Z443"/>
  <c r="Y442"/>
  <c r="Y443"/>
  <c r="X442"/>
  <c r="X443"/>
  <c r="W442"/>
  <c r="W443"/>
  <c r="V442"/>
  <c r="V443"/>
  <c r="U442"/>
  <c r="U443"/>
  <c r="T442"/>
  <c r="T443"/>
  <c r="S442"/>
  <c r="S443"/>
  <c r="R442"/>
  <c r="R443"/>
  <c r="Q442"/>
  <c r="Q443"/>
  <c r="P442"/>
  <c r="P443"/>
  <c r="O442"/>
  <c r="O443"/>
  <c r="N442"/>
  <c r="N443"/>
  <c r="M442"/>
  <c r="M443"/>
  <c r="L442"/>
  <c r="L443"/>
  <c r="K442"/>
  <c r="K443"/>
  <c r="J442"/>
  <c r="J443"/>
  <c r="I442"/>
  <c r="I443"/>
  <c r="H442"/>
  <c r="H443"/>
  <c r="G442"/>
  <c r="G443"/>
  <c r="F442"/>
  <c r="F443"/>
  <c r="AB257"/>
  <c r="AB258"/>
  <c r="AA257"/>
  <c r="AA258"/>
  <c r="Z257"/>
  <c r="Z258"/>
  <c r="Y257"/>
  <c r="Y258"/>
  <c r="X257"/>
  <c r="X258"/>
  <c r="W257"/>
  <c r="W258"/>
  <c r="V257"/>
  <c r="V258"/>
  <c r="U257"/>
  <c r="U258"/>
  <c r="T257"/>
  <c r="T258"/>
  <c r="S257"/>
  <c r="S258"/>
  <c r="R257"/>
  <c r="R258"/>
  <c r="Q257"/>
  <c r="Q258"/>
  <c r="P257"/>
  <c r="P258"/>
  <c r="O257"/>
  <c r="O258"/>
  <c r="N257"/>
  <c r="N258"/>
  <c r="M257"/>
  <c r="M258"/>
  <c r="L257"/>
  <c r="L258"/>
  <c r="K257"/>
  <c r="K258"/>
  <c r="J257"/>
  <c r="J258"/>
  <c r="I257"/>
  <c r="I258"/>
  <c r="H257"/>
  <c r="H258"/>
  <c r="G257"/>
  <c r="G258"/>
  <c r="F257"/>
  <c r="F258"/>
  <c r="E257"/>
  <c r="E258"/>
  <c r="AC2315" i="7"/>
  <c r="AB2415"/>
  <c r="AB2416"/>
  <c r="AB2417" s="1"/>
  <c r="AA2415"/>
  <c r="AA2416"/>
  <c r="Z2415"/>
  <c r="Z2416"/>
  <c r="Y2415"/>
  <c r="Y2416"/>
  <c r="X2415"/>
  <c r="X2416"/>
  <c r="W2415"/>
  <c r="W2416"/>
  <c r="V2415"/>
  <c r="V2416"/>
  <c r="U2415"/>
  <c r="U2416"/>
  <c r="T2415"/>
  <c r="T2416"/>
  <c r="T2417" s="1"/>
  <c r="S2415"/>
  <c r="S2416"/>
  <c r="R2415"/>
  <c r="R2416"/>
  <c r="Q2415"/>
  <c r="Q2416"/>
  <c r="P2415"/>
  <c r="P2416"/>
  <c r="O2415"/>
  <c r="O2416"/>
  <c r="N2415"/>
  <c r="N2416"/>
  <c r="M2415"/>
  <c r="M2416"/>
  <c r="L2415"/>
  <c r="L2416"/>
  <c r="K2415"/>
  <c r="K2416"/>
  <c r="J2415"/>
  <c r="J2416"/>
  <c r="I2415"/>
  <c r="I2416"/>
  <c r="H2415"/>
  <c r="H2416"/>
  <c r="G2415"/>
  <c r="G2416"/>
  <c r="F2415"/>
  <c r="F2416"/>
  <c r="F2386"/>
  <c r="G2386"/>
  <c r="H2386"/>
  <c r="I2386"/>
  <c r="J2386"/>
  <c r="K2386"/>
  <c r="L2386"/>
  <c r="M2386"/>
  <c r="N2386"/>
  <c r="O2386"/>
  <c r="P2386"/>
  <c r="Q2386"/>
  <c r="R2386"/>
  <c r="S2386"/>
  <c r="T2386"/>
  <c r="U2386"/>
  <c r="V2386"/>
  <c r="V2388" s="1"/>
  <c r="W2386"/>
  <c r="X2386"/>
  <c r="X2388" s="1"/>
  <c r="Y2386"/>
  <c r="Z2386"/>
  <c r="Z2388" s="1"/>
  <c r="AA2386"/>
  <c r="AB2386"/>
  <c r="F2387"/>
  <c r="G2387"/>
  <c r="G2388" s="1"/>
  <c r="H2387"/>
  <c r="I2387"/>
  <c r="J2387"/>
  <c r="K2387"/>
  <c r="K2388" s="1"/>
  <c r="L2387"/>
  <c r="M2387"/>
  <c r="M2388" s="1"/>
  <c r="N2387"/>
  <c r="O2387"/>
  <c r="O2388" s="1"/>
  <c r="P2387"/>
  <c r="Q2387"/>
  <c r="R2387"/>
  <c r="S2387"/>
  <c r="S2388" s="1"/>
  <c r="T2387"/>
  <c r="U2387"/>
  <c r="U2388" s="1"/>
  <c r="V2387"/>
  <c r="W2387"/>
  <c r="W2388" s="1"/>
  <c r="X2387"/>
  <c r="Y2387"/>
  <c r="Y2388" s="1"/>
  <c r="Z2387"/>
  <c r="AA2387"/>
  <c r="AA2388" s="1"/>
  <c r="AB2387"/>
  <c r="AB2388"/>
  <c r="Q2388"/>
  <c r="I2388"/>
  <c r="AB2357"/>
  <c r="AB2358"/>
  <c r="AB2359" s="1"/>
  <c r="AA2357"/>
  <c r="AA2358"/>
  <c r="Z2357"/>
  <c r="Z2358"/>
  <c r="Y2357"/>
  <c r="Y2358"/>
  <c r="X2357"/>
  <c r="X2358"/>
  <c r="W2357"/>
  <c r="W2358"/>
  <c r="V2357"/>
  <c r="V2358"/>
  <c r="U2357"/>
  <c r="U2358"/>
  <c r="T2357"/>
  <c r="T2358"/>
  <c r="S2357"/>
  <c r="S2358"/>
  <c r="R2357"/>
  <c r="R2358"/>
  <c r="Q2357"/>
  <c r="Q2358"/>
  <c r="P2357"/>
  <c r="P2358"/>
  <c r="O2357"/>
  <c r="O2358"/>
  <c r="N2357"/>
  <c r="N2358"/>
  <c r="M2357"/>
  <c r="M2358"/>
  <c r="L2357"/>
  <c r="L2358"/>
  <c r="K2357"/>
  <c r="K2358"/>
  <c r="J2357"/>
  <c r="J2358"/>
  <c r="I2357"/>
  <c r="I2358"/>
  <c r="H2357"/>
  <c r="H2358"/>
  <c r="G2357"/>
  <c r="G2358"/>
  <c r="F2357"/>
  <c r="F2358"/>
  <c r="E2357"/>
  <c r="E2358"/>
  <c r="AB2243"/>
  <c r="AA2243"/>
  <c r="Z2243"/>
  <c r="Y2243"/>
  <c r="X2243"/>
  <c r="W2243"/>
  <c r="V2243"/>
  <c r="U2243"/>
  <c r="T2243"/>
  <c r="S2243"/>
  <c r="R2243"/>
  <c r="Q2243"/>
  <c r="P2243"/>
  <c r="O2243"/>
  <c r="N2243"/>
  <c r="M2243"/>
  <c r="L2243"/>
  <c r="K2243"/>
  <c r="J2243"/>
  <c r="I2243"/>
  <c r="H2243"/>
  <c r="G2243"/>
  <c r="F2243"/>
  <c r="E2243"/>
  <c r="AB2169"/>
  <c r="AB2170"/>
  <c r="AA2169"/>
  <c r="AA2170"/>
  <c r="Z2169"/>
  <c r="Z2170"/>
  <c r="Y2169"/>
  <c r="Y2170"/>
  <c r="X2169"/>
  <c r="X2170"/>
  <c r="W2169"/>
  <c r="W2170"/>
  <c r="V2169"/>
  <c r="V2170"/>
  <c r="U2169"/>
  <c r="U2170"/>
  <c r="T2169"/>
  <c r="T2170"/>
  <c r="T2171"/>
  <c r="S2169"/>
  <c r="S2170"/>
  <c r="S2171" s="1"/>
  <c r="R2169"/>
  <c r="R2170"/>
  <c r="R2171" s="1"/>
  <c r="Q2169"/>
  <c r="Q2170"/>
  <c r="P2169"/>
  <c r="P2170"/>
  <c r="P2171" s="1"/>
  <c r="O2169"/>
  <c r="O2170"/>
  <c r="N2169"/>
  <c r="N2170"/>
  <c r="M2169"/>
  <c r="M2170"/>
  <c r="L2169"/>
  <c r="L2170"/>
  <c r="L2171" s="1"/>
  <c r="K2169"/>
  <c r="K2170"/>
  <c r="J2169"/>
  <c r="J2170"/>
  <c r="I2169"/>
  <c r="I2170"/>
  <c r="H2169"/>
  <c r="H2170"/>
  <c r="G2169"/>
  <c r="G2170"/>
  <c r="F2169"/>
  <c r="F2170"/>
  <c r="AB2002"/>
  <c r="AB2003"/>
  <c r="AA2002"/>
  <c r="AA2003"/>
  <c r="AA2004" s="1"/>
  <c r="Z2002"/>
  <c r="Z2003"/>
  <c r="Y2002"/>
  <c r="Y2003"/>
  <c r="X2002"/>
  <c r="X2003"/>
  <c r="W2002"/>
  <c r="W2003"/>
  <c r="V2002"/>
  <c r="V2003"/>
  <c r="U2002"/>
  <c r="U2003"/>
  <c r="T2002"/>
  <c r="T2003"/>
  <c r="S2002"/>
  <c r="S2003"/>
  <c r="R2002"/>
  <c r="R2003"/>
  <c r="Q2002"/>
  <c r="Q2003"/>
  <c r="P2002"/>
  <c r="P2003"/>
  <c r="O2002"/>
  <c r="O2003"/>
  <c r="N2002"/>
  <c r="N2003"/>
  <c r="M2002"/>
  <c r="M2003"/>
  <c r="L2002"/>
  <c r="L2003"/>
  <c r="K2002"/>
  <c r="K2003"/>
  <c r="K2004" s="1"/>
  <c r="J2002"/>
  <c r="J2003"/>
  <c r="I2002"/>
  <c r="I2003"/>
  <c r="H2002"/>
  <c r="H2003"/>
  <c r="G2002"/>
  <c r="G2003"/>
  <c r="F2002"/>
  <c r="F2003"/>
  <c r="E2002"/>
  <c r="E2003"/>
  <c r="AB1933"/>
  <c r="AB1934"/>
  <c r="AA1933"/>
  <c r="AA1934"/>
  <c r="AA1935" s="1"/>
  <c r="Z1933"/>
  <c r="Z1934"/>
  <c r="Y1933"/>
  <c r="Y1934"/>
  <c r="X1933"/>
  <c r="X1934"/>
  <c r="W1933"/>
  <c r="W1934"/>
  <c r="V1933"/>
  <c r="V1934"/>
  <c r="U1933"/>
  <c r="U1934"/>
  <c r="T1933"/>
  <c r="T1934"/>
  <c r="S1933"/>
  <c r="S1934"/>
  <c r="S1935" s="1"/>
  <c r="R1933"/>
  <c r="R1934"/>
  <c r="Q1933"/>
  <c r="Q1934"/>
  <c r="P1933"/>
  <c r="P1934"/>
  <c r="O1933"/>
  <c r="O1934"/>
  <c r="N1933"/>
  <c r="N1934"/>
  <c r="M1933"/>
  <c r="M1934"/>
  <c r="L1933"/>
  <c r="L1934"/>
  <c r="K1933"/>
  <c r="K1934"/>
  <c r="J1933"/>
  <c r="J1934"/>
  <c r="I1933"/>
  <c r="I1934"/>
  <c r="H1933"/>
  <c r="H1934"/>
  <c r="G1933"/>
  <c r="G1934"/>
  <c r="F1933"/>
  <c r="F1934"/>
  <c r="E1933"/>
  <c r="E1934"/>
  <c r="AB1833"/>
  <c r="AB1834"/>
  <c r="AA1833"/>
  <c r="AA1834"/>
  <c r="AA1835" s="1"/>
  <c r="Z1833"/>
  <c r="Z1834"/>
  <c r="Y1833"/>
  <c r="Y1834"/>
  <c r="X1833"/>
  <c r="X1834"/>
  <c r="W1833"/>
  <c r="W1834"/>
  <c r="V1833"/>
  <c r="V1834"/>
  <c r="U1833"/>
  <c r="U1834"/>
  <c r="T1833"/>
  <c r="T1834"/>
  <c r="S1833"/>
  <c r="S1834"/>
  <c r="R1833"/>
  <c r="R1834"/>
  <c r="Q1833"/>
  <c r="Q1834"/>
  <c r="P1833"/>
  <c r="P1834"/>
  <c r="O1833"/>
  <c r="O1834"/>
  <c r="N1833"/>
  <c r="N1834"/>
  <c r="M1833"/>
  <c r="M1834"/>
  <c r="L1833"/>
  <c r="L1834"/>
  <c r="K1833"/>
  <c r="K1834"/>
  <c r="J1833"/>
  <c r="J1834"/>
  <c r="I1833"/>
  <c r="I1834"/>
  <c r="H1833"/>
  <c r="H1834"/>
  <c r="G1833"/>
  <c r="G1834"/>
  <c r="F1833"/>
  <c r="F1834"/>
  <c r="F1776"/>
  <c r="G1776"/>
  <c r="H1776"/>
  <c r="I1776"/>
  <c r="J1776"/>
  <c r="K1776"/>
  <c r="L1776"/>
  <c r="M1776"/>
  <c r="N1776"/>
  <c r="O1776"/>
  <c r="P1776"/>
  <c r="Q1776"/>
  <c r="R1776"/>
  <c r="S1776"/>
  <c r="T1776"/>
  <c r="U1776"/>
  <c r="V1776"/>
  <c r="W1776"/>
  <c r="X1776"/>
  <c r="Y1776"/>
  <c r="Y1778" s="1"/>
  <c r="Z1776"/>
  <c r="AA1776"/>
  <c r="AB1776"/>
  <c r="F1777"/>
  <c r="G1777"/>
  <c r="H1777"/>
  <c r="I1777"/>
  <c r="J1777"/>
  <c r="K1777"/>
  <c r="L1777"/>
  <c r="M1777"/>
  <c r="M1778" s="1"/>
  <c r="N1777"/>
  <c r="O1777"/>
  <c r="P1777"/>
  <c r="Q1777"/>
  <c r="Q1778" s="1"/>
  <c r="R1777"/>
  <c r="S1777"/>
  <c r="T1777"/>
  <c r="U1777"/>
  <c r="V1777"/>
  <c r="W1777"/>
  <c r="X1777"/>
  <c r="Y1777"/>
  <c r="Z1777"/>
  <c r="AA1777"/>
  <c r="AB1777"/>
  <c r="I1778"/>
  <c r="AB1665"/>
  <c r="AB1666"/>
  <c r="AA1665"/>
  <c r="AA1666"/>
  <c r="Z1665"/>
  <c r="Z1666"/>
  <c r="Z1731" s="1"/>
  <c r="Y1665"/>
  <c r="Y1666"/>
  <c r="X1665"/>
  <c r="X1666"/>
  <c r="X1731" s="1"/>
  <c r="W1665"/>
  <c r="W1666"/>
  <c r="W1731" s="1"/>
  <c r="V1665"/>
  <c r="V1666"/>
  <c r="V1731" s="1"/>
  <c r="U1665"/>
  <c r="U1666"/>
  <c r="T1665"/>
  <c r="T1666"/>
  <c r="S1665"/>
  <c r="S1666"/>
  <c r="R1665"/>
  <c r="R1666"/>
  <c r="R1731" s="1"/>
  <c r="Q1665"/>
  <c r="Q1666"/>
  <c r="P1665"/>
  <c r="P1666"/>
  <c r="P1731" s="1"/>
  <c r="O1665"/>
  <c r="O1666"/>
  <c r="O1731" s="1"/>
  <c r="N1665"/>
  <c r="N1666"/>
  <c r="N1731" s="1"/>
  <c r="M1665"/>
  <c r="M1666"/>
  <c r="M1731" s="1"/>
  <c r="L1665"/>
  <c r="L1666"/>
  <c r="K1665"/>
  <c r="K1666"/>
  <c r="J1665"/>
  <c r="J1666"/>
  <c r="J1731" s="1"/>
  <c r="I1665"/>
  <c r="I1666"/>
  <c r="G1665"/>
  <c r="G1666"/>
  <c r="G1731" s="1"/>
  <c r="F1665"/>
  <c r="F1666"/>
  <c r="F1731" s="1"/>
  <c r="E1665"/>
  <c r="E1666"/>
  <c r="E1731" s="1"/>
  <c r="AB1587"/>
  <c r="AA1587"/>
  <c r="Z1587"/>
  <c r="X1587"/>
  <c r="T1587"/>
  <c r="S1587"/>
  <c r="R1587"/>
  <c r="P1587"/>
  <c r="AB1190"/>
  <c r="AB1191"/>
  <c r="AB1203" s="1"/>
  <c r="AA1190"/>
  <c r="AA1202" s="1"/>
  <c r="AA1191"/>
  <c r="AA1203" s="1"/>
  <c r="Z1190"/>
  <c r="Z1191"/>
  <c r="Z1203" s="1"/>
  <c r="Y1190"/>
  <c r="Y1202" s="1"/>
  <c r="Y1191"/>
  <c r="Y1203" s="1"/>
  <c r="X1190"/>
  <c r="X1191"/>
  <c r="X1203" s="1"/>
  <c r="W1190"/>
  <c r="W1202" s="1"/>
  <c r="W1191"/>
  <c r="W1203" s="1"/>
  <c r="V1190"/>
  <c r="V1191"/>
  <c r="V1203" s="1"/>
  <c r="U1190"/>
  <c r="U1202" s="1"/>
  <c r="U1191"/>
  <c r="U1203" s="1"/>
  <c r="T1190"/>
  <c r="T1191"/>
  <c r="T1203" s="1"/>
  <c r="S1190"/>
  <c r="S1202" s="1"/>
  <c r="S1191"/>
  <c r="S1203" s="1"/>
  <c r="R1190"/>
  <c r="R1191"/>
  <c r="R1203" s="1"/>
  <c r="Q1202"/>
  <c r="Q1191"/>
  <c r="Q1203" s="1"/>
  <c r="P1190"/>
  <c r="P1191"/>
  <c r="P1203" s="1"/>
  <c r="O1190"/>
  <c r="O1202" s="1"/>
  <c r="O1191"/>
  <c r="O1203" s="1"/>
  <c r="N1202"/>
  <c r="N1191"/>
  <c r="N1203" s="1"/>
  <c r="M1202"/>
  <c r="M1191"/>
  <c r="M1203" s="1"/>
  <c r="M1204" s="1"/>
  <c r="L1202"/>
  <c r="L1191"/>
  <c r="K1202"/>
  <c r="K1191"/>
  <c r="K1203" s="1"/>
  <c r="J1190"/>
  <c r="J1202" s="1"/>
  <c r="J1191"/>
  <c r="I1190"/>
  <c r="I1202" s="1"/>
  <c r="I1191"/>
  <c r="I1203" s="1"/>
  <c r="H1190"/>
  <c r="H1202" s="1"/>
  <c r="H1191"/>
  <c r="G1190"/>
  <c r="G1202" s="1"/>
  <c r="G1191"/>
  <c r="G1203" s="1"/>
  <c r="F1190"/>
  <c r="F1202" s="1"/>
  <c r="F1191"/>
  <c r="E1191"/>
  <c r="AB1119"/>
  <c r="AB1120" s="1"/>
  <c r="AA1119"/>
  <c r="AA1120" s="1"/>
  <c r="Z1119"/>
  <c r="Z1120" s="1"/>
  <c r="Y1119"/>
  <c r="X1118"/>
  <c r="X1119"/>
  <c r="W1118"/>
  <c r="W1119"/>
  <c r="V1119"/>
  <c r="V1120" s="1"/>
  <c r="U1119"/>
  <c r="T1118"/>
  <c r="T1119"/>
  <c r="S1118"/>
  <c r="S1119"/>
  <c r="R1118"/>
  <c r="R1119"/>
  <c r="Q1119"/>
  <c r="P1119"/>
  <c r="P1120" s="1"/>
  <c r="O1119"/>
  <c r="O1120" s="1"/>
  <c r="N1118"/>
  <c r="N1119"/>
  <c r="M1119"/>
  <c r="L1119"/>
  <c r="L1120" s="1"/>
  <c r="K1118"/>
  <c r="K1119"/>
  <c r="J1118"/>
  <c r="J1119"/>
  <c r="I1118"/>
  <c r="I1119"/>
  <c r="H1118"/>
  <c r="H1119"/>
  <c r="G1118"/>
  <c r="G1119"/>
  <c r="F1118"/>
  <c r="F1119"/>
  <c r="E1118"/>
  <c r="E1119"/>
  <c r="AD877"/>
  <c r="AB620"/>
  <c r="AA620"/>
  <c r="Z620"/>
  <c r="Y620"/>
  <c r="X620"/>
  <c r="W620"/>
  <c r="V620"/>
  <c r="U620"/>
  <c r="T620"/>
  <c r="S620"/>
  <c r="R620"/>
  <c r="Q620"/>
  <c r="P620"/>
  <c r="O620"/>
  <c r="N620"/>
  <c r="M620"/>
  <c r="L620"/>
  <c r="K620"/>
  <c r="J620"/>
  <c r="I620"/>
  <c r="H620"/>
  <c r="G620"/>
  <c r="F620"/>
  <c r="AB467"/>
  <c r="AB468"/>
  <c r="AA467"/>
  <c r="AA468"/>
  <c r="Z467"/>
  <c r="Z468"/>
  <c r="Y467"/>
  <c r="Y468"/>
  <c r="X467"/>
  <c r="X468"/>
  <c r="W467"/>
  <c r="W468"/>
  <c r="V467"/>
  <c r="V468"/>
  <c r="U467"/>
  <c r="U468"/>
  <c r="T467"/>
  <c r="T468"/>
  <c r="T469" s="1"/>
  <c r="S469"/>
  <c r="R467"/>
  <c r="R468"/>
  <c r="R469" s="1"/>
  <c r="Q467"/>
  <c r="Q468"/>
  <c r="P467"/>
  <c r="P468"/>
  <c r="O467"/>
  <c r="O468"/>
  <c r="N467"/>
  <c r="N468"/>
  <c r="M467"/>
  <c r="M468"/>
  <c r="L467"/>
  <c r="L468"/>
  <c r="K467"/>
  <c r="K468"/>
  <c r="J467"/>
  <c r="J468"/>
  <c r="I467"/>
  <c r="I468"/>
  <c r="H467"/>
  <c r="H468"/>
  <c r="G467"/>
  <c r="G468"/>
  <c r="F467"/>
  <c r="F468"/>
  <c r="AB315"/>
  <c r="AB316"/>
  <c r="AA315"/>
  <c r="AA316"/>
  <c r="Z315"/>
  <c r="Z316"/>
  <c r="Y315"/>
  <c r="Y316"/>
  <c r="X315"/>
  <c r="X316"/>
  <c r="W315"/>
  <c r="W316"/>
  <c r="W317"/>
  <c r="V315"/>
  <c r="V316"/>
  <c r="V317" s="1"/>
  <c r="U315"/>
  <c r="U316"/>
  <c r="U317" s="1"/>
  <c r="T315"/>
  <c r="T316"/>
  <c r="S315"/>
  <c r="S316"/>
  <c r="S317" s="1"/>
  <c r="R315"/>
  <c r="R316"/>
  <c r="Q315"/>
  <c r="Q316"/>
  <c r="O315"/>
  <c r="O316"/>
  <c r="N315"/>
  <c r="N316"/>
  <c r="N317" s="1"/>
  <c r="M315"/>
  <c r="M316"/>
  <c r="L315"/>
  <c r="L316"/>
  <c r="K315"/>
  <c r="K316"/>
  <c r="J315"/>
  <c r="J316"/>
  <c r="I315"/>
  <c r="I316"/>
  <c r="H315"/>
  <c r="H316"/>
  <c r="G315"/>
  <c r="G316"/>
  <c r="F315"/>
  <c r="F316"/>
  <c r="F317" s="1"/>
  <c r="E315"/>
  <c r="E316"/>
  <c r="E195"/>
  <c r="AB195"/>
  <c r="AB196"/>
  <c r="AA195"/>
  <c r="AA196"/>
  <c r="Z195"/>
  <c r="Z196"/>
  <c r="Y195"/>
  <c r="Y196"/>
  <c r="X195"/>
  <c r="X196"/>
  <c r="W196"/>
  <c r="W197" s="1"/>
  <c r="V195"/>
  <c r="V196"/>
  <c r="U195"/>
  <c r="U196"/>
  <c r="T195"/>
  <c r="T196"/>
  <c r="S195"/>
  <c r="S196"/>
  <c r="R195"/>
  <c r="R196"/>
  <c r="Q195"/>
  <c r="Q196"/>
  <c r="P195"/>
  <c r="P196"/>
  <c r="O195"/>
  <c r="O196"/>
  <c r="N195"/>
  <c r="N196"/>
  <c r="M195"/>
  <c r="M196"/>
  <c r="L195"/>
  <c r="L196"/>
  <c r="K195"/>
  <c r="K196"/>
  <c r="J195"/>
  <c r="J196"/>
  <c r="I195"/>
  <c r="I196"/>
  <c r="H195"/>
  <c r="H196"/>
  <c r="G195"/>
  <c r="G196"/>
  <c r="F195"/>
  <c r="F196"/>
  <c r="E196"/>
  <c r="AC2302"/>
  <c r="AC2301"/>
  <c r="AB2304"/>
  <c r="AA2304"/>
  <c r="Z2304"/>
  <c r="Y2304"/>
  <c r="X2304"/>
  <c r="W2304"/>
  <c r="V2304"/>
  <c r="U2304"/>
  <c r="T2304"/>
  <c r="S2304"/>
  <c r="R2304"/>
  <c r="Q2304"/>
  <c r="P2304"/>
  <c r="O2304"/>
  <c r="N2304"/>
  <c r="M2304"/>
  <c r="L2304"/>
  <c r="K2304"/>
  <c r="J2304"/>
  <c r="I2304"/>
  <c r="H2304"/>
  <c r="G2304"/>
  <c r="F2304"/>
  <c r="E2304"/>
  <c r="AC2297"/>
  <c r="AC2296"/>
  <c r="AB2299"/>
  <c r="AA2299"/>
  <c r="Z2299"/>
  <c r="Y2299"/>
  <c r="X2299"/>
  <c r="W2299"/>
  <c r="V2299"/>
  <c r="U2299"/>
  <c r="T2299"/>
  <c r="S2299"/>
  <c r="R2299"/>
  <c r="Q2299"/>
  <c r="P2299"/>
  <c r="O2299"/>
  <c r="N2299"/>
  <c r="M2299"/>
  <c r="L2299"/>
  <c r="K2299"/>
  <c r="J2299"/>
  <c r="I2299"/>
  <c r="H2299"/>
  <c r="G2299"/>
  <c r="F2299"/>
  <c r="E2299"/>
  <c r="H278"/>
  <c r="AC2066" i="13"/>
  <c r="AC2070"/>
  <c r="AC2054"/>
  <c r="AC2062"/>
  <c r="AC2074"/>
  <c r="AC2078"/>
  <c r="AC2058"/>
  <c r="AC2069"/>
  <c r="AC2072" s="1"/>
  <c r="AB2083"/>
  <c r="AB2085" s="1"/>
  <c r="AA2083"/>
  <c r="Z2083"/>
  <c r="Z2085" s="1"/>
  <c r="Y2083"/>
  <c r="X2083"/>
  <c r="X2085" s="1"/>
  <c r="W2083"/>
  <c r="V2083"/>
  <c r="V2085" s="1"/>
  <c r="U2083"/>
  <c r="T2083"/>
  <c r="T2085" s="1"/>
  <c r="S2083"/>
  <c r="R2083"/>
  <c r="R2085" s="1"/>
  <c r="Q2083"/>
  <c r="P2083"/>
  <c r="P2085" s="1"/>
  <c r="O2083"/>
  <c r="N2083"/>
  <c r="N2085" s="1"/>
  <c r="M2083"/>
  <c r="L2083"/>
  <c r="L2085" s="1"/>
  <c r="K2083"/>
  <c r="K2072"/>
  <c r="J2083"/>
  <c r="J2072"/>
  <c r="I2083"/>
  <c r="I2072"/>
  <c r="H2083"/>
  <c r="H2072"/>
  <c r="G2083"/>
  <c r="G2072"/>
  <c r="F2083"/>
  <c r="F2072"/>
  <c r="E2083"/>
  <c r="E2072"/>
  <c r="AC2065"/>
  <c r="AC2053"/>
  <c r="AC2061"/>
  <c r="AC2073"/>
  <c r="AC2077"/>
  <c r="AC2057"/>
  <c r="AC2060" s="1"/>
  <c r="AB2082"/>
  <c r="AA2082"/>
  <c r="AA2084" s="1"/>
  <c r="Z2082"/>
  <c r="Y2082"/>
  <c r="Y2084" s="1"/>
  <c r="X2082"/>
  <c r="W2082"/>
  <c r="W2084" s="1"/>
  <c r="V2082"/>
  <c r="U2082"/>
  <c r="U2084" s="1"/>
  <c r="T2082"/>
  <c r="S2082"/>
  <c r="S2084" s="1"/>
  <c r="R2082"/>
  <c r="Q2082"/>
  <c r="Q2084" s="1"/>
  <c r="P2082"/>
  <c r="O2082"/>
  <c r="O2084" s="1"/>
  <c r="N2082"/>
  <c r="M2082"/>
  <c r="M2084" s="1"/>
  <c r="L2082"/>
  <c r="K2082"/>
  <c r="K2084" s="1"/>
  <c r="J2082"/>
  <c r="I2082"/>
  <c r="I2084" s="1"/>
  <c r="H2082"/>
  <c r="G2082"/>
  <c r="G2084" s="1"/>
  <c r="F2082"/>
  <c r="E2082"/>
  <c r="E2085"/>
  <c r="E2084"/>
  <c r="AC2080"/>
  <c r="AB2080"/>
  <c r="AA2080"/>
  <c r="Z2080"/>
  <c r="Y2080"/>
  <c r="X2080"/>
  <c r="W2080"/>
  <c r="V2080"/>
  <c r="U2080"/>
  <c r="T2080"/>
  <c r="S2080"/>
  <c r="R2080"/>
  <c r="Q2080"/>
  <c r="P2080"/>
  <c r="O2080"/>
  <c r="N2080"/>
  <c r="M2080"/>
  <c r="L2080"/>
  <c r="K2080"/>
  <c r="J2080"/>
  <c r="I2080"/>
  <c r="H2080"/>
  <c r="G2080"/>
  <c r="F2080"/>
  <c r="E2080"/>
  <c r="AB2076"/>
  <c r="AA2076"/>
  <c r="Z2076"/>
  <c r="Y2076"/>
  <c r="X2076"/>
  <c r="W2076"/>
  <c r="V2076"/>
  <c r="U2076"/>
  <c r="T2076"/>
  <c r="S2076"/>
  <c r="R2076"/>
  <c r="Q2076"/>
  <c r="P2076"/>
  <c r="O2076"/>
  <c r="N2076"/>
  <c r="M2076"/>
  <c r="L2076"/>
  <c r="K2076"/>
  <c r="J2076"/>
  <c r="I2076"/>
  <c r="H2076"/>
  <c r="G2076"/>
  <c r="F2076"/>
  <c r="E2076"/>
  <c r="AB2072"/>
  <c r="AA2072"/>
  <c r="Z2072"/>
  <c r="Y2072"/>
  <c r="X2072"/>
  <c r="W2072"/>
  <c r="V2072"/>
  <c r="U2072"/>
  <c r="T2072"/>
  <c r="S2072"/>
  <c r="R2072"/>
  <c r="Q2072"/>
  <c r="P2072"/>
  <c r="O2072"/>
  <c r="N2072"/>
  <c r="M2072"/>
  <c r="L2072"/>
  <c r="AB2068"/>
  <c r="AA2068"/>
  <c r="Z2068"/>
  <c r="Y2068"/>
  <c r="X2068"/>
  <c r="W2068"/>
  <c r="V2068"/>
  <c r="U2068"/>
  <c r="T2068"/>
  <c r="S2068"/>
  <c r="R2068"/>
  <c r="Q2068"/>
  <c r="P2068"/>
  <c r="O2068"/>
  <c r="N2068"/>
  <c r="M2068"/>
  <c r="L2068"/>
  <c r="K2068"/>
  <c r="J2068"/>
  <c r="I2068"/>
  <c r="H2068"/>
  <c r="G2068"/>
  <c r="F2068"/>
  <c r="E2068"/>
  <c r="AC2064"/>
  <c r="AB2064"/>
  <c r="AA2064"/>
  <c r="Z2064"/>
  <c r="Y2064"/>
  <c r="X2064"/>
  <c r="W2064"/>
  <c r="V2064"/>
  <c r="U2064"/>
  <c r="T2064"/>
  <c r="S2064"/>
  <c r="R2064"/>
  <c r="Q2064"/>
  <c r="P2064"/>
  <c r="O2064"/>
  <c r="N2064"/>
  <c r="M2064"/>
  <c r="L2064"/>
  <c r="K2064"/>
  <c r="J2064"/>
  <c r="I2064"/>
  <c r="H2064"/>
  <c r="G2064"/>
  <c r="F2064"/>
  <c r="E2064"/>
  <c r="AC2046"/>
  <c r="AA2085"/>
  <c r="Y2085"/>
  <c r="W2085"/>
  <c r="U2085"/>
  <c r="S2085"/>
  <c r="Q2085"/>
  <c r="O2085"/>
  <c r="M2085"/>
  <c r="K2085"/>
  <c r="J2085"/>
  <c r="I2085"/>
  <c r="H2085"/>
  <c r="G2085"/>
  <c r="F2085"/>
  <c r="AC2045"/>
  <c r="AB2084"/>
  <c r="Z2084"/>
  <c r="X2084"/>
  <c r="V2084"/>
  <c r="T2084"/>
  <c r="R2084"/>
  <c r="P2084"/>
  <c r="N2084"/>
  <c r="L2084"/>
  <c r="J2084"/>
  <c r="H2084"/>
  <c r="F2084"/>
  <c r="AC2081"/>
  <c r="AB2060"/>
  <c r="AA2060"/>
  <c r="Z2060"/>
  <c r="Y2060"/>
  <c r="X2060"/>
  <c r="W2060"/>
  <c r="V2060"/>
  <c r="U2060"/>
  <c r="T2060"/>
  <c r="S2060"/>
  <c r="R2060"/>
  <c r="Q2060"/>
  <c r="P2060"/>
  <c r="O2060"/>
  <c r="N2060"/>
  <c r="M2060"/>
  <c r="L2060"/>
  <c r="K2060"/>
  <c r="J2060"/>
  <c r="I2060"/>
  <c r="H2060"/>
  <c r="G2060"/>
  <c r="F2060"/>
  <c r="E2060"/>
  <c r="AB2056"/>
  <c r="AA2056"/>
  <c r="Z2056"/>
  <c r="Y2056"/>
  <c r="X2056"/>
  <c r="W2056"/>
  <c r="V2056"/>
  <c r="U2056"/>
  <c r="T2056"/>
  <c r="S2056"/>
  <c r="R2056"/>
  <c r="Q2056"/>
  <c r="P2056"/>
  <c r="O2056"/>
  <c r="N2056"/>
  <c r="M2056"/>
  <c r="L2056"/>
  <c r="K2056"/>
  <c r="J2056"/>
  <c r="I2056"/>
  <c r="H2056"/>
  <c r="G2056"/>
  <c r="F2056"/>
  <c r="E2056"/>
  <c r="AB2048"/>
  <c r="AA2048"/>
  <c r="Z2048"/>
  <c r="Y2048"/>
  <c r="X2048"/>
  <c r="W2048"/>
  <c r="V2048"/>
  <c r="U2048"/>
  <c r="T2048"/>
  <c r="S2048"/>
  <c r="R2048"/>
  <c r="Q2048"/>
  <c r="P2048"/>
  <c r="O2048"/>
  <c r="N2048"/>
  <c r="M2048"/>
  <c r="L2048"/>
  <c r="K2048"/>
  <c r="J2048"/>
  <c r="I2048"/>
  <c r="H2048"/>
  <c r="G2048"/>
  <c r="F2048"/>
  <c r="E2048"/>
  <c r="F2328" i="7"/>
  <c r="F2330" s="1"/>
  <c r="G2328"/>
  <c r="G2330" s="1"/>
  <c r="H2328"/>
  <c r="H2330" s="1"/>
  <c r="I2328"/>
  <c r="I2330" s="1"/>
  <c r="J2328"/>
  <c r="J2330" s="1"/>
  <c r="K2328"/>
  <c r="K2330" s="1"/>
  <c r="L2328"/>
  <c r="L2330" s="1"/>
  <c r="M2328"/>
  <c r="M2330" s="1"/>
  <c r="N2328"/>
  <c r="N2330" s="1"/>
  <c r="O2328"/>
  <c r="O2330" s="1"/>
  <c r="P2328"/>
  <c r="P2330" s="1"/>
  <c r="Q2328"/>
  <c r="Q2330" s="1"/>
  <c r="R2328"/>
  <c r="R2330" s="1"/>
  <c r="S2328"/>
  <c r="S2330" s="1"/>
  <c r="T2328"/>
  <c r="T2330" s="1"/>
  <c r="U2328"/>
  <c r="U2330" s="1"/>
  <c r="V2328"/>
  <c r="V2330" s="1"/>
  <c r="W2328"/>
  <c r="W2330" s="1"/>
  <c r="X2328"/>
  <c r="X2330" s="1"/>
  <c r="Y2328"/>
  <c r="Y2330" s="1"/>
  <c r="Z2328"/>
  <c r="Z2330" s="1"/>
  <c r="AA2328"/>
  <c r="AA2330" s="1"/>
  <c r="AB2328"/>
  <c r="AB2330" s="1"/>
  <c r="F2329"/>
  <c r="F2331" s="1"/>
  <c r="G2329"/>
  <c r="G2331" s="1"/>
  <c r="H2329"/>
  <c r="H2331" s="1"/>
  <c r="I2329"/>
  <c r="I2331" s="1"/>
  <c r="J2329"/>
  <c r="J2331" s="1"/>
  <c r="K2329"/>
  <c r="K2331" s="1"/>
  <c r="L2329"/>
  <c r="L2331" s="1"/>
  <c r="M2329"/>
  <c r="M2331" s="1"/>
  <c r="N2329"/>
  <c r="N2331" s="1"/>
  <c r="O2329"/>
  <c r="O2331" s="1"/>
  <c r="P2329"/>
  <c r="P2331" s="1"/>
  <c r="Q2329"/>
  <c r="Q2331" s="1"/>
  <c r="R2329"/>
  <c r="R2331" s="1"/>
  <c r="S2329"/>
  <c r="S2331" s="1"/>
  <c r="T2329"/>
  <c r="T2331" s="1"/>
  <c r="U2329"/>
  <c r="U2331" s="1"/>
  <c r="V2329"/>
  <c r="V2331" s="1"/>
  <c r="W2329"/>
  <c r="W2331" s="1"/>
  <c r="X2329"/>
  <c r="X2331" s="1"/>
  <c r="Y2329"/>
  <c r="Y2331" s="1"/>
  <c r="Z2329"/>
  <c r="Z2331" s="1"/>
  <c r="AA2329"/>
  <c r="AA2331" s="1"/>
  <c r="AB2329"/>
  <c r="AB2331" s="1"/>
  <c r="E2329"/>
  <c r="E2331" s="1"/>
  <c r="E2328"/>
  <c r="E2330" s="1"/>
  <c r="AC2345"/>
  <c r="AC2344"/>
  <c r="AB2347"/>
  <c r="AA2347"/>
  <c r="Z2347"/>
  <c r="Y2347"/>
  <c r="X2347"/>
  <c r="W2347"/>
  <c r="V2347"/>
  <c r="U2347"/>
  <c r="T2347"/>
  <c r="S2347"/>
  <c r="R2347"/>
  <c r="Q2347"/>
  <c r="P2347"/>
  <c r="O2347"/>
  <c r="N2347"/>
  <c r="M2347"/>
  <c r="L2347"/>
  <c r="K2347"/>
  <c r="J2347"/>
  <c r="I2347"/>
  <c r="H2347"/>
  <c r="G2347"/>
  <c r="F2347"/>
  <c r="E2347"/>
  <c r="AC2340"/>
  <c r="AC2339"/>
  <c r="AB2342"/>
  <c r="AA2342"/>
  <c r="Z2342"/>
  <c r="Y2342"/>
  <c r="X2342"/>
  <c r="W2342"/>
  <c r="V2342"/>
  <c r="U2342"/>
  <c r="T2342"/>
  <c r="S2342"/>
  <c r="R2342"/>
  <c r="Q2342"/>
  <c r="P2342"/>
  <c r="O2342"/>
  <c r="N2342"/>
  <c r="M2342"/>
  <c r="L2342"/>
  <c r="K2342"/>
  <c r="J2342"/>
  <c r="I2342"/>
  <c r="H2342"/>
  <c r="G2342"/>
  <c r="F2342"/>
  <c r="E2342"/>
  <c r="AC2307"/>
  <c r="AC2275"/>
  <c r="AC2279"/>
  <c r="AC2292"/>
  <c r="AC2306"/>
  <c r="AC2314"/>
  <c r="AC2272"/>
  <c r="AC2271"/>
  <c r="AC2276"/>
  <c r="AB2314"/>
  <c r="AB2274"/>
  <c r="AB2278"/>
  <c r="AA2314"/>
  <c r="AA2274"/>
  <c r="AA2278"/>
  <c r="Z2314"/>
  <c r="Z2274"/>
  <c r="Z2278"/>
  <c r="Y2314"/>
  <c r="Y2274"/>
  <c r="Y2278"/>
  <c r="X2314"/>
  <c r="X2274"/>
  <c r="X2278"/>
  <c r="W2314"/>
  <c r="W2274"/>
  <c r="W2278"/>
  <c r="V2314"/>
  <c r="V2274"/>
  <c r="V2278"/>
  <c r="U2314"/>
  <c r="U2274"/>
  <c r="U2278"/>
  <c r="T2314"/>
  <c r="T2274"/>
  <c r="T2278"/>
  <c r="S2314"/>
  <c r="S2274"/>
  <c r="S2278"/>
  <c r="R2314"/>
  <c r="R2274"/>
  <c r="R2278"/>
  <c r="Q2314"/>
  <c r="Q2274"/>
  <c r="Q2278"/>
  <c r="P2314"/>
  <c r="P2274"/>
  <c r="P2278"/>
  <c r="O2314"/>
  <c r="O2274"/>
  <c r="O2278"/>
  <c r="N2314"/>
  <c r="N2274"/>
  <c r="N2278"/>
  <c r="M2314"/>
  <c r="M2274"/>
  <c r="M2278"/>
  <c r="L2314"/>
  <c r="L2274"/>
  <c r="L2278"/>
  <c r="K2314"/>
  <c r="K2274"/>
  <c r="K2278"/>
  <c r="J2314"/>
  <c r="J2274"/>
  <c r="J2278"/>
  <c r="I2314"/>
  <c r="I2274"/>
  <c r="I2278"/>
  <c r="H2314"/>
  <c r="H2274"/>
  <c r="H2278"/>
  <c r="G2314"/>
  <c r="G2274"/>
  <c r="G2278"/>
  <c r="F2314"/>
  <c r="F2274"/>
  <c r="F2278"/>
  <c r="E2314"/>
  <c r="AC2326"/>
  <c r="E2325"/>
  <c r="F2325"/>
  <c r="G2325"/>
  <c r="H2325"/>
  <c r="I2325"/>
  <c r="J2325"/>
  <c r="K2325"/>
  <c r="L2325"/>
  <c r="M2325"/>
  <c r="N2325"/>
  <c r="O2325"/>
  <c r="P2325"/>
  <c r="Q2325"/>
  <c r="R2325"/>
  <c r="S2325"/>
  <c r="T2325"/>
  <c r="U2325"/>
  <c r="V2325"/>
  <c r="W2325"/>
  <c r="X2325"/>
  <c r="Y2325"/>
  <c r="Z2325"/>
  <c r="AA2325"/>
  <c r="AB2325"/>
  <c r="AC2321"/>
  <c r="AB2321"/>
  <c r="AA2321"/>
  <c r="Z2321"/>
  <c r="Y2321"/>
  <c r="X2321"/>
  <c r="W2321"/>
  <c r="V2321"/>
  <c r="U2321"/>
  <c r="T2321"/>
  <c r="S2321"/>
  <c r="R2321"/>
  <c r="Q2321"/>
  <c r="P2321"/>
  <c r="O2321"/>
  <c r="N2321"/>
  <c r="M2321"/>
  <c r="L2321"/>
  <c r="K2321"/>
  <c r="J2321"/>
  <c r="I2321"/>
  <c r="H2321"/>
  <c r="G2321"/>
  <c r="F2321"/>
  <c r="E2321"/>
  <c r="AB2309"/>
  <c r="AA2309"/>
  <c r="Z2309"/>
  <c r="Y2309"/>
  <c r="X2309"/>
  <c r="W2309"/>
  <c r="V2309"/>
  <c r="U2309"/>
  <c r="T2309"/>
  <c r="S2309"/>
  <c r="R2309"/>
  <c r="Q2309"/>
  <c r="P2309"/>
  <c r="O2309"/>
  <c r="N2309"/>
  <c r="M2309"/>
  <c r="L2309"/>
  <c r="K2309"/>
  <c r="J2309"/>
  <c r="I2309"/>
  <c r="H2309"/>
  <c r="G2309"/>
  <c r="F2309"/>
  <c r="E2309"/>
  <c r="AC2291"/>
  <c r="AB2294"/>
  <c r="AA2294"/>
  <c r="Z2294"/>
  <c r="Y2294"/>
  <c r="X2294"/>
  <c r="W2294"/>
  <c r="V2294"/>
  <c r="U2294"/>
  <c r="T2294"/>
  <c r="S2294"/>
  <c r="R2294"/>
  <c r="Q2294"/>
  <c r="P2294"/>
  <c r="O2294"/>
  <c r="N2294"/>
  <c r="M2294"/>
  <c r="L2294"/>
  <c r="K2294"/>
  <c r="J2294"/>
  <c r="I2294"/>
  <c r="H2294"/>
  <c r="G2294"/>
  <c r="F2294"/>
  <c r="E2294"/>
  <c r="AC686" i="13"/>
  <c r="AC690"/>
  <c r="AC704"/>
  <c r="AC708"/>
  <c r="AC712"/>
  <c r="AC716"/>
  <c r="AC720"/>
  <c r="AC724"/>
  <c r="AC728"/>
  <c r="AC732"/>
  <c r="AC736"/>
  <c r="AC740"/>
  <c r="AC748"/>
  <c r="AC752"/>
  <c r="AC756"/>
  <c r="AC760"/>
  <c r="AC764"/>
  <c r="AC768"/>
  <c r="AC772"/>
  <c r="AC776"/>
  <c r="AC780"/>
  <c r="AC784"/>
  <c r="AC788"/>
  <c r="AB794"/>
  <c r="AB796" s="1"/>
  <c r="AA794"/>
  <c r="AA796" s="1"/>
  <c r="Z794"/>
  <c r="Z796" s="1"/>
  <c r="Y794"/>
  <c r="Y796" s="1"/>
  <c r="X794"/>
  <c r="X796" s="1"/>
  <c r="W794"/>
  <c r="W796" s="1"/>
  <c r="V794"/>
  <c r="V796" s="1"/>
  <c r="U794"/>
  <c r="U796" s="1"/>
  <c r="T794"/>
  <c r="T796" s="1"/>
  <c r="S794"/>
  <c r="S796" s="1"/>
  <c r="R794"/>
  <c r="R796" s="1"/>
  <c r="Q794"/>
  <c r="Q796" s="1"/>
  <c r="P794"/>
  <c r="P796" s="1"/>
  <c r="O794"/>
  <c r="O796" s="1"/>
  <c r="N794"/>
  <c r="N796" s="1"/>
  <c r="M794"/>
  <c r="M796" s="1"/>
  <c r="L794"/>
  <c r="L796" s="1"/>
  <c r="K794"/>
  <c r="K796" s="1"/>
  <c r="J794"/>
  <c r="J796" s="1"/>
  <c r="I794"/>
  <c r="I796" s="1"/>
  <c r="H794"/>
  <c r="H796" s="1"/>
  <c r="G794"/>
  <c r="G796" s="1"/>
  <c r="F794"/>
  <c r="F796" s="1"/>
  <c r="E794"/>
  <c r="E796" s="1"/>
  <c r="AC685"/>
  <c r="AC689"/>
  <c r="AC703"/>
  <c r="AC707"/>
  <c r="AC711"/>
  <c r="AC715"/>
  <c r="AC719"/>
  <c r="AC723"/>
  <c r="AC727"/>
  <c r="AC731"/>
  <c r="AC735"/>
  <c r="AC739"/>
  <c r="AC747"/>
  <c r="AC751"/>
  <c r="AC755"/>
  <c r="AC759"/>
  <c r="AC763"/>
  <c r="AC767"/>
  <c r="AC771"/>
  <c r="AC775"/>
  <c r="AC779"/>
  <c r="AC783"/>
  <c r="AC787"/>
  <c r="AB793"/>
  <c r="AB795" s="1"/>
  <c r="AA793"/>
  <c r="AA795" s="1"/>
  <c r="Z793"/>
  <c r="Z795" s="1"/>
  <c r="Y793"/>
  <c r="Y795" s="1"/>
  <c r="X793"/>
  <c r="X795" s="1"/>
  <c r="W793"/>
  <c r="W795" s="1"/>
  <c r="V793"/>
  <c r="V795" s="1"/>
  <c r="U793"/>
  <c r="U795" s="1"/>
  <c r="T793"/>
  <c r="T795" s="1"/>
  <c r="S793"/>
  <c r="S795" s="1"/>
  <c r="R793"/>
  <c r="R795" s="1"/>
  <c r="Q793"/>
  <c r="Q795" s="1"/>
  <c r="P793"/>
  <c r="P795" s="1"/>
  <c r="O793"/>
  <c r="O795" s="1"/>
  <c r="N793"/>
  <c r="N795" s="1"/>
  <c r="M793"/>
  <c r="M795" s="1"/>
  <c r="L793"/>
  <c r="L795" s="1"/>
  <c r="K793"/>
  <c r="K795" s="1"/>
  <c r="J793"/>
  <c r="J795" s="1"/>
  <c r="I793"/>
  <c r="I795" s="1"/>
  <c r="H793"/>
  <c r="H795" s="1"/>
  <c r="G793"/>
  <c r="G795" s="1"/>
  <c r="F793"/>
  <c r="F795" s="1"/>
  <c r="E793"/>
  <c r="E795" s="1"/>
  <c r="AC792"/>
  <c r="AC791"/>
  <c r="AB790"/>
  <c r="AA790"/>
  <c r="Z790"/>
  <c r="Y790"/>
  <c r="X790"/>
  <c r="W790"/>
  <c r="V790"/>
  <c r="U790"/>
  <c r="T790"/>
  <c r="S790"/>
  <c r="R790"/>
  <c r="Q790"/>
  <c r="P790"/>
  <c r="O790"/>
  <c r="N790"/>
  <c r="M790"/>
  <c r="L790"/>
  <c r="K790"/>
  <c r="J790"/>
  <c r="I790"/>
  <c r="H790"/>
  <c r="G790"/>
  <c r="F790"/>
  <c r="E790"/>
  <c r="AB789"/>
  <c r="AA789"/>
  <c r="Z789"/>
  <c r="Y789"/>
  <c r="X789"/>
  <c r="W789"/>
  <c r="V789"/>
  <c r="U789"/>
  <c r="T789"/>
  <c r="S789"/>
  <c r="R789"/>
  <c r="Q789"/>
  <c r="P789"/>
  <c r="O789"/>
  <c r="N789"/>
  <c r="M789"/>
  <c r="L789"/>
  <c r="K789"/>
  <c r="J789"/>
  <c r="I789"/>
  <c r="H789"/>
  <c r="G789"/>
  <c r="F789"/>
  <c r="E789"/>
  <c r="AB786"/>
  <c r="AA786"/>
  <c r="Z786"/>
  <c r="Y786"/>
  <c r="X786"/>
  <c r="W786"/>
  <c r="V786"/>
  <c r="U786"/>
  <c r="T786"/>
  <c r="S786"/>
  <c r="R786"/>
  <c r="Q786"/>
  <c r="P786"/>
  <c r="O786"/>
  <c r="N786"/>
  <c r="M786"/>
  <c r="L786"/>
  <c r="K786"/>
  <c r="J786"/>
  <c r="I786"/>
  <c r="H786"/>
  <c r="G786"/>
  <c r="F786"/>
  <c r="E786"/>
  <c r="AB785"/>
  <c r="AA785"/>
  <c r="Z785"/>
  <c r="Y785"/>
  <c r="X785"/>
  <c r="W785"/>
  <c r="V785"/>
  <c r="U785"/>
  <c r="T785"/>
  <c r="S785"/>
  <c r="R785"/>
  <c r="Q785"/>
  <c r="P785"/>
  <c r="O785"/>
  <c r="N785"/>
  <c r="M785"/>
  <c r="L785"/>
  <c r="K785"/>
  <c r="J785"/>
  <c r="I785"/>
  <c r="H785"/>
  <c r="G785"/>
  <c r="F785"/>
  <c r="E785"/>
  <c r="AC782"/>
  <c r="AB782"/>
  <c r="AA782"/>
  <c r="Z782"/>
  <c r="Y782"/>
  <c r="X782"/>
  <c r="W782"/>
  <c r="V782"/>
  <c r="U782"/>
  <c r="T782"/>
  <c r="S782"/>
  <c r="R782"/>
  <c r="Q782"/>
  <c r="P782"/>
  <c r="O782"/>
  <c r="N782"/>
  <c r="M782"/>
  <c r="L782"/>
  <c r="K782"/>
  <c r="J782"/>
  <c r="I782"/>
  <c r="H782"/>
  <c r="G782"/>
  <c r="F782"/>
  <c r="E782"/>
  <c r="AB781"/>
  <c r="AA781"/>
  <c r="Z781"/>
  <c r="Y781"/>
  <c r="X781"/>
  <c r="W781"/>
  <c r="V781"/>
  <c r="U781"/>
  <c r="T781"/>
  <c r="S781"/>
  <c r="R781"/>
  <c r="Q781"/>
  <c r="P781"/>
  <c r="O781"/>
  <c r="N781"/>
  <c r="M781"/>
  <c r="L781"/>
  <c r="K781"/>
  <c r="J781"/>
  <c r="I781"/>
  <c r="H781"/>
  <c r="G781"/>
  <c r="F781"/>
  <c r="E781"/>
  <c r="AB778"/>
  <c r="AA778"/>
  <c r="Z778"/>
  <c r="Y778"/>
  <c r="X778"/>
  <c r="W778"/>
  <c r="V778"/>
  <c r="U778"/>
  <c r="T778"/>
  <c r="S778"/>
  <c r="R778"/>
  <c r="Q778"/>
  <c r="P778"/>
  <c r="O778"/>
  <c r="N778"/>
  <c r="M778"/>
  <c r="L778"/>
  <c r="K778"/>
  <c r="J778"/>
  <c r="I778"/>
  <c r="H778"/>
  <c r="G778"/>
  <c r="F778"/>
  <c r="E778"/>
  <c r="AB774"/>
  <c r="AA774"/>
  <c r="Z774"/>
  <c r="Y774"/>
  <c r="X774"/>
  <c r="W774"/>
  <c r="V774"/>
  <c r="U774"/>
  <c r="T774"/>
  <c r="S774"/>
  <c r="R774"/>
  <c r="Q774"/>
  <c r="P774"/>
  <c r="O774"/>
  <c r="N774"/>
  <c r="M774"/>
  <c r="L774"/>
  <c r="K774"/>
  <c r="J774"/>
  <c r="I774"/>
  <c r="H774"/>
  <c r="G774"/>
  <c r="F774"/>
  <c r="E774"/>
  <c r="AB773"/>
  <c r="AA773"/>
  <c r="Z773"/>
  <c r="Y773"/>
  <c r="X773"/>
  <c r="W773"/>
  <c r="V773"/>
  <c r="U773"/>
  <c r="T773"/>
  <c r="S773"/>
  <c r="R773"/>
  <c r="Q773"/>
  <c r="P773"/>
  <c r="O773"/>
  <c r="N773"/>
  <c r="M773"/>
  <c r="L773"/>
  <c r="K773"/>
  <c r="J773"/>
  <c r="I773"/>
  <c r="H773"/>
  <c r="G773"/>
  <c r="F773"/>
  <c r="E773"/>
  <c r="AB770"/>
  <c r="AA770"/>
  <c r="Z770"/>
  <c r="Y770"/>
  <c r="X770"/>
  <c r="W770"/>
  <c r="V770"/>
  <c r="U770"/>
  <c r="T770"/>
  <c r="S770"/>
  <c r="R770"/>
  <c r="Q770"/>
  <c r="P770"/>
  <c r="O770"/>
  <c r="N770"/>
  <c r="M770"/>
  <c r="L770"/>
  <c r="K770"/>
  <c r="J770"/>
  <c r="I770"/>
  <c r="H770"/>
  <c r="G770"/>
  <c r="F770"/>
  <c r="E770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E769"/>
  <c r="AC766"/>
  <c r="AB766"/>
  <c r="AA766"/>
  <c r="Z766"/>
  <c r="Y766"/>
  <c r="X766"/>
  <c r="W766"/>
  <c r="V766"/>
  <c r="U766"/>
  <c r="T766"/>
  <c r="S766"/>
  <c r="R766"/>
  <c r="Q766"/>
  <c r="P766"/>
  <c r="O766"/>
  <c r="N766"/>
  <c r="M766"/>
  <c r="L766"/>
  <c r="K766"/>
  <c r="J766"/>
  <c r="I766"/>
  <c r="H766"/>
  <c r="G766"/>
  <c r="F766"/>
  <c r="E766"/>
  <c r="AB765"/>
  <c r="AA765"/>
  <c r="Z765"/>
  <c r="Y765"/>
  <c r="X765"/>
  <c r="W765"/>
  <c r="V765"/>
  <c r="U765"/>
  <c r="T765"/>
  <c r="S765"/>
  <c r="R765"/>
  <c r="Q765"/>
  <c r="P765"/>
  <c r="O765"/>
  <c r="N765"/>
  <c r="M765"/>
  <c r="L765"/>
  <c r="K765"/>
  <c r="J765"/>
  <c r="I765"/>
  <c r="H765"/>
  <c r="G765"/>
  <c r="F765"/>
  <c r="E765"/>
  <c r="AB762"/>
  <c r="AA762"/>
  <c r="Z762"/>
  <c r="Y762"/>
  <c r="X762"/>
  <c r="W762"/>
  <c r="V762"/>
  <c r="U762"/>
  <c r="T762"/>
  <c r="S762"/>
  <c r="R762"/>
  <c r="Q762"/>
  <c r="P762"/>
  <c r="O762"/>
  <c r="N762"/>
  <c r="M762"/>
  <c r="L762"/>
  <c r="K762"/>
  <c r="J762"/>
  <c r="I762"/>
  <c r="H762"/>
  <c r="G762"/>
  <c r="F762"/>
  <c r="E762"/>
  <c r="AB758"/>
  <c r="AA758"/>
  <c r="Z758"/>
  <c r="Y758"/>
  <c r="X758"/>
  <c r="W758"/>
  <c r="V758"/>
  <c r="U758"/>
  <c r="T758"/>
  <c r="S758"/>
  <c r="R758"/>
  <c r="Q758"/>
  <c r="P758"/>
  <c r="O758"/>
  <c r="N758"/>
  <c r="M758"/>
  <c r="L758"/>
  <c r="K758"/>
  <c r="J758"/>
  <c r="I758"/>
  <c r="H758"/>
  <c r="G758"/>
  <c r="F758"/>
  <c r="E758"/>
  <c r="AB757"/>
  <c r="AA757"/>
  <c r="Z757"/>
  <c r="Y757"/>
  <c r="X757"/>
  <c r="W757"/>
  <c r="V757"/>
  <c r="U757"/>
  <c r="T757"/>
  <c r="S757"/>
  <c r="R757"/>
  <c r="Q757"/>
  <c r="P757"/>
  <c r="O757"/>
  <c r="N757"/>
  <c r="M757"/>
  <c r="L757"/>
  <c r="K757"/>
  <c r="J757"/>
  <c r="I757"/>
  <c r="H757"/>
  <c r="G757"/>
  <c r="F757"/>
  <c r="E757"/>
  <c r="AB754"/>
  <c r="AA754"/>
  <c r="Z754"/>
  <c r="Y754"/>
  <c r="X754"/>
  <c r="W754"/>
  <c r="V754"/>
  <c r="U754"/>
  <c r="T754"/>
  <c r="S754"/>
  <c r="R754"/>
  <c r="Q754"/>
  <c r="P754"/>
  <c r="O754"/>
  <c r="N754"/>
  <c r="M754"/>
  <c r="L754"/>
  <c r="K754"/>
  <c r="J754"/>
  <c r="I754"/>
  <c r="H754"/>
  <c r="G754"/>
  <c r="F754"/>
  <c r="E754"/>
  <c r="AC750"/>
  <c r="AB750"/>
  <c r="AA750"/>
  <c r="Z750"/>
  <c r="Y750"/>
  <c r="X750"/>
  <c r="W750"/>
  <c r="V750"/>
  <c r="U750"/>
  <c r="T750"/>
  <c r="S750"/>
  <c r="R750"/>
  <c r="Q750"/>
  <c r="P750"/>
  <c r="O750"/>
  <c r="N750"/>
  <c r="M750"/>
  <c r="L750"/>
  <c r="K750"/>
  <c r="J750"/>
  <c r="I750"/>
  <c r="H750"/>
  <c r="G750"/>
  <c r="F750"/>
  <c r="E750"/>
  <c r="AB749"/>
  <c r="AA749"/>
  <c r="Z749"/>
  <c r="Y749"/>
  <c r="X749"/>
  <c r="W749"/>
  <c r="V749"/>
  <c r="U749"/>
  <c r="T749"/>
  <c r="S749"/>
  <c r="R749"/>
  <c r="Q749"/>
  <c r="P749"/>
  <c r="O749"/>
  <c r="N749"/>
  <c r="M749"/>
  <c r="L749"/>
  <c r="K749"/>
  <c r="J749"/>
  <c r="I749"/>
  <c r="H749"/>
  <c r="G749"/>
  <c r="F749"/>
  <c r="E749"/>
  <c r="AB742"/>
  <c r="AA742"/>
  <c r="Z742"/>
  <c r="Y742"/>
  <c r="X742"/>
  <c r="W742"/>
  <c r="V742"/>
  <c r="U742"/>
  <c r="T742"/>
  <c r="S742"/>
  <c r="R742"/>
  <c r="Q742"/>
  <c r="P742"/>
  <c r="O742"/>
  <c r="N742"/>
  <c r="M742"/>
  <c r="L742"/>
  <c r="K742"/>
  <c r="J742"/>
  <c r="I742"/>
  <c r="H742"/>
  <c r="G742"/>
  <c r="F742"/>
  <c r="E742"/>
  <c r="AB741"/>
  <c r="AA741"/>
  <c r="Z741"/>
  <c r="Y741"/>
  <c r="X741"/>
  <c r="W741"/>
  <c r="V741"/>
  <c r="U741"/>
  <c r="T741"/>
  <c r="S741"/>
  <c r="R741"/>
  <c r="Q741"/>
  <c r="P741"/>
  <c r="O741"/>
  <c r="N741"/>
  <c r="M741"/>
  <c r="L741"/>
  <c r="K741"/>
  <c r="J741"/>
  <c r="I741"/>
  <c r="H741"/>
  <c r="G741"/>
  <c r="F741"/>
  <c r="E741"/>
  <c r="AB738"/>
  <c r="AA738"/>
  <c r="Z738"/>
  <c r="Y738"/>
  <c r="X738"/>
  <c r="W738"/>
  <c r="V738"/>
  <c r="U738"/>
  <c r="T738"/>
  <c r="S738"/>
  <c r="R738"/>
  <c r="Q738"/>
  <c r="P738"/>
  <c r="O738"/>
  <c r="N738"/>
  <c r="M738"/>
  <c r="L738"/>
  <c r="K738"/>
  <c r="J738"/>
  <c r="I738"/>
  <c r="H738"/>
  <c r="G738"/>
  <c r="F738"/>
  <c r="E738"/>
  <c r="AB734"/>
  <c r="AA734"/>
  <c r="Z734"/>
  <c r="Y734"/>
  <c r="X734"/>
  <c r="W734"/>
  <c r="V734"/>
  <c r="U734"/>
  <c r="T734"/>
  <c r="S734"/>
  <c r="R734"/>
  <c r="Q734"/>
  <c r="P734"/>
  <c r="O734"/>
  <c r="N734"/>
  <c r="M734"/>
  <c r="L734"/>
  <c r="K734"/>
  <c r="J734"/>
  <c r="I734"/>
  <c r="H734"/>
  <c r="G734"/>
  <c r="F734"/>
  <c r="E734"/>
  <c r="AB733"/>
  <c r="AA733"/>
  <c r="Z733"/>
  <c r="Y733"/>
  <c r="X733"/>
  <c r="W733"/>
  <c r="V733"/>
  <c r="U733"/>
  <c r="T733"/>
  <c r="S733"/>
  <c r="R733"/>
  <c r="Q733"/>
  <c r="P733"/>
  <c r="O733"/>
  <c r="N733"/>
  <c r="M733"/>
  <c r="L733"/>
  <c r="K733"/>
  <c r="J733"/>
  <c r="I733"/>
  <c r="H733"/>
  <c r="G733"/>
  <c r="F733"/>
  <c r="E733"/>
  <c r="AC730"/>
  <c r="AB730"/>
  <c r="AA730"/>
  <c r="Z730"/>
  <c r="Y730"/>
  <c r="X730"/>
  <c r="W730"/>
  <c r="V730"/>
  <c r="U730"/>
  <c r="T730"/>
  <c r="S730"/>
  <c r="R730"/>
  <c r="Q730"/>
  <c r="P730"/>
  <c r="O730"/>
  <c r="N730"/>
  <c r="M730"/>
  <c r="L730"/>
  <c r="K730"/>
  <c r="J730"/>
  <c r="I730"/>
  <c r="H730"/>
  <c r="G730"/>
  <c r="F730"/>
  <c r="E730"/>
  <c r="AB726"/>
  <c r="AA726"/>
  <c r="Z726"/>
  <c r="Y726"/>
  <c r="X726"/>
  <c r="W726"/>
  <c r="V726"/>
  <c r="U726"/>
  <c r="T726"/>
  <c r="S726"/>
  <c r="R726"/>
  <c r="Q726"/>
  <c r="P726"/>
  <c r="O726"/>
  <c r="N726"/>
  <c r="M726"/>
  <c r="L726"/>
  <c r="K726"/>
  <c r="J726"/>
  <c r="I726"/>
  <c r="H726"/>
  <c r="G726"/>
  <c r="F726"/>
  <c r="E726"/>
  <c r="AB725"/>
  <c r="AA725"/>
  <c r="Z725"/>
  <c r="Y725"/>
  <c r="X725"/>
  <c r="W725"/>
  <c r="V725"/>
  <c r="U725"/>
  <c r="T725"/>
  <c r="S725"/>
  <c r="R725"/>
  <c r="Q725"/>
  <c r="P725"/>
  <c r="O725"/>
  <c r="N725"/>
  <c r="M725"/>
  <c r="L725"/>
  <c r="K725"/>
  <c r="J725"/>
  <c r="I725"/>
  <c r="H725"/>
  <c r="G725"/>
  <c r="F725"/>
  <c r="E725"/>
  <c r="AB722"/>
  <c r="AA722"/>
  <c r="Z722"/>
  <c r="Y722"/>
  <c r="X722"/>
  <c r="W722"/>
  <c r="V722"/>
  <c r="U722"/>
  <c r="T722"/>
  <c r="S722"/>
  <c r="R722"/>
  <c r="Q722"/>
  <c r="P722"/>
  <c r="O722"/>
  <c r="N722"/>
  <c r="M722"/>
  <c r="L722"/>
  <c r="K722"/>
  <c r="J722"/>
  <c r="I722"/>
  <c r="H722"/>
  <c r="G722"/>
  <c r="F722"/>
  <c r="E722"/>
  <c r="AB721"/>
  <c r="AA721"/>
  <c r="Z721"/>
  <c r="Y721"/>
  <c r="X721"/>
  <c r="W721"/>
  <c r="V721"/>
  <c r="U721"/>
  <c r="T721"/>
  <c r="S721"/>
  <c r="R721"/>
  <c r="Q721"/>
  <c r="P721"/>
  <c r="O721"/>
  <c r="N721"/>
  <c r="M721"/>
  <c r="L721"/>
  <c r="K721"/>
  <c r="J721"/>
  <c r="I721"/>
  <c r="H721"/>
  <c r="G721"/>
  <c r="F721"/>
  <c r="E721"/>
  <c r="AB718"/>
  <c r="AA718"/>
  <c r="Z718"/>
  <c r="Y718"/>
  <c r="X718"/>
  <c r="W718"/>
  <c r="V718"/>
  <c r="U718"/>
  <c r="T718"/>
  <c r="S718"/>
  <c r="R718"/>
  <c r="Q718"/>
  <c r="P718"/>
  <c r="O718"/>
  <c r="N718"/>
  <c r="M718"/>
  <c r="L718"/>
  <c r="K718"/>
  <c r="J718"/>
  <c r="I718"/>
  <c r="H718"/>
  <c r="G718"/>
  <c r="F718"/>
  <c r="E718"/>
  <c r="AB717"/>
  <c r="AA717"/>
  <c r="Z717"/>
  <c r="Y717"/>
  <c r="X717"/>
  <c r="W717"/>
  <c r="V717"/>
  <c r="U717"/>
  <c r="T717"/>
  <c r="S717"/>
  <c r="R717"/>
  <c r="Q717"/>
  <c r="P717"/>
  <c r="O717"/>
  <c r="N717"/>
  <c r="M717"/>
  <c r="L717"/>
  <c r="K717"/>
  <c r="J717"/>
  <c r="I717"/>
  <c r="H717"/>
  <c r="G717"/>
  <c r="F717"/>
  <c r="E717"/>
  <c r="AC714"/>
  <c r="AB714"/>
  <c r="AA714"/>
  <c r="Z714"/>
  <c r="Y714"/>
  <c r="X714"/>
  <c r="W714"/>
  <c r="V714"/>
  <c r="U714"/>
  <c r="T714"/>
  <c r="S714"/>
  <c r="R714"/>
  <c r="Q714"/>
  <c r="P714"/>
  <c r="O714"/>
  <c r="N714"/>
  <c r="M714"/>
  <c r="L714"/>
  <c r="K714"/>
  <c r="J714"/>
  <c r="I714"/>
  <c r="H714"/>
  <c r="G714"/>
  <c r="F714"/>
  <c r="E714"/>
  <c r="AB713"/>
  <c r="AA713"/>
  <c r="Z713"/>
  <c r="Y713"/>
  <c r="X713"/>
  <c r="W713"/>
  <c r="V713"/>
  <c r="U713"/>
  <c r="T713"/>
  <c r="S713"/>
  <c r="R713"/>
  <c r="Q713"/>
  <c r="P713"/>
  <c r="O713"/>
  <c r="N713"/>
  <c r="M713"/>
  <c r="L713"/>
  <c r="K713"/>
  <c r="J713"/>
  <c r="I713"/>
  <c r="H713"/>
  <c r="G713"/>
  <c r="F713"/>
  <c r="E713"/>
  <c r="AB710"/>
  <c r="AA710"/>
  <c r="Z710"/>
  <c r="Y710"/>
  <c r="X710"/>
  <c r="W710"/>
  <c r="V710"/>
  <c r="U710"/>
  <c r="T710"/>
  <c r="S710"/>
  <c r="R710"/>
  <c r="Q710"/>
  <c r="P710"/>
  <c r="O710"/>
  <c r="N710"/>
  <c r="M710"/>
  <c r="L710"/>
  <c r="K710"/>
  <c r="J710"/>
  <c r="I710"/>
  <c r="H710"/>
  <c r="G710"/>
  <c r="F710"/>
  <c r="E710"/>
  <c r="AB709"/>
  <c r="AA709"/>
  <c r="Z709"/>
  <c r="Y709"/>
  <c r="X709"/>
  <c r="W709"/>
  <c r="V709"/>
  <c r="U709"/>
  <c r="T709"/>
  <c r="S709"/>
  <c r="R709"/>
  <c r="Q709"/>
  <c r="P709"/>
  <c r="O709"/>
  <c r="N709"/>
  <c r="M709"/>
  <c r="L709"/>
  <c r="K709"/>
  <c r="J709"/>
  <c r="I709"/>
  <c r="H709"/>
  <c r="G709"/>
  <c r="F709"/>
  <c r="E709"/>
  <c r="AC706"/>
  <c r="AB706"/>
  <c r="AA706"/>
  <c r="Z706"/>
  <c r="Y706"/>
  <c r="X706"/>
  <c r="W706"/>
  <c r="V706"/>
  <c r="U706"/>
  <c r="T706"/>
  <c r="S706"/>
  <c r="R706"/>
  <c r="Q706"/>
  <c r="P706"/>
  <c r="O706"/>
  <c r="N706"/>
  <c r="M706"/>
  <c r="L706"/>
  <c r="K706"/>
  <c r="J706"/>
  <c r="I706"/>
  <c r="H706"/>
  <c r="G706"/>
  <c r="F706"/>
  <c r="E706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AB692"/>
  <c r="AA692"/>
  <c r="Z692"/>
  <c r="Y692"/>
  <c r="X692"/>
  <c r="W692"/>
  <c r="V692"/>
  <c r="U692"/>
  <c r="T692"/>
  <c r="S692"/>
  <c r="R692"/>
  <c r="Q692"/>
  <c r="P692"/>
  <c r="O692"/>
  <c r="N692"/>
  <c r="M692"/>
  <c r="L692"/>
  <c r="K692"/>
  <c r="J692"/>
  <c r="I692"/>
  <c r="H692"/>
  <c r="G692"/>
  <c r="F692"/>
  <c r="E692"/>
  <c r="AC688"/>
  <c r="AB688"/>
  <c r="AA688"/>
  <c r="Z688"/>
  <c r="Y688"/>
  <c r="X688"/>
  <c r="W688"/>
  <c r="V688"/>
  <c r="U688"/>
  <c r="T688"/>
  <c r="S688"/>
  <c r="R688"/>
  <c r="Q688"/>
  <c r="P688"/>
  <c r="O688"/>
  <c r="N688"/>
  <c r="M688"/>
  <c r="L688"/>
  <c r="K688"/>
  <c r="J688"/>
  <c r="I688"/>
  <c r="H688"/>
  <c r="G688"/>
  <c r="F688"/>
  <c r="E688"/>
  <c r="AC660" i="7"/>
  <c r="AC2033"/>
  <c r="AC1602"/>
  <c r="AC1603"/>
  <c r="F1605"/>
  <c r="G1605"/>
  <c r="H1605"/>
  <c r="I1605"/>
  <c r="J1605"/>
  <c r="K1605"/>
  <c r="L1605"/>
  <c r="M1605"/>
  <c r="N1605"/>
  <c r="O1605"/>
  <c r="P1605"/>
  <c r="Q1605"/>
  <c r="R1605"/>
  <c r="S1605"/>
  <c r="T1605"/>
  <c r="U1605"/>
  <c r="V1605"/>
  <c r="W1605"/>
  <c r="X1605"/>
  <c r="Y1605"/>
  <c r="Z1605"/>
  <c r="AA1605"/>
  <c r="AB1605"/>
  <c r="AC1682"/>
  <c r="AC1681"/>
  <c r="AB1684"/>
  <c r="AA1684"/>
  <c r="Z1684"/>
  <c r="Y1684"/>
  <c r="X1684"/>
  <c r="W1684"/>
  <c r="V1684"/>
  <c r="U1684"/>
  <c r="T1684"/>
  <c r="S1684"/>
  <c r="R1684"/>
  <c r="Q1684"/>
  <c r="P1684"/>
  <c r="O1684"/>
  <c r="N1684"/>
  <c r="M1684"/>
  <c r="L1684"/>
  <c r="K1684"/>
  <c r="J1684"/>
  <c r="I1684"/>
  <c r="H1684"/>
  <c r="G1684"/>
  <c r="F1684"/>
  <c r="E1684"/>
  <c r="AC260"/>
  <c r="AC2368"/>
  <c r="AC1880"/>
  <c r="AC1879"/>
  <c r="Y1890"/>
  <c r="X1890"/>
  <c r="W1890"/>
  <c r="V1890"/>
  <c r="U1890"/>
  <c r="T1890"/>
  <c r="S1890"/>
  <c r="R1890"/>
  <c r="Q1890"/>
  <c r="P1890"/>
  <c r="O1890"/>
  <c r="N1890"/>
  <c r="M1890"/>
  <c r="L1890"/>
  <c r="K1890"/>
  <c r="J1890"/>
  <c r="I1890"/>
  <c r="H1890"/>
  <c r="G1890"/>
  <c r="F1890"/>
  <c r="Y1886"/>
  <c r="X1886"/>
  <c r="W1886"/>
  <c r="V1886"/>
  <c r="U1886"/>
  <c r="T1886"/>
  <c r="S1886"/>
  <c r="R1886"/>
  <c r="Q1886"/>
  <c r="P1886"/>
  <c r="O1886"/>
  <c r="N1886"/>
  <c r="M1886"/>
  <c r="L1886"/>
  <c r="K1886"/>
  <c r="J1886"/>
  <c r="I1886"/>
  <c r="H1886"/>
  <c r="G1886"/>
  <c r="F1886"/>
  <c r="Y1882"/>
  <c r="X1882"/>
  <c r="W1882"/>
  <c r="V1882"/>
  <c r="U1882"/>
  <c r="T1882"/>
  <c r="S1882"/>
  <c r="R1882"/>
  <c r="Q1882"/>
  <c r="P1882"/>
  <c r="O1882"/>
  <c r="N1882"/>
  <c r="M1882"/>
  <c r="L1882"/>
  <c r="K1882"/>
  <c r="J1882"/>
  <c r="I1882"/>
  <c r="H1882"/>
  <c r="G1882"/>
  <c r="F1882"/>
  <c r="Y1874"/>
  <c r="X1874"/>
  <c r="W1874"/>
  <c r="V1874"/>
  <c r="U1874"/>
  <c r="T1874"/>
  <c r="S1874"/>
  <c r="R1874"/>
  <c r="Q1874"/>
  <c r="P1874"/>
  <c r="O1874"/>
  <c r="N1874"/>
  <c r="M1874"/>
  <c r="L1874"/>
  <c r="K1874"/>
  <c r="J1874"/>
  <c r="I1874"/>
  <c r="H1874"/>
  <c r="G1874"/>
  <c r="F1874"/>
  <c r="Y1870"/>
  <c r="X1870"/>
  <c r="W1870"/>
  <c r="V1870"/>
  <c r="U1870"/>
  <c r="T1870"/>
  <c r="S1870"/>
  <c r="R1870"/>
  <c r="Q1870"/>
  <c r="P1870"/>
  <c r="O1870"/>
  <c r="N1870"/>
  <c r="M1870"/>
  <c r="L1870"/>
  <c r="K1870"/>
  <c r="J1870"/>
  <c r="I1870"/>
  <c r="H1870"/>
  <c r="G1870"/>
  <c r="F1870"/>
  <c r="Y1866"/>
  <c r="X1866"/>
  <c r="W1866"/>
  <c r="V1866"/>
  <c r="U1866"/>
  <c r="T1866"/>
  <c r="S1866"/>
  <c r="R1866"/>
  <c r="Q1866"/>
  <c r="P1866"/>
  <c r="O1866"/>
  <c r="N1866"/>
  <c r="M1866"/>
  <c r="L1866"/>
  <c r="K1866"/>
  <c r="J1866"/>
  <c r="I1866"/>
  <c r="H1866"/>
  <c r="G1866"/>
  <c r="F1866"/>
  <c r="Y1862"/>
  <c r="X1862"/>
  <c r="W1862"/>
  <c r="V1862"/>
  <c r="U1862"/>
  <c r="T1862"/>
  <c r="S1862"/>
  <c r="R1862"/>
  <c r="Q1862"/>
  <c r="P1862"/>
  <c r="O1862"/>
  <c r="N1862"/>
  <c r="M1862"/>
  <c r="L1862"/>
  <c r="K1862"/>
  <c r="J1862"/>
  <c r="I1862"/>
  <c r="H1862"/>
  <c r="G1862"/>
  <c r="F1862"/>
  <c r="Y1858"/>
  <c r="X1858"/>
  <c r="W1858"/>
  <c r="V1858"/>
  <c r="U1858"/>
  <c r="T1858"/>
  <c r="S1858"/>
  <c r="R1858"/>
  <c r="Q1858"/>
  <c r="P1858"/>
  <c r="O1858"/>
  <c r="N1858"/>
  <c r="M1858"/>
  <c r="L1858"/>
  <c r="K1858"/>
  <c r="J1858"/>
  <c r="I1858"/>
  <c r="H1858"/>
  <c r="G1858"/>
  <c r="F1858"/>
  <c r="Y1850"/>
  <c r="X1850"/>
  <c r="W1850"/>
  <c r="V1850"/>
  <c r="U1850"/>
  <c r="T1850"/>
  <c r="S1850"/>
  <c r="R1850"/>
  <c r="Q1850"/>
  <c r="P1850"/>
  <c r="O1850"/>
  <c r="N1850"/>
  <c r="M1850"/>
  <c r="L1850"/>
  <c r="K1850"/>
  <c r="J1850"/>
  <c r="I1850"/>
  <c r="H1850"/>
  <c r="G1850"/>
  <c r="F1850"/>
  <c r="Y1846"/>
  <c r="X1846"/>
  <c r="W1846"/>
  <c r="V1846"/>
  <c r="U1846"/>
  <c r="T1846"/>
  <c r="S1846"/>
  <c r="R1846"/>
  <c r="Q1846"/>
  <c r="P1846"/>
  <c r="O1846"/>
  <c r="N1846"/>
  <c r="M1846"/>
  <c r="L1846"/>
  <c r="K1846"/>
  <c r="J1846"/>
  <c r="I1846"/>
  <c r="H1846"/>
  <c r="G1846"/>
  <c r="F1846"/>
  <c r="Y1842"/>
  <c r="X1842"/>
  <c r="W1842"/>
  <c r="V1842"/>
  <c r="U1842"/>
  <c r="T1842"/>
  <c r="S1842"/>
  <c r="R1842"/>
  <c r="Q1842"/>
  <c r="P1842"/>
  <c r="O1842"/>
  <c r="N1842"/>
  <c r="M1842"/>
  <c r="L1842"/>
  <c r="K1842"/>
  <c r="J1842"/>
  <c r="I1842"/>
  <c r="H1842"/>
  <c r="G1842"/>
  <c r="F1842"/>
  <c r="Y1832"/>
  <c r="X1832"/>
  <c r="W1832"/>
  <c r="V1832"/>
  <c r="U1832"/>
  <c r="T1832"/>
  <c r="S1832"/>
  <c r="R1832"/>
  <c r="Q1832"/>
  <c r="P1832"/>
  <c r="O1832"/>
  <c r="N1832"/>
  <c r="M1832"/>
  <c r="L1832"/>
  <c r="K1832"/>
  <c r="J1832"/>
  <c r="I1832"/>
  <c r="H1832"/>
  <c r="G1832"/>
  <c r="F1832"/>
  <c r="Y1828"/>
  <c r="X1828"/>
  <c r="W1828"/>
  <c r="V1828"/>
  <c r="U1828"/>
  <c r="T1828"/>
  <c r="S1828"/>
  <c r="R1828"/>
  <c r="Q1828"/>
  <c r="P1828"/>
  <c r="O1828"/>
  <c r="N1828"/>
  <c r="M1828"/>
  <c r="L1828"/>
  <c r="K1828"/>
  <c r="J1828"/>
  <c r="I1828"/>
  <c r="H1828"/>
  <c r="G1828"/>
  <c r="F1828"/>
  <c r="E1828"/>
  <c r="Y1824"/>
  <c r="X1824"/>
  <c r="W1824"/>
  <c r="V1824"/>
  <c r="U1824"/>
  <c r="T1824"/>
  <c r="S1824"/>
  <c r="R1824"/>
  <c r="Q1824"/>
  <c r="P1824"/>
  <c r="O1824"/>
  <c r="N1824"/>
  <c r="M1824"/>
  <c r="L1824"/>
  <c r="K1824"/>
  <c r="J1824"/>
  <c r="I1824"/>
  <c r="H1824"/>
  <c r="G1824"/>
  <c r="F1824"/>
  <c r="E1824"/>
  <c r="F1820"/>
  <c r="G1820"/>
  <c r="H1820"/>
  <c r="I1820"/>
  <c r="J1820"/>
  <c r="K1820"/>
  <c r="L1820"/>
  <c r="M1820"/>
  <c r="N1820"/>
  <c r="O1820"/>
  <c r="P1820"/>
  <c r="Q1820"/>
  <c r="R1820"/>
  <c r="S1820"/>
  <c r="T1820"/>
  <c r="U1820"/>
  <c r="V1820"/>
  <c r="W1820"/>
  <c r="X1820"/>
  <c r="Y1820"/>
  <c r="E1820"/>
  <c r="AC1976" i="13"/>
  <c r="AC1972"/>
  <c r="AC1968"/>
  <c r="AC1964"/>
  <c r="AC1872"/>
  <c r="AC586"/>
  <c r="AC578"/>
  <c r="AC574"/>
  <c r="AC558"/>
  <c r="AC546"/>
  <c r="AC465"/>
  <c r="AC453"/>
  <c r="AC2268" i="7"/>
  <c r="AC2264"/>
  <c r="AC2260"/>
  <c r="AC937"/>
  <c r="AC933"/>
  <c r="AC935" s="1"/>
  <c r="AC929"/>
  <c r="AC913"/>
  <c r="AC905"/>
  <c r="AC675"/>
  <c r="AC672"/>
  <c r="AC273"/>
  <c r="AC272"/>
  <c r="AC1906" i="13"/>
  <c r="AC1910"/>
  <c r="F1911"/>
  <c r="G1911"/>
  <c r="G1913" s="1"/>
  <c r="H1911"/>
  <c r="I1911"/>
  <c r="I1913" s="1"/>
  <c r="J1911"/>
  <c r="K1911"/>
  <c r="K1913" s="1"/>
  <c r="L1911"/>
  <c r="M1911"/>
  <c r="M1913" s="1"/>
  <c r="N1911"/>
  <c r="O1911"/>
  <c r="O1913" s="1"/>
  <c r="P1911"/>
  <c r="Q1911"/>
  <c r="Q1913" s="1"/>
  <c r="R1911"/>
  <c r="S1911"/>
  <c r="S1913" s="1"/>
  <c r="T1911"/>
  <c r="U1911"/>
  <c r="U1913" s="1"/>
  <c r="V1911"/>
  <c r="W1911"/>
  <c r="W1913" s="1"/>
  <c r="X1911"/>
  <c r="Y1911"/>
  <c r="Y1913" s="1"/>
  <c r="Z1911"/>
  <c r="AA1911"/>
  <c r="AA1913" s="1"/>
  <c r="AB1911"/>
  <c r="E1911"/>
  <c r="E1913" s="1"/>
  <c r="AC1731"/>
  <c r="AC1749"/>
  <c r="AC1868"/>
  <c r="AC1255" i="7"/>
  <c r="AC1240"/>
  <c r="AC1213"/>
  <c r="AC513"/>
  <c r="AC515" s="1"/>
  <c r="AC644"/>
  <c r="AC593" i="13"/>
  <c r="AC562"/>
  <c r="AC561"/>
  <c r="AB564"/>
  <c r="AA564"/>
  <c r="Z564"/>
  <c r="Y564"/>
  <c r="X564"/>
  <c r="W564"/>
  <c r="V564"/>
  <c r="U564"/>
  <c r="T564"/>
  <c r="S564"/>
  <c r="R564"/>
  <c r="Q564"/>
  <c r="P564"/>
  <c r="O564"/>
  <c r="N564"/>
  <c r="M564"/>
  <c r="L564"/>
  <c r="K564"/>
  <c r="J564"/>
  <c r="I564"/>
  <c r="H564"/>
  <c r="G564"/>
  <c r="F564"/>
  <c r="AC594"/>
  <c r="AB596"/>
  <c r="AA596"/>
  <c r="Z596"/>
  <c r="Y596"/>
  <c r="X596"/>
  <c r="W596"/>
  <c r="V596"/>
  <c r="U596"/>
  <c r="T596"/>
  <c r="S596"/>
  <c r="R596"/>
  <c r="Q596"/>
  <c r="P596"/>
  <c r="O596"/>
  <c r="N596"/>
  <c r="M596"/>
  <c r="L596"/>
  <c r="K596"/>
  <c r="J596"/>
  <c r="I596"/>
  <c r="H596"/>
  <c r="G596"/>
  <c r="F596"/>
  <c r="E596"/>
  <c r="AB1977"/>
  <c r="AA1977"/>
  <c r="Z1977"/>
  <c r="Y1977"/>
  <c r="X1977"/>
  <c r="W1977"/>
  <c r="V1977"/>
  <c r="U1977"/>
  <c r="T1977"/>
  <c r="S1977"/>
  <c r="R1977"/>
  <c r="Q1977"/>
  <c r="P1977"/>
  <c r="O1977"/>
  <c r="N1977"/>
  <c r="M1977"/>
  <c r="L1977"/>
  <c r="K1977"/>
  <c r="J1977"/>
  <c r="I1977"/>
  <c r="H1977"/>
  <c r="G1977"/>
  <c r="F1977"/>
  <c r="AC1975"/>
  <c r="AB1978"/>
  <c r="AA1978"/>
  <c r="Z1978"/>
  <c r="Y1978"/>
  <c r="X1978"/>
  <c r="W1978"/>
  <c r="V1978"/>
  <c r="U1978"/>
  <c r="T1978"/>
  <c r="S1978"/>
  <c r="R1978"/>
  <c r="Q1978"/>
  <c r="P1978"/>
  <c r="O1978"/>
  <c r="N1978"/>
  <c r="M1978"/>
  <c r="L1978"/>
  <c r="K1978"/>
  <c r="J1978"/>
  <c r="I1978"/>
  <c r="H1978"/>
  <c r="G1978"/>
  <c r="F1978"/>
  <c r="E1978"/>
  <c r="AC1971"/>
  <c r="AB1974"/>
  <c r="AA1974"/>
  <c r="Z1974"/>
  <c r="Y1974"/>
  <c r="X1974"/>
  <c r="W1974"/>
  <c r="V1974"/>
  <c r="U1974"/>
  <c r="T1974"/>
  <c r="S1974"/>
  <c r="R1974"/>
  <c r="Q1974"/>
  <c r="P1974"/>
  <c r="O1974"/>
  <c r="N1974"/>
  <c r="M1974"/>
  <c r="L1974"/>
  <c r="K1974"/>
  <c r="J1974"/>
  <c r="I1974"/>
  <c r="H1974"/>
  <c r="G1974"/>
  <c r="F1974"/>
  <c r="E1974"/>
  <c r="AC1967"/>
  <c r="AC1970" s="1"/>
  <c r="AB1970"/>
  <c r="AA1970"/>
  <c r="Z1970"/>
  <c r="Y1970"/>
  <c r="X1970"/>
  <c r="W1970"/>
  <c r="V1970"/>
  <c r="U1970"/>
  <c r="T1970"/>
  <c r="S1970"/>
  <c r="R1970"/>
  <c r="Q1970"/>
  <c r="P1970"/>
  <c r="O1970"/>
  <c r="N1970"/>
  <c r="M1970"/>
  <c r="L1970"/>
  <c r="K1970"/>
  <c r="J1970"/>
  <c r="I1970"/>
  <c r="H1970"/>
  <c r="G1970"/>
  <c r="F1970"/>
  <c r="E1970"/>
  <c r="AC1963"/>
  <c r="AB1966"/>
  <c r="AA1966"/>
  <c r="Z1966"/>
  <c r="Y1966"/>
  <c r="X1966"/>
  <c r="W1966"/>
  <c r="V1966"/>
  <c r="U1966"/>
  <c r="T1966"/>
  <c r="S1966"/>
  <c r="R1966"/>
  <c r="Q1966"/>
  <c r="P1966"/>
  <c r="O1966"/>
  <c r="N1966"/>
  <c r="M1966"/>
  <c r="L1966"/>
  <c r="K1966"/>
  <c r="J1966"/>
  <c r="I1966"/>
  <c r="H1966"/>
  <c r="G1966"/>
  <c r="F1966"/>
  <c r="E1966"/>
  <c r="AC1950"/>
  <c r="AC1949"/>
  <c r="AB1952"/>
  <c r="AA1952"/>
  <c r="Z1952"/>
  <c r="Y1952"/>
  <c r="X1952"/>
  <c r="W1952"/>
  <c r="V1952"/>
  <c r="U1952"/>
  <c r="T1952"/>
  <c r="S1952"/>
  <c r="R1952"/>
  <c r="Q1952"/>
  <c r="P1952"/>
  <c r="O1952"/>
  <c r="N1952"/>
  <c r="M1952"/>
  <c r="L1952"/>
  <c r="K1952"/>
  <c r="J1952"/>
  <c r="I1952"/>
  <c r="H1952"/>
  <c r="G1952"/>
  <c r="F1952"/>
  <c r="E1952"/>
  <c r="E1956"/>
  <c r="F1956"/>
  <c r="G1956"/>
  <c r="H1956"/>
  <c r="I1956"/>
  <c r="J1956"/>
  <c r="K1956"/>
  <c r="L1956"/>
  <c r="M1956"/>
  <c r="O1956"/>
  <c r="P1956"/>
  <c r="Q1956"/>
  <c r="R1956"/>
  <c r="S1956"/>
  <c r="T1956"/>
  <c r="U1956"/>
  <c r="V1956"/>
  <c r="W1956"/>
  <c r="X1956"/>
  <c r="Y1956"/>
  <c r="Z1956"/>
  <c r="AA1956"/>
  <c r="AB1956"/>
  <c r="AC1954"/>
  <c r="AC1953"/>
  <c r="N1956"/>
  <c r="AC1847"/>
  <c r="AC279"/>
  <c r="E947" i="7"/>
  <c r="E949" s="1"/>
  <c r="E946"/>
  <c r="E948" s="1"/>
  <c r="F946"/>
  <c r="F948" s="1"/>
  <c r="G946"/>
  <c r="G948" s="1"/>
  <c r="H946"/>
  <c r="H948" s="1"/>
  <c r="I946"/>
  <c r="I948" s="1"/>
  <c r="J946"/>
  <c r="J948" s="1"/>
  <c r="K946"/>
  <c r="K948" s="1"/>
  <c r="L946"/>
  <c r="L948" s="1"/>
  <c r="M946"/>
  <c r="M948" s="1"/>
  <c r="N946"/>
  <c r="N948" s="1"/>
  <c r="O946"/>
  <c r="O948" s="1"/>
  <c r="P946"/>
  <c r="P948" s="1"/>
  <c r="Q946"/>
  <c r="Q948" s="1"/>
  <c r="R946"/>
  <c r="R948" s="1"/>
  <c r="S946"/>
  <c r="S948" s="1"/>
  <c r="T946"/>
  <c r="T948" s="1"/>
  <c r="U946"/>
  <c r="U948" s="1"/>
  <c r="V946"/>
  <c r="V948" s="1"/>
  <c r="W946"/>
  <c r="W948" s="1"/>
  <c r="X946"/>
  <c r="X948" s="1"/>
  <c r="Y946"/>
  <c r="Y948" s="1"/>
  <c r="Z946"/>
  <c r="Z948" s="1"/>
  <c r="AA946"/>
  <c r="AA948" s="1"/>
  <c r="AB946"/>
  <c r="AB948" s="1"/>
  <c r="AC900"/>
  <c r="AC904"/>
  <c r="AC907" s="1"/>
  <c r="AC912"/>
  <c r="AC924"/>
  <c r="AC928"/>
  <c r="AC936"/>
  <c r="AC939" s="1"/>
  <c r="AC908"/>
  <c r="AC916"/>
  <c r="AC920"/>
  <c r="AC940"/>
  <c r="F947"/>
  <c r="F949" s="1"/>
  <c r="G947"/>
  <c r="H947"/>
  <c r="H949" s="1"/>
  <c r="I947"/>
  <c r="I949" s="1"/>
  <c r="J947"/>
  <c r="J949" s="1"/>
  <c r="K947"/>
  <c r="K949" s="1"/>
  <c r="L947"/>
  <c r="L949" s="1"/>
  <c r="M947"/>
  <c r="M949" s="1"/>
  <c r="N947"/>
  <c r="N949" s="1"/>
  <c r="O947"/>
  <c r="P947"/>
  <c r="P949" s="1"/>
  <c r="Q947"/>
  <c r="Q949" s="1"/>
  <c r="R947"/>
  <c r="R949" s="1"/>
  <c r="S947"/>
  <c r="S949" s="1"/>
  <c r="T947"/>
  <c r="T949" s="1"/>
  <c r="U947"/>
  <c r="U949" s="1"/>
  <c r="V947"/>
  <c r="V949" s="1"/>
  <c r="W947"/>
  <c r="X947"/>
  <c r="X949" s="1"/>
  <c r="Y947"/>
  <c r="Y949" s="1"/>
  <c r="Z947"/>
  <c r="Z949" s="1"/>
  <c r="AA947"/>
  <c r="AA949" s="1"/>
  <c r="AB947"/>
  <c r="AB949" s="1"/>
  <c r="AC925"/>
  <c r="AC901"/>
  <c r="AC909"/>
  <c r="AC917"/>
  <c r="AC921"/>
  <c r="AC923" s="1"/>
  <c r="AC941"/>
  <c r="G949"/>
  <c r="O949"/>
  <c r="W949"/>
  <c r="AC866"/>
  <c r="AC872"/>
  <c r="AB943"/>
  <c r="AA943"/>
  <c r="Z943"/>
  <c r="Y943"/>
  <c r="X943"/>
  <c r="W943"/>
  <c r="V943"/>
  <c r="U943"/>
  <c r="T943"/>
  <c r="S943"/>
  <c r="R943"/>
  <c r="Q943"/>
  <c r="P943"/>
  <c r="O943"/>
  <c r="N943"/>
  <c r="M943"/>
  <c r="L943"/>
  <c r="K943"/>
  <c r="J943"/>
  <c r="I943"/>
  <c r="H943"/>
  <c r="G943"/>
  <c r="F943"/>
  <c r="E943"/>
  <c r="AB939"/>
  <c r="AA939"/>
  <c r="Z939"/>
  <c r="Y939"/>
  <c r="X939"/>
  <c r="W939"/>
  <c r="V939"/>
  <c r="U939"/>
  <c r="T939"/>
  <c r="S939"/>
  <c r="R939"/>
  <c r="Q939"/>
  <c r="P939"/>
  <c r="O939"/>
  <c r="N939"/>
  <c r="M939"/>
  <c r="L939"/>
  <c r="K939"/>
  <c r="J939"/>
  <c r="I939"/>
  <c r="H939"/>
  <c r="G939"/>
  <c r="F939"/>
  <c r="E939"/>
  <c r="AB935"/>
  <c r="AA935"/>
  <c r="Z935"/>
  <c r="Y935"/>
  <c r="X935"/>
  <c r="W935"/>
  <c r="V935"/>
  <c r="U935"/>
  <c r="T935"/>
  <c r="S935"/>
  <c r="R935"/>
  <c r="Q935"/>
  <c r="P935"/>
  <c r="O935"/>
  <c r="N935"/>
  <c r="M935"/>
  <c r="L935"/>
  <c r="K935"/>
  <c r="J935"/>
  <c r="I935"/>
  <c r="H935"/>
  <c r="G935"/>
  <c r="F935"/>
  <c r="E935"/>
  <c r="AC931"/>
  <c r="AB931"/>
  <c r="AA931"/>
  <c r="Z931"/>
  <c r="Y931"/>
  <c r="X931"/>
  <c r="W931"/>
  <c r="V931"/>
  <c r="U931"/>
  <c r="T931"/>
  <c r="S931"/>
  <c r="R931"/>
  <c r="Q931"/>
  <c r="P931"/>
  <c r="O931"/>
  <c r="N931"/>
  <c r="M931"/>
  <c r="L931"/>
  <c r="K931"/>
  <c r="J931"/>
  <c r="I931"/>
  <c r="H931"/>
  <c r="G931"/>
  <c r="F931"/>
  <c r="E931"/>
  <c r="AB927"/>
  <c r="AA927"/>
  <c r="Z927"/>
  <c r="Y927"/>
  <c r="X927"/>
  <c r="W927"/>
  <c r="V927"/>
  <c r="U927"/>
  <c r="T927"/>
  <c r="S927"/>
  <c r="R927"/>
  <c r="Q927"/>
  <c r="P927"/>
  <c r="O927"/>
  <c r="N927"/>
  <c r="M927"/>
  <c r="L927"/>
  <c r="K927"/>
  <c r="J927"/>
  <c r="I927"/>
  <c r="H927"/>
  <c r="G927"/>
  <c r="F927"/>
  <c r="E927"/>
  <c r="AB923"/>
  <c r="AA923"/>
  <c r="Z923"/>
  <c r="Y923"/>
  <c r="X923"/>
  <c r="W923"/>
  <c r="V923"/>
  <c r="U923"/>
  <c r="T923"/>
  <c r="S923"/>
  <c r="R923"/>
  <c r="Q923"/>
  <c r="P923"/>
  <c r="O923"/>
  <c r="N923"/>
  <c r="M923"/>
  <c r="L923"/>
  <c r="K923"/>
  <c r="J923"/>
  <c r="I923"/>
  <c r="H923"/>
  <c r="G923"/>
  <c r="F923"/>
  <c r="E923"/>
  <c r="AB915"/>
  <c r="AA915"/>
  <c r="Z915"/>
  <c r="Y915"/>
  <c r="X915"/>
  <c r="W915"/>
  <c r="V915"/>
  <c r="U915"/>
  <c r="T915"/>
  <c r="S915"/>
  <c r="R915"/>
  <c r="Q915"/>
  <c r="P915"/>
  <c r="O915"/>
  <c r="N915"/>
  <c r="M915"/>
  <c r="L915"/>
  <c r="K915"/>
  <c r="J915"/>
  <c r="I915"/>
  <c r="H915"/>
  <c r="G915"/>
  <c r="F915"/>
  <c r="E915"/>
  <c r="AB907"/>
  <c r="AA907"/>
  <c r="Z907"/>
  <c r="Y907"/>
  <c r="X907"/>
  <c r="W907"/>
  <c r="V907"/>
  <c r="U907"/>
  <c r="T907"/>
  <c r="S907"/>
  <c r="R907"/>
  <c r="Q907"/>
  <c r="P907"/>
  <c r="O907"/>
  <c r="N907"/>
  <c r="M907"/>
  <c r="L907"/>
  <c r="K907"/>
  <c r="J907"/>
  <c r="I907"/>
  <c r="H907"/>
  <c r="G907"/>
  <c r="F907"/>
  <c r="E907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Z903"/>
  <c r="AA903"/>
  <c r="AB903"/>
  <c r="AC903"/>
  <c r="E903"/>
  <c r="AB942"/>
  <c r="AA942"/>
  <c r="Z942"/>
  <c r="Y942"/>
  <c r="X942"/>
  <c r="W942"/>
  <c r="V942"/>
  <c r="U942"/>
  <c r="T942"/>
  <c r="S942"/>
  <c r="R942"/>
  <c r="Q942"/>
  <c r="P942"/>
  <c r="O942"/>
  <c r="N942"/>
  <c r="M942"/>
  <c r="L942"/>
  <c r="K942"/>
  <c r="J942"/>
  <c r="I942"/>
  <c r="H942"/>
  <c r="G942"/>
  <c r="F942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Z889"/>
  <c r="AA889"/>
  <c r="AB889"/>
  <c r="AC881"/>
  <c r="AC885"/>
  <c r="F890"/>
  <c r="F892" s="1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Z890"/>
  <c r="AA890"/>
  <c r="AB890"/>
  <c r="AB892" s="1"/>
  <c r="AC882"/>
  <c r="AC886"/>
  <c r="G892"/>
  <c r="AC854"/>
  <c r="AC860"/>
  <c r="AB888"/>
  <c r="AA888"/>
  <c r="Z888"/>
  <c r="Y888"/>
  <c r="X888"/>
  <c r="W888"/>
  <c r="V888"/>
  <c r="U888"/>
  <c r="T888"/>
  <c r="S888"/>
  <c r="R888"/>
  <c r="Q888"/>
  <c r="P888"/>
  <c r="O888"/>
  <c r="N888"/>
  <c r="M888"/>
  <c r="L888"/>
  <c r="K888"/>
  <c r="J888"/>
  <c r="I888"/>
  <c r="H888"/>
  <c r="G888"/>
  <c r="F888"/>
  <c r="AB884"/>
  <c r="AA884"/>
  <c r="Z884"/>
  <c r="Y884"/>
  <c r="X884"/>
  <c r="W884"/>
  <c r="V884"/>
  <c r="U884"/>
  <c r="T884"/>
  <c r="S884"/>
  <c r="R884"/>
  <c r="Q884"/>
  <c r="P884"/>
  <c r="O884"/>
  <c r="N884"/>
  <c r="M884"/>
  <c r="L884"/>
  <c r="K884"/>
  <c r="J884"/>
  <c r="I884"/>
  <c r="H884"/>
  <c r="G884"/>
  <c r="F884"/>
  <c r="AC681"/>
  <c r="AC657"/>
  <c r="AC640"/>
  <c r="AB629"/>
  <c r="AA629"/>
  <c r="Z629"/>
  <c r="Y629"/>
  <c r="X629"/>
  <c r="W629"/>
  <c r="V629"/>
  <c r="U629"/>
  <c r="T629"/>
  <c r="S629"/>
  <c r="R629"/>
  <c r="Q629"/>
  <c r="P629"/>
  <c r="O629"/>
  <c r="N629"/>
  <c r="M629"/>
  <c r="L629"/>
  <c r="K629"/>
  <c r="J629"/>
  <c r="I629"/>
  <c r="H629"/>
  <c r="G629"/>
  <c r="F629"/>
  <c r="AB628"/>
  <c r="AA628"/>
  <c r="Z628"/>
  <c r="Y628"/>
  <c r="X628"/>
  <c r="W628"/>
  <c r="U628"/>
  <c r="T628"/>
  <c r="S628"/>
  <c r="R628"/>
  <c r="Q628"/>
  <c r="P628"/>
  <c r="O628"/>
  <c r="N628"/>
  <c r="M628"/>
  <c r="L628"/>
  <c r="K628"/>
  <c r="J628"/>
  <c r="I628"/>
  <c r="I632" s="1"/>
  <c r="I634" s="1"/>
  <c r="H628"/>
  <c r="G628"/>
  <c r="F628"/>
  <c r="F624"/>
  <c r="G624"/>
  <c r="H624"/>
  <c r="I624"/>
  <c r="J624"/>
  <c r="K624"/>
  <c r="L624"/>
  <c r="M624"/>
  <c r="N624"/>
  <c r="N632" s="1"/>
  <c r="N634" s="1"/>
  <c r="O624"/>
  <c r="P624"/>
  <c r="Q624"/>
  <c r="R624"/>
  <c r="S624"/>
  <c r="T624"/>
  <c r="U624"/>
  <c r="W624"/>
  <c r="X624"/>
  <c r="Y624"/>
  <c r="Z624"/>
  <c r="AA624"/>
  <c r="AB624"/>
  <c r="F625"/>
  <c r="G625"/>
  <c r="H625"/>
  <c r="I625"/>
  <c r="I633" s="1"/>
  <c r="I635" s="1"/>
  <c r="J625"/>
  <c r="K625"/>
  <c r="K633" s="1"/>
  <c r="K635" s="1"/>
  <c r="L625"/>
  <c r="M625"/>
  <c r="M633" s="1"/>
  <c r="M635" s="1"/>
  <c r="N625"/>
  <c r="O625"/>
  <c r="O633" s="1"/>
  <c r="O635" s="1"/>
  <c r="P625"/>
  <c r="Q625"/>
  <c r="Q633" s="1"/>
  <c r="Q635" s="1"/>
  <c r="R625"/>
  <c r="S625"/>
  <c r="S633" s="1"/>
  <c r="S635" s="1"/>
  <c r="T625"/>
  <c r="U625"/>
  <c r="U633" s="1"/>
  <c r="U635" s="1"/>
  <c r="V625"/>
  <c r="W625"/>
  <c r="W633" s="1"/>
  <c r="W635" s="1"/>
  <c r="X625"/>
  <c r="Y625"/>
  <c r="Y633" s="1"/>
  <c r="Y635" s="1"/>
  <c r="Z625"/>
  <c r="AA625"/>
  <c r="AA633" s="1"/>
  <c r="AA635" s="1"/>
  <c r="AB625"/>
  <c r="AC1724" i="13"/>
  <c r="AC1926" i="7"/>
  <c r="AC1940"/>
  <c r="AC1944"/>
  <c r="AC1948"/>
  <c r="AC1952"/>
  <c r="AC1956"/>
  <c r="AC1960"/>
  <c r="AC1964"/>
  <c r="AC1968"/>
  <c r="AB1974"/>
  <c r="AB1976" s="1"/>
  <c r="AA1974"/>
  <c r="AA1976" s="1"/>
  <c r="Z1974"/>
  <c r="Z1976" s="1"/>
  <c r="Y1974"/>
  <c r="Y1976" s="1"/>
  <c r="X1974"/>
  <c r="X1976" s="1"/>
  <c r="W1974"/>
  <c r="W1976" s="1"/>
  <c r="V1974"/>
  <c r="V1976" s="1"/>
  <c r="U1974"/>
  <c r="U1976" s="1"/>
  <c r="T1974"/>
  <c r="T1976" s="1"/>
  <c r="S1974"/>
  <c r="S1976" s="1"/>
  <c r="R1974"/>
  <c r="R1976" s="1"/>
  <c r="Q1974"/>
  <c r="Q1976" s="1"/>
  <c r="P1974"/>
  <c r="P1976" s="1"/>
  <c r="O1974"/>
  <c r="O1976" s="1"/>
  <c r="N1974"/>
  <c r="N1976" s="1"/>
  <c r="M1974"/>
  <c r="M1976" s="1"/>
  <c r="L1974"/>
  <c r="L1976" s="1"/>
  <c r="K1974"/>
  <c r="K1976" s="1"/>
  <c r="J1974"/>
  <c r="J1976" s="1"/>
  <c r="I1974"/>
  <c r="I1976" s="1"/>
  <c r="H1974"/>
  <c r="H1976" s="1"/>
  <c r="G1974"/>
  <c r="G1976" s="1"/>
  <c r="F1974"/>
  <c r="F1976" s="1"/>
  <c r="E1974"/>
  <c r="E1976" s="1"/>
  <c r="AC1925"/>
  <c r="AC1928" s="1"/>
  <c r="AC1929"/>
  <c r="AC1939"/>
  <c r="AC1943"/>
  <c r="AC1947"/>
  <c r="AC1951"/>
  <c r="AC1955"/>
  <c r="AC1958" s="1"/>
  <c r="AC1959"/>
  <c r="AC1963"/>
  <c r="AC1967"/>
  <c r="AB1973"/>
  <c r="AB1975" s="1"/>
  <c r="AA1973"/>
  <c r="AA1975" s="1"/>
  <c r="Z1973"/>
  <c r="Z1975" s="1"/>
  <c r="Y1973"/>
  <c r="Y1975" s="1"/>
  <c r="X1973"/>
  <c r="X1975" s="1"/>
  <c r="W1973"/>
  <c r="W1975" s="1"/>
  <c r="V1973"/>
  <c r="V1975" s="1"/>
  <c r="U1973"/>
  <c r="U1975" s="1"/>
  <c r="T1973"/>
  <c r="T1975" s="1"/>
  <c r="S1973"/>
  <c r="S1975" s="1"/>
  <c r="R1973"/>
  <c r="R1975" s="1"/>
  <c r="Q1973"/>
  <c r="Q1975" s="1"/>
  <c r="P1973"/>
  <c r="P1975" s="1"/>
  <c r="O1973"/>
  <c r="O1975" s="1"/>
  <c r="N1973"/>
  <c r="N1975" s="1"/>
  <c r="M1973"/>
  <c r="M1975" s="1"/>
  <c r="L1973"/>
  <c r="L1975" s="1"/>
  <c r="K1973"/>
  <c r="K1975" s="1"/>
  <c r="J1973"/>
  <c r="J1975" s="1"/>
  <c r="I1973"/>
  <c r="I1975" s="1"/>
  <c r="H1973"/>
  <c r="H1975" s="1"/>
  <c r="G1973"/>
  <c r="G1975" s="1"/>
  <c r="F1973"/>
  <c r="F1975" s="1"/>
  <c r="E1973"/>
  <c r="E1975" s="1"/>
  <c r="AC1972"/>
  <c r="AC1971"/>
  <c r="AC1962"/>
  <c r="AB1962"/>
  <c r="AA1962"/>
  <c r="Z1962"/>
  <c r="Y1962"/>
  <c r="X1962"/>
  <c r="W1962"/>
  <c r="V1962"/>
  <c r="U1962"/>
  <c r="T1962"/>
  <c r="S1962"/>
  <c r="R1962"/>
  <c r="Q1962"/>
  <c r="P1962"/>
  <c r="O1962"/>
  <c r="N1962"/>
  <c r="M1962"/>
  <c r="L1962"/>
  <c r="K1962"/>
  <c r="J1962"/>
  <c r="I1962"/>
  <c r="H1962"/>
  <c r="G1962"/>
  <c r="F1962"/>
  <c r="AB1958"/>
  <c r="AA1958"/>
  <c r="Z1958"/>
  <c r="Y1958"/>
  <c r="X1958"/>
  <c r="W1958"/>
  <c r="V1958"/>
  <c r="U1958"/>
  <c r="T1958"/>
  <c r="S1958"/>
  <c r="R1958"/>
  <c r="Q1958"/>
  <c r="P1958"/>
  <c r="O1958"/>
  <c r="N1958"/>
  <c r="M1958"/>
  <c r="L1958"/>
  <c r="K1958"/>
  <c r="J1958"/>
  <c r="I1958"/>
  <c r="H1958"/>
  <c r="G1958"/>
  <c r="F1958"/>
  <c r="AB1954"/>
  <c r="AA1954"/>
  <c r="Z1954"/>
  <c r="Y1954"/>
  <c r="X1954"/>
  <c r="W1954"/>
  <c r="V1954"/>
  <c r="U1954"/>
  <c r="T1954"/>
  <c r="S1954"/>
  <c r="R1954"/>
  <c r="Q1954"/>
  <c r="P1954"/>
  <c r="O1954"/>
  <c r="N1954"/>
  <c r="M1954"/>
  <c r="L1954"/>
  <c r="K1954"/>
  <c r="J1954"/>
  <c r="I1954"/>
  <c r="H1954"/>
  <c r="G1954"/>
  <c r="F1954"/>
  <c r="AB1946"/>
  <c r="AA1946"/>
  <c r="Z1946"/>
  <c r="Y1946"/>
  <c r="X1946"/>
  <c r="W1946"/>
  <c r="V1946"/>
  <c r="U1946"/>
  <c r="T1946"/>
  <c r="S1946"/>
  <c r="R1946"/>
  <c r="Q1946"/>
  <c r="P1946"/>
  <c r="O1946"/>
  <c r="N1946"/>
  <c r="M1946"/>
  <c r="L1946"/>
  <c r="K1946"/>
  <c r="J1946"/>
  <c r="I1946"/>
  <c r="H1946"/>
  <c r="G1946"/>
  <c r="F1946"/>
  <c r="AB1942"/>
  <c r="AA1942"/>
  <c r="Z1942"/>
  <c r="Y1942"/>
  <c r="X1942"/>
  <c r="W1942"/>
  <c r="V1942"/>
  <c r="U1942"/>
  <c r="T1942"/>
  <c r="S1942"/>
  <c r="R1942"/>
  <c r="Q1942"/>
  <c r="P1942"/>
  <c r="O1942"/>
  <c r="N1942"/>
  <c r="M1942"/>
  <c r="L1942"/>
  <c r="K1942"/>
  <c r="J1942"/>
  <c r="I1942"/>
  <c r="H1942"/>
  <c r="G1942"/>
  <c r="F1942"/>
  <c r="AB1932"/>
  <c r="AA1932"/>
  <c r="Z1932"/>
  <c r="Y1932"/>
  <c r="X1932"/>
  <c r="W1932"/>
  <c r="V1932"/>
  <c r="U1932"/>
  <c r="T1932"/>
  <c r="S1932"/>
  <c r="R1932"/>
  <c r="Q1932"/>
  <c r="P1932"/>
  <c r="O1932"/>
  <c r="N1932"/>
  <c r="M1932"/>
  <c r="L1932"/>
  <c r="K1932"/>
  <c r="J1932"/>
  <c r="I1932"/>
  <c r="H1932"/>
  <c r="G1932"/>
  <c r="F1932"/>
  <c r="E1932"/>
  <c r="AB1928"/>
  <c r="AA1928"/>
  <c r="Z1928"/>
  <c r="Y1928"/>
  <c r="X1928"/>
  <c r="W1928"/>
  <c r="V1928"/>
  <c r="U1928"/>
  <c r="T1928"/>
  <c r="S1928"/>
  <c r="R1928"/>
  <c r="Q1928"/>
  <c r="P1928"/>
  <c r="O1928"/>
  <c r="N1928"/>
  <c r="M1928"/>
  <c r="L1928"/>
  <c r="K1928"/>
  <c r="J1928"/>
  <c r="I1928"/>
  <c r="H1928"/>
  <c r="G1928"/>
  <c r="F1928"/>
  <c r="E1928"/>
  <c r="AC1918"/>
  <c r="AC1917"/>
  <c r="AB1920"/>
  <c r="AA1920"/>
  <c r="Z1920"/>
  <c r="Y1920"/>
  <c r="X1920"/>
  <c r="W1920"/>
  <c r="V1920"/>
  <c r="U1920"/>
  <c r="T1920"/>
  <c r="S1920"/>
  <c r="R1920"/>
  <c r="Q1920"/>
  <c r="P1920"/>
  <c r="O1920"/>
  <c r="N1920"/>
  <c r="M1920"/>
  <c r="L1920"/>
  <c r="K1920"/>
  <c r="J1920"/>
  <c r="I1920"/>
  <c r="H1920"/>
  <c r="G1920"/>
  <c r="F1920"/>
  <c r="E1920"/>
  <c r="AC1913"/>
  <c r="AC1912"/>
  <c r="AB1915"/>
  <c r="AA1915"/>
  <c r="Z1915"/>
  <c r="Y1915"/>
  <c r="X1915"/>
  <c r="W1915"/>
  <c r="V1915"/>
  <c r="U1915"/>
  <c r="T1915"/>
  <c r="S1915"/>
  <c r="R1915"/>
  <c r="Q1915"/>
  <c r="P1915"/>
  <c r="O1915"/>
  <c r="N1915"/>
  <c r="M1915"/>
  <c r="L1915"/>
  <c r="K1915"/>
  <c r="J1915"/>
  <c r="I1915"/>
  <c r="H1915"/>
  <c r="G1915"/>
  <c r="F1915"/>
  <c r="E1915"/>
  <c r="AC1111"/>
  <c r="AC1115"/>
  <c r="AC1140"/>
  <c r="AC1144"/>
  <c r="AC1148"/>
  <c r="AC1160"/>
  <c r="AB1166"/>
  <c r="AB1168" s="1"/>
  <c r="AA1166"/>
  <c r="AA1168" s="1"/>
  <c r="Z1166"/>
  <c r="Z1168" s="1"/>
  <c r="Y1166"/>
  <c r="Y1168" s="1"/>
  <c r="X1166"/>
  <c r="X1168" s="1"/>
  <c r="W1166"/>
  <c r="W1168" s="1"/>
  <c r="V1166"/>
  <c r="V1168" s="1"/>
  <c r="U1166"/>
  <c r="U1168" s="1"/>
  <c r="T1166"/>
  <c r="T1168" s="1"/>
  <c r="S1166"/>
  <c r="S1168" s="1"/>
  <c r="R1166"/>
  <c r="R1168" s="1"/>
  <c r="Q1166"/>
  <c r="Q1168" s="1"/>
  <c r="P1166"/>
  <c r="P1168" s="1"/>
  <c r="O1166"/>
  <c r="O1168" s="1"/>
  <c r="N1166"/>
  <c r="N1168" s="1"/>
  <c r="M1166"/>
  <c r="M1168" s="1"/>
  <c r="L1166"/>
  <c r="L1168" s="1"/>
  <c r="K1166"/>
  <c r="K1168" s="1"/>
  <c r="J1166"/>
  <c r="J1168" s="1"/>
  <c r="I1166"/>
  <c r="I1168" s="1"/>
  <c r="H1166"/>
  <c r="H1168" s="1"/>
  <c r="G1166"/>
  <c r="G1168" s="1"/>
  <c r="F1166"/>
  <c r="F1168" s="1"/>
  <c r="E1166"/>
  <c r="E1168" s="1"/>
  <c r="AC1110"/>
  <c r="AC1114"/>
  <c r="AC1139"/>
  <c r="AC1143"/>
  <c r="AC1147"/>
  <c r="AC1155"/>
  <c r="AC1158" s="1"/>
  <c r="AC1159"/>
  <c r="AC1162" s="1"/>
  <c r="AB1165"/>
  <c r="AB1167" s="1"/>
  <c r="AA1165"/>
  <c r="AA1167" s="1"/>
  <c r="Z1165"/>
  <c r="Z1167" s="1"/>
  <c r="Y1165"/>
  <c r="Y1167" s="1"/>
  <c r="X1165"/>
  <c r="X1167" s="1"/>
  <c r="W1165"/>
  <c r="W1167" s="1"/>
  <c r="V1165"/>
  <c r="V1167" s="1"/>
  <c r="U1165"/>
  <c r="U1167" s="1"/>
  <c r="T1165"/>
  <c r="T1167" s="1"/>
  <c r="S1165"/>
  <c r="S1167" s="1"/>
  <c r="R1165"/>
  <c r="R1167" s="1"/>
  <c r="Q1165"/>
  <c r="Q1167" s="1"/>
  <c r="P1165"/>
  <c r="P1167" s="1"/>
  <c r="O1165"/>
  <c r="O1167" s="1"/>
  <c r="N1165"/>
  <c r="N1167" s="1"/>
  <c r="M1165"/>
  <c r="M1167" s="1"/>
  <c r="L1165"/>
  <c r="L1167" s="1"/>
  <c r="K1165"/>
  <c r="K1167" s="1"/>
  <c r="J1165"/>
  <c r="J1167" s="1"/>
  <c r="I1165"/>
  <c r="I1167" s="1"/>
  <c r="H1165"/>
  <c r="H1167" s="1"/>
  <c r="G1165"/>
  <c r="G1167" s="1"/>
  <c r="F1165"/>
  <c r="F1167" s="1"/>
  <c r="E1165"/>
  <c r="E1167" s="1"/>
  <c r="AC1164"/>
  <c r="AC1163"/>
  <c r="AB1162"/>
  <c r="AA1162"/>
  <c r="Z1162"/>
  <c r="Y1162"/>
  <c r="X1162"/>
  <c r="W1162"/>
  <c r="V1162"/>
  <c r="U1162"/>
  <c r="T1162"/>
  <c r="S1162"/>
  <c r="R1162"/>
  <c r="Q1162"/>
  <c r="P1162"/>
  <c r="O1162"/>
  <c r="N1162"/>
  <c r="M1162"/>
  <c r="L1162"/>
  <c r="K1162"/>
  <c r="J1162"/>
  <c r="I1162"/>
  <c r="H1162"/>
  <c r="G1162"/>
  <c r="F1162"/>
  <c r="E1162"/>
  <c r="AB1158"/>
  <c r="AA1158"/>
  <c r="Z1158"/>
  <c r="Y1158"/>
  <c r="X1158"/>
  <c r="W1158"/>
  <c r="V1158"/>
  <c r="U1158"/>
  <c r="T1158"/>
  <c r="S1158"/>
  <c r="R1158"/>
  <c r="Q1158"/>
  <c r="P1158"/>
  <c r="O1158"/>
  <c r="N1158"/>
  <c r="M1158"/>
  <c r="L1158"/>
  <c r="K1158"/>
  <c r="J1158"/>
  <c r="I1158"/>
  <c r="H1158"/>
  <c r="G1158"/>
  <c r="F1158"/>
  <c r="AC1154"/>
  <c r="AB1154"/>
  <c r="AA1154"/>
  <c r="Z1154"/>
  <c r="Y1154"/>
  <c r="X1154"/>
  <c r="W1154"/>
  <c r="V1154"/>
  <c r="U1154"/>
  <c r="T1154"/>
  <c r="S1154"/>
  <c r="R1154"/>
  <c r="Q1154"/>
  <c r="P1154"/>
  <c r="O1154"/>
  <c r="N1154"/>
  <c r="M1154"/>
  <c r="L1154"/>
  <c r="K1154"/>
  <c r="J1154"/>
  <c r="I1154"/>
  <c r="H1154"/>
  <c r="G1154"/>
  <c r="F1154"/>
  <c r="E1154"/>
  <c r="AB1150"/>
  <c r="AA1150"/>
  <c r="Z1150"/>
  <c r="Y1150"/>
  <c r="X1150"/>
  <c r="W1150"/>
  <c r="V1150"/>
  <c r="U1150"/>
  <c r="T1150"/>
  <c r="S1150"/>
  <c r="R1150"/>
  <c r="Q1150"/>
  <c r="P1150"/>
  <c r="O1150"/>
  <c r="N1150"/>
  <c r="M1150"/>
  <c r="L1150"/>
  <c r="K1150"/>
  <c r="J1150"/>
  <c r="I1150"/>
  <c r="H1150"/>
  <c r="G1150"/>
  <c r="F1150"/>
  <c r="E1150"/>
  <c r="AC1146"/>
  <c r="AB1146"/>
  <c r="AA1146"/>
  <c r="Z1146"/>
  <c r="Y1146"/>
  <c r="X1146"/>
  <c r="W1146"/>
  <c r="V1146"/>
  <c r="U1146"/>
  <c r="T1146"/>
  <c r="S1146"/>
  <c r="R1146"/>
  <c r="Q1146"/>
  <c r="P1146"/>
  <c r="O1146"/>
  <c r="N1146"/>
  <c r="M1146"/>
  <c r="L1146"/>
  <c r="K1146"/>
  <c r="J1146"/>
  <c r="I1146"/>
  <c r="H1146"/>
  <c r="G1146"/>
  <c r="F1146"/>
  <c r="E1146"/>
  <c r="AC1103"/>
  <c r="AC1107"/>
  <c r="AC1125"/>
  <c r="AB1133"/>
  <c r="AB1135" s="1"/>
  <c r="AA1133"/>
  <c r="AA1135" s="1"/>
  <c r="Z1133"/>
  <c r="Z1135" s="1"/>
  <c r="Y1133"/>
  <c r="Y1135" s="1"/>
  <c r="X1133"/>
  <c r="X1135" s="1"/>
  <c r="W1133"/>
  <c r="W1135" s="1"/>
  <c r="V1133"/>
  <c r="V1135" s="1"/>
  <c r="U1133"/>
  <c r="U1135" s="1"/>
  <c r="T1133"/>
  <c r="T1135" s="1"/>
  <c r="S1133"/>
  <c r="S1135" s="1"/>
  <c r="R1133"/>
  <c r="R1135" s="1"/>
  <c r="Q1133"/>
  <c r="Q1135" s="1"/>
  <c r="P1133"/>
  <c r="P1135" s="1"/>
  <c r="O1133"/>
  <c r="O1135" s="1"/>
  <c r="N1133"/>
  <c r="N1135" s="1"/>
  <c r="M1133"/>
  <c r="M1135" s="1"/>
  <c r="L1133"/>
  <c r="L1135" s="1"/>
  <c r="K1133"/>
  <c r="K1135" s="1"/>
  <c r="J1133"/>
  <c r="J1135" s="1"/>
  <c r="I1133"/>
  <c r="I1135" s="1"/>
  <c r="H1133"/>
  <c r="H1135" s="1"/>
  <c r="G1133"/>
  <c r="G1135" s="1"/>
  <c r="F1133"/>
  <c r="F1135" s="1"/>
  <c r="AC1102"/>
  <c r="AC1106"/>
  <c r="AC1124"/>
  <c r="AC1127" s="1"/>
  <c r="AB1132"/>
  <c r="AB1134" s="1"/>
  <c r="AA1132"/>
  <c r="AA1134" s="1"/>
  <c r="Z1132"/>
  <c r="Z1134" s="1"/>
  <c r="Y1132"/>
  <c r="Y1134" s="1"/>
  <c r="X1132"/>
  <c r="X1134" s="1"/>
  <c r="W1132"/>
  <c r="W1134" s="1"/>
  <c r="V1132"/>
  <c r="V1134" s="1"/>
  <c r="U1132"/>
  <c r="U1134" s="1"/>
  <c r="T1132"/>
  <c r="T1134" s="1"/>
  <c r="S1132"/>
  <c r="S1134" s="1"/>
  <c r="R1132"/>
  <c r="R1134" s="1"/>
  <c r="Q1132"/>
  <c r="Q1134" s="1"/>
  <c r="P1132"/>
  <c r="P1134" s="1"/>
  <c r="O1132"/>
  <c r="O1134" s="1"/>
  <c r="N1132"/>
  <c r="N1134" s="1"/>
  <c r="M1132"/>
  <c r="M1134" s="1"/>
  <c r="L1132"/>
  <c r="L1134" s="1"/>
  <c r="K1132"/>
  <c r="K1134" s="1"/>
  <c r="J1132"/>
  <c r="J1134" s="1"/>
  <c r="I1132"/>
  <c r="I1134" s="1"/>
  <c r="H1132"/>
  <c r="H1134" s="1"/>
  <c r="G1132"/>
  <c r="G1134" s="1"/>
  <c r="F1132"/>
  <c r="F1134" s="1"/>
  <c r="AB1131"/>
  <c r="AA1131"/>
  <c r="Z1131"/>
  <c r="Y1131"/>
  <c r="X1131"/>
  <c r="W1131"/>
  <c r="V1131"/>
  <c r="U1131"/>
  <c r="T1131"/>
  <c r="S1131"/>
  <c r="R1131"/>
  <c r="Q1131"/>
  <c r="P1131"/>
  <c r="O1131"/>
  <c r="N1131"/>
  <c r="M1131"/>
  <c r="L1131"/>
  <c r="K1131"/>
  <c r="J1131"/>
  <c r="I1131"/>
  <c r="H1131"/>
  <c r="G1131"/>
  <c r="F1131"/>
  <c r="AB1127"/>
  <c r="AA1127"/>
  <c r="Z1127"/>
  <c r="Y1127"/>
  <c r="X1127"/>
  <c r="W1127"/>
  <c r="V1127"/>
  <c r="U1127"/>
  <c r="T1127"/>
  <c r="S1127"/>
  <c r="R1127"/>
  <c r="Q1127"/>
  <c r="P1127"/>
  <c r="O1127"/>
  <c r="N1127"/>
  <c r="M1127"/>
  <c r="L1127"/>
  <c r="K1127"/>
  <c r="J1127"/>
  <c r="I1127"/>
  <c r="H1127"/>
  <c r="G1127"/>
  <c r="F1127"/>
  <c r="AB1117"/>
  <c r="AA1117"/>
  <c r="Z1117"/>
  <c r="Y1117"/>
  <c r="X1117"/>
  <c r="W1117"/>
  <c r="V1117"/>
  <c r="U1117"/>
  <c r="T1117"/>
  <c r="S1117"/>
  <c r="R1117"/>
  <c r="Q1117"/>
  <c r="P1117"/>
  <c r="O1117"/>
  <c r="N1117"/>
  <c r="M1117"/>
  <c r="L1117"/>
  <c r="K1117"/>
  <c r="J1117"/>
  <c r="I1117"/>
  <c r="H1117"/>
  <c r="G1117"/>
  <c r="F1117"/>
  <c r="E1117"/>
  <c r="AB1113"/>
  <c r="AA1113"/>
  <c r="Z1113"/>
  <c r="Y1113"/>
  <c r="X1113"/>
  <c r="W1113"/>
  <c r="V1113"/>
  <c r="U1113"/>
  <c r="T1113"/>
  <c r="S1113"/>
  <c r="R1113"/>
  <c r="Q1113"/>
  <c r="P1113"/>
  <c r="O1113"/>
  <c r="N1113"/>
  <c r="M1113"/>
  <c r="L1113"/>
  <c r="K1113"/>
  <c r="J1113"/>
  <c r="I1113"/>
  <c r="H1113"/>
  <c r="G1113"/>
  <c r="F1113"/>
  <c r="E1113"/>
  <c r="AB1109"/>
  <c r="AA1109"/>
  <c r="Z1109"/>
  <c r="Y1109"/>
  <c r="X1109"/>
  <c r="W1109"/>
  <c r="V1109"/>
  <c r="U1109"/>
  <c r="T1109"/>
  <c r="S1109"/>
  <c r="R1109"/>
  <c r="Q1109"/>
  <c r="P1109"/>
  <c r="O1109"/>
  <c r="N1109"/>
  <c r="M1109"/>
  <c r="L1109"/>
  <c r="K1109"/>
  <c r="J1109"/>
  <c r="I1109"/>
  <c r="H1109"/>
  <c r="G1109"/>
  <c r="F1109"/>
  <c r="E1109"/>
  <c r="AC1098"/>
  <c r="AC1097"/>
  <c r="AB1100"/>
  <c r="AA1100"/>
  <c r="Z1100"/>
  <c r="Y1100"/>
  <c r="X1100"/>
  <c r="W1100"/>
  <c r="V1100"/>
  <c r="U1100"/>
  <c r="T1100"/>
  <c r="S1100"/>
  <c r="R1100"/>
  <c r="Q1100"/>
  <c r="P1100"/>
  <c r="O1100"/>
  <c r="N1100"/>
  <c r="M1100"/>
  <c r="L1100"/>
  <c r="K1100"/>
  <c r="J1100"/>
  <c r="I1100"/>
  <c r="H1100"/>
  <c r="G1100"/>
  <c r="F1100"/>
  <c r="E1100"/>
  <c r="AC1093"/>
  <c r="AC1092"/>
  <c r="AB1095"/>
  <c r="AA1095"/>
  <c r="Z1095"/>
  <c r="Y1095"/>
  <c r="X1095"/>
  <c r="W1095"/>
  <c r="V1095"/>
  <c r="U1095"/>
  <c r="T1095"/>
  <c r="S1095"/>
  <c r="R1095"/>
  <c r="Q1095"/>
  <c r="P1095"/>
  <c r="O1095"/>
  <c r="N1095"/>
  <c r="M1095"/>
  <c r="L1095"/>
  <c r="K1095"/>
  <c r="J1095"/>
  <c r="I1095"/>
  <c r="H1095"/>
  <c r="G1095"/>
  <c r="F1095"/>
  <c r="E1095"/>
  <c r="AC2252"/>
  <c r="AC429"/>
  <c r="AC624"/>
  <c r="AC1021" i="13"/>
  <c r="AC1020"/>
  <c r="AB1023"/>
  <c r="AA1023"/>
  <c r="Z1023"/>
  <c r="Y1023"/>
  <c r="X1023"/>
  <c r="W1023"/>
  <c r="V1023"/>
  <c r="U1023"/>
  <c r="T1023"/>
  <c r="S1023"/>
  <c r="R1023"/>
  <c r="Q1023"/>
  <c r="P1023"/>
  <c r="O1023"/>
  <c r="N1023"/>
  <c r="M1023"/>
  <c r="L1023"/>
  <c r="K1023"/>
  <c r="J1023"/>
  <c r="I1023"/>
  <c r="H1023"/>
  <c r="G1023"/>
  <c r="F1023"/>
  <c r="AC1199" i="7"/>
  <c r="AC1198"/>
  <c r="AB1201"/>
  <c r="AA1201"/>
  <c r="Z1201"/>
  <c r="Y1201"/>
  <c r="X1201"/>
  <c r="W1201"/>
  <c r="V1201"/>
  <c r="U1201"/>
  <c r="T1201"/>
  <c r="S1201"/>
  <c r="R1201"/>
  <c r="Q1201"/>
  <c r="P1201"/>
  <c r="O1201"/>
  <c r="N1201"/>
  <c r="M1201"/>
  <c r="L1201"/>
  <c r="K1201"/>
  <c r="J1201"/>
  <c r="I1201"/>
  <c r="H1201"/>
  <c r="G1201"/>
  <c r="F1201"/>
  <c r="AC573" i="13"/>
  <c r="AC576" s="1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AC1685" i="7"/>
  <c r="AC356"/>
  <c r="AC345"/>
  <c r="N436"/>
  <c r="V436"/>
  <c r="Y436"/>
  <c r="AC1060" i="13"/>
  <c r="AC1980"/>
  <c r="AC1979"/>
  <c r="F1913"/>
  <c r="H1913"/>
  <c r="J1913"/>
  <c r="L1913"/>
  <c r="N1913"/>
  <c r="P1913"/>
  <c r="R1913"/>
  <c r="T1913"/>
  <c r="V1913"/>
  <c r="X1913"/>
  <c r="Z1913"/>
  <c r="AB1913"/>
  <c r="AC1898"/>
  <c r="F1912"/>
  <c r="F1914" s="1"/>
  <c r="G1912"/>
  <c r="G1914" s="1"/>
  <c r="H1912"/>
  <c r="H1914" s="1"/>
  <c r="L1912"/>
  <c r="L1914" s="1"/>
  <c r="M1912"/>
  <c r="M1914" s="1"/>
  <c r="N1912"/>
  <c r="N1914" s="1"/>
  <c r="O1912"/>
  <c r="O1914" s="1"/>
  <c r="P1912"/>
  <c r="P1914" s="1"/>
  <c r="Q1912"/>
  <c r="Q1914" s="1"/>
  <c r="R1912"/>
  <c r="R1914" s="1"/>
  <c r="S1912"/>
  <c r="S1914" s="1"/>
  <c r="T1912"/>
  <c r="T1914" s="1"/>
  <c r="U1912"/>
  <c r="U1914" s="1"/>
  <c r="V1912"/>
  <c r="V1914" s="1"/>
  <c r="W1912"/>
  <c r="W1914" s="1"/>
  <c r="X1912"/>
  <c r="X1914" s="1"/>
  <c r="Y1912"/>
  <c r="Y1914" s="1"/>
  <c r="Z1912"/>
  <c r="Z1914" s="1"/>
  <c r="Z1909"/>
  <c r="Y1909"/>
  <c r="X1909"/>
  <c r="W1909"/>
  <c r="V1909"/>
  <c r="U1909"/>
  <c r="T1909"/>
  <c r="S1909"/>
  <c r="R1909"/>
  <c r="Q1909"/>
  <c r="P1909"/>
  <c r="O1909"/>
  <c r="N1909"/>
  <c r="M1909"/>
  <c r="L1909"/>
  <c r="H1909"/>
  <c r="G1909"/>
  <c r="F1909"/>
  <c r="Z1901"/>
  <c r="Y1901"/>
  <c r="X1901"/>
  <c r="W1901"/>
  <c r="V1901"/>
  <c r="U1901"/>
  <c r="T1901"/>
  <c r="S1901"/>
  <c r="R1901"/>
  <c r="Q1901"/>
  <c r="P1901"/>
  <c r="O1901"/>
  <c r="N1901"/>
  <c r="M1901"/>
  <c r="L1901"/>
  <c r="H1901"/>
  <c r="G1901"/>
  <c r="F1901"/>
  <c r="F1888"/>
  <c r="F1890" s="1"/>
  <c r="G1888"/>
  <c r="G1890" s="1"/>
  <c r="H1888"/>
  <c r="H1890" s="1"/>
  <c r="I1888"/>
  <c r="I1890" s="1"/>
  <c r="J1888"/>
  <c r="J1890" s="1"/>
  <c r="K1888"/>
  <c r="K1890" s="1"/>
  <c r="L1888"/>
  <c r="L1890" s="1"/>
  <c r="M1888"/>
  <c r="M1890" s="1"/>
  <c r="N1888"/>
  <c r="N1890" s="1"/>
  <c r="O1888"/>
  <c r="O1890" s="1"/>
  <c r="P1888"/>
  <c r="P1890" s="1"/>
  <c r="Q1888"/>
  <c r="Q1890" s="1"/>
  <c r="R1888"/>
  <c r="R1890" s="1"/>
  <c r="S1888"/>
  <c r="S1890" s="1"/>
  <c r="T1888"/>
  <c r="T1890" s="1"/>
  <c r="U1888"/>
  <c r="U1890" s="1"/>
  <c r="V1888"/>
  <c r="V1890" s="1"/>
  <c r="W1888"/>
  <c r="W1890" s="1"/>
  <c r="X1888"/>
  <c r="X1890" s="1"/>
  <c r="Y1888"/>
  <c r="Y1890" s="1"/>
  <c r="Z1888"/>
  <c r="Z1890" s="1"/>
  <c r="AA1888"/>
  <c r="AA1890" s="1"/>
  <c r="AB1888"/>
  <c r="AB1890" s="1"/>
  <c r="AC1851"/>
  <c r="AC1879"/>
  <c r="AC1888" s="1"/>
  <c r="F1889"/>
  <c r="F1891" s="1"/>
  <c r="G1889"/>
  <c r="G1891" s="1"/>
  <c r="H1889"/>
  <c r="H1891" s="1"/>
  <c r="I1889"/>
  <c r="I1891" s="1"/>
  <c r="J1889"/>
  <c r="J1891" s="1"/>
  <c r="K1889"/>
  <c r="K1891" s="1"/>
  <c r="L1889"/>
  <c r="L1891" s="1"/>
  <c r="M1889"/>
  <c r="M1891" s="1"/>
  <c r="N1889"/>
  <c r="N1891" s="1"/>
  <c r="O1889"/>
  <c r="O1891" s="1"/>
  <c r="P1889"/>
  <c r="P1891" s="1"/>
  <c r="Q1889"/>
  <c r="Q1891" s="1"/>
  <c r="R1889"/>
  <c r="R1891" s="1"/>
  <c r="S1889"/>
  <c r="S1891" s="1"/>
  <c r="T1889"/>
  <c r="T1891" s="1"/>
  <c r="U1889"/>
  <c r="U1891" s="1"/>
  <c r="V1889"/>
  <c r="V1891" s="1"/>
  <c r="W1889"/>
  <c r="W1891" s="1"/>
  <c r="X1889"/>
  <c r="X1891" s="1"/>
  <c r="Y1889"/>
  <c r="Y1891" s="1"/>
  <c r="Z1889"/>
  <c r="Z1891" s="1"/>
  <c r="AA1889"/>
  <c r="AA1891" s="1"/>
  <c r="AB1889"/>
  <c r="AB1891" s="1"/>
  <c r="AC1880"/>
  <c r="AC1889" s="1"/>
  <c r="E1889"/>
  <c r="E1891" s="1"/>
  <c r="E1888"/>
  <c r="E1890" s="1"/>
  <c r="AB1882"/>
  <c r="AA1882"/>
  <c r="Z1882"/>
  <c r="Y1882"/>
  <c r="X1882"/>
  <c r="W1882"/>
  <c r="V1882"/>
  <c r="U1882"/>
  <c r="T1882"/>
  <c r="S1882"/>
  <c r="R1882"/>
  <c r="Q1882"/>
  <c r="P1882"/>
  <c r="O1882"/>
  <c r="N1882"/>
  <c r="M1882"/>
  <c r="L1882"/>
  <c r="K1882"/>
  <c r="J1882"/>
  <c r="I1882"/>
  <c r="H1882"/>
  <c r="G1882"/>
  <c r="F1882"/>
  <c r="E1882"/>
  <c r="F1873"/>
  <c r="F1875" s="1"/>
  <c r="G1873"/>
  <c r="G1875" s="1"/>
  <c r="H1873"/>
  <c r="H1875" s="1"/>
  <c r="I1873"/>
  <c r="I1875" s="1"/>
  <c r="J1873"/>
  <c r="J1875" s="1"/>
  <c r="K1873"/>
  <c r="K1875" s="1"/>
  <c r="L1873"/>
  <c r="L1875" s="1"/>
  <c r="M1873"/>
  <c r="M1875" s="1"/>
  <c r="N1873"/>
  <c r="N1875" s="1"/>
  <c r="O1873"/>
  <c r="O1875" s="1"/>
  <c r="P1873"/>
  <c r="P1875" s="1"/>
  <c r="Q1873"/>
  <c r="Q1875" s="1"/>
  <c r="R1873"/>
  <c r="R1875" s="1"/>
  <c r="S1873"/>
  <c r="S1875" s="1"/>
  <c r="T1873"/>
  <c r="T1875" s="1"/>
  <c r="U1873"/>
  <c r="U1875" s="1"/>
  <c r="V1873"/>
  <c r="V1875" s="1"/>
  <c r="W1873"/>
  <c r="W1875" s="1"/>
  <c r="X1873"/>
  <c r="X1875" s="1"/>
  <c r="Y1873"/>
  <c r="Y1875" s="1"/>
  <c r="Z1873"/>
  <c r="Z1875" s="1"/>
  <c r="AA1873"/>
  <c r="AA1875" s="1"/>
  <c r="AB1873"/>
  <c r="AB1875" s="1"/>
  <c r="AC1864"/>
  <c r="AC1873" s="1"/>
  <c r="F1874"/>
  <c r="F1876" s="1"/>
  <c r="G1874"/>
  <c r="G1876" s="1"/>
  <c r="H1874"/>
  <c r="H1876" s="1"/>
  <c r="I1874"/>
  <c r="I1876" s="1"/>
  <c r="J1874"/>
  <c r="J1876" s="1"/>
  <c r="K1874"/>
  <c r="K1876" s="1"/>
  <c r="L1874"/>
  <c r="L1876" s="1"/>
  <c r="M1874"/>
  <c r="M1876" s="1"/>
  <c r="N1874"/>
  <c r="N1876" s="1"/>
  <c r="O1874"/>
  <c r="O1876" s="1"/>
  <c r="P1874"/>
  <c r="P1876" s="1"/>
  <c r="Q1874"/>
  <c r="Q1876" s="1"/>
  <c r="R1874"/>
  <c r="R1876" s="1"/>
  <c r="S1874"/>
  <c r="S1876" s="1"/>
  <c r="T1874"/>
  <c r="T1876" s="1"/>
  <c r="U1874"/>
  <c r="U1876" s="1"/>
  <c r="V1874"/>
  <c r="V1876" s="1"/>
  <c r="W1874"/>
  <c r="W1876" s="1"/>
  <c r="X1874"/>
  <c r="X1876" s="1"/>
  <c r="Y1874"/>
  <c r="Y1876" s="1"/>
  <c r="Z1874"/>
  <c r="Z1876" s="1"/>
  <c r="AA1874"/>
  <c r="AA1876" s="1"/>
  <c r="AB1874"/>
  <c r="AB1876" s="1"/>
  <c r="AC1848"/>
  <c r="AC1865"/>
  <c r="AC1869"/>
  <c r="E1874"/>
  <c r="E1876" s="1"/>
  <c r="E1873"/>
  <c r="E1875" s="1"/>
  <c r="AC1854"/>
  <c r="AB1854"/>
  <c r="AA1854"/>
  <c r="Z1854"/>
  <c r="Y1854"/>
  <c r="X1854"/>
  <c r="W1854"/>
  <c r="V1854"/>
  <c r="U1854"/>
  <c r="T1854"/>
  <c r="S1854"/>
  <c r="R1854"/>
  <c r="Q1854"/>
  <c r="P1854"/>
  <c r="O1854"/>
  <c r="N1854"/>
  <c r="M1854"/>
  <c r="L1854"/>
  <c r="K1854"/>
  <c r="J1854"/>
  <c r="I1854"/>
  <c r="H1854"/>
  <c r="G1854"/>
  <c r="F1854"/>
  <c r="E1854"/>
  <c r="AC1871"/>
  <c r="AB1871"/>
  <c r="AA1871"/>
  <c r="Z1871"/>
  <c r="Y1871"/>
  <c r="X1871"/>
  <c r="W1871"/>
  <c r="V1871"/>
  <c r="U1871"/>
  <c r="T1871"/>
  <c r="S1871"/>
  <c r="R1871"/>
  <c r="Q1871"/>
  <c r="P1871"/>
  <c r="O1871"/>
  <c r="N1871"/>
  <c r="M1871"/>
  <c r="L1871"/>
  <c r="K1871"/>
  <c r="J1871"/>
  <c r="I1871"/>
  <c r="H1871"/>
  <c r="G1871"/>
  <c r="F1871"/>
  <c r="E1871"/>
  <c r="AB1867"/>
  <c r="AA1867"/>
  <c r="Z1867"/>
  <c r="Y1867"/>
  <c r="X1867"/>
  <c r="W1867"/>
  <c r="V1867"/>
  <c r="U1867"/>
  <c r="T1867"/>
  <c r="S1867"/>
  <c r="R1867"/>
  <c r="Q1867"/>
  <c r="P1867"/>
  <c r="O1867"/>
  <c r="N1867"/>
  <c r="M1867"/>
  <c r="L1867"/>
  <c r="K1867"/>
  <c r="J1867"/>
  <c r="I1867"/>
  <c r="H1867"/>
  <c r="G1867"/>
  <c r="F1867"/>
  <c r="E1867"/>
  <c r="AB1850"/>
  <c r="AA1850"/>
  <c r="Z1850"/>
  <c r="Y1850"/>
  <c r="X1850"/>
  <c r="W1850"/>
  <c r="V1850"/>
  <c r="U1850"/>
  <c r="T1850"/>
  <c r="S1850"/>
  <c r="R1850"/>
  <c r="Q1850"/>
  <c r="P1850"/>
  <c r="O1850"/>
  <c r="N1850"/>
  <c r="M1850"/>
  <c r="L1850"/>
  <c r="K1850"/>
  <c r="J1850"/>
  <c r="I1850"/>
  <c r="H1850"/>
  <c r="G1850"/>
  <c r="F1850"/>
  <c r="E1850"/>
  <c r="F1837"/>
  <c r="F1839" s="1"/>
  <c r="G1837"/>
  <c r="G1839" s="1"/>
  <c r="H1837"/>
  <c r="H1839" s="1"/>
  <c r="I1837"/>
  <c r="I1839" s="1"/>
  <c r="J1837"/>
  <c r="J1839" s="1"/>
  <c r="K1837"/>
  <c r="K1839" s="1"/>
  <c r="L1837"/>
  <c r="L1839" s="1"/>
  <c r="M1837"/>
  <c r="M1839" s="1"/>
  <c r="N1837"/>
  <c r="N1839" s="1"/>
  <c r="O1837"/>
  <c r="O1839" s="1"/>
  <c r="P1837"/>
  <c r="P1839" s="1"/>
  <c r="Q1837"/>
  <c r="Q1839" s="1"/>
  <c r="R1837"/>
  <c r="R1839" s="1"/>
  <c r="S1837"/>
  <c r="S1839" s="1"/>
  <c r="T1837"/>
  <c r="T1839" s="1"/>
  <c r="U1837"/>
  <c r="U1839" s="1"/>
  <c r="V1837"/>
  <c r="V1839" s="1"/>
  <c r="W1837"/>
  <c r="W1839" s="1"/>
  <c r="X1837"/>
  <c r="X1839" s="1"/>
  <c r="Y1837"/>
  <c r="Y1839" s="1"/>
  <c r="Z1837"/>
  <c r="Z1839" s="1"/>
  <c r="AA1837"/>
  <c r="AA1839" s="1"/>
  <c r="AB1837"/>
  <c r="AB1839" s="1"/>
  <c r="AC1820"/>
  <c r="AC1828"/>
  <c r="AC1832"/>
  <c r="F1838"/>
  <c r="F1840" s="1"/>
  <c r="G1838"/>
  <c r="G1840" s="1"/>
  <c r="H1838"/>
  <c r="H1840" s="1"/>
  <c r="I1838"/>
  <c r="I1840" s="1"/>
  <c r="J1838"/>
  <c r="J1840" s="1"/>
  <c r="K1838"/>
  <c r="K1840" s="1"/>
  <c r="L1838"/>
  <c r="L1840" s="1"/>
  <c r="M1838"/>
  <c r="M1840" s="1"/>
  <c r="N1838"/>
  <c r="N1840" s="1"/>
  <c r="O1838"/>
  <c r="O1840" s="1"/>
  <c r="P1838"/>
  <c r="P1840" s="1"/>
  <c r="Q1838"/>
  <c r="Q1840" s="1"/>
  <c r="R1838"/>
  <c r="R1840" s="1"/>
  <c r="S1838"/>
  <c r="S1840" s="1"/>
  <c r="T1838"/>
  <c r="T1840" s="1"/>
  <c r="U1838"/>
  <c r="U1840" s="1"/>
  <c r="V1838"/>
  <c r="V1840" s="1"/>
  <c r="W1838"/>
  <c r="W1840" s="1"/>
  <c r="X1838"/>
  <c r="X1840" s="1"/>
  <c r="Y1838"/>
  <c r="Y1840" s="1"/>
  <c r="Z1838"/>
  <c r="Z1840" s="1"/>
  <c r="AA1838"/>
  <c r="AA1840" s="1"/>
  <c r="AB1838"/>
  <c r="AB1840" s="1"/>
  <c r="AC1821"/>
  <c r="AC1823" s="1"/>
  <c r="AC1829"/>
  <c r="AC1833"/>
  <c r="AC1835" s="1"/>
  <c r="E1838"/>
  <c r="E1840" s="1"/>
  <c r="E1837"/>
  <c r="E1839" s="1"/>
  <c r="AC1836"/>
  <c r="AB1835"/>
  <c r="AA1835"/>
  <c r="Z1835"/>
  <c r="Y1835"/>
  <c r="X1835"/>
  <c r="W1835"/>
  <c r="V1835"/>
  <c r="U1835"/>
  <c r="T1835"/>
  <c r="S1835"/>
  <c r="R1835"/>
  <c r="Q1835"/>
  <c r="P1835"/>
  <c r="O1835"/>
  <c r="N1835"/>
  <c r="M1835"/>
  <c r="L1835"/>
  <c r="K1835"/>
  <c r="J1835"/>
  <c r="I1835"/>
  <c r="H1835"/>
  <c r="G1835"/>
  <c r="F1835"/>
  <c r="E1835"/>
  <c r="AB1831"/>
  <c r="AA1831"/>
  <c r="Z1831"/>
  <c r="Y1831"/>
  <c r="X1831"/>
  <c r="W1831"/>
  <c r="V1831"/>
  <c r="U1831"/>
  <c r="T1831"/>
  <c r="S1831"/>
  <c r="R1831"/>
  <c r="Q1831"/>
  <c r="P1831"/>
  <c r="O1831"/>
  <c r="N1831"/>
  <c r="M1831"/>
  <c r="L1831"/>
  <c r="K1831"/>
  <c r="J1831"/>
  <c r="I1831"/>
  <c r="H1831"/>
  <c r="G1831"/>
  <c r="F1831"/>
  <c r="E1831"/>
  <c r="AB1823"/>
  <c r="AA1823"/>
  <c r="Z1823"/>
  <c r="Y1823"/>
  <c r="X1823"/>
  <c r="W1823"/>
  <c r="V1823"/>
  <c r="U1823"/>
  <c r="T1823"/>
  <c r="S1823"/>
  <c r="R1823"/>
  <c r="Q1823"/>
  <c r="P1823"/>
  <c r="O1823"/>
  <c r="N1823"/>
  <c r="M1823"/>
  <c r="L1823"/>
  <c r="K1823"/>
  <c r="J1823"/>
  <c r="I1823"/>
  <c r="G1823"/>
  <c r="F1823"/>
  <c r="E1823"/>
  <c r="F1810"/>
  <c r="F1812" s="1"/>
  <c r="G1810"/>
  <c r="G1812" s="1"/>
  <c r="H1810"/>
  <c r="H1812" s="1"/>
  <c r="I1810"/>
  <c r="I1812" s="1"/>
  <c r="J1810"/>
  <c r="J1812" s="1"/>
  <c r="K1810"/>
  <c r="K1812" s="1"/>
  <c r="L1810"/>
  <c r="L1812" s="1"/>
  <c r="M1810"/>
  <c r="M1812" s="1"/>
  <c r="N1810"/>
  <c r="N1812" s="1"/>
  <c r="O1810"/>
  <c r="O1812" s="1"/>
  <c r="P1810"/>
  <c r="P1812" s="1"/>
  <c r="Q1810"/>
  <c r="Q1812" s="1"/>
  <c r="R1810"/>
  <c r="R1812" s="1"/>
  <c r="S1810"/>
  <c r="S1812" s="1"/>
  <c r="T1810"/>
  <c r="T1812" s="1"/>
  <c r="U1810"/>
  <c r="U1812" s="1"/>
  <c r="V1810"/>
  <c r="V1812" s="1"/>
  <c r="W1810"/>
  <c r="W1812" s="1"/>
  <c r="X1810"/>
  <c r="X1812" s="1"/>
  <c r="Y1810"/>
  <c r="Y1812" s="1"/>
  <c r="Z1810"/>
  <c r="Z1812" s="1"/>
  <c r="AA1810"/>
  <c r="AA1812" s="1"/>
  <c r="AB1810"/>
  <c r="AB1812" s="1"/>
  <c r="AC1789"/>
  <c r="AC1797"/>
  <c r="AC1801"/>
  <c r="AC1804" s="1"/>
  <c r="F1811"/>
  <c r="F1813" s="1"/>
  <c r="G1811"/>
  <c r="G1813" s="1"/>
  <c r="H1811"/>
  <c r="H1813" s="1"/>
  <c r="I1811"/>
  <c r="I1813" s="1"/>
  <c r="J1811"/>
  <c r="J1813" s="1"/>
  <c r="K1811"/>
  <c r="K1813" s="1"/>
  <c r="L1811"/>
  <c r="L1813" s="1"/>
  <c r="M1811"/>
  <c r="M1813" s="1"/>
  <c r="N1811"/>
  <c r="N1813" s="1"/>
  <c r="O1811"/>
  <c r="O1813" s="1"/>
  <c r="P1811"/>
  <c r="P1813" s="1"/>
  <c r="Q1811"/>
  <c r="Q1813" s="1"/>
  <c r="R1811"/>
  <c r="R1813" s="1"/>
  <c r="S1811"/>
  <c r="S1813" s="1"/>
  <c r="T1811"/>
  <c r="T1813" s="1"/>
  <c r="U1811"/>
  <c r="U1813" s="1"/>
  <c r="V1811"/>
  <c r="V1813" s="1"/>
  <c r="W1811"/>
  <c r="W1813" s="1"/>
  <c r="X1811"/>
  <c r="X1813" s="1"/>
  <c r="Y1811"/>
  <c r="Y1813" s="1"/>
  <c r="Z1811"/>
  <c r="Z1813" s="1"/>
  <c r="AA1811"/>
  <c r="AA1813" s="1"/>
  <c r="AB1811"/>
  <c r="AB1813" s="1"/>
  <c r="AC1790"/>
  <c r="AC1792" s="1"/>
  <c r="AC1798"/>
  <c r="AC1811" s="1"/>
  <c r="E1811"/>
  <c r="E1813" s="1"/>
  <c r="E1810"/>
  <c r="E1812" s="1"/>
  <c r="AC1809"/>
  <c r="AB1804"/>
  <c r="AA1804"/>
  <c r="Z1804"/>
  <c r="Y1804"/>
  <c r="X1804"/>
  <c r="W1804"/>
  <c r="V1804"/>
  <c r="U1804"/>
  <c r="T1804"/>
  <c r="S1804"/>
  <c r="R1804"/>
  <c r="Q1804"/>
  <c r="P1804"/>
  <c r="O1804"/>
  <c r="N1804"/>
  <c r="M1804"/>
  <c r="L1804"/>
  <c r="K1804"/>
  <c r="J1804"/>
  <c r="I1804"/>
  <c r="H1804"/>
  <c r="G1804"/>
  <c r="F1804"/>
  <c r="E1804"/>
  <c r="AB1800"/>
  <c r="AA1800"/>
  <c r="Z1800"/>
  <c r="Y1800"/>
  <c r="X1800"/>
  <c r="W1800"/>
  <c r="V1800"/>
  <c r="U1800"/>
  <c r="T1800"/>
  <c r="S1800"/>
  <c r="R1800"/>
  <c r="Q1800"/>
  <c r="P1800"/>
  <c r="O1800"/>
  <c r="N1800"/>
  <c r="M1800"/>
  <c r="L1800"/>
  <c r="K1800"/>
  <c r="J1800"/>
  <c r="I1800"/>
  <c r="H1800"/>
  <c r="G1800"/>
  <c r="F1800"/>
  <c r="E1800"/>
  <c r="AB1792"/>
  <c r="AA1792"/>
  <c r="Z1792"/>
  <c r="Y1792"/>
  <c r="X1792"/>
  <c r="W1792"/>
  <c r="V1792"/>
  <c r="U1792"/>
  <c r="T1792"/>
  <c r="S1792"/>
  <c r="R1792"/>
  <c r="Q1792"/>
  <c r="P1792"/>
  <c r="O1792"/>
  <c r="N1792"/>
  <c r="M1792"/>
  <c r="L1792"/>
  <c r="K1792"/>
  <c r="J1792"/>
  <c r="I1792"/>
  <c r="H1792"/>
  <c r="G1792"/>
  <c r="F1792"/>
  <c r="E1792"/>
  <c r="AC1781"/>
  <c r="AC1780"/>
  <c r="AC1761"/>
  <c r="AC1762"/>
  <c r="AC1771" s="1"/>
  <c r="AC1769"/>
  <c r="AC1723"/>
  <c r="AC1726" s="1"/>
  <c r="AC1730"/>
  <c r="AC1739" s="1"/>
  <c r="AC1740"/>
  <c r="AC1742" s="1"/>
  <c r="AC1738"/>
  <c r="AC1619"/>
  <c r="AC1624"/>
  <c r="AC1640"/>
  <c r="AC1644"/>
  <c r="AC1648"/>
  <c r="AC1652"/>
  <c r="AC1656"/>
  <c r="AC1668"/>
  <c r="AC1672"/>
  <c r="AC1676"/>
  <c r="AC1680"/>
  <c r="AC1684"/>
  <c r="AC1688"/>
  <c r="AC1692"/>
  <c r="AC1696"/>
  <c r="AC1700"/>
  <c r="AC1704"/>
  <c r="AC1708"/>
  <c r="AC1620"/>
  <c r="AC1625"/>
  <c r="AC1627" s="1"/>
  <c r="AC1641"/>
  <c r="AC1645"/>
  <c r="AC1649"/>
  <c r="AC1653"/>
  <c r="AC1655" s="1"/>
  <c r="AC1657"/>
  <c r="AC1669"/>
  <c r="AC1673"/>
  <c r="AC1677"/>
  <c r="AC1681"/>
  <c r="AC1683" s="1"/>
  <c r="AC1685"/>
  <c r="AC1689"/>
  <c r="AC1691" s="1"/>
  <c r="AC1693"/>
  <c r="AC1695" s="1"/>
  <c r="AC1697"/>
  <c r="AC1699" s="1"/>
  <c r="AC1701"/>
  <c r="AC1705"/>
  <c r="AC1707" s="1"/>
  <c r="AC1709"/>
  <c r="F1302"/>
  <c r="F1304" s="1"/>
  <c r="G1302"/>
  <c r="G1304" s="1"/>
  <c r="H1302"/>
  <c r="H1304" s="1"/>
  <c r="I1302"/>
  <c r="I1304" s="1"/>
  <c r="J1302"/>
  <c r="J1304" s="1"/>
  <c r="K1302"/>
  <c r="K1304" s="1"/>
  <c r="L1302"/>
  <c r="L1304" s="1"/>
  <c r="M1302"/>
  <c r="M1304" s="1"/>
  <c r="N1302"/>
  <c r="N1304" s="1"/>
  <c r="O1302"/>
  <c r="O1304" s="1"/>
  <c r="P1302"/>
  <c r="P1304" s="1"/>
  <c r="Q1302"/>
  <c r="Q1304" s="1"/>
  <c r="R1302"/>
  <c r="R1304" s="1"/>
  <c r="S1302"/>
  <c r="S1304" s="1"/>
  <c r="T1302"/>
  <c r="T1304" s="1"/>
  <c r="U1302"/>
  <c r="U1304" s="1"/>
  <c r="V1302"/>
  <c r="V1304" s="1"/>
  <c r="W1302"/>
  <c r="W1304" s="1"/>
  <c r="X1302"/>
  <c r="X1304" s="1"/>
  <c r="Y1302"/>
  <c r="Y1304" s="1"/>
  <c r="Z1302"/>
  <c r="Z1304" s="1"/>
  <c r="AA1302"/>
  <c r="AA1304" s="1"/>
  <c r="AB1302"/>
  <c r="AB1304" s="1"/>
  <c r="AC1280"/>
  <c r="AC1288"/>
  <c r="AC1292"/>
  <c r="AC1296"/>
  <c r="F1303"/>
  <c r="F1305" s="1"/>
  <c r="G1303"/>
  <c r="G1305" s="1"/>
  <c r="H1303"/>
  <c r="H1305" s="1"/>
  <c r="I1303"/>
  <c r="I1305" s="1"/>
  <c r="J1303"/>
  <c r="J1305" s="1"/>
  <c r="K1303"/>
  <c r="K1305" s="1"/>
  <c r="L1303"/>
  <c r="L1305" s="1"/>
  <c r="M1303"/>
  <c r="M1305" s="1"/>
  <c r="N1303"/>
  <c r="N1305" s="1"/>
  <c r="O1303"/>
  <c r="O1305" s="1"/>
  <c r="P1303"/>
  <c r="P1305" s="1"/>
  <c r="Q1303"/>
  <c r="Q1305" s="1"/>
  <c r="R1303"/>
  <c r="R1305" s="1"/>
  <c r="S1303"/>
  <c r="S1305" s="1"/>
  <c r="T1303"/>
  <c r="T1305" s="1"/>
  <c r="U1303"/>
  <c r="U1305" s="1"/>
  <c r="V1303"/>
  <c r="V1305" s="1"/>
  <c r="W1303"/>
  <c r="W1305" s="1"/>
  <c r="X1303"/>
  <c r="X1305" s="1"/>
  <c r="Y1303"/>
  <c r="Y1305" s="1"/>
  <c r="Z1303"/>
  <c r="Z1305" s="1"/>
  <c r="AA1303"/>
  <c r="AA1305" s="1"/>
  <c r="AB1303"/>
  <c r="AB1305" s="1"/>
  <c r="AC1281"/>
  <c r="AC1289"/>
  <c r="AC1293"/>
  <c r="AC1297"/>
  <c r="E1303"/>
  <c r="E1305" s="1"/>
  <c r="E1302"/>
  <c r="E1304" s="1"/>
  <c r="AC1301"/>
  <c r="AC1300"/>
  <c r="AB1299"/>
  <c r="AA1299"/>
  <c r="Z1299"/>
  <c r="Y1299"/>
  <c r="X1299"/>
  <c r="W1299"/>
  <c r="V1299"/>
  <c r="U1299"/>
  <c r="T1299"/>
  <c r="S1299"/>
  <c r="R1299"/>
  <c r="Q1299"/>
  <c r="P1299"/>
  <c r="O1299"/>
  <c r="N1299"/>
  <c r="M1299"/>
  <c r="L1299"/>
  <c r="K1299"/>
  <c r="J1299"/>
  <c r="I1299"/>
  <c r="H1299"/>
  <c r="G1299"/>
  <c r="F1299"/>
  <c r="E1299"/>
  <c r="AB1298"/>
  <c r="AA1298"/>
  <c r="Z1298"/>
  <c r="Y1298"/>
  <c r="X1298"/>
  <c r="W1298"/>
  <c r="V1298"/>
  <c r="U1298"/>
  <c r="T1298"/>
  <c r="S1298"/>
  <c r="R1298"/>
  <c r="Q1298"/>
  <c r="P1298"/>
  <c r="O1298"/>
  <c r="N1298"/>
  <c r="M1298"/>
  <c r="L1298"/>
  <c r="K1298"/>
  <c r="J1298"/>
  <c r="I1298"/>
  <c r="H1298"/>
  <c r="G1298"/>
  <c r="F1298"/>
  <c r="AB1295"/>
  <c r="AA1295"/>
  <c r="Z1295"/>
  <c r="Y1295"/>
  <c r="X1295"/>
  <c r="W1295"/>
  <c r="V1295"/>
  <c r="U1295"/>
  <c r="T1295"/>
  <c r="S1295"/>
  <c r="R1295"/>
  <c r="Q1295"/>
  <c r="P1295"/>
  <c r="O1295"/>
  <c r="N1295"/>
  <c r="M1295"/>
  <c r="L1295"/>
  <c r="K1295"/>
  <c r="J1295"/>
  <c r="I1295"/>
  <c r="H1295"/>
  <c r="G1295"/>
  <c r="F1295"/>
  <c r="AB1294"/>
  <c r="AA1294"/>
  <c r="Z1294"/>
  <c r="Y1294"/>
  <c r="X1294"/>
  <c r="W1294"/>
  <c r="V1294"/>
  <c r="U1294"/>
  <c r="T1294"/>
  <c r="S1294"/>
  <c r="R1294"/>
  <c r="Q1294"/>
  <c r="P1294"/>
  <c r="O1294"/>
  <c r="N1294"/>
  <c r="M1294"/>
  <c r="L1294"/>
  <c r="K1294"/>
  <c r="J1294"/>
  <c r="I1294"/>
  <c r="H1294"/>
  <c r="G1294"/>
  <c r="F1294"/>
  <c r="AB1291"/>
  <c r="AA1291"/>
  <c r="Z1291"/>
  <c r="Y1291"/>
  <c r="X1291"/>
  <c r="W1291"/>
  <c r="V1291"/>
  <c r="U1291"/>
  <c r="T1291"/>
  <c r="S1291"/>
  <c r="R1291"/>
  <c r="Q1291"/>
  <c r="P1291"/>
  <c r="O1291"/>
  <c r="N1291"/>
  <c r="M1291"/>
  <c r="L1291"/>
  <c r="K1291"/>
  <c r="J1291"/>
  <c r="I1291"/>
  <c r="H1291"/>
  <c r="G1291"/>
  <c r="F1291"/>
  <c r="AB1290"/>
  <c r="AA1290"/>
  <c r="Z1290"/>
  <c r="Y1290"/>
  <c r="X1290"/>
  <c r="W1290"/>
  <c r="V1290"/>
  <c r="U1290"/>
  <c r="T1290"/>
  <c r="S1290"/>
  <c r="R1290"/>
  <c r="Q1290"/>
  <c r="P1290"/>
  <c r="O1290"/>
  <c r="N1290"/>
  <c r="M1290"/>
  <c r="L1290"/>
  <c r="K1290"/>
  <c r="J1290"/>
  <c r="I1290"/>
  <c r="H1290"/>
  <c r="G1290"/>
  <c r="F1290"/>
  <c r="AB1283"/>
  <c r="AA1283"/>
  <c r="Z1283"/>
  <c r="Y1283"/>
  <c r="X1283"/>
  <c r="W1283"/>
  <c r="V1283"/>
  <c r="U1283"/>
  <c r="T1283"/>
  <c r="S1283"/>
  <c r="R1283"/>
  <c r="Q1283"/>
  <c r="P1283"/>
  <c r="O1283"/>
  <c r="N1283"/>
  <c r="M1283"/>
  <c r="L1283"/>
  <c r="K1283"/>
  <c r="J1283"/>
  <c r="I1283"/>
  <c r="H1283"/>
  <c r="G1283"/>
  <c r="F1283"/>
  <c r="AB1279"/>
  <c r="AA1279"/>
  <c r="Z1279"/>
  <c r="Y1279"/>
  <c r="X1279"/>
  <c r="W1279"/>
  <c r="V1279"/>
  <c r="U1279"/>
  <c r="T1279"/>
  <c r="S1279"/>
  <c r="R1279"/>
  <c r="Q1279"/>
  <c r="P1279"/>
  <c r="O1279"/>
  <c r="N1279"/>
  <c r="M1279"/>
  <c r="L1279"/>
  <c r="K1279"/>
  <c r="J1279"/>
  <c r="I1279"/>
  <c r="H1279"/>
  <c r="G1279"/>
  <c r="F1279"/>
  <c r="F1061"/>
  <c r="F1063" s="1"/>
  <c r="G1061"/>
  <c r="G1063" s="1"/>
  <c r="H1061"/>
  <c r="H1063" s="1"/>
  <c r="I1061"/>
  <c r="I1063" s="1"/>
  <c r="J1061"/>
  <c r="J1063" s="1"/>
  <c r="K1061"/>
  <c r="K1063" s="1"/>
  <c r="L1061"/>
  <c r="L1063" s="1"/>
  <c r="M1061"/>
  <c r="M1063" s="1"/>
  <c r="N1061"/>
  <c r="N1063" s="1"/>
  <c r="O1061"/>
  <c r="O1063" s="1"/>
  <c r="P1061"/>
  <c r="P1063" s="1"/>
  <c r="Q1061"/>
  <c r="Q1063" s="1"/>
  <c r="R1061"/>
  <c r="R1063" s="1"/>
  <c r="S1061"/>
  <c r="S1063" s="1"/>
  <c r="T1061"/>
  <c r="T1063" s="1"/>
  <c r="U1061"/>
  <c r="U1063" s="1"/>
  <c r="V1061"/>
  <c r="V1063" s="1"/>
  <c r="W1061"/>
  <c r="W1063" s="1"/>
  <c r="X1061"/>
  <c r="X1063" s="1"/>
  <c r="Y1061"/>
  <c r="Y1063" s="1"/>
  <c r="Z1061"/>
  <c r="Z1063" s="1"/>
  <c r="AA1061"/>
  <c r="AA1063" s="1"/>
  <c r="AB1061"/>
  <c r="AB1063" s="1"/>
  <c r="AC1048"/>
  <c r="AC1052"/>
  <c r="AC1036"/>
  <c r="F1062"/>
  <c r="F1064" s="1"/>
  <c r="G1062"/>
  <c r="G1064" s="1"/>
  <c r="H1062"/>
  <c r="H1064" s="1"/>
  <c r="I1062"/>
  <c r="I1064" s="1"/>
  <c r="J1062"/>
  <c r="J1064" s="1"/>
  <c r="K1062"/>
  <c r="K1064" s="1"/>
  <c r="L1062"/>
  <c r="L1064" s="1"/>
  <c r="M1062"/>
  <c r="M1064" s="1"/>
  <c r="N1062"/>
  <c r="N1064" s="1"/>
  <c r="O1062"/>
  <c r="O1064" s="1"/>
  <c r="P1062"/>
  <c r="P1064" s="1"/>
  <c r="Q1062"/>
  <c r="Q1064" s="1"/>
  <c r="R1062"/>
  <c r="R1064" s="1"/>
  <c r="S1062"/>
  <c r="S1064" s="1"/>
  <c r="T1062"/>
  <c r="T1064" s="1"/>
  <c r="U1062"/>
  <c r="U1064" s="1"/>
  <c r="V1062"/>
  <c r="V1064" s="1"/>
  <c r="W1062"/>
  <c r="W1064" s="1"/>
  <c r="X1062"/>
  <c r="X1064" s="1"/>
  <c r="Y1062"/>
  <c r="Y1064" s="1"/>
  <c r="Z1062"/>
  <c r="Z1064" s="1"/>
  <c r="AA1062"/>
  <c r="AA1064" s="1"/>
  <c r="AB1062"/>
  <c r="AB1064" s="1"/>
  <c r="AC1049"/>
  <c r="AC1051" s="1"/>
  <c r="AC1053"/>
  <c r="AC1037"/>
  <c r="AC1039" s="1"/>
  <c r="E1062"/>
  <c r="E1064" s="1"/>
  <c r="E1061"/>
  <c r="E1063" s="1"/>
  <c r="AC1055"/>
  <c r="AB1055"/>
  <c r="AA1055"/>
  <c r="Z1055"/>
  <c r="Y1055"/>
  <c r="X1055"/>
  <c r="W1055"/>
  <c r="V1055"/>
  <c r="U1055"/>
  <c r="T1055"/>
  <c r="S1055"/>
  <c r="R1055"/>
  <c r="Q1055"/>
  <c r="P1055"/>
  <c r="O1055"/>
  <c r="N1055"/>
  <c r="M1055"/>
  <c r="L1055"/>
  <c r="K1055"/>
  <c r="J1055"/>
  <c r="I1055"/>
  <c r="H1055"/>
  <c r="G1055"/>
  <c r="F1055"/>
  <c r="AB1051"/>
  <c r="AA1051"/>
  <c r="Z1051"/>
  <c r="Y1051"/>
  <c r="X1051"/>
  <c r="W1051"/>
  <c r="V1051"/>
  <c r="U1051"/>
  <c r="T1051"/>
  <c r="S1051"/>
  <c r="R1051"/>
  <c r="Q1051"/>
  <c r="P1051"/>
  <c r="O1051"/>
  <c r="N1051"/>
  <c r="M1051"/>
  <c r="L1051"/>
  <c r="K1051"/>
  <c r="J1051"/>
  <c r="I1051"/>
  <c r="H1051"/>
  <c r="G1051"/>
  <c r="F1051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Z1039"/>
  <c r="AA1039"/>
  <c r="AB1039"/>
  <c r="F1026"/>
  <c r="F1028" s="1"/>
  <c r="G1026"/>
  <c r="G1028" s="1"/>
  <c r="H1026"/>
  <c r="H1028" s="1"/>
  <c r="I1026"/>
  <c r="I1028" s="1"/>
  <c r="J1026"/>
  <c r="J1028" s="1"/>
  <c r="K1026"/>
  <c r="K1028" s="1"/>
  <c r="L1026"/>
  <c r="L1028" s="1"/>
  <c r="M1026"/>
  <c r="M1028" s="1"/>
  <c r="N1026"/>
  <c r="N1028" s="1"/>
  <c r="O1026"/>
  <c r="O1028" s="1"/>
  <c r="P1026"/>
  <c r="P1028" s="1"/>
  <c r="Q1026"/>
  <c r="Q1028" s="1"/>
  <c r="R1026"/>
  <c r="R1028" s="1"/>
  <c r="S1026"/>
  <c r="S1028" s="1"/>
  <c r="T1026"/>
  <c r="T1028" s="1"/>
  <c r="U1026"/>
  <c r="U1028" s="1"/>
  <c r="V1026"/>
  <c r="V1028" s="1"/>
  <c r="W1026"/>
  <c r="W1028" s="1"/>
  <c r="X1026"/>
  <c r="X1028" s="1"/>
  <c r="Y1026"/>
  <c r="Y1028" s="1"/>
  <c r="Z1026"/>
  <c r="Z1028" s="1"/>
  <c r="AA1026"/>
  <c r="AA1028" s="1"/>
  <c r="AB1026"/>
  <c r="AB1028" s="1"/>
  <c r="AC990"/>
  <c r="AC994"/>
  <c r="AC1008"/>
  <c r="AC1012"/>
  <c r="F1027"/>
  <c r="F1029" s="1"/>
  <c r="G1027"/>
  <c r="G1029" s="1"/>
  <c r="H1027"/>
  <c r="H1029" s="1"/>
  <c r="I1027"/>
  <c r="I1029" s="1"/>
  <c r="J1027"/>
  <c r="J1029" s="1"/>
  <c r="K1027"/>
  <c r="K1029" s="1"/>
  <c r="L1027"/>
  <c r="L1029" s="1"/>
  <c r="M1027"/>
  <c r="M1029" s="1"/>
  <c r="N1027"/>
  <c r="N1029" s="1"/>
  <c r="O1027"/>
  <c r="O1029" s="1"/>
  <c r="P1027"/>
  <c r="P1029" s="1"/>
  <c r="Q1027"/>
  <c r="Q1029" s="1"/>
  <c r="R1027"/>
  <c r="R1029" s="1"/>
  <c r="S1027"/>
  <c r="S1029" s="1"/>
  <c r="T1027"/>
  <c r="T1029" s="1"/>
  <c r="U1027"/>
  <c r="U1029" s="1"/>
  <c r="V1027"/>
  <c r="V1029" s="1"/>
  <c r="W1027"/>
  <c r="W1029" s="1"/>
  <c r="X1027"/>
  <c r="X1029" s="1"/>
  <c r="Y1027"/>
  <c r="Y1029" s="1"/>
  <c r="Z1027"/>
  <c r="Z1029" s="1"/>
  <c r="AA1027"/>
  <c r="AA1029" s="1"/>
  <c r="AB1027"/>
  <c r="AB1029" s="1"/>
  <c r="AC991"/>
  <c r="AC995"/>
  <c r="AC1009"/>
  <c r="AC1013"/>
  <c r="AC1025"/>
  <c r="AC1024"/>
  <c r="AB1015"/>
  <c r="AA1015"/>
  <c r="Z1015"/>
  <c r="Y1015"/>
  <c r="X1015"/>
  <c r="W1015"/>
  <c r="V1015"/>
  <c r="U1015"/>
  <c r="T1015"/>
  <c r="S1015"/>
  <c r="R1015"/>
  <c r="Q1015"/>
  <c r="P1015"/>
  <c r="O1015"/>
  <c r="N1015"/>
  <c r="M1015"/>
  <c r="L1015"/>
  <c r="K1015"/>
  <c r="J1015"/>
  <c r="I1015"/>
  <c r="H1015"/>
  <c r="G1015"/>
  <c r="F1015"/>
  <c r="AB1011"/>
  <c r="AA1011"/>
  <c r="Z1011"/>
  <c r="Y1011"/>
  <c r="X1011"/>
  <c r="W1011"/>
  <c r="V1011"/>
  <c r="U1011"/>
  <c r="T1011"/>
  <c r="S1011"/>
  <c r="R1011"/>
  <c r="Q1011"/>
  <c r="P1011"/>
  <c r="O1011"/>
  <c r="N1011"/>
  <c r="M1011"/>
  <c r="L1011"/>
  <c r="K1011"/>
  <c r="J1011"/>
  <c r="I1011"/>
  <c r="H1011"/>
  <c r="G1011"/>
  <c r="F1011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E993"/>
  <c r="AC911"/>
  <c r="AC910"/>
  <c r="AC907"/>
  <c r="AC916" s="1"/>
  <c r="AC918" s="1"/>
  <c r="AC906"/>
  <c r="AC869"/>
  <c r="AC868"/>
  <c r="AC865"/>
  <c r="AC864"/>
  <c r="AC823"/>
  <c r="AC822"/>
  <c r="AC815"/>
  <c r="AC814"/>
  <c r="AC835" s="1"/>
  <c r="AC837" s="1"/>
  <c r="AC853"/>
  <c r="AC852"/>
  <c r="AC881" s="1"/>
  <c r="AC883" s="1"/>
  <c r="F915"/>
  <c r="F917" s="1"/>
  <c r="G915"/>
  <c r="G917" s="1"/>
  <c r="H915"/>
  <c r="H917" s="1"/>
  <c r="I915"/>
  <c r="I917" s="1"/>
  <c r="J915"/>
  <c r="J917" s="1"/>
  <c r="K915"/>
  <c r="K917" s="1"/>
  <c r="L915"/>
  <c r="L917" s="1"/>
  <c r="M915"/>
  <c r="M917" s="1"/>
  <c r="N915"/>
  <c r="N917" s="1"/>
  <c r="O915"/>
  <c r="O917" s="1"/>
  <c r="P915"/>
  <c r="P917" s="1"/>
  <c r="Q915"/>
  <c r="Q917" s="1"/>
  <c r="R915"/>
  <c r="R917" s="1"/>
  <c r="S915"/>
  <c r="S917" s="1"/>
  <c r="T915"/>
  <c r="T917" s="1"/>
  <c r="U915"/>
  <c r="U917" s="1"/>
  <c r="V915"/>
  <c r="V917" s="1"/>
  <c r="W915"/>
  <c r="W917" s="1"/>
  <c r="X915"/>
  <c r="X917" s="1"/>
  <c r="Y915"/>
  <c r="Y917" s="1"/>
  <c r="Z915"/>
  <c r="Z917" s="1"/>
  <c r="AA915"/>
  <c r="AA917" s="1"/>
  <c r="AB915"/>
  <c r="AB917" s="1"/>
  <c r="AC915"/>
  <c r="AC917" s="1"/>
  <c r="F916"/>
  <c r="F918" s="1"/>
  <c r="G916"/>
  <c r="G918" s="1"/>
  <c r="H916"/>
  <c r="H918" s="1"/>
  <c r="I916"/>
  <c r="I918" s="1"/>
  <c r="J916"/>
  <c r="J918" s="1"/>
  <c r="K916"/>
  <c r="K918" s="1"/>
  <c r="L916"/>
  <c r="L918" s="1"/>
  <c r="M916"/>
  <c r="M918" s="1"/>
  <c r="N916"/>
  <c r="N918" s="1"/>
  <c r="O916"/>
  <c r="O918" s="1"/>
  <c r="P916"/>
  <c r="P918" s="1"/>
  <c r="Q916"/>
  <c r="Q918" s="1"/>
  <c r="R916"/>
  <c r="R918" s="1"/>
  <c r="S916"/>
  <c r="S918" s="1"/>
  <c r="T916"/>
  <c r="T918" s="1"/>
  <c r="U916"/>
  <c r="U918" s="1"/>
  <c r="V916"/>
  <c r="V918" s="1"/>
  <c r="W916"/>
  <c r="W918" s="1"/>
  <c r="X916"/>
  <c r="X918" s="1"/>
  <c r="Y916"/>
  <c r="Y918" s="1"/>
  <c r="Z916"/>
  <c r="Z918" s="1"/>
  <c r="AA916"/>
  <c r="AA918" s="1"/>
  <c r="AB916"/>
  <c r="AB918" s="1"/>
  <c r="E916"/>
  <c r="E918" s="1"/>
  <c r="E915"/>
  <c r="E917" s="1"/>
  <c r="AC914"/>
  <c r="AB913"/>
  <c r="AA913"/>
  <c r="Z913"/>
  <c r="Y913"/>
  <c r="X913"/>
  <c r="W913"/>
  <c r="V913"/>
  <c r="U913"/>
  <c r="T913"/>
  <c r="S913"/>
  <c r="R913"/>
  <c r="Q913"/>
  <c r="P913"/>
  <c r="O913"/>
  <c r="N913"/>
  <c r="M913"/>
  <c r="L913"/>
  <c r="K913"/>
  <c r="J913"/>
  <c r="I913"/>
  <c r="H913"/>
  <c r="G913"/>
  <c r="F913"/>
  <c r="E913"/>
  <c r="AB912"/>
  <c r="AA912"/>
  <c r="Z912"/>
  <c r="Y912"/>
  <c r="X912"/>
  <c r="W912"/>
  <c r="V912"/>
  <c r="U912"/>
  <c r="T912"/>
  <c r="S912"/>
  <c r="R912"/>
  <c r="Q912"/>
  <c r="P912"/>
  <c r="O912"/>
  <c r="N912"/>
  <c r="M912"/>
  <c r="L912"/>
  <c r="K912"/>
  <c r="J912"/>
  <c r="I912"/>
  <c r="H912"/>
  <c r="G912"/>
  <c r="F912"/>
  <c r="E912"/>
  <c r="AC909"/>
  <c r="AB909"/>
  <c r="AA909"/>
  <c r="Z909"/>
  <c r="Y909"/>
  <c r="X909"/>
  <c r="W909"/>
  <c r="V909"/>
  <c r="U909"/>
  <c r="T909"/>
  <c r="S909"/>
  <c r="R909"/>
  <c r="Q909"/>
  <c r="P909"/>
  <c r="O909"/>
  <c r="N909"/>
  <c r="M909"/>
  <c r="L909"/>
  <c r="K909"/>
  <c r="J909"/>
  <c r="I909"/>
  <c r="H909"/>
  <c r="G909"/>
  <c r="F909"/>
  <c r="E909"/>
  <c r="AB908"/>
  <c r="AA908"/>
  <c r="Z908"/>
  <c r="Y908"/>
  <c r="X908"/>
  <c r="W908"/>
  <c r="V908"/>
  <c r="U908"/>
  <c r="T908"/>
  <c r="S908"/>
  <c r="R908"/>
  <c r="Q908"/>
  <c r="P908"/>
  <c r="O908"/>
  <c r="N908"/>
  <c r="M908"/>
  <c r="L908"/>
  <c r="K908"/>
  <c r="J908"/>
  <c r="I908"/>
  <c r="H908"/>
  <c r="G908"/>
  <c r="F908"/>
  <c r="E908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Z893"/>
  <c r="AA893"/>
  <c r="AB893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AC894"/>
  <c r="E894"/>
  <c r="E893"/>
  <c r="F881"/>
  <c r="F883" s="1"/>
  <c r="G881"/>
  <c r="G883" s="1"/>
  <c r="H881"/>
  <c r="H883" s="1"/>
  <c r="I881"/>
  <c r="I883" s="1"/>
  <c r="J881"/>
  <c r="J883" s="1"/>
  <c r="K881"/>
  <c r="K883" s="1"/>
  <c r="L881"/>
  <c r="L883" s="1"/>
  <c r="M881"/>
  <c r="M883" s="1"/>
  <c r="N881"/>
  <c r="N883" s="1"/>
  <c r="O881"/>
  <c r="O883" s="1"/>
  <c r="P881"/>
  <c r="P883" s="1"/>
  <c r="Q881"/>
  <c r="Q883" s="1"/>
  <c r="R881"/>
  <c r="R883" s="1"/>
  <c r="S881"/>
  <c r="S883" s="1"/>
  <c r="T881"/>
  <c r="T883" s="1"/>
  <c r="U881"/>
  <c r="U883" s="1"/>
  <c r="V881"/>
  <c r="V883" s="1"/>
  <c r="W881"/>
  <c r="W883" s="1"/>
  <c r="X881"/>
  <c r="X883" s="1"/>
  <c r="Y881"/>
  <c r="Y883" s="1"/>
  <c r="Z881"/>
  <c r="Z883" s="1"/>
  <c r="AA881"/>
  <c r="AA883" s="1"/>
  <c r="AB881"/>
  <c r="AB883" s="1"/>
  <c r="F882"/>
  <c r="F884" s="1"/>
  <c r="G882"/>
  <c r="G884" s="1"/>
  <c r="H882"/>
  <c r="H884" s="1"/>
  <c r="I882"/>
  <c r="I884" s="1"/>
  <c r="J882"/>
  <c r="J884" s="1"/>
  <c r="K882"/>
  <c r="K884" s="1"/>
  <c r="L882"/>
  <c r="L884" s="1"/>
  <c r="M882"/>
  <c r="M884" s="1"/>
  <c r="N882"/>
  <c r="N884" s="1"/>
  <c r="O882"/>
  <c r="O884" s="1"/>
  <c r="P882"/>
  <c r="P884" s="1"/>
  <c r="Q882"/>
  <c r="Q884" s="1"/>
  <c r="R882"/>
  <c r="R884" s="1"/>
  <c r="S882"/>
  <c r="S884" s="1"/>
  <c r="T882"/>
  <c r="T884" s="1"/>
  <c r="U882"/>
  <c r="U884" s="1"/>
  <c r="V882"/>
  <c r="V884" s="1"/>
  <c r="W882"/>
  <c r="W884" s="1"/>
  <c r="X882"/>
  <c r="X884" s="1"/>
  <c r="Y882"/>
  <c r="Y884" s="1"/>
  <c r="Z882"/>
  <c r="Z884" s="1"/>
  <c r="AA882"/>
  <c r="AA884" s="1"/>
  <c r="AB882"/>
  <c r="AB884" s="1"/>
  <c r="AC882"/>
  <c r="AC884" s="1"/>
  <c r="E882"/>
  <c r="E884" s="1"/>
  <c r="E881"/>
  <c r="E883" s="1"/>
  <c r="AC880"/>
  <c r="AB871"/>
  <c r="AA871"/>
  <c r="Z871"/>
  <c r="Y871"/>
  <c r="X871"/>
  <c r="W871"/>
  <c r="V871"/>
  <c r="U871"/>
  <c r="T871"/>
  <c r="S871"/>
  <c r="R871"/>
  <c r="Q871"/>
  <c r="P871"/>
  <c r="O871"/>
  <c r="N871"/>
  <c r="M871"/>
  <c r="L871"/>
  <c r="K871"/>
  <c r="J871"/>
  <c r="I871"/>
  <c r="H871"/>
  <c r="G871"/>
  <c r="F871"/>
  <c r="E871"/>
  <c r="AB870"/>
  <c r="AA870"/>
  <c r="Z870"/>
  <c r="Y870"/>
  <c r="X870"/>
  <c r="W870"/>
  <c r="V870"/>
  <c r="U870"/>
  <c r="T870"/>
  <c r="S870"/>
  <c r="R870"/>
  <c r="Q870"/>
  <c r="P870"/>
  <c r="O870"/>
  <c r="N870"/>
  <c r="M870"/>
  <c r="L870"/>
  <c r="K870"/>
  <c r="J870"/>
  <c r="I870"/>
  <c r="H870"/>
  <c r="G870"/>
  <c r="F870"/>
  <c r="E870"/>
  <c r="AC867"/>
  <c r="AB867"/>
  <c r="AA867"/>
  <c r="Z867"/>
  <c r="Y867"/>
  <c r="X867"/>
  <c r="W867"/>
  <c r="V867"/>
  <c r="U867"/>
  <c r="T867"/>
  <c r="S867"/>
  <c r="R867"/>
  <c r="Q867"/>
  <c r="P867"/>
  <c r="O867"/>
  <c r="N867"/>
  <c r="M867"/>
  <c r="L867"/>
  <c r="K867"/>
  <c r="J867"/>
  <c r="I867"/>
  <c r="H867"/>
  <c r="G867"/>
  <c r="F867"/>
  <c r="E867"/>
  <c r="AB866"/>
  <c r="AA866"/>
  <c r="Z866"/>
  <c r="Y866"/>
  <c r="X866"/>
  <c r="W866"/>
  <c r="V866"/>
  <c r="U866"/>
  <c r="T866"/>
  <c r="S866"/>
  <c r="R866"/>
  <c r="Q866"/>
  <c r="P866"/>
  <c r="O866"/>
  <c r="N866"/>
  <c r="M866"/>
  <c r="L866"/>
  <c r="K866"/>
  <c r="J866"/>
  <c r="I866"/>
  <c r="H866"/>
  <c r="G866"/>
  <c r="F866"/>
  <c r="E866"/>
  <c r="AB855"/>
  <c r="AA855"/>
  <c r="Z855"/>
  <c r="Y855"/>
  <c r="X855"/>
  <c r="W855"/>
  <c r="V855"/>
  <c r="U855"/>
  <c r="T855"/>
  <c r="S855"/>
  <c r="R855"/>
  <c r="Q855"/>
  <c r="P855"/>
  <c r="O855"/>
  <c r="N855"/>
  <c r="M855"/>
  <c r="L855"/>
  <c r="K855"/>
  <c r="J855"/>
  <c r="I855"/>
  <c r="H855"/>
  <c r="G855"/>
  <c r="F855"/>
  <c r="E855"/>
  <c r="AB854"/>
  <c r="AA854"/>
  <c r="Z854"/>
  <c r="Y854"/>
  <c r="X854"/>
  <c r="W854"/>
  <c r="V854"/>
  <c r="U854"/>
  <c r="T854"/>
  <c r="S854"/>
  <c r="R854"/>
  <c r="Q854"/>
  <c r="P854"/>
  <c r="O854"/>
  <c r="N854"/>
  <c r="M854"/>
  <c r="L854"/>
  <c r="K854"/>
  <c r="J854"/>
  <c r="I854"/>
  <c r="H854"/>
  <c r="G854"/>
  <c r="F854"/>
  <c r="E854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Z847"/>
  <c r="AA847"/>
  <c r="AB847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AC848"/>
  <c r="E848"/>
  <c r="E847"/>
  <c r="F835"/>
  <c r="F837" s="1"/>
  <c r="G835"/>
  <c r="G837" s="1"/>
  <c r="H835"/>
  <c r="H837" s="1"/>
  <c r="I835"/>
  <c r="I837" s="1"/>
  <c r="J835"/>
  <c r="J837" s="1"/>
  <c r="K835"/>
  <c r="K837" s="1"/>
  <c r="L835"/>
  <c r="L837" s="1"/>
  <c r="M835"/>
  <c r="M837" s="1"/>
  <c r="N835"/>
  <c r="N837" s="1"/>
  <c r="O835"/>
  <c r="O837" s="1"/>
  <c r="P835"/>
  <c r="P837" s="1"/>
  <c r="Q835"/>
  <c r="Q837" s="1"/>
  <c r="R835"/>
  <c r="R837" s="1"/>
  <c r="S835"/>
  <c r="S837" s="1"/>
  <c r="T835"/>
  <c r="T837" s="1"/>
  <c r="U835"/>
  <c r="U837" s="1"/>
  <c r="V835"/>
  <c r="V837" s="1"/>
  <c r="W835"/>
  <c r="W837" s="1"/>
  <c r="X835"/>
  <c r="X837" s="1"/>
  <c r="Y835"/>
  <c r="Y837" s="1"/>
  <c r="Z835"/>
  <c r="Z837" s="1"/>
  <c r="AA835"/>
  <c r="AA837" s="1"/>
  <c r="AB835"/>
  <c r="AB837" s="1"/>
  <c r="F836"/>
  <c r="F838" s="1"/>
  <c r="G836"/>
  <c r="G838" s="1"/>
  <c r="H836"/>
  <c r="H838" s="1"/>
  <c r="I836"/>
  <c r="I838" s="1"/>
  <c r="J836"/>
  <c r="J838" s="1"/>
  <c r="K836"/>
  <c r="K838" s="1"/>
  <c r="L836"/>
  <c r="L838" s="1"/>
  <c r="M836"/>
  <c r="M838" s="1"/>
  <c r="N836"/>
  <c r="N838" s="1"/>
  <c r="O836"/>
  <c r="O838" s="1"/>
  <c r="P836"/>
  <c r="P838" s="1"/>
  <c r="Q836"/>
  <c r="Q838" s="1"/>
  <c r="R836"/>
  <c r="R838" s="1"/>
  <c r="S836"/>
  <c r="S838" s="1"/>
  <c r="T836"/>
  <c r="T838" s="1"/>
  <c r="U836"/>
  <c r="U838" s="1"/>
  <c r="V836"/>
  <c r="V838" s="1"/>
  <c r="W836"/>
  <c r="W838" s="1"/>
  <c r="X836"/>
  <c r="X838" s="1"/>
  <c r="Y836"/>
  <c r="Y838" s="1"/>
  <c r="Z836"/>
  <c r="Z838" s="1"/>
  <c r="AA836"/>
  <c r="AA838" s="1"/>
  <c r="AB836"/>
  <c r="AB838" s="1"/>
  <c r="AC836"/>
  <c r="AC838" s="1"/>
  <c r="E836"/>
  <c r="E838" s="1"/>
  <c r="E835"/>
  <c r="E837" s="1"/>
  <c r="AC834"/>
  <c r="AC825"/>
  <c r="AB825"/>
  <c r="AA825"/>
  <c r="Z825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E825"/>
  <c r="AB824"/>
  <c r="AA824"/>
  <c r="Z824"/>
  <c r="Y824"/>
  <c r="X824"/>
  <c r="W824"/>
  <c r="V824"/>
  <c r="U824"/>
  <c r="T824"/>
  <c r="S824"/>
  <c r="R824"/>
  <c r="Q824"/>
  <c r="P824"/>
  <c r="O824"/>
  <c r="N824"/>
  <c r="M824"/>
  <c r="L824"/>
  <c r="K824"/>
  <c r="J824"/>
  <c r="I824"/>
  <c r="H824"/>
  <c r="G824"/>
  <c r="F824"/>
  <c r="E824"/>
  <c r="AC821"/>
  <c r="AB821"/>
  <c r="AA821"/>
  <c r="Z821"/>
  <c r="Y821"/>
  <c r="X821"/>
  <c r="W821"/>
  <c r="V821"/>
  <c r="U821"/>
  <c r="T821"/>
  <c r="S821"/>
  <c r="R821"/>
  <c r="Q821"/>
  <c r="P821"/>
  <c r="O821"/>
  <c r="N821"/>
  <c r="M821"/>
  <c r="L821"/>
  <c r="K821"/>
  <c r="J821"/>
  <c r="I821"/>
  <c r="H821"/>
  <c r="G821"/>
  <c r="F821"/>
  <c r="E821"/>
  <c r="AB820"/>
  <c r="AA820"/>
  <c r="Z820"/>
  <c r="Y820"/>
  <c r="X820"/>
  <c r="W820"/>
  <c r="V820"/>
  <c r="U820"/>
  <c r="T820"/>
  <c r="S820"/>
  <c r="R820"/>
  <c r="Q820"/>
  <c r="P820"/>
  <c r="O820"/>
  <c r="N820"/>
  <c r="M820"/>
  <c r="L820"/>
  <c r="K820"/>
  <c r="J820"/>
  <c r="I820"/>
  <c r="H820"/>
  <c r="G820"/>
  <c r="F820"/>
  <c r="E820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Z816"/>
  <c r="AA816"/>
  <c r="AB816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Z817"/>
  <c r="AA817"/>
  <c r="AB817"/>
  <c r="AC817"/>
  <c r="E817"/>
  <c r="E816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Z810"/>
  <c r="AA810"/>
  <c r="AB810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Z811"/>
  <c r="AA811"/>
  <c r="AB811"/>
  <c r="AC811"/>
  <c r="E811"/>
  <c r="E810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Z807"/>
  <c r="AA807"/>
  <c r="AB807"/>
  <c r="AC807"/>
  <c r="E807"/>
  <c r="AC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E677"/>
  <c r="F668"/>
  <c r="F670" s="1"/>
  <c r="G668"/>
  <c r="G670" s="1"/>
  <c r="H668"/>
  <c r="H670" s="1"/>
  <c r="I668"/>
  <c r="I670" s="1"/>
  <c r="J668"/>
  <c r="J670" s="1"/>
  <c r="K668"/>
  <c r="K670" s="1"/>
  <c r="L668"/>
  <c r="L670" s="1"/>
  <c r="M668"/>
  <c r="M670" s="1"/>
  <c r="N668"/>
  <c r="N670" s="1"/>
  <c r="O668"/>
  <c r="O670" s="1"/>
  <c r="P668"/>
  <c r="P670" s="1"/>
  <c r="Q668"/>
  <c r="Q670" s="1"/>
  <c r="R668"/>
  <c r="R670" s="1"/>
  <c r="S668"/>
  <c r="S670" s="1"/>
  <c r="T668"/>
  <c r="T670" s="1"/>
  <c r="U668"/>
  <c r="U670" s="1"/>
  <c r="V668"/>
  <c r="V670" s="1"/>
  <c r="W668"/>
  <c r="W670" s="1"/>
  <c r="X668"/>
  <c r="X670" s="1"/>
  <c r="Y668"/>
  <c r="Y670" s="1"/>
  <c r="Z668"/>
  <c r="Z670" s="1"/>
  <c r="AA668"/>
  <c r="AA670" s="1"/>
  <c r="AB668"/>
  <c r="AB670" s="1"/>
  <c r="AC634"/>
  <c r="AC638"/>
  <c r="AC650"/>
  <c r="F669"/>
  <c r="F671" s="1"/>
  <c r="G669"/>
  <c r="G671" s="1"/>
  <c r="H669"/>
  <c r="H671" s="1"/>
  <c r="I669"/>
  <c r="I671" s="1"/>
  <c r="J669"/>
  <c r="J671" s="1"/>
  <c r="K669"/>
  <c r="K671" s="1"/>
  <c r="L669"/>
  <c r="L671" s="1"/>
  <c r="M669"/>
  <c r="M671" s="1"/>
  <c r="N669"/>
  <c r="N671" s="1"/>
  <c r="O669"/>
  <c r="O671" s="1"/>
  <c r="P669"/>
  <c r="P671" s="1"/>
  <c r="Q669"/>
  <c r="Q671" s="1"/>
  <c r="R669"/>
  <c r="R671" s="1"/>
  <c r="S669"/>
  <c r="S671" s="1"/>
  <c r="T669"/>
  <c r="T671" s="1"/>
  <c r="U669"/>
  <c r="U671" s="1"/>
  <c r="V669"/>
  <c r="V671" s="1"/>
  <c r="W669"/>
  <c r="W671" s="1"/>
  <c r="X669"/>
  <c r="X671" s="1"/>
  <c r="Y669"/>
  <c r="Y671" s="1"/>
  <c r="Z669"/>
  <c r="Z671" s="1"/>
  <c r="AA669"/>
  <c r="AA671" s="1"/>
  <c r="AB669"/>
  <c r="AB671" s="1"/>
  <c r="AC635"/>
  <c r="AC637" s="1"/>
  <c r="AC639"/>
  <c r="AC641" s="1"/>
  <c r="AC651"/>
  <c r="E669"/>
  <c r="E671" s="1"/>
  <c r="E668"/>
  <c r="E670" s="1"/>
  <c r="AC667"/>
  <c r="AC666"/>
  <c r="AC665"/>
  <c r="AB665"/>
  <c r="AA665"/>
  <c r="Z665"/>
  <c r="Y665"/>
  <c r="X665"/>
  <c r="W665"/>
  <c r="V665"/>
  <c r="U665"/>
  <c r="T665"/>
  <c r="S665"/>
  <c r="R665"/>
  <c r="Q665"/>
  <c r="P665"/>
  <c r="O665"/>
  <c r="N665"/>
  <c r="M665"/>
  <c r="L665"/>
  <c r="K665"/>
  <c r="J665"/>
  <c r="I665"/>
  <c r="H665"/>
  <c r="G665"/>
  <c r="F665"/>
  <c r="E665"/>
  <c r="AB664"/>
  <c r="AA664"/>
  <c r="Z664"/>
  <c r="Y664"/>
  <c r="X664"/>
  <c r="W664"/>
  <c r="V664"/>
  <c r="U664"/>
  <c r="T664"/>
  <c r="S664"/>
  <c r="R664"/>
  <c r="Q664"/>
  <c r="P664"/>
  <c r="O664"/>
  <c r="N664"/>
  <c r="M664"/>
  <c r="L664"/>
  <c r="K664"/>
  <c r="J664"/>
  <c r="I664"/>
  <c r="H664"/>
  <c r="G664"/>
  <c r="F664"/>
  <c r="E664"/>
  <c r="AB653"/>
  <c r="AA653"/>
  <c r="Z653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AB641"/>
  <c r="AA641"/>
  <c r="Z641"/>
  <c r="Y641"/>
  <c r="X641"/>
  <c r="W641"/>
  <c r="V641"/>
  <c r="U641"/>
  <c r="T641"/>
  <c r="S641"/>
  <c r="R641"/>
  <c r="Q641"/>
  <c r="P641"/>
  <c r="O641"/>
  <c r="N641"/>
  <c r="M641"/>
  <c r="L641"/>
  <c r="K641"/>
  <c r="J641"/>
  <c r="I641"/>
  <c r="H641"/>
  <c r="G641"/>
  <c r="F641"/>
  <c r="AB637"/>
  <c r="AA637"/>
  <c r="Z637"/>
  <c r="Y637"/>
  <c r="X637"/>
  <c r="W637"/>
  <c r="V637"/>
  <c r="U637"/>
  <c r="T637"/>
  <c r="S637"/>
  <c r="R637"/>
  <c r="Q637"/>
  <c r="P637"/>
  <c r="O637"/>
  <c r="N637"/>
  <c r="M637"/>
  <c r="L637"/>
  <c r="K637"/>
  <c r="J637"/>
  <c r="I637"/>
  <c r="H637"/>
  <c r="G637"/>
  <c r="F637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E621"/>
  <c r="AC617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E617"/>
  <c r="E624" s="1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E613"/>
  <c r="AC519"/>
  <c r="AC523"/>
  <c r="AC533"/>
  <c r="AC537"/>
  <c r="AC545"/>
  <c r="AC548" s="1"/>
  <c r="AC549"/>
  <c r="AC553"/>
  <c r="AC557"/>
  <c r="AC577"/>
  <c r="AC585"/>
  <c r="AC589"/>
  <c r="F599"/>
  <c r="F601" s="1"/>
  <c r="G599"/>
  <c r="G601" s="1"/>
  <c r="H599"/>
  <c r="H601" s="1"/>
  <c r="I599"/>
  <c r="I601" s="1"/>
  <c r="J599"/>
  <c r="J601" s="1"/>
  <c r="K599"/>
  <c r="K601" s="1"/>
  <c r="L599"/>
  <c r="L601" s="1"/>
  <c r="M599"/>
  <c r="M601" s="1"/>
  <c r="N599"/>
  <c r="N601" s="1"/>
  <c r="O599"/>
  <c r="O601" s="1"/>
  <c r="P599"/>
  <c r="P601" s="1"/>
  <c r="Q599"/>
  <c r="Q601" s="1"/>
  <c r="R599"/>
  <c r="R601" s="1"/>
  <c r="S599"/>
  <c r="S601" s="1"/>
  <c r="T599"/>
  <c r="T601" s="1"/>
  <c r="U599"/>
  <c r="U601" s="1"/>
  <c r="V599"/>
  <c r="V601" s="1"/>
  <c r="W599"/>
  <c r="W601" s="1"/>
  <c r="X599"/>
  <c r="X601" s="1"/>
  <c r="Y599"/>
  <c r="Y601" s="1"/>
  <c r="Z599"/>
  <c r="Z601" s="1"/>
  <c r="AA599"/>
  <c r="AA601" s="1"/>
  <c r="AB599"/>
  <c r="AB601" s="1"/>
  <c r="F600"/>
  <c r="F602" s="1"/>
  <c r="G600"/>
  <c r="G602" s="1"/>
  <c r="H600"/>
  <c r="H602" s="1"/>
  <c r="I600"/>
  <c r="I602" s="1"/>
  <c r="J600"/>
  <c r="J602" s="1"/>
  <c r="K600"/>
  <c r="K602" s="1"/>
  <c r="L600"/>
  <c r="L602" s="1"/>
  <c r="M600"/>
  <c r="M602" s="1"/>
  <c r="N600"/>
  <c r="N602" s="1"/>
  <c r="O600"/>
  <c r="O602" s="1"/>
  <c r="P600"/>
  <c r="P602" s="1"/>
  <c r="Q600"/>
  <c r="Q602" s="1"/>
  <c r="R600"/>
  <c r="R602" s="1"/>
  <c r="S600"/>
  <c r="S602" s="1"/>
  <c r="T600"/>
  <c r="T602" s="1"/>
  <c r="U600"/>
  <c r="U602" s="1"/>
  <c r="V600"/>
  <c r="V602" s="1"/>
  <c r="W600"/>
  <c r="W602" s="1"/>
  <c r="X600"/>
  <c r="X602" s="1"/>
  <c r="Y600"/>
  <c r="Y602" s="1"/>
  <c r="Z600"/>
  <c r="Z602" s="1"/>
  <c r="AA600"/>
  <c r="AA602" s="1"/>
  <c r="AB600"/>
  <c r="AB602" s="1"/>
  <c r="AC520"/>
  <c r="AC524"/>
  <c r="AC526" s="1"/>
  <c r="AC534"/>
  <c r="AC538"/>
  <c r="AC540" s="1"/>
  <c r="AC550"/>
  <c r="AC554"/>
  <c r="AC556" s="1"/>
  <c r="AC590"/>
  <c r="E600"/>
  <c r="E602" s="1"/>
  <c r="E599"/>
  <c r="E601" s="1"/>
  <c r="AC597"/>
  <c r="AC598"/>
  <c r="AB592"/>
  <c r="AA592"/>
  <c r="Z592"/>
  <c r="Y592"/>
  <c r="X592"/>
  <c r="W592"/>
  <c r="V592"/>
  <c r="U592"/>
  <c r="T592"/>
  <c r="S592"/>
  <c r="R592"/>
  <c r="Q592"/>
  <c r="P592"/>
  <c r="O592"/>
  <c r="N592"/>
  <c r="M592"/>
  <c r="L592"/>
  <c r="K592"/>
  <c r="J592"/>
  <c r="I592"/>
  <c r="H592"/>
  <c r="G592"/>
  <c r="F592"/>
  <c r="E592"/>
  <c r="AB591"/>
  <c r="AA591"/>
  <c r="Z591"/>
  <c r="Y591"/>
  <c r="X591"/>
  <c r="W591"/>
  <c r="V591"/>
  <c r="U591"/>
  <c r="T591"/>
  <c r="S591"/>
  <c r="R591"/>
  <c r="Q591"/>
  <c r="P591"/>
  <c r="O591"/>
  <c r="N591"/>
  <c r="M591"/>
  <c r="L591"/>
  <c r="K591"/>
  <c r="J591"/>
  <c r="I591"/>
  <c r="H591"/>
  <c r="G591"/>
  <c r="F591"/>
  <c r="AC588"/>
  <c r="AB588"/>
  <c r="AA588"/>
  <c r="Z588"/>
  <c r="Y588"/>
  <c r="X588"/>
  <c r="W588"/>
  <c r="V588"/>
  <c r="U588"/>
  <c r="T588"/>
  <c r="S588"/>
  <c r="R588"/>
  <c r="Q588"/>
  <c r="P588"/>
  <c r="O588"/>
  <c r="N588"/>
  <c r="M588"/>
  <c r="L588"/>
  <c r="K588"/>
  <c r="J588"/>
  <c r="I588"/>
  <c r="H588"/>
  <c r="G588"/>
  <c r="F588"/>
  <c r="E588"/>
  <c r="AC580"/>
  <c r="AB580"/>
  <c r="AA580"/>
  <c r="Z580"/>
  <c r="Y580"/>
  <c r="X580"/>
  <c r="W580"/>
  <c r="V580"/>
  <c r="U580"/>
  <c r="T580"/>
  <c r="S580"/>
  <c r="R580"/>
  <c r="Q580"/>
  <c r="P580"/>
  <c r="O580"/>
  <c r="N580"/>
  <c r="M580"/>
  <c r="L580"/>
  <c r="K580"/>
  <c r="J580"/>
  <c r="I580"/>
  <c r="H580"/>
  <c r="G580"/>
  <c r="F580"/>
  <c r="E580"/>
  <c r="AC560"/>
  <c r="AB560"/>
  <c r="AA560"/>
  <c r="Z560"/>
  <c r="Y560"/>
  <c r="X560"/>
  <c r="W560"/>
  <c r="V560"/>
  <c r="U560"/>
  <c r="T560"/>
  <c r="S560"/>
  <c r="R560"/>
  <c r="Q560"/>
  <c r="P560"/>
  <c r="O560"/>
  <c r="N560"/>
  <c r="M560"/>
  <c r="L560"/>
  <c r="K560"/>
  <c r="J560"/>
  <c r="I560"/>
  <c r="H560"/>
  <c r="G560"/>
  <c r="F560"/>
  <c r="AB556"/>
  <c r="AA556"/>
  <c r="Z556"/>
  <c r="Y556"/>
  <c r="X556"/>
  <c r="W556"/>
  <c r="V556"/>
  <c r="U556"/>
  <c r="T556"/>
  <c r="S556"/>
  <c r="R556"/>
  <c r="Q556"/>
  <c r="P556"/>
  <c r="O556"/>
  <c r="N556"/>
  <c r="M556"/>
  <c r="L556"/>
  <c r="K556"/>
  <c r="J556"/>
  <c r="I556"/>
  <c r="H556"/>
  <c r="G556"/>
  <c r="F556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AC552"/>
  <c r="AB552"/>
  <c r="AA552"/>
  <c r="Z552"/>
  <c r="Y552"/>
  <c r="X552"/>
  <c r="W552"/>
  <c r="V552"/>
  <c r="U552"/>
  <c r="T552"/>
  <c r="S552"/>
  <c r="R552"/>
  <c r="Q552"/>
  <c r="P552"/>
  <c r="O552"/>
  <c r="N552"/>
  <c r="M552"/>
  <c r="L552"/>
  <c r="K552"/>
  <c r="J552"/>
  <c r="I552"/>
  <c r="H552"/>
  <c r="G552"/>
  <c r="F552"/>
  <c r="AB548"/>
  <c r="AA548"/>
  <c r="Z548"/>
  <c r="Y548"/>
  <c r="X548"/>
  <c r="W548"/>
  <c r="V548"/>
  <c r="U548"/>
  <c r="T548"/>
  <c r="S548"/>
  <c r="R548"/>
  <c r="Q548"/>
  <c r="P548"/>
  <c r="O548"/>
  <c r="N548"/>
  <c r="M548"/>
  <c r="L548"/>
  <c r="K548"/>
  <c r="J548"/>
  <c r="I548"/>
  <c r="H548"/>
  <c r="G548"/>
  <c r="F548"/>
  <c r="AB540"/>
  <c r="AA540"/>
  <c r="Z540"/>
  <c r="Y540"/>
  <c r="X540"/>
  <c r="W540"/>
  <c r="V540"/>
  <c r="U540"/>
  <c r="T540"/>
  <c r="S540"/>
  <c r="R540"/>
  <c r="Q540"/>
  <c r="P540"/>
  <c r="O540"/>
  <c r="N540"/>
  <c r="M540"/>
  <c r="L540"/>
  <c r="K540"/>
  <c r="J540"/>
  <c r="I540"/>
  <c r="H540"/>
  <c r="G540"/>
  <c r="F540"/>
  <c r="AB536"/>
  <c r="AA536"/>
  <c r="Z536"/>
  <c r="Y536"/>
  <c r="X536"/>
  <c r="W536"/>
  <c r="V536"/>
  <c r="U536"/>
  <c r="T536"/>
  <c r="S536"/>
  <c r="R536"/>
  <c r="Q536"/>
  <c r="P536"/>
  <c r="O536"/>
  <c r="N536"/>
  <c r="M536"/>
  <c r="L536"/>
  <c r="K536"/>
  <c r="J536"/>
  <c r="I536"/>
  <c r="H536"/>
  <c r="G536"/>
  <c r="F536"/>
  <c r="AB526"/>
  <c r="AA526"/>
  <c r="Z526"/>
  <c r="Y526"/>
  <c r="X526"/>
  <c r="W526"/>
  <c r="V526"/>
  <c r="U526"/>
  <c r="T526"/>
  <c r="S526"/>
  <c r="R526"/>
  <c r="Q526"/>
  <c r="P526"/>
  <c r="O526"/>
  <c r="N526"/>
  <c r="M526"/>
  <c r="L526"/>
  <c r="K526"/>
  <c r="J526"/>
  <c r="I526"/>
  <c r="H526"/>
  <c r="G526"/>
  <c r="F526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E522"/>
  <c r="F474"/>
  <c r="F476" s="1"/>
  <c r="G474"/>
  <c r="G476" s="1"/>
  <c r="H474"/>
  <c r="H476" s="1"/>
  <c r="I474"/>
  <c r="I476" s="1"/>
  <c r="J474"/>
  <c r="J476" s="1"/>
  <c r="K474"/>
  <c r="K476" s="1"/>
  <c r="L474"/>
  <c r="L476" s="1"/>
  <c r="M474"/>
  <c r="M476" s="1"/>
  <c r="N474"/>
  <c r="N476" s="1"/>
  <c r="O474"/>
  <c r="O476" s="1"/>
  <c r="P474"/>
  <c r="P476" s="1"/>
  <c r="Q474"/>
  <c r="Q476" s="1"/>
  <c r="R474"/>
  <c r="R476" s="1"/>
  <c r="S474"/>
  <c r="S476" s="1"/>
  <c r="T474"/>
  <c r="T476" s="1"/>
  <c r="U474"/>
  <c r="U476" s="1"/>
  <c r="V474"/>
  <c r="V476" s="1"/>
  <c r="W474"/>
  <c r="W476" s="1"/>
  <c r="X474"/>
  <c r="X476" s="1"/>
  <c r="Y474"/>
  <c r="Y476" s="1"/>
  <c r="Z474"/>
  <c r="Z476" s="1"/>
  <c r="AA474"/>
  <c r="AA476" s="1"/>
  <c r="AB474"/>
  <c r="AB476" s="1"/>
  <c r="AC434"/>
  <c r="AC438"/>
  <c r="AC452"/>
  <c r="AC456"/>
  <c r="AC460"/>
  <c r="AC464"/>
  <c r="AC467" s="1"/>
  <c r="F475"/>
  <c r="F477" s="1"/>
  <c r="G475"/>
  <c r="G477" s="1"/>
  <c r="H475"/>
  <c r="H477" s="1"/>
  <c r="I475"/>
  <c r="I477" s="1"/>
  <c r="J475"/>
  <c r="J477" s="1"/>
  <c r="K475"/>
  <c r="K477" s="1"/>
  <c r="L475"/>
  <c r="L477" s="1"/>
  <c r="M475"/>
  <c r="M477" s="1"/>
  <c r="N475"/>
  <c r="N477" s="1"/>
  <c r="O475"/>
  <c r="O477" s="1"/>
  <c r="P475"/>
  <c r="P477" s="1"/>
  <c r="Q475"/>
  <c r="Q477" s="1"/>
  <c r="R475"/>
  <c r="R477" s="1"/>
  <c r="S475"/>
  <c r="S477" s="1"/>
  <c r="T475"/>
  <c r="T477" s="1"/>
  <c r="U475"/>
  <c r="U477" s="1"/>
  <c r="V475"/>
  <c r="V477" s="1"/>
  <c r="W475"/>
  <c r="W477" s="1"/>
  <c r="X475"/>
  <c r="X477" s="1"/>
  <c r="Y475"/>
  <c r="Y477" s="1"/>
  <c r="Z475"/>
  <c r="Z477" s="1"/>
  <c r="AA475"/>
  <c r="AA477" s="1"/>
  <c r="AB475"/>
  <c r="AB477" s="1"/>
  <c r="AC435"/>
  <c r="AC439"/>
  <c r="AC457"/>
  <c r="AC461"/>
  <c r="AC469"/>
  <c r="AC471" s="1"/>
  <c r="E477"/>
  <c r="E476"/>
  <c r="AC472"/>
  <c r="AB471"/>
  <c r="AA471"/>
  <c r="Z471"/>
  <c r="Y471"/>
  <c r="X471"/>
  <c r="W471"/>
  <c r="V471"/>
  <c r="U471"/>
  <c r="T471"/>
  <c r="S471"/>
  <c r="R471"/>
  <c r="Q471"/>
  <c r="P471"/>
  <c r="O471"/>
  <c r="N471"/>
  <c r="M471"/>
  <c r="L471"/>
  <c r="K471"/>
  <c r="J471"/>
  <c r="I471"/>
  <c r="H471"/>
  <c r="G471"/>
  <c r="F471"/>
  <c r="AB467"/>
  <c r="AA467"/>
  <c r="Z467"/>
  <c r="Y467"/>
  <c r="X467"/>
  <c r="W467"/>
  <c r="V467"/>
  <c r="U467"/>
  <c r="T467"/>
  <c r="S467"/>
  <c r="R467"/>
  <c r="Q467"/>
  <c r="P467"/>
  <c r="O467"/>
  <c r="N467"/>
  <c r="M467"/>
  <c r="L467"/>
  <c r="K467"/>
  <c r="J467"/>
  <c r="I467"/>
  <c r="H467"/>
  <c r="G467"/>
  <c r="F467"/>
  <c r="AB463"/>
  <c r="AA463"/>
  <c r="Z463"/>
  <c r="Y463"/>
  <c r="X463"/>
  <c r="W463"/>
  <c r="V463"/>
  <c r="U463"/>
  <c r="T463"/>
  <c r="S463"/>
  <c r="R463"/>
  <c r="Q463"/>
  <c r="P463"/>
  <c r="O463"/>
  <c r="N463"/>
  <c r="M463"/>
  <c r="L463"/>
  <c r="K463"/>
  <c r="J463"/>
  <c r="I463"/>
  <c r="H463"/>
  <c r="G463"/>
  <c r="F463"/>
  <c r="AB459"/>
  <c r="AA459"/>
  <c r="Z459"/>
  <c r="Y459"/>
  <c r="X459"/>
  <c r="W459"/>
  <c r="V459"/>
  <c r="U459"/>
  <c r="T459"/>
  <c r="S459"/>
  <c r="R459"/>
  <c r="Q459"/>
  <c r="P459"/>
  <c r="O459"/>
  <c r="N459"/>
  <c r="M459"/>
  <c r="L459"/>
  <c r="K459"/>
  <c r="J459"/>
  <c r="I459"/>
  <c r="H459"/>
  <c r="G459"/>
  <c r="F459"/>
  <c r="AB455"/>
  <c r="AA455"/>
  <c r="Z455"/>
  <c r="Y455"/>
  <c r="X455"/>
  <c r="W455"/>
  <c r="V455"/>
  <c r="U455"/>
  <c r="T455"/>
  <c r="S455"/>
  <c r="R455"/>
  <c r="Q455"/>
  <c r="P455"/>
  <c r="O455"/>
  <c r="N455"/>
  <c r="M455"/>
  <c r="L455"/>
  <c r="K455"/>
  <c r="J455"/>
  <c r="I455"/>
  <c r="H455"/>
  <c r="G455"/>
  <c r="F455"/>
  <c r="AB441"/>
  <c r="AA441"/>
  <c r="Z441"/>
  <c r="Y441"/>
  <c r="X441"/>
  <c r="W441"/>
  <c r="V441"/>
  <c r="U441"/>
  <c r="T441"/>
  <c r="S441"/>
  <c r="R441"/>
  <c r="Q441"/>
  <c r="P441"/>
  <c r="O441"/>
  <c r="N441"/>
  <c r="M441"/>
  <c r="L441"/>
  <c r="K441"/>
  <c r="J441"/>
  <c r="I441"/>
  <c r="H441"/>
  <c r="G441"/>
  <c r="F441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F289"/>
  <c r="F291" s="1"/>
  <c r="G289"/>
  <c r="G291" s="1"/>
  <c r="H289"/>
  <c r="H291" s="1"/>
  <c r="I289"/>
  <c r="I291" s="1"/>
  <c r="J289"/>
  <c r="J291" s="1"/>
  <c r="K289"/>
  <c r="K291" s="1"/>
  <c r="L289"/>
  <c r="L291" s="1"/>
  <c r="M289"/>
  <c r="M291" s="1"/>
  <c r="N289"/>
  <c r="N291" s="1"/>
  <c r="O289"/>
  <c r="O291" s="1"/>
  <c r="P289"/>
  <c r="P291" s="1"/>
  <c r="Q289"/>
  <c r="Q291" s="1"/>
  <c r="R289"/>
  <c r="R291" s="1"/>
  <c r="S289"/>
  <c r="S291" s="1"/>
  <c r="T289"/>
  <c r="T291" s="1"/>
  <c r="U289"/>
  <c r="U291" s="1"/>
  <c r="V289"/>
  <c r="V291" s="1"/>
  <c r="W289"/>
  <c r="W291" s="1"/>
  <c r="X289"/>
  <c r="X291" s="1"/>
  <c r="Y289"/>
  <c r="Y291" s="1"/>
  <c r="Z289"/>
  <c r="Z291" s="1"/>
  <c r="AA289"/>
  <c r="AA291" s="1"/>
  <c r="AB289"/>
  <c r="AB291" s="1"/>
  <c r="AC249"/>
  <c r="AC253"/>
  <c r="AC263"/>
  <c r="AC271"/>
  <c r="AC275"/>
  <c r="AC283"/>
  <c r="F290"/>
  <c r="F292" s="1"/>
  <c r="G290"/>
  <c r="G292" s="1"/>
  <c r="H290"/>
  <c r="H292" s="1"/>
  <c r="I290"/>
  <c r="I292" s="1"/>
  <c r="J290"/>
  <c r="J292" s="1"/>
  <c r="K290"/>
  <c r="K292" s="1"/>
  <c r="L290"/>
  <c r="L292" s="1"/>
  <c r="M290"/>
  <c r="M292" s="1"/>
  <c r="N290"/>
  <c r="N292" s="1"/>
  <c r="O290"/>
  <c r="O292" s="1"/>
  <c r="P290"/>
  <c r="P292" s="1"/>
  <c r="Q290"/>
  <c r="Q292" s="1"/>
  <c r="R290"/>
  <c r="R292" s="1"/>
  <c r="S290"/>
  <c r="S292" s="1"/>
  <c r="T290"/>
  <c r="T292" s="1"/>
  <c r="U290"/>
  <c r="U292" s="1"/>
  <c r="V290"/>
  <c r="V292" s="1"/>
  <c r="W290"/>
  <c r="W292" s="1"/>
  <c r="X290"/>
  <c r="X292" s="1"/>
  <c r="Y290"/>
  <c r="Y292" s="1"/>
  <c r="Z290"/>
  <c r="Z292" s="1"/>
  <c r="AA290"/>
  <c r="AA292" s="1"/>
  <c r="AB290"/>
  <c r="AB292" s="1"/>
  <c r="AC250"/>
  <c r="AC254"/>
  <c r="AC264"/>
  <c r="AC272"/>
  <c r="AC276"/>
  <c r="AC280"/>
  <c r="AC282" s="1"/>
  <c r="AC284"/>
  <c r="AC286" s="1"/>
  <c r="AC288"/>
  <c r="AC287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E26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E256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E252"/>
  <c r="AC212" i="7"/>
  <c r="AC216"/>
  <c r="AC220"/>
  <c r="AC224"/>
  <c r="AC232"/>
  <c r="AC236"/>
  <c r="AC240"/>
  <c r="AC244"/>
  <c r="AC248"/>
  <c r="AC252"/>
  <c r="AC256"/>
  <c r="AC264"/>
  <c r="AC268"/>
  <c r="AC277"/>
  <c r="E280"/>
  <c r="AA1193"/>
  <c r="Y1193"/>
  <c r="W1193"/>
  <c r="U1193"/>
  <c r="S1193"/>
  <c r="Q1193"/>
  <c r="O1193"/>
  <c r="N1193"/>
  <c r="M1193"/>
  <c r="K1193"/>
  <c r="I1193"/>
  <c r="G1193"/>
  <c r="AC1706"/>
  <c r="AC1705"/>
  <c r="AB1708"/>
  <c r="AA1708"/>
  <c r="Z1708"/>
  <c r="Y1708"/>
  <c r="X1708"/>
  <c r="W1708"/>
  <c r="V1708"/>
  <c r="U1708"/>
  <c r="T1708"/>
  <c r="S1708"/>
  <c r="R1708"/>
  <c r="Q1708"/>
  <c r="P1708"/>
  <c r="O1708"/>
  <c r="N1708"/>
  <c r="M1708"/>
  <c r="L1708"/>
  <c r="K1708"/>
  <c r="J1708"/>
  <c r="I1708"/>
  <c r="H1708"/>
  <c r="G1708"/>
  <c r="F1708"/>
  <c r="AC322"/>
  <c r="AC304"/>
  <c r="AC303"/>
  <c r="E202"/>
  <c r="F202"/>
  <c r="G202"/>
  <c r="H202"/>
  <c r="I202"/>
  <c r="J202"/>
  <c r="K202"/>
  <c r="L202"/>
  <c r="M202"/>
  <c r="N202"/>
  <c r="O202"/>
  <c r="O206" s="1"/>
  <c r="O208" s="1"/>
  <c r="P202"/>
  <c r="Q202"/>
  <c r="Q206" s="1"/>
  <c r="Q208" s="1"/>
  <c r="R202"/>
  <c r="S202"/>
  <c r="S206" s="1"/>
  <c r="S208" s="1"/>
  <c r="T202"/>
  <c r="U202"/>
  <c r="V202"/>
  <c r="W202"/>
  <c r="X202"/>
  <c r="Y202"/>
  <c r="Z202"/>
  <c r="AA202"/>
  <c r="AB202"/>
  <c r="F201"/>
  <c r="G201"/>
  <c r="I201"/>
  <c r="I205" s="1"/>
  <c r="I207" s="1"/>
  <c r="J201"/>
  <c r="K201"/>
  <c r="K205" s="1"/>
  <c r="K207" s="1"/>
  <c r="L201"/>
  <c r="M201"/>
  <c r="M205" s="1"/>
  <c r="M207" s="1"/>
  <c r="O201"/>
  <c r="P201"/>
  <c r="Q201"/>
  <c r="R201"/>
  <c r="S201"/>
  <c r="T201"/>
  <c r="U201"/>
  <c r="W201"/>
  <c r="W205" s="1"/>
  <c r="W207" s="1"/>
  <c r="X201"/>
  <c r="Y201"/>
  <c r="Z201"/>
  <c r="AA201"/>
  <c r="AA205" s="1"/>
  <c r="AA207" s="1"/>
  <c r="AB201"/>
  <c r="AC2183"/>
  <c r="AC2412"/>
  <c r="AC2411"/>
  <c r="AB2414"/>
  <c r="AA2414"/>
  <c r="Z2414"/>
  <c r="Y2414"/>
  <c r="X2414"/>
  <c r="W2414"/>
  <c r="V2414"/>
  <c r="U2414"/>
  <c r="T2414"/>
  <c r="S2414"/>
  <c r="R2414"/>
  <c r="Q2414"/>
  <c r="P2414"/>
  <c r="O2414"/>
  <c r="N2414"/>
  <c r="M2414"/>
  <c r="L2414"/>
  <c r="K2414"/>
  <c r="J2414"/>
  <c r="I2414"/>
  <c r="H2414"/>
  <c r="G2414"/>
  <c r="F2414"/>
  <c r="AC2408"/>
  <c r="AC2407"/>
  <c r="AB2410"/>
  <c r="AA2410"/>
  <c r="Z2410"/>
  <c r="Y2410"/>
  <c r="X2410"/>
  <c r="W2410"/>
  <c r="V2410"/>
  <c r="U2410"/>
  <c r="T2410"/>
  <c r="S2410"/>
  <c r="R2410"/>
  <c r="Q2410"/>
  <c r="P2410"/>
  <c r="O2410"/>
  <c r="N2410"/>
  <c r="M2410"/>
  <c r="L2410"/>
  <c r="K2410"/>
  <c r="J2410"/>
  <c r="I2410"/>
  <c r="H2410"/>
  <c r="G2410"/>
  <c r="F2410"/>
  <c r="AC2405"/>
  <c r="AB2405"/>
  <c r="AA2405"/>
  <c r="Z2405"/>
  <c r="Y2405"/>
  <c r="X2405"/>
  <c r="W2405"/>
  <c r="V2405"/>
  <c r="U2405"/>
  <c r="T2405"/>
  <c r="S2405"/>
  <c r="R2405"/>
  <c r="Q2405"/>
  <c r="P2405"/>
  <c r="O2405"/>
  <c r="N2405"/>
  <c r="M2405"/>
  <c r="L2405"/>
  <c r="K2405"/>
  <c r="J2405"/>
  <c r="I2405"/>
  <c r="H2405"/>
  <c r="G2405"/>
  <c r="F2405"/>
  <c r="AC2400"/>
  <c r="AB2400"/>
  <c r="AA2400"/>
  <c r="Z2400"/>
  <c r="Y2400"/>
  <c r="X2400"/>
  <c r="W2400"/>
  <c r="V2400"/>
  <c r="U2400"/>
  <c r="T2400"/>
  <c r="S2400"/>
  <c r="R2400"/>
  <c r="Q2400"/>
  <c r="P2400"/>
  <c r="O2400"/>
  <c r="N2400"/>
  <c r="M2400"/>
  <c r="L2400"/>
  <c r="K2400"/>
  <c r="J2400"/>
  <c r="I2400"/>
  <c r="H2400"/>
  <c r="G2400"/>
  <c r="F2400"/>
  <c r="AC2267"/>
  <c r="AC2263"/>
  <c r="AC2259"/>
  <c r="AC2256"/>
  <c r="AC2282" s="1"/>
  <c r="AC2255"/>
  <c r="AC2251"/>
  <c r="AC2248"/>
  <c r="AC2247"/>
  <c r="AC2281" s="1"/>
  <c r="AC2204"/>
  <c r="AC2203"/>
  <c r="AC2200"/>
  <c r="AC2199"/>
  <c r="AC2202" s="1"/>
  <c r="AC2196"/>
  <c r="AC2195"/>
  <c r="AC2192"/>
  <c r="AC2191"/>
  <c r="AC2188"/>
  <c r="AC2187"/>
  <c r="AC2184"/>
  <c r="AC2180"/>
  <c r="AC2182" s="1"/>
  <c r="AC2179"/>
  <c r="AC2176"/>
  <c r="AC2178" s="1"/>
  <c r="AC2175"/>
  <c r="AC2029"/>
  <c r="AC2028"/>
  <c r="AC2025"/>
  <c r="AC2024"/>
  <c r="AC2021"/>
  <c r="AC2023" s="1"/>
  <c r="AC2020"/>
  <c r="AC2017"/>
  <c r="AC2019" s="1"/>
  <c r="AC2016"/>
  <c r="AC2013"/>
  <c r="AC2015" s="1"/>
  <c r="AC2012"/>
  <c r="AC2009"/>
  <c r="AC2011" s="1"/>
  <c r="AC2008"/>
  <c r="AC1888"/>
  <c r="AC1887"/>
  <c r="AC1884"/>
  <c r="AC1883"/>
  <c r="AC1876"/>
  <c r="AC1875"/>
  <c r="AC1872"/>
  <c r="AC1871"/>
  <c r="AC1868"/>
  <c r="AC1867"/>
  <c r="AC1864"/>
  <c r="AC1863"/>
  <c r="AC1860"/>
  <c r="AC1859"/>
  <c r="AC1856"/>
  <c r="AC1855"/>
  <c r="AC1852"/>
  <c r="AC1851"/>
  <c r="AC1848"/>
  <c r="AC1850" s="1"/>
  <c r="AC1847"/>
  <c r="AC1844"/>
  <c r="AC1843"/>
  <c r="AC1840"/>
  <c r="AC1839"/>
  <c r="AC1787"/>
  <c r="AC1789" s="1"/>
  <c r="AC1786"/>
  <c r="AC1783"/>
  <c r="AC1785" s="1"/>
  <c r="AC1782"/>
  <c r="AC1742"/>
  <c r="AC1738"/>
  <c r="AC1737"/>
  <c r="AC1734"/>
  <c r="AC1733"/>
  <c r="AC1730"/>
  <c r="AC1729"/>
  <c r="AC1726"/>
  <c r="AC1725"/>
  <c r="AC1722"/>
  <c r="AC1721"/>
  <c r="AC1718"/>
  <c r="AC1717"/>
  <c r="AC1714"/>
  <c r="AC1713"/>
  <c r="AC1710"/>
  <c r="AC1709"/>
  <c r="AC1702"/>
  <c r="AC1701"/>
  <c r="AC1698"/>
  <c r="AC1697"/>
  <c r="AC1694"/>
  <c r="AC1693"/>
  <c r="AC1690"/>
  <c r="AC1689"/>
  <c r="AC1692" s="1"/>
  <c r="AC1686"/>
  <c r="AC1678"/>
  <c r="AC1680" s="1"/>
  <c r="AC1677"/>
  <c r="AC1674"/>
  <c r="AC1748" s="1"/>
  <c r="AC1673"/>
  <c r="AC1623"/>
  <c r="AC1625" s="1"/>
  <c r="AC1622"/>
  <c r="AC1619"/>
  <c r="AC1618"/>
  <c r="AC1615"/>
  <c r="AC1614"/>
  <c r="AC1611"/>
  <c r="AC1610"/>
  <c r="AC1607"/>
  <c r="AC1629" s="1"/>
  <c r="AC1606"/>
  <c r="AC1592"/>
  <c r="AC1596" s="1"/>
  <c r="AC1591"/>
  <c r="AC1264"/>
  <c r="AC1263"/>
  <c r="AC1260"/>
  <c r="AC1259"/>
  <c r="AC1256"/>
  <c r="AC1252"/>
  <c r="AC1251"/>
  <c r="AC1248"/>
  <c r="AC1247"/>
  <c r="AC1239"/>
  <c r="AC1236"/>
  <c r="AC1235"/>
  <c r="AC1228"/>
  <c r="AC1227"/>
  <c r="AC1224"/>
  <c r="AC1223"/>
  <c r="AC1212"/>
  <c r="AC1209"/>
  <c r="AC1208"/>
  <c r="AC1216" s="1"/>
  <c r="AC2280"/>
  <c r="AC2208"/>
  <c r="AC2207"/>
  <c r="AC2032"/>
  <c r="AC1900"/>
  <c r="AC1899"/>
  <c r="AC1795"/>
  <c r="AC1794"/>
  <c r="AC1746"/>
  <c r="AC1627"/>
  <c r="AC1626"/>
  <c r="AC1268"/>
  <c r="AC1267"/>
  <c r="AC945"/>
  <c r="AC944"/>
  <c r="AC716"/>
  <c r="AC715"/>
  <c r="AC714"/>
  <c r="AC711"/>
  <c r="AC710"/>
  <c r="AC703"/>
  <c r="AD703" s="1"/>
  <c r="AC697"/>
  <c r="AC696"/>
  <c r="AC693"/>
  <c r="AC692"/>
  <c r="AC689"/>
  <c r="AC688"/>
  <c r="AC685"/>
  <c r="AC684"/>
  <c r="AC669"/>
  <c r="AC668"/>
  <c r="AC665"/>
  <c r="AC664"/>
  <c r="AC661"/>
  <c r="AC663" s="1"/>
  <c r="AC651"/>
  <c r="AC645"/>
  <c r="AC641"/>
  <c r="AC629"/>
  <c r="AC561"/>
  <c r="AC560"/>
  <c r="AC557"/>
  <c r="AC556"/>
  <c r="AC553"/>
  <c r="AC552"/>
  <c r="AC549"/>
  <c r="AC548"/>
  <c r="AC551" s="1"/>
  <c r="AC545"/>
  <c r="AC544"/>
  <c r="AC540"/>
  <c r="AC543" s="1"/>
  <c r="AC537"/>
  <c r="AC536"/>
  <c r="AC533"/>
  <c r="AC532"/>
  <c r="AC529"/>
  <c r="AC528"/>
  <c r="AC524"/>
  <c r="AC521"/>
  <c r="AC520"/>
  <c r="AC517"/>
  <c r="AC516"/>
  <c r="AC509"/>
  <c r="AC508"/>
  <c r="AC504"/>
  <c r="AC501"/>
  <c r="AC500"/>
  <c r="AC497"/>
  <c r="AC496"/>
  <c r="AC486"/>
  <c r="AC485"/>
  <c r="AC481"/>
  <c r="AC478"/>
  <c r="AC477"/>
  <c r="AC474"/>
  <c r="AC473"/>
  <c r="AC428"/>
  <c r="AC425"/>
  <c r="AC424"/>
  <c r="AC421"/>
  <c r="AC420"/>
  <c r="AC417"/>
  <c r="AC416"/>
  <c r="AC413"/>
  <c r="AC412"/>
  <c r="AC409"/>
  <c r="AC408"/>
  <c r="AC405"/>
  <c r="AC404"/>
  <c r="AC401"/>
  <c r="AC400"/>
  <c r="AC397"/>
  <c r="AC396"/>
  <c r="AC393"/>
  <c r="AC392"/>
  <c r="AC389"/>
  <c r="AC388"/>
  <c r="AC385"/>
  <c r="AC384"/>
  <c r="AC381"/>
  <c r="AC380"/>
  <c r="AC377"/>
  <c r="AC376"/>
  <c r="AC373"/>
  <c r="AC372"/>
  <c r="AC369"/>
  <c r="AC368"/>
  <c r="AC365"/>
  <c r="AC364"/>
  <c r="AC361"/>
  <c r="AC360"/>
  <c r="AC357"/>
  <c r="AC349"/>
  <c r="AC348"/>
  <c r="AC344"/>
  <c r="AC334"/>
  <c r="AC330"/>
  <c r="AC329"/>
  <c r="AC321"/>
  <c r="AC269"/>
  <c r="AC265"/>
  <c r="AC261"/>
  <c r="AC263" s="1"/>
  <c r="AC257"/>
  <c r="AC253"/>
  <c r="AC245"/>
  <c r="AC247" s="1"/>
  <c r="AC241"/>
  <c r="AC237"/>
  <c r="AC239" s="1"/>
  <c r="AC233"/>
  <c r="AC225"/>
  <c r="AC227" s="1"/>
  <c r="AC221"/>
  <c r="AC213"/>
  <c r="AC217"/>
  <c r="AC201"/>
  <c r="AC205" s="1"/>
  <c r="AC2383"/>
  <c r="AC2382"/>
  <c r="AB2385"/>
  <c r="AA2385"/>
  <c r="Z2385"/>
  <c r="Y2385"/>
  <c r="X2385"/>
  <c r="W2385"/>
  <c r="V2385"/>
  <c r="U2385"/>
  <c r="T2385"/>
  <c r="S2385"/>
  <c r="R2385"/>
  <c r="Q2385"/>
  <c r="P2385"/>
  <c r="O2385"/>
  <c r="N2385"/>
  <c r="M2385"/>
  <c r="L2385"/>
  <c r="K2385"/>
  <c r="J2385"/>
  <c r="I2385"/>
  <c r="H2385"/>
  <c r="G2385"/>
  <c r="F2385"/>
  <c r="AC2379"/>
  <c r="AC2378"/>
  <c r="AC2381" s="1"/>
  <c r="AB2381"/>
  <c r="AA2381"/>
  <c r="Z2381"/>
  <c r="Y2381"/>
  <c r="X2381"/>
  <c r="W2381"/>
  <c r="V2381"/>
  <c r="U2381"/>
  <c r="T2381"/>
  <c r="S2381"/>
  <c r="R2381"/>
  <c r="Q2381"/>
  <c r="P2381"/>
  <c r="O2381"/>
  <c r="N2381"/>
  <c r="M2381"/>
  <c r="L2381"/>
  <c r="K2381"/>
  <c r="J2381"/>
  <c r="I2381"/>
  <c r="H2381"/>
  <c r="G2381"/>
  <c r="F2381"/>
  <c r="AC2374"/>
  <c r="AC2373"/>
  <c r="AB2376"/>
  <c r="AA2376"/>
  <c r="Z2376"/>
  <c r="Y2376"/>
  <c r="X2376"/>
  <c r="W2376"/>
  <c r="V2376"/>
  <c r="U2376"/>
  <c r="T2376"/>
  <c r="S2376"/>
  <c r="R2376"/>
  <c r="Q2376"/>
  <c r="P2376"/>
  <c r="O2376"/>
  <c r="N2376"/>
  <c r="M2376"/>
  <c r="L2376"/>
  <c r="K2376"/>
  <c r="J2376"/>
  <c r="I2376"/>
  <c r="H2376"/>
  <c r="G2376"/>
  <c r="F2376"/>
  <c r="AC2369"/>
  <c r="AC2371" s="1"/>
  <c r="AB2371"/>
  <c r="AA2371"/>
  <c r="Z2371"/>
  <c r="Y2371"/>
  <c r="X2371"/>
  <c r="W2371"/>
  <c r="V2371"/>
  <c r="U2371"/>
  <c r="T2371"/>
  <c r="S2371"/>
  <c r="R2371"/>
  <c r="Q2371"/>
  <c r="P2371"/>
  <c r="O2371"/>
  <c r="N2371"/>
  <c r="M2371"/>
  <c r="L2371"/>
  <c r="K2371"/>
  <c r="J2371"/>
  <c r="I2371"/>
  <c r="H2371"/>
  <c r="G2371"/>
  <c r="F2371"/>
  <c r="F2034"/>
  <c r="F2036" s="1"/>
  <c r="G2034"/>
  <c r="G2036" s="1"/>
  <c r="H2034"/>
  <c r="H2036" s="1"/>
  <c r="I2034"/>
  <c r="I2036" s="1"/>
  <c r="J2034"/>
  <c r="J2036" s="1"/>
  <c r="K2034"/>
  <c r="K2036" s="1"/>
  <c r="L2034"/>
  <c r="L2036" s="1"/>
  <c r="M2034"/>
  <c r="M2036" s="1"/>
  <c r="N2034"/>
  <c r="N2036" s="1"/>
  <c r="O2034"/>
  <c r="O2036" s="1"/>
  <c r="P2034"/>
  <c r="P2036" s="1"/>
  <c r="Q2034"/>
  <c r="Q2036" s="1"/>
  <c r="R2034"/>
  <c r="R2036" s="1"/>
  <c r="S2034"/>
  <c r="S2036" s="1"/>
  <c r="T2034"/>
  <c r="T2036" s="1"/>
  <c r="U2034"/>
  <c r="U2036" s="1"/>
  <c r="V2034"/>
  <c r="V2036" s="1"/>
  <c r="W2034"/>
  <c r="W2036" s="1"/>
  <c r="X2034"/>
  <c r="X2036" s="1"/>
  <c r="Y2034"/>
  <c r="Y2036" s="1"/>
  <c r="Z2034"/>
  <c r="Z2036" s="1"/>
  <c r="AA2034"/>
  <c r="AA2036" s="1"/>
  <c r="AB2034"/>
  <c r="AB2036" s="1"/>
  <c r="AC2034"/>
  <c r="AC1994"/>
  <c r="AC1998"/>
  <c r="F2035"/>
  <c r="F2037" s="1"/>
  <c r="G2035"/>
  <c r="G2037" s="1"/>
  <c r="H2035"/>
  <c r="H2037" s="1"/>
  <c r="I2035"/>
  <c r="I2037" s="1"/>
  <c r="J2035"/>
  <c r="J2037" s="1"/>
  <c r="K2035"/>
  <c r="K2037" s="1"/>
  <c r="L2035"/>
  <c r="L2037" s="1"/>
  <c r="M2035"/>
  <c r="M2037" s="1"/>
  <c r="N2035"/>
  <c r="N2037" s="1"/>
  <c r="O2035"/>
  <c r="O2037" s="1"/>
  <c r="P2035"/>
  <c r="P2037" s="1"/>
  <c r="Q2035"/>
  <c r="Q2037" s="1"/>
  <c r="R2035"/>
  <c r="R2037" s="1"/>
  <c r="S2035"/>
  <c r="S2037" s="1"/>
  <c r="T2035"/>
  <c r="T2037" s="1"/>
  <c r="U2035"/>
  <c r="U2037" s="1"/>
  <c r="V2035"/>
  <c r="V2037" s="1"/>
  <c r="W2035"/>
  <c r="W2037" s="1"/>
  <c r="X2035"/>
  <c r="X2037" s="1"/>
  <c r="Y2035"/>
  <c r="Y2037" s="1"/>
  <c r="Z2035"/>
  <c r="Z2037" s="1"/>
  <c r="AA2035"/>
  <c r="AA2037" s="1"/>
  <c r="AB2035"/>
  <c r="AB2037" s="1"/>
  <c r="AC1995"/>
  <c r="AC1999"/>
  <c r="E2035"/>
  <c r="E2037" s="1"/>
  <c r="E2034"/>
  <c r="E2036" s="1"/>
  <c r="AB2023"/>
  <c r="AA2023"/>
  <c r="Z2023"/>
  <c r="Y2023"/>
  <c r="X2023"/>
  <c r="W2023"/>
  <c r="V2023"/>
  <c r="U2023"/>
  <c r="T2023"/>
  <c r="S2023"/>
  <c r="R2023"/>
  <c r="Q2023"/>
  <c r="P2023"/>
  <c r="O2023"/>
  <c r="N2023"/>
  <c r="M2023"/>
  <c r="L2023"/>
  <c r="K2023"/>
  <c r="J2023"/>
  <c r="I2023"/>
  <c r="H2023"/>
  <c r="G2023"/>
  <c r="F2023"/>
  <c r="AB2019"/>
  <c r="AA2019"/>
  <c r="Z2019"/>
  <c r="Y2019"/>
  <c r="X2019"/>
  <c r="W2019"/>
  <c r="V2019"/>
  <c r="U2019"/>
  <c r="T2019"/>
  <c r="S2019"/>
  <c r="R2019"/>
  <c r="Q2019"/>
  <c r="P2019"/>
  <c r="O2019"/>
  <c r="N2019"/>
  <c r="M2019"/>
  <c r="L2019"/>
  <c r="K2019"/>
  <c r="J2019"/>
  <c r="I2019"/>
  <c r="H2019"/>
  <c r="G2019"/>
  <c r="F2019"/>
  <c r="AB2015"/>
  <c r="AA2015"/>
  <c r="Z2015"/>
  <c r="Y2015"/>
  <c r="X2015"/>
  <c r="W2015"/>
  <c r="V2015"/>
  <c r="U2015"/>
  <c r="T2015"/>
  <c r="S2015"/>
  <c r="R2015"/>
  <c r="Q2015"/>
  <c r="P2015"/>
  <c r="O2015"/>
  <c r="N2015"/>
  <c r="M2015"/>
  <c r="L2015"/>
  <c r="K2015"/>
  <c r="J2015"/>
  <c r="I2015"/>
  <c r="H2015"/>
  <c r="G2015"/>
  <c r="F2015"/>
  <c r="AB2011"/>
  <c r="AA2011"/>
  <c r="Z2011"/>
  <c r="Y2011"/>
  <c r="X2011"/>
  <c r="W2011"/>
  <c r="V2011"/>
  <c r="U2011"/>
  <c r="T2011"/>
  <c r="S2011"/>
  <c r="R2011"/>
  <c r="Q2011"/>
  <c r="P2011"/>
  <c r="O2011"/>
  <c r="N2011"/>
  <c r="M2011"/>
  <c r="L2011"/>
  <c r="K2011"/>
  <c r="J2011"/>
  <c r="I2011"/>
  <c r="H2011"/>
  <c r="G2011"/>
  <c r="F2011"/>
  <c r="F1269"/>
  <c r="F1271" s="1"/>
  <c r="G1269"/>
  <c r="G1271" s="1"/>
  <c r="H1269"/>
  <c r="H1271" s="1"/>
  <c r="I1269"/>
  <c r="I1271" s="1"/>
  <c r="J1269"/>
  <c r="J1271" s="1"/>
  <c r="K1269"/>
  <c r="K1271" s="1"/>
  <c r="L1269"/>
  <c r="L1271" s="1"/>
  <c r="M1269"/>
  <c r="M1271" s="1"/>
  <c r="N1269"/>
  <c r="N1271" s="1"/>
  <c r="O1269"/>
  <c r="O1271" s="1"/>
  <c r="P1269"/>
  <c r="P1271" s="1"/>
  <c r="Q1269"/>
  <c r="Q1271" s="1"/>
  <c r="R1269"/>
  <c r="R1271" s="1"/>
  <c r="S1269"/>
  <c r="S1271" s="1"/>
  <c r="T1269"/>
  <c r="T1271" s="1"/>
  <c r="U1269"/>
  <c r="U1271" s="1"/>
  <c r="V1269"/>
  <c r="V1271" s="1"/>
  <c r="W1269"/>
  <c r="W1271" s="1"/>
  <c r="X1269"/>
  <c r="X1271" s="1"/>
  <c r="Y1269"/>
  <c r="Y1271" s="1"/>
  <c r="Z1269"/>
  <c r="Z1271" s="1"/>
  <c r="AA1269"/>
  <c r="AA1271" s="1"/>
  <c r="AB1269"/>
  <c r="AB1271" s="1"/>
  <c r="AC1269"/>
  <c r="AC1194"/>
  <c r="F1270"/>
  <c r="F1272" s="1"/>
  <c r="G1270"/>
  <c r="G1272" s="1"/>
  <c r="H1270"/>
  <c r="H1272" s="1"/>
  <c r="I1270"/>
  <c r="I1272" s="1"/>
  <c r="J1270"/>
  <c r="J1272" s="1"/>
  <c r="K1270"/>
  <c r="K1272" s="1"/>
  <c r="L1270"/>
  <c r="L1272" s="1"/>
  <c r="M1270"/>
  <c r="M1272" s="1"/>
  <c r="N1270"/>
  <c r="N1272" s="1"/>
  <c r="O1270"/>
  <c r="O1272" s="1"/>
  <c r="P1270"/>
  <c r="P1272" s="1"/>
  <c r="Q1270"/>
  <c r="Q1272" s="1"/>
  <c r="R1270"/>
  <c r="R1272" s="1"/>
  <c r="S1270"/>
  <c r="S1272" s="1"/>
  <c r="T1270"/>
  <c r="T1272" s="1"/>
  <c r="U1270"/>
  <c r="U1272" s="1"/>
  <c r="V1270"/>
  <c r="V1272" s="1"/>
  <c r="W1270"/>
  <c r="W1272" s="1"/>
  <c r="X1270"/>
  <c r="X1272" s="1"/>
  <c r="Y1270"/>
  <c r="Y1272" s="1"/>
  <c r="Z1270"/>
  <c r="Z1272" s="1"/>
  <c r="AA1270"/>
  <c r="AA1272" s="1"/>
  <c r="AB1270"/>
  <c r="AB1272" s="1"/>
  <c r="AC1195"/>
  <c r="E1270"/>
  <c r="E1272" s="1"/>
  <c r="E1269"/>
  <c r="E1271" s="1"/>
  <c r="AC1266"/>
  <c r="AB1266"/>
  <c r="AA1266"/>
  <c r="Z1266"/>
  <c r="Y1266"/>
  <c r="X1266"/>
  <c r="W1266"/>
  <c r="V1266"/>
  <c r="U1266"/>
  <c r="T1266"/>
  <c r="S1266"/>
  <c r="R1266"/>
  <c r="Q1266"/>
  <c r="P1266"/>
  <c r="O1266"/>
  <c r="N1266"/>
  <c r="M1266"/>
  <c r="L1266"/>
  <c r="K1266"/>
  <c r="J1266"/>
  <c r="I1266"/>
  <c r="H1266"/>
  <c r="G1266"/>
  <c r="F1266"/>
  <c r="E1266"/>
  <c r="AB1262"/>
  <c r="AA1262"/>
  <c r="Z1262"/>
  <c r="Y1262"/>
  <c r="X1262"/>
  <c r="W1262"/>
  <c r="V1262"/>
  <c r="U1262"/>
  <c r="T1262"/>
  <c r="S1262"/>
  <c r="R1262"/>
  <c r="Q1262"/>
  <c r="P1262"/>
  <c r="O1262"/>
  <c r="N1262"/>
  <c r="M1262"/>
  <c r="L1262"/>
  <c r="K1262"/>
  <c r="J1262"/>
  <c r="I1262"/>
  <c r="H1262"/>
  <c r="G1262"/>
  <c r="F1262"/>
  <c r="E1262"/>
  <c r="AB1258"/>
  <c r="AA1258"/>
  <c r="Z1258"/>
  <c r="Y1258"/>
  <c r="X1258"/>
  <c r="W1258"/>
  <c r="V1258"/>
  <c r="U1258"/>
  <c r="T1258"/>
  <c r="S1258"/>
  <c r="R1258"/>
  <c r="Q1258"/>
  <c r="P1258"/>
  <c r="O1258"/>
  <c r="N1258"/>
  <c r="M1258"/>
  <c r="L1258"/>
  <c r="K1258"/>
  <c r="J1258"/>
  <c r="I1258"/>
  <c r="H1258"/>
  <c r="G1258"/>
  <c r="F1258"/>
  <c r="E1258"/>
  <c r="AC1254"/>
  <c r="AB1254"/>
  <c r="AA1254"/>
  <c r="Z1254"/>
  <c r="Y1254"/>
  <c r="X1254"/>
  <c r="W1254"/>
  <c r="V1254"/>
  <c r="U1254"/>
  <c r="T1254"/>
  <c r="S1254"/>
  <c r="R1254"/>
  <c r="Q1254"/>
  <c r="P1254"/>
  <c r="O1254"/>
  <c r="N1254"/>
  <c r="M1254"/>
  <c r="L1254"/>
  <c r="K1254"/>
  <c r="J1254"/>
  <c r="I1254"/>
  <c r="H1254"/>
  <c r="G1254"/>
  <c r="F1254"/>
  <c r="AC1250"/>
  <c r="AB1250"/>
  <c r="AA1250"/>
  <c r="Z1250"/>
  <c r="Y1250"/>
  <c r="X1250"/>
  <c r="W1250"/>
  <c r="V1250"/>
  <c r="U1250"/>
  <c r="T1250"/>
  <c r="S1250"/>
  <c r="R1250"/>
  <c r="Q1250"/>
  <c r="P1250"/>
  <c r="O1250"/>
  <c r="N1250"/>
  <c r="M1250"/>
  <c r="L1250"/>
  <c r="K1250"/>
  <c r="J1250"/>
  <c r="I1250"/>
  <c r="H1250"/>
  <c r="G1250"/>
  <c r="F1250"/>
  <c r="AC1242"/>
  <c r="AB1238"/>
  <c r="AA1238"/>
  <c r="Z1238"/>
  <c r="Y1238"/>
  <c r="X1238"/>
  <c r="W1238"/>
  <c r="V1238"/>
  <c r="U1238"/>
  <c r="T1238"/>
  <c r="S1238"/>
  <c r="R1238"/>
  <c r="Q1238"/>
  <c r="P1238"/>
  <c r="O1238"/>
  <c r="N1238"/>
  <c r="M1238"/>
  <c r="L1238"/>
  <c r="K1238"/>
  <c r="J1238"/>
  <c r="I1238"/>
  <c r="H1238"/>
  <c r="G1238"/>
  <c r="F1238"/>
  <c r="AB1234"/>
  <c r="AA1234"/>
  <c r="Z1234"/>
  <c r="Y1234"/>
  <c r="X1234"/>
  <c r="W1234"/>
  <c r="V1234"/>
  <c r="U1234"/>
  <c r="T1234"/>
  <c r="S1234"/>
  <c r="R1234"/>
  <c r="Q1234"/>
  <c r="P1234"/>
  <c r="O1234"/>
  <c r="N1234"/>
  <c r="M1234"/>
  <c r="L1234"/>
  <c r="K1234"/>
  <c r="J1234"/>
  <c r="I1234"/>
  <c r="H1234"/>
  <c r="G1234"/>
  <c r="F1234"/>
  <c r="AB1230"/>
  <c r="AA1230"/>
  <c r="Z1230"/>
  <c r="Y1230"/>
  <c r="X1230"/>
  <c r="W1230"/>
  <c r="V1230"/>
  <c r="U1230"/>
  <c r="T1230"/>
  <c r="S1230"/>
  <c r="R1230"/>
  <c r="Q1230"/>
  <c r="P1230"/>
  <c r="O1230"/>
  <c r="N1230"/>
  <c r="M1230"/>
  <c r="L1230"/>
  <c r="K1230"/>
  <c r="J1230"/>
  <c r="I1230"/>
  <c r="H1230"/>
  <c r="G1230"/>
  <c r="F1230"/>
  <c r="AB1226"/>
  <c r="AA1226"/>
  <c r="Z1226"/>
  <c r="Y1226"/>
  <c r="X1226"/>
  <c r="W1226"/>
  <c r="V1226"/>
  <c r="U1226"/>
  <c r="T1226"/>
  <c r="S1226"/>
  <c r="R1226"/>
  <c r="Q1226"/>
  <c r="P1226"/>
  <c r="O1226"/>
  <c r="N1226"/>
  <c r="M1226"/>
  <c r="L1226"/>
  <c r="K1226"/>
  <c r="J1226"/>
  <c r="I1226"/>
  <c r="H1226"/>
  <c r="G1226"/>
  <c r="F1226"/>
  <c r="F1216"/>
  <c r="F1218" s="1"/>
  <c r="G1216"/>
  <c r="G1218" s="1"/>
  <c r="H1216"/>
  <c r="H1218" s="1"/>
  <c r="I1216"/>
  <c r="I1218" s="1"/>
  <c r="J1216"/>
  <c r="J1218" s="1"/>
  <c r="K1216"/>
  <c r="K1218" s="1"/>
  <c r="L1216"/>
  <c r="L1218" s="1"/>
  <c r="M1216"/>
  <c r="M1218" s="1"/>
  <c r="N1216"/>
  <c r="N1218" s="1"/>
  <c r="O1216"/>
  <c r="P1216"/>
  <c r="P1218" s="1"/>
  <c r="Q1216"/>
  <c r="Q1218" s="1"/>
  <c r="R1216"/>
  <c r="R1218" s="1"/>
  <c r="S1216"/>
  <c r="T1216"/>
  <c r="T1218" s="1"/>
  <c r="U1216"/>
  <c r="V1216"/>
  <c r="V1218" s="1"/>
  <c r="W1216"/>
  <c r="X1216"/>
  <c r="X1218" s="1"/>
  <c r="Y1216"/>
  <c r="Z1216"/>
  <c r="Z1218" s="1"/>
  <c r="AA1216"/>
  <c r="AB1216"/>
  <c r="AB1218" s="1"/>
  <c r="AC1190"/>
  <c r="AC1186"/>
  <c r="F1217"/>
  <c r="F1219" s="1"/>
  <c r="G1217"/>
  <c r="H1217"/>
  <c r="H1219" s="1"/>
  <c r="I1217"/>
  <c r="J1217"/>
  <c r="J1219" s="1"/>
  <c r="K1217"/>
  <c r="L1217"/>
  <c r="L1219" s="1"/>
  <c r="M1217"/>
  <c r="M1219" s="1"/>
  <c r="N1217"/>
  <c r="N1219" s="1"/>
  <c r="O1217"/>
  <c r="O1219" s="1"/>
  <c r="P1217"/>
  <c r="P1219" s="1"/>
  <c r="Q1217"/>
  <c r="Q1219" s="1"/>
  <c r="R1217"/>
  <c r="R1219" s="1"/>
  <c r="S1217"/>
  <c r="S1219" s="1"/>
  <c r="T1217"/>
  <c r="T1219" s="1"/>
  <c r="U1217"/>
  <c r="U1219" s="1"/>
  <c r="V1217"/>
  <c r="V1219" s="1"/>
  <c r="W1217"/>
  <c r="W1219" s="1"/>
  <c r="X1217"/>
  <c r="X1219" s="1"/>
  <c r="Y1217"/>
  <c r="Y1219" s="1"/>
  <c r="Z1217"/>
  <c r="Z1219" s="1"/>
  <c r="AA1217"/>
  <c r="AA1219" s="1"/>
  <c r="AB1217"/>
  <c r="AB1219" s="1"/>
  <c r="AC1217"/>
  <c r="AC1191"/>
  <c r="AC1187"/>
  <c r="AC1793"/>
  <c r="AB1793"/>
  <c r="AA1793"/>
  <c r="Z1793"/>
  <c r="Y1793"/>
  <c r="X1793"/>
  <c r="W1793"/>
  <c r="V1793"/>
  <c r="U1793"/>
  <c r="T1793"/>
  <c r="S1793"/>
  <c r="R1793"/>
  <c r="Q1793"/>
  <c r="P1793"/>
  <c r="O1793"/>
  <c r="N1793"/>
  <c r="M1793"/>
  <c r="L1793"/>
  <c r="K1793"/>
  <c r="J1793"/>
  <c r="I1793"/>
  <c r="H1793"/>
  <c r="G1793"/>
  <c r="F1793"/>
  <c r="E1793"/>
  <c r="AB1789"/>
  <c r="AA1789"/>
  <c r="Z1789"/>
  <c r="Y1789"/>
  <c r="X1789"/>
  <c r="W1789"/>
  <c r="V1789"/>
  <c r="U1789"/>
  <c r="T1789"/>
  <c r="S1789"/>
  <c r="R1789"/>
  <c r="Q1789"/>
  <c r="P1789"/>
  <c r="O1789"/>
  <c r="N1789"/>
  <c r="M1789"/>
  <c r="L1789"/>
  <c r="K1789"/>
  <c r="J1789"/>
  <c r="I1789"/>
  <c r="H1789"/>
  <c r="G1789"/>
  <c r="F1789"/>
  <c r="AB1785"/>
  <c r="AA1785"/>
  <c r="Z1785"/>
  <c r="Y1785"/>
  <c r="X1785"/>
  <c r="W1785"/>
  <c r="V1785"/>
  <c r="U1785"/>
  <c r="T1785"/>
  <c r="S1785"/>
  <c r="R1785"/>
  <c r="Q1785"/>
  <c r="P1785"/>
  <c r="O1785"/>
  <c r="N1785"/>
  <c r="M1785"/>
  <c r="L1785"/>
  <c r="K1785"/>
  <c r="J1785"/>
  <c r="I1785"/>
  <c r="H1785"/>
  <c r="G1785"/>
  <c r="F1785"/>
  <c r="F1796"/>
  <c r="F1798" s="1"/>
  <c r="G1796"/>
  <c r="G1798" s="1"/>
  <c r="H1796"/>
  <c r="H1798" s="1"/>
  <c r="I1796"/>
  <c r="I1798" s="1"/>
  <c r="J1796"/>
  <c r="J1798" s="1"/>
  <c r="K1796"/>
  <c r="K1798" s="1"/>
  <c r="L1796"/>
  <c r="L1798" s="1"/>
  <c r="M1796"/>
  <c r="M1798" s="1"/>
  <c r="N1796"/>
  <c r="N1798" s="1"/>
  <c r="O1796"/>
  <c r="O1798" s="1"/>
  <c r="P1796"/>
  <c r="P1798" s="1"/>
  <c r="Q1796"/>
  <c r="Q1798" s="1"/>
  <c r="R1796"/>
  <c r="R1798" s="1"/>
  <c r="S1796"/>
  <c r="S1798" s="1"/>
  <c r="T1796"/>
  <c r="T1798" s="1"/>
  <c r="U1796"/>
  <c r="U1798" s="1"/>
  <c r="V1796"/>
  <c r="V1798" s="1"/>
  <c r="W1796"/>
  <c r="W1798" s="1"/>
  <c r="X1796"/>
  <c r="X1798" s="1"/>
  <c r="Y1796"/>
  <c r="Y1798" s="1"/>
  <c r="Z1796"/>
  <c r="Z1798" s="1"/>
  <c r="AA1796"/>
  <c r="AA1798" s="1"/>
  <c r="AB1796"/>
  <c r="AB1798" s="1"/>
  <c r="AC1796"/>
  <c r="AC1768"/>
  <c r="AC1772"/>
  <c r="F1797"/>
  <c r="F1799" s="1"/>
  <c r="G1797"/>
  <c r="G1799" s="1"/>
  <c r="H1797"/>
  <c r="H1799" s="1"/>
  <c r="I1797"/>
  <c r="I1799" s="1"/>
  <c r="J1797"/>
  <c r="J1799" s="1"/>
  <c r="K1797"/>
  <c r="K1799" s="1"/>
  <c r="L1797"/>
  <c r="L1799" s="1"/>
  <c r="M1797"/>
  <c r="M1799" s="1"/>
  <c r="N1797"/>
  <c r="N1799" s="1"/>
  <c r="O1797"/>
  <c r="O1799" s="1"/>
  <c r="P1797"/>
  <c r="P1799" s="1"/>
  <c r="Q1797"/>
  <c r="Q1799" s="1"/>
  <c r="R1797"/>
  <c r="R1799" s="1"/>
  <c r="S1797"/>
  <c r="S1799" s="1"/>
  <c r="T1797"/>
  <c r="T1799" s="1"/>
  <c r="U1797"/>
  <c r="U1799" s="1"/>
  <c r="V1797"/>
  <c r="V1799" s="1"/>
  <c r="W1797"/>
  <c r="W1799" s="1"/>
  <c r="X1797"/>
  <c r="X1799" s="1"/>
  <c r="Y1797"/>
  <c r="Y1799" s="1"/>
  <c r="Z1797"/>
  <c r="Z1799" s="1"/>
  <c r="AA1797"/>
  <c r="AA1799" s="1"/>
  <c r="AB1797"/>
  <c r="AB1799" s="1"/>
  <c r="AC1797"/>
  <c r="AC1769"/>
  <c r="AC1773"/>
  <c r="E1797"/>
  <c r="E1799" s="1"/>
  <c r="E1796"/>
  <c r="E1798" s="1"/>
  <c r="AC1817"/>
  <c r="AC1825"/>
  <c r="AC1818"/>
  <c r="AC1826"/>
  <c r="AC1822"/>
  <c r="AC1830"/>
  <c r="AC1874"/>
  <c r="AC1866"/>
  <c r="AC1858"/>
  <c r="AC1846"/>
  <c r="F717"/>
  <c r="F719" s="1"/>
  <c r="G717"/>
  <c r="G719" s="1"/>
  <c r="H717"/>
  <c r="H719" s="1"/>
  <c r="I717"/>
  <c r="I719" s="1"/>
  <c r="J717"/>
  <c r="J719" s="1"/>
  <c r="K717"/>
  <c r="K719" s="1"/>
  <c r="L717"/>
  <c r="L719" s="1"/>
  <c r="M717"/>
  <c r="M719" s="1"/>
  <c r="N717"/>
  <c r="N719" s="1"/>
  <c r="O717"/>
  <c r="O719" s="1"/>
  <c r="P717"/>
  <c r="P719" s="1"/>
  <c r="Q717"/>
  <c r="Q719" s="1"/>
  <c r="R717"/>
  <c r="R719" s="1"/>
  <c r="S717"/>
  <c r="S719" s="1"/>
  <c r="T717"/>
  <c r="T719" s="1"/>
  <c r="U717"/>
  <c r="U719" s="1"/>
  <c r="V717"/>
  <c r="V719" s="1"/>
  <c r="W717"/>
  <c r="W719" s="1"/>
  <c r="X717"/>
  <c r="X719" s="1"/>
  <c r="Y717"/>
  <c r="Y719" s="1"/>
  <c r="Z717"/>
  <c r="Z719" s="1"/>
  <c r="AA717"/>
  <c r="AA719" s="1"/>
  <c r="AB717"/>
  <c r="AB719" s="1"/>
  <c r="F718"/>
  <c r="F720" s="1"/>
  <c r="G718"/>
  <c r="G720" s="1"/>
  <c r="H718"/>
  <c r="H720" s="1"/>
  <c r="I718"/>
  <c r="I720" s="1"/>
  <c r="J718"/>
  <c r="J720" s="1"/>
  <c r="K718"/>
  <c r="K720" s="1"/>
  <c r="L718"/>
  <c r="L720" s="1"/>
  <c r="M718"/>
  <c r="M720" s="1"/>
  <c r="N718"/>
  <c r="N720" s="1"/>
  <c r="O718"/>
  <c r="O720" s="1"/>
  <c r="P718"/>
  <c r="P720" s="1"/>
  <c r="Q718"/>
  <c r="Q720" s="1"/>
  <c r="R718"/>
  <c r="R720" s="1"/>
  <c r="S718"/>
  <c r="S720" s="1"/>
  <c r="T718"/>
  <c r="T720" s="1"/>
  <c r="U718"/>
  <c r="U720" s="1"/>
  <c r="V718"/>
  <c r="V720" s="1"/>
  <c r="W718"/>
  <c r="W720" s="1"/>
  <c r="X718"/>
  <c r="X720" s="1"/>
  <c r="Y718"/>
  <c r="Y720" s="1"/>
  <c r="Z718"/>
  <c r="Z720" s="1"/>
  <c r="AA718"/>
  <c r="AA720" s="1"/>
  <c r="AB718"/>
  <c r="AB720" s="1"/>
  <c r="AC603"/>
  <c r="AC605" s="1"/>
  <c r="AC609"/>
  <c r="AC615"/>
  <c r="AC617" s="1"/>
  <c r="E718"/>
  <c r="E720" s="1"/>
  <c r="E719"/>
  <c r="AC709"/>
  <c r="AB709"/>
  <c r="AA709"/>
  <c r="Z709"/>
  <c r="Y709"/>
  <c r="X709"/>
  <c r="W709"/>
  <c r="V709"/>
  <c r="U709"/>
  <c r="T709"/>
  <c r="S709"/>
  <c r="R709"/>
  <c r="Q709"/>
  <c r="P709"/>
  <c r="O709"/>
  <c r="N709"/>
  <c r="M709"/>
  <c r="L709"/>
  <c r="K709"/>
  <c r="J709"/>
  <c r="I709"/>
  <c r="H709"/>
  <c r="G709"/>
  <c r="F709"/>
  <c r="E709"/>
  <c r="AC705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AC699"/>
  <c r="AB699"/>
  <c r="AA699"/>
  <c r="Z699"/>
  <c r="Y699"/>
  <c r="X699"/>
  <c r="W699"/>
  <c r="V699"/>
  <c r="U699"/>
  <c r="T699"/>
  <c r="S699"/>
  <c r="R699"/>
  <c r="Q699"/>
  <c r="P699"/>
  <c r="O699"/>
  <c r="N699"/>
  <c r="M699"/>
  <c r="L699"/>
  <c r="K699"/>
  <c r="J699"/>
  <c r="I699"/>
  <c r="H699"/>
  <c r="G699"/>
  <c r="F699"/>
  <c r="AC695"/>
  <c r="AB695"/>
  <c r="AA695"/>
  <c r="Z695"/>
  <c r="Y695"/>
  <c r="X695"/>
  <c r="W695"/>
  <c r="V695"/>
  <c r="U695"/>
  <c r="T695"/>
  <c r="S695"/>
  <c r="R695"/>
  <c r="Q695"/>
  <c r="P695"/>
  <c r="O695"/>
  <c r="N695"/>
  <c r="M695"/>
  <c r="L695"/>
  <c r="K695"/>
  <c r="J695"/>
  <c r="I695"/>
  <c r="H695"/>
  <c r="G695"/>
  <c r="F695"/>
  <c r="AC691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AC683"/>
  <c r="AB683"/>
  <c r="AA683"/>
  <c r="Z683"/>
  <c r="Y683"/>
  <c r="X683"/>
  <c r="W683"/>
  <c r="V683"/>
  <c r="U683"/>
  <c r="T683"/>
  <c r="S683"/>
  <c r="R683"/>
  <c r="Q683"/>
  <c r="P683"/>
  <c r="O683"/>
  <c r="N683"/>
  <c r="M683"/>
  <c r="L683"/>
  <c r="K683"/>
  <c r="J683"/>
  <c r="I683"/>
  <c r="H683"/>
  <c r="G683"/>
  <c r="F683"/>
  <c r="AB677"/>
  <c r="AA677"/>
  <c r="Z677"/>
  <c r="Y677"/>
  <c r="X677"/>
  <c r="W677"/>
  <c r="V677"/>
  <c r="U677"/>
  <c r="T677"/>
  <c r="S677"/>
  <c r="R677"/>
  <c r="Q677"/>
  <c r="P677"/>
  <c r="O677"/>
  <c r="N677"/>
  <c r="M677"/>
  <c r="L677"/>
  <c r="K677"/>
  <c r="J677"/>
  <c r="I677"/>
  <c r="H677"/>
  <c r="G677"/>
  <c r="F677"/>
  <c r="AB667"/>
  <c r="AA667"/>
  <c r="Z667"/>
  <c r="Y667"/>
  <c r="X667"/>
  <c r="W667"/>
  <c r="V667"/>
  <c r="U667"/>
  <c r="T667"/>
  <c r="S667"/>
  <c r="R667"/>
  <c r="Q667"/>
  <c r="P667"/>
  <c r="O667"/>
  <c r="N667"/>
  <c r="M667"/>
  <c r="L667"/>
  <c r="K667"/>
  <c r="J667"/>
  <c r="I667"/>
  <c r="H667"/>
  <c r="G667"/>
  <c r="F667"/>
  <c r="E667"/>
  <c r="AB663"/>
  <c r="AA663"/>
  <c r="Z663"/>
  <c r="Y663"/>
  <c r="X663"/>
  <c r="W663"/>
  <c r="V663"/>
  <c r="U663"/>
  <c r="T663"/>
  <c r="S663"/>
  <c r="R663"/>
  <c r="Q663"/>
  <c r="P663"/>
  <c r="O663"/>
  <c r="N663"/>
  <c r="M663"/>
  <c r="L663"/>
  <c r="K663"/>
  <c r="J663"/>
  <c r="I663"/>
  <c r="H663"/>
  <c r="G663"/>
  <c r="F663"/>
  <c r="E663"/>
  <c r="AC659"/>
  <c r="AB659"/>
  <c r="AA659"/>
  <c r="Z659"/>
  <c r="Y659"/>
  <c r="X659"/>
  <c r="W659"/>
  <c r="V659"/>
  <c r="U659"/>
  <c r="T659"/>
  <c r="S659"/>
  <c r="R659"/>
  <c r="Q659"/>
  <c r="P659"/>
  <c r="O659"/>
  <c r="N659"/>
  <c r="M659"/>
  <c r="L659"/>
  <c r="K659"/>
  <c r="J659"/>
  <c r="I659"/>
  <c r="H659"/>
  <c r="G659"/>
  <c r="F659"/>
  <c r="E659"/>
  <c r="AC653"/>
  <c r="AB653"/>
  <c r="AA653"/>
  <c r="Z653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E653"/>
  <c r="AC647"/>
  <c r="AB647"/>
  <c r="AA647"/>
  <c r="Z647"/>
  <c r="Y647"/>
  <c r="X647"/>
  <c r="W647"/>
  <c r="V647"/>
  <c r="U647"/>
  <c r="T647"/>
  <c r="S647"/>
  <c r="R647"/>
  <c r="Q647"/>
  <c r="P647"/>
  <c r="O647"/>
  <c r="N647"/>
  <c r="M647"/>
  <c r="L647"/>
  <c r="K647"/>
  <c r="J647"/>
  <c r="I647"/>
  <c r="H647"/>
  <c r="G647"/>
  <c r="F647"/>
  <c r="E647"/>
  <c r="AB643"/>
  <c r="AA643"/>
  <c r="Z643"/>
  <c r="Y643"/>
  <c r="X643"/>
  <c r="W643"/>
  <c r="V643"/>
  <c r="U643"/>
  <c r="T643"/>
  <c r="S643"/>
  <c r="R643"/>
  <c r="Q643"/>
  <c r="P643"/>
  <c r="O643"/>
  <c r="N643"/>
  <c r="M643"/>
  <c r="L643"/>
  <c r="K643"/>
  <c r="J643"/>
  <c r="I643"/>
  <c r="H643"/>
  <c r="G643"/>
  <c r="F643"/>
  <c r="E643"/>
  <c r="F632"/>
  <c r="F634" s="1"/>
  <c r="H632"/>
  <c r="H634" s="1"/>
  <c r="J632"/>
  <c r="J634" s="1"/>
  <c r="L632"/>
  <c r="L634" s="1"/>
  <c r="P632"/>
  <c r="P634" s="1"/>
  <c r="R632"/>
  <c r="R634" s="1"/>
  <c r="T632"/>
  <c r="T634" s="1"/>
  <c r="V632"/>
  <c r="V634" s="1"/>
  <c r="W632"/>
  <c r="W634" s="1"/>
  <c r="X632"/>
  <c r="X634" s="1"/>
  <c r="Y632"/>
  <c r="Y634" s="1"/>
  <c r="Z632"/>
  <c r="Z634" s="1"/>
  <c r="AA632"/>
  <c r="AA634" s="1"/>
  <c r="AB632"/>
  <c r="AB634" s="1"/>
  <c r="F633"/>
  <c r="F635" s="1"/>
  <c r="H633"/>
  <c r="H635" s="1"/>
  <c r="J633"/>
  <c r="J635" s="1"/>
  <c r="L633"/>
  <c r="L635" s="1"/>
  <c r="N633"/>
  <c r="N635" s="1"/>
  <c r="P633"/>
  <c r="P635" s="1"/>
  <c r="R633"/>
  <c r="R635" s="1"/>
  <c r="T633"/>
  <c r="T635" s="1"/>
  <c r="V633"/>
  <c r="V635" s="1"/>
  <c r="X633"/>
  <c r="X635" s="1"/>
  <c r="Z633"/>
  <c r="Z635" s="1"/>
  <c r="AB633"/>
  <c r="AB635" s="1"/>
  <c r="AC591"/>
  <c r="AC593" s="1"/>
  <c r="AC597"/>
  <c r="F2138"/>
  <c r="G2138"/>
  <c r="H2138"/>
  <c r="I2138"/>
  <c r="J2138"/>
  <c r="K2138"/>
  <c r="L2138"/>
  <c r="M2138"/>
  <c r="N2138"/>
  <c r="O2138"/>
  <c r="P2138"/>
  <c r="Q2138"/>
  <c r="R2138"/>
  <c r="S2138"/>
  <c r="T2138"/>
  <c r="U2138"/>
  <c r="V2138"/>
  <c r="W2138"/>
  <c r="X2138"/>
  <c r="Y2138"/>
  <c r="Z2138"/>
  <c r="AA2138"/>
  <c r="AB2138"/>
  <c r="AC2138"/>
  <c r="F2139"/>
  <c r="G2139"/>
  <c r="H2139"/>
  <c r="I2139"/>
  <c r="J2139"/>
  <c r="K2139"/>
  <c r="L2139"/>
  <c r="M2139"/>
  <c r="N2139"/>
  <c r="O2139"/>
  <c r="P2139"/>
  <c r="Q2139"/>
  <c r="R2139"/>
  <c r="S2139"/>
  <c r="T2139"/>
  <c r="U2139"/>
  <c r="V2139"/>
  <c r="W2139"/>
  <c r="X2139"/>
  <c r="Y2139"/>
  <c r="Z2139"/>
  <c r="AA2139"/>
  <c r="AB2139"/>
  <c r="AC2139"/>
  <c r="AB1625"/>
  <c r="AA1625"/>
  <c r="Z1625"/>
  <c r="Y1625"/>
  <c r="X1625"/>
  <c r="W1625"/>
  <c r="V1625"/>
  <c r="U1625"/>
  <c r="T1625"/>
  <c r="S1625"/>
  <c r="R1625"/>
  <c r="Q1625"/>
  <c r="P1625"/>
  <c r="O1625"/>
  <c r="N1625"/>
  <c r="M1625"/>
  <c r="L1625"/>
  <c r="K1625"/>
  <c r="J1625"/>
  <c r="I1625"/>
  <c r="H1625"/>
  <c r="G1625"/>
  <c r="F1625"/>
  <c r="E1625"/>
  <c r="AC1621"/>
  <c r="AB1621"/>
  <c r="AA1621"/>
  <c r="Z1621"/>
  <c r="Y1621"/>
  <c r="X1621"/>
  <c r="W1621"/>
  <c r="V1621"/>
  <c r="U1621"/>
  <c r="T1621"/>
  <c r="S1621"/>
  <c r="R1621"/>
  <c r="Q1621"/>
  <c r="P1621"/>
  <c r="O1621"/>
  <c r="N1621"/>
  <c r="M1621"/>
  <c r="L1621"/>
  <c r="K1621"/>
  <c r="J1621"/>
  <c r="I1621"/>
  <c r="H1621"/>
  <c r="G1621"/>
  <c r="F1621"/>
  <c r="AC1617"/>
  <c r="AB1617"/>
  <c r="AA1617"/>
  <c r="Z1617"/>
  <c r="Y1617"/>
  <c r="X1617"/>
  <c r="W1617"/>
  <c r="V1617"/>
  <c r="U1617"/>
  <c r="T1617"/>
  <c r="S1617"/>
  <c r="R1617"/>
  <c r="Q1617"/>
  <c r="P1617"/>
  <c r="O1617"/>
  <c r="N1617"/>
  <c r="M1617"/>
  <c r="L1617"/>
  <c r="K1617"/>
  <c r="J1617"/>
  <c r="I1617"/>
  <c r="H1617"/>
  <c r="G1617"/>
  <c r="F1617"/>
  <c r="AC1613"/>
  <c r="AB1613"/>
  <c r="AA1613"/>
  <c r="Z1613"/>
  <c r="Y1613"/>
  <c r="X1613"/>
  <c r="W1613"/>
  <c r="V1613"/>
  <c r="U1613"/>
  <c r="T1613"/>
  <c r="S1613"/>
  <c r="R1613"/>
  <c r="Q1613"/>
  <c r="P1613"/>
  <c r="O1613"/>
  <c r="N1613"/>
  <c r="M1613"/>
  <c r="L1613"/>
  <c r="K1613"/>
  <c r="J1613"/>
  <c r="I1613"/>
  <c r="H1613"/>
  <c r="G1613"/>
  <c r="F1613"/>
  <c r="AC1609"/>
  <c r="AB1609"/>
  <c r="AA1609"/>
  <c r="Z1609"/>
  <c r="Y1609"/>
  <c r="X1609"/>
  <c r="W1609"/>
  <c r="V1609"/>
  <c r="U1609"/>
  <c r="T1609"/>
  <c r="S1609"/>
  <c r="R1609"/>
  <c r="Q1609"/>
  <c r="P1609"/>
  <c r="O1609"/>
  <c r="N1609"/>
  <c r="M1609"/>
  <c r="L1609"/>
  <c r="K1609"/>
  <c r="J1609"/>
  <c r="I1609"/>
  <c r="H1609"/>
  <c r="G1609"/>
  <c r="F1609"/>
  <c r="F1628"/>
  <c r="F1630" s="1"/>
  <c r="G1628"/>
  <c r="G1630" s="1"/>
  <c r="H1628"/>
  <c r="H1630" s="1"/>
  <c r="I1628"/>
  <c r="I1630" s="1"/>
  <c r="J1628"/>
  <c r="J1630" s="1"/>
  <c r="K1628"/>
  <c r="K1630" s="1"/>
  <c r="L1628"/>
  <c r="L1630" s="1"/>
  <c r="M1628"/>
  <c r="M1630" s="1"/>
  <c r="N1628"/>
  <c r="N1630" s="1"/>
  <c r="O1628"/>
  <c r="O1630" s="1"/>
  <c r="P1628"/>
  <c r="P1630" s="1"/>
  <c r="Q1628"/>
  <c r="Q1630" s="1"/>
  <c r="R1628"/>
  <c r="R1630" s="1"/>
  <c r="S1628"/>
  <c r="S1630" s="1"/>
  <c r="T1628"/>
  <c r="T1630" s="1"/>
  <c r="U1628"/>
  <c r="U1630" s="1"/>
  <c r="V1628"/>
  <c r="V1630" s="1"/>
  <c r="W1628"/>
  <c r="W1630" s="1"/>
  <c r="X1628"/>
  <c r="X1630" s="1"/>
  <c r="Y1628"/>
  <c r="Y1630" s="1"/>
  <c r="Z1628"/>
  <c r="Z1630" s="1"/>
  <c r="AA1628"/>
  <c r="AA1630" s="1"/>
  <c r="AB1628"/>
  <c r="AB1630" s="1"/>
  <c r="AC1573"/>
  <c r="AC1579"/>
  <c r="F1629"/>
  <c r="F1631" s="1"/>
  <c r="G1629"/>
  <c r="G1631" s="1"/>
  <c r="H1629"/>
  <c r="H1631" s="1"/>
  <c r="I1629"/>
  <c r="I1631" s="1"/>
  <c r="J1629"/>
  <c r="J1631" s="1"/>
  <c r="K1629"/>
  <c r="K1631" s="1"/>
  <c r="L1629"/>
  <c r="L1631" s="1"/>
  <c r="M1629"/>
  <c r="M1631" s="1"/>
  <c r="N1629"/>
  <c r="N1631" s="1"/>
  <c r="O1629"/>
  <c r="O1631" s="1"/>
  <c r="P1629"/>
  <c r="P1631" s="1"/>
  <c r="Q1629"/>
  <c r="Q1631" s="1"/>
  <c r="R1629"/>
  <c r="R1631" s="1"/>
  <c r="S1629"/>
  <c r="S1631" s="1"/>
  <c r="T1629"/>
  <c r="T1631" s="1"/>
  <c r="U1629"/>
  <c r="U1631" s="1"/>
  <c r="V1629"/>
  <c r="V1631" s="1"/>
  <c r="W1629"/>
  <c r="W1631" s="1"/>
  <c r="X1629"/>
  <c r="X1631" s="1"/>
  <c r="Y1629"/>
  <c r="Y1631" s="1"/>
  <c r="Z1629"/>
  <c r="Z1631" s="1"/>
  <c r="AA1629"/>
  <c r="AA1631" s="1"/>
  <c r="AB1629"/>
  <c r="AB1631" s="1"/>
  <c r="AC1574"/>
  <c r="AC1580"/>
  <c r="E1629"/>
  <c r="E1631" s="1"/>
  <c r="E1628"/>
  <c r="E1630" s="1"/>
  <c r="F1595"/>
  <c r="F1597" s="1"/>
  <c r="G1595"/>
  <c r="G1597" s="1"/>
  <c r="H1595"/>
  <c r="H1597" s="1"/>
  <c r="I1595"/>
  <c r="I1597" s="1"/>
  <c r="J1595"/>
  <c r="J1597" s="1"/>
  <c r="K1595"/>
  <c r="K1597" s="1"/>
  <c r="L1595"/>
  <c r="L1597" s="1"/>
  <c r="M1595"/>
  <c r="M1597" s="1"/>
  <c r="N1595"/>
  <c r="N1597" s="1"/>
  <c r="O1595"/>
  <c r="O1597" s="1"/>
  <c r="P1595"/>
  <c r="P1597" s="1"/>
  <c r="Q1595"/>
  <c r="Q1597" s="1"/>
  <c r="R1595"/>
  <c r="R1597" s="1"/>
  <c r="S1595"/>
  <c r="S1597" s="1"/>
  <c r="T1595"/>
  <c r="T1597" s="1"/>
  <c r="U1595"/>
  <c r="U1597" s="1"/>
  <c r="V1595"/>
  <c r="V1597" s="1"/>
  <c r="W1595"/>
  <c r="W1597" s="1"/>
  <c r="X1595"/>
  <c r="X1597" s="1"/>
  <c r="Y1595"/>
  <c r="Y1597" s="1"/>
  <c r="Z1595"/>
  <c r="Z1597" s="1"/>
  <c r="AA1595"/>
  <c r="AA1597" s="1"/>
  <c r="AB1595"/>
  <c r="AB1597" s="1"/>
  <c r="AC1565"/>
  <c r="AC1569"/>
  <c r="AC1595"/>
  <c r="F1596"/>
  <c r="F1598" s="1"/>
  <c r="G1596"/>
  <c r="G1598" s="1"/>
  <c r="H1596"/>
  <c r="H1598" s="1"/>
  <c r="I1596"/>
  <c r="I1598" s="1"/>
  <c r="J1596"/>
  <c r="J1598" s="1"/>
  <c r="K1596"/>
  <c r="K1598" s="1"/>
  <c r="L1596"/>
  <c r="L1598" s="1"/>
  <c r="M1596"/>
  <c r="M1598" s="1"/>
  <c r="N1596"/>
  <c r="N1598" s="1"/>
  <c r="O1596"/>
  <c r="O1598" s="1"/>
  <c r="P1596"/>
  <c r="P1598" s="1"/>
  <c r="Q1596"/>
  <c r="Q1598" s="1"/>
  <c r="R1596"/>
  <c r="R1598" s="1"/>
  <c r="S1596"/>
  <c r="S1598" s="1"/>
  <c r="T1596"/>
  <c r="T1598" s="1"/>
  <c r="U1596"/>
  <c r="U1598" s="1"/>
  <c r="V1596"/>
  <c r="V1598" s="1"/>
  <c r="W1596"/>
  <c r="W1598" s="1"/>
  <c r="X1596"/>
  <c r="X1598" s="1"/>
  <c r="Y1596"/>
  <c r="Y1598" s="1"/>
  <c r="Z1596"/>
  <c r="Z1598" s="1"/>
  <c r="AA1596"/>
  <c r="AA1598" s="1"/>
  <c r="AB1596"/>
  <c r="AB1598" s="1"/>
  <c r="AC1566"/>
  <c r="AC1570"/>
  <c r="E1598"/>
  <c r="E1597"/>
  <c r="AC559"/>
  <c r="AB559"/>
  <c r="AA559"/>
  <c r="Z559"/>
  <c r="Y559"/>
  <c r="X559"/>
  <c r="W559"/>
  <c r="V559"/>
  <c r="U559"/>
  <c r="T559"/>
  <c r="S559"/>
  <c r="R559"/>
  <c r="Q559"/>
  <c r="P559"/>
  <c r="O559"/>
  <c r="N559"/>
  <c r="M559"/>
  <c r="L559"/>
  <c r="K559"/>
  <c r="J559"/>
  <c r="I559"/>
  <c r="H559"/>
  <c r="G559"/>
  <c r="F559"/>
  <c r="E559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E555"/>
  <c r="AB551"/>
  <c r="AA551"/>
  <c r="Z551"/>
  <c r="Y551"/>
  <c r="X551"/>
  <c r="W551"/>
  <c r="V551"/>
  <c r="U551"/>
  <c r="T551"/>
  <c r="S551"/>
  <c r="R551"/>
  <c r="Q551"/>
  <c r="P551"/>
  <c r="O551"/>
  <c r="N551"/>
  <c r="M551"/>
  <c r="L551"/>
  <c r="K551"/>
  <c r="J551"/>
  <c r="I551"/>
  <c r="H551"/>
  <c r="G551"/>
  <c r="F551"/>
  <c r="E551"/>
  <c r="AB547"/>
  <c r="AA547"/>
  <c r="Z547"/>
  <c r="Y547"/>
  <c r="X547"/>
  <c r="W547"/>
  <c r="V547"/>
  <c r="U547"/>
  <c r="T547"/>
  <c r="S547"/>
  <c r="R547"/>
  <c r="Q547"/>
  <c r="P547"/>
  <c r="O547"/>
  <c r="N547"/>
  <c r="M547"/>
  <c r="L547"/>
  <c r="K547"/>
  <c r="J547"/>
  <c r="I547"/>
  <c r="H547"/>
  <c r="G547"/>
  <c r="F547"/>
  <c r="AB543"/>
  <c r="AA543"/>
  <c r="Z543"/>
  <c r="Y543"/>
  <c r="X543"/>
  <c r="W543"/>
  <c r="V543"/>
  <c r="U543"/>
  <c r="T543"/>
  <c r="S543"/>
  <c r="R543"/>
  <c r="Q543"/>
  <c r="P543"/>
  <c r="O543"/>
  <c r="N543"/>
  <c r="M543"/>
  <c r="L543"/>
  <c r="K543"/>
  <c r="J543"/>
  <c r="I543"/>
  <c r="H543"/>
  <c r="G543"/>
  <c r="F543"/>
  <c r="AB539"/>
  <c r="AA539"/>
  <c r="Z539"/>
  <c r="Y539"/>
  <c r="X539"/>
  <c r="W539"/>
  <c r="V539"/>
  <c r="U539"/>
  <c r="T539"/>
  <c r="S539"/>
  <c r="R539"/>
  <c r="Q539"/>
  <c r="P539"/>
  <c r="O539"/>
  <c r="N539"/>
  <c r="M539"/>
  <c r="L539"/>
  <c r="K539"/>
  <c r="J539"/>
  <c r="I539"/>
  <c r="H539"/>
  <c r="G539"/>
  <c r="F539"/>
  <c r="AB535"/>
  <c r="AA535"/>
  <c r="Z535"/>
  <c r="Y535"/>
  <c r="X535"/>
  <c r="W535"/>
  <c r="V535"/>
  <c r="U535"/>
  <c r="T535"/>
  <c r="S535"/>
  <c r="R535"/>
  <c r="Q535"/>
  <c r="P535"/>
  <c r="O535"/>
  <c r="N535"/>
  <c r="M535"/>
  <c r="L535"/>
  <c r="K535"/>
  <c r="J535"/>
  <c r="I535"/>
  <c r="H535"/>
  <c r="G535"/>
  <c r="F535"/>
  <c r="AB527"/>
  <c r="AA527"/>
  <c r="Z527"/>
  <c r="Y527"/>
  <c r="X527"/>
  <c r="W527"/>
  <c r="V527"/>
  <c r="U527"/>
  <c r="T527"/>
  <c r="S527"/>
  <c r="R527"/>
  <c r="Q527"/>
  <c r="P527"/>
  <c r="O527"/>
  <c r="N527"/>
  <c r="M527"/>
  <c r="L527"/>
  <c r="K527"/>
  <c r="J527"/>
  <c r="I527"/>
  <c r="H527"/>
  <c r="G527"/>
  <c r="F527"/>
  <c r="AB523"/>
  <c r="AA523"/>
  <c r="Z523"/>
  <c r="Y523"/>
  <c r="X523"/>
  <c r="W523"/>
  <c r="V523"/>
  <c r="U523"/>
  <c r="T523"/>
  <c r="S523"/>
  <c r="R523"/>
  <c r="Q523"/>
  <c r="P523"/>
  <c r="O523"/>
  <c r="N523"/>
  <c r="M523"/>
  <c r="L523"/>
  <c r="K523"/>
  <c r="J523"/>
  <c r="I523"/>
  <c r="H523"/>
  <c r="G523"/>
  <c r="F523"/>
  <c r="E523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E519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AC511"/>
  <c r="AB511"/>
  <c r="AA511"/>
  <c r="Z511"/>
  <c r="Y511"/>
  <c r="X511"/>
  <c r="W511"/>
  <c r="V511"/>
  <c r="U511"/>
  <c r="T511"/>
  <c r="S511"/>
  <c r="R511"/>
  <c r="Q511"/>
  <c r="P511"/>
  <c r="O511"/>
  <c r="N511"/>
  <c r="M511"/>
  <c r="L511"/>
  <c r="K511"/>
  <c r="J511"/>
  <c r="I511"/>
  <c r="H511"/>
  <c r="G511"/>
  <c r="F511"/>
  <c r="E511"/>
  <c r="AB507"/>
  <c r="AA507"/>
  <c r="Z507"/>
  <c r="Y507"/>
  <c r="X507"/>
  <c r="W507"/>
  <c r="V507"/>
  <c r="U507"/>
  <c r="T507"/>
  <c r="S507"/>
  <c r="R507"/>
  <c r="Q507"/>
  <c r="P507"/>
  <c r="O507"/>
  <c r="N507"/>
  <c r="M507"/>
  <c r="L507"/>
  <c r="K507"/>
  <c r="J507"/>
  <c r="I507"/>
  <c r="H507"/>
  <c r="G507"/>
  <c r="F507"/>
  <c r="E507"/>
  <c r="AC499"/>
  <c r="AB499"/>
  <c r="AA499"/>
  <c r="Z499"/>
  <c r="Y499"/>
  <c r="X499"/>
  <c r="W499"/>
  <c r="V499"/>
  <c r="U499"/>
  <c r="T499"/>
  <c r="S499"/>
  <c r="R499"/>
  <c r="Q499"/>
  <c r="P499"/>
  <c r="O499"/>
  <c r="N499"/>
  <c r="M499"/>
  <c r="L499"/>
  <c r="K499"/>
  <c r="J499"/>
  <c r="I499"/>
  <c r="H499"/>
  <c r="G499"/>
  <c r="F499"/>
  <c r="E499"/>
  <c r="F562"/>
  <c r="G562"/>
  <c r="G564" s="1"/>
  <c r="H562"/>
  <c r="I562"/>
  <c r="I564" s="1"/>
  <c r="J562"/>
  <c r="K562"/>
  <c r="K564" s="1"/>
  <c r="L562"/>
  <c r="M562"/>
  <c r="M564" s="1"/>
  <c r="N562"/>
  <c r="O562"/>
  <c r="O564" s="1"/>
  <c r="P562"/>
  <c r="Q562"/>
  <c r="Q564" s="1"/>
  <c r="R562"/>
  <c r="S562"/>
  <c r="S564" s="1"/>
  <c r="T562"/>
  <c r="U562"/>
  <c r="U564" s="1"/>
  <c r="V562"/>
  <c r="V564" s="1"/>
  <c r="W562"/>
  <c r="W564" s="1"/>
  <c r="X562"/>
  <c r="Y562"/>
  <c r="Y564" s="1"/>
  <c r="Z562"/>
  <c r="AA562"/>
  <c r="AA564" s="1"/>
  <c r="AB562"/>
  <c r="E562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Z430"/>
  <c r="AA430"/>
  <c r="AB430"/>
  <c r="K2209"/>
  <c r="L2209"/>
  <c r="L2211" s="1"/>
  <c r="M2209"/>
  <c r="N2209"/>
  <c r="N2211" s="1"/>
  <c r="O2209"/>
  <c r="P2209"/>
  <c r="P2211" s="1"/>
  <c r="Q2209"/>
  <c r="R2209"/>
  <c r="R2211" s="1"/>
  <c r="S2209"/>
  <c r="T2209"/>
  <c r="T2211" s="1"/>
  <c r="U2209"/>
  <c r="V2209"/>
  <c r="V2211" s="1"/>
  <c r="W2209"/>
  <c r="X2209"/>
  <c r="Y2209"/>
  <c r="Z2209"/>
  <c r="AA2209"/>
  <c r="AB2209"/>
  <c r="F2209"/>
  <c r="G2209"/>
  <c r="I2209"/>
  <c r="J2209"/>
  <c r="J2211" s="1"/>
  <c r="E2209"/>
  <c r="F2281"/>
  <c r="F2283" s="1"/>
  <c r="G2281"/>
  <c r="G2283" s="1"/>
  <c r="H2281"/>
  <c r="H2283" s="1"/>
  <c r="I2281"/>
  <c r="I2283" s="1"/>
  <c r="J2281"/>
  <c r="J2283" s="1"/>
  <c r="K2281"/>
  <c r="K2283" s="1"/>
  <c r="L2281"/>
  <c r="L2283" s="1"/>
  <c r="M2281"/>
  <c r="M2283" s="1"/>
  <c r="N2281"/>
  <c r="N2283" s="1"/>
  <c r="O2281"/>
  <c r="O2283" s="1"/>
  <c r="P2281"/>
  <c r="P2283" s="1"/>
  <c r="Q2281"/>
  <c r="Q2283" s="1"/>
  <c r="R2281"/>
  <c r="R2283" s="1"/>
  <c r="S2281"/>
  <c r="S2283" s="1"/>
  <c r="T2281"/>
  <c r="T2283" s="1"/>
  <c r="U2281"/>
  <c r="U2283" s="1"/>
  <c r="V2281"/>
  <c r="V2283" s="1"/>
  <c r="W2281"/>
  <c r="W2283" s="1"/>
  <c r="X2281"/>
  <c r="X2283" s="1"/>
  <c r="Y2281"/>
  <c r="Y2283" s="1"/>
  <c r="Z2281"/>
  <c r="Z2283" s="1"/>
  <c r="AA2281"/>
  <c r="AA2283" s="1"/>
  <c r="AB2281"/>
  <c r="AB2283" s="1"/>
  <c r="AC2233"/>
  <c r="AC2237"/>
  <c r="F2282"/>
  <c r="F2284" s="1"/>
  <c r="G2282"/>
  <c r="G2284" s="1"/>
  <c r="H2282"/>
  <c r="H2284" s="1"/>
  <c r="I2282"/>
  <c r="I2284" s="1"/>
  <c r="J2282"/>
  <c r="J2284" s="1"/>
  <c r="K2282"/>
  <c r="K2284" s="1"/>
  <c r="L2282"/>
  <c r="L2284" s="1"/>
  <c r="M2282"/>
  <c r="M2284" s="1"/>
  <c r="N2282"/>
  <c r="N2284" s="1"/>
  <c r="O2282"/>
  <c r="O2284" s="1"/>
  <c r="P2282"/>
  <c r="P2284" s="1"/>
  <c r="Q2282"/>
  <c r="Q2284" s="1"/>
  <c r="R2282"/>
  <c r="R2284" s="1"/>
  <c r="S2282"/>
  <c r="S2284" s="1"/>
  <c r="T2282"/>
  <c r="T2284" s="1"/>
  <c r="U2282"/>
  <c r="U2284" s="1"/>
  <c r="V2282"/>
  <c r="V2284" s="1"/>
  <c r="W2282"/>
  <c r="W2284" s="1"/>
  <c r="X2282"/>
  <c r="X2284" s="1"/>
  <c r="Y2282"/>
  <c r="Y2284" s="1"/>
  <c r="Z2282"/>
  <c r="Z2284" s="1"/>
  <c r="AA2282"/>
  <c r="AA2284" s="1"/>
  <c r="AB2282"/>
  <c r="AB2284" s="1"/>
  <c r="AC2234"/>
  <c r="AC2238"/>
  <c r="AC2270"/>
  <c r="AB2270"/>
  <c r="AA2270"/>
  <c r="Z2270"/>
  <c r="Y2270"/>
  <c r="X2270"/>
  <c r="W2270"/>
  <c r="V2270"/>
  <c r="U2270"/>
  <c r="T2270"/>
  <c r="S2270"/>
  <c r="R2270"/>
  <c r="Q2270"/>
  <c r="P2270"/>
  <c r="O2270"/>
  <c r="N2270"/>
  <c r="M2270"/>
  <c r="L2270"/>
  <c r="K2270"/>
  <c r="J2270"/>
  <c r="I2270"/>
  <c r="H2270"/>
  <c r="G2270"/>
  <c r="F2270"/>
  <c r="AC2266"/>
  <c r="AB2266"/>
  <c r="AA2266"/>
  <c r="Z2266"/>
  <c r="Y2266"/>
  <c r="X2266"/>
  <c r="W2266"/>
  <c r="V2266"/>
  <c r="U2266"/>
  <c r="T2266"/>
  <c r="S2266"/>
  <c r="R2266"/>
  <c r="Q2266"/>
  <c r="P2266"/>
  <c r="O2266"/>
  <c r="N2266"/>
  <c r="M2266"/>
  <c r="L2266"/>
  <c r="K2266"/>
  <c r="J2266"/>
  <c r="I2266"/>
  <c r="H2266"/>
  <c r="G2266"/>
  <c r="F2266"/>
  <c r="AC2262"/>
  <c r="AB2262"/>
  <c r="AA2262"/>
  <c r="Z2262"/>
  <c r="Y2262"/>
  <c r="X2262"/>
  <c r="W2262"/>
  <c r="V2262"/>
  <c r="U2262"/>
  <c r="T2262"/>
  <c r="S2262"/>
  <c r="R2262"/>
  <c r="Q2262"/>
  <c r="P2262"/>
  <c r="O2262"/>
  <c r="N2262"/>
  <c r="M2262"/>
  <c r="L2262"/>
  <c r="K2262"/>
  <c r="J2262"/>
  <c r="I2262"/>
  <c r="H2262"/>
  <c r="G2262"/>
  <c r="F2262"/>
  <c r="AC2254"/>
  <c r="AB2254"/>
  <c r="AA2254"/>
  <c r="Z2254"/>
  <c r="Y2254"/>
  <c r="X2254"/>
  <c r="W2254"/>
  <c r="V2254"/>
  <c r="U2254"/>
  <c r="T2254"/>
  <c r="S2254"/>
  <c r="R2254"/>
  <c r="Q2254"/>
  <c r="P2254"/>
  <c r="O2254"/>
  <c r="N2254"/>
  <c r="M2254"/>
  <c r="L2254"/>
  <c r="K2254"/>
  <c r="J2254"/>
  <c r="I2254"/>
  <c r="H2254"/>
  <c r="G2254"/>
  <c r="F2254"/>
  <c r="AC2250"/>
  <c r="AB2250"/>
  <c r="AA2250"/>
  <c r="Z2250"/>
  <c r="Y2250"/>
  <c r="X2250"/>
  <c r="W2250"/>
  <c r="V2250"/>
  <c r="U2250"/>
  <c r="T2250"/>
  <c r="S2250"/>
  <c r="R2250"/>
  <c r="Q2250"/>
  <c r="P2250"/>
  <c r="O2250"/>
  <c r="N2250"/>
  <c r="M2250"/>
  <c r="L2250"/>
  <c r="K2250"/>
  <c r="J2250"/>
  <c r="I2250"/>
  <c r="H2250"/>
  <c r="G2250"/>
  <c r="F2250"/>
  <c r="E2250"/>
  <c r="F2211"/>
  <c r="G2211"/>
  <c r="H2211"/>
  <c r="I2211"/>
  <c r="K2211"/>
  <c r="M2211"/>
  <c r="O2211"/>
  <c r="Q2211"/>
  <c r="S2211"/>
  <c r="U2211"/>
  <c r="W2211"/>
  <c r="X2211"/>
  <c r="Y2211"/>
  <c r="Z2211"/>
  <c r="AA2211"/>
  <c r="AB2211"/>
  <c r="AC2161"/>
  <c r="AC2165"/>
  <c r="F2210"/>
  <c r="F2212" s="1"/>
  <c r="G2210"/>
  <c r="G2212" s="1"/>
  <c r="H2210"/>
  <c r="H2212" s="1"/>
  <c r="I2210"/>
  <c r="I2212" s="1"/>
  <c r="J2210"/>
  <c r="J2212" s="1"/>
  <c r="K2210"/>
  <c r="K2212" s="1"/>
  <c r="L2210"/>
  <c r="L2212" s="1"/>
  <c r="M2210"/>
  <c r="M2212" s="1"/>
  <c r="N2210"/>
  <c r="N2212" s="1"/>
  <c r="O2210"/>
  <c r="O2212" s="1"/>
  <c r="P2210"/>
  <c r="P2212" s="1"/>
  <c r="Q2210"/>
  <c r="Q2212" s="1"/>
  <c r="R2210"/>
  <c r="R2212" s="1"/>
  <c r="S2210"/>
  <c r="S2212" s="1"/>
  <c r="T2210"/>
  <c r="T2212" s="1"/>
  <c r="U2210"/>
  <c r="U2212" s="1"/>
  <c r="V2210"/>
  <c r="V2212" s="1"/>
  <c r="W2210"/>
  <c r="W2212" s="1"/>
  <c r="X2210"/>
  <c r="X2212" s="1"/>
  <c r="Y2210"/>
  <c r="Y2212" s="1"/>
  <c r="Z2210"/>
  <c r="Z2212" s="1"/>
  <c r="AA2210"/>
  <c r="AA2212" s="1"/>
  <c r="AB2210"/>
  <c r="AB2212" s="1"/>
  <c r="AC2162"/>
  <c r="AC2164" s="1"/>
  <c r="AC2166"/>
  <c r="AC2210"/>
  <c r="E2210"/>
  <c r="E2212" s="1"/>
  <c r="E2211"/>
  <c r="AB2206"/>
  <c r="AA2206"/>
  <c r="Z2206"/>
  <c r="Y2206"/>
  <c r="X2206"/>
  <c r="W2206"/>
  <c r="V2206"/>
  <c r="U2206"/>
  <c r="T2206"/>
  <c r="S2206"/>
  <c r="R2206"/>
  <c r="Q2206"/>
  <c r="P2206"/>
  <c r="O2206"/>
  <c r="N2206"/>
  <c r="M2206"/>
  <c r="L2206"/>
  <c r="K2206"/>
  <c r="J2206"/>
  <c r="I2206"/>
  <c r="H2206"/>
  <c r="G2206"/>
  <c r="F2206"/>
  <c r="E2206"/>
  <c r="AB2202"/>
  <c r="AA2202"/>
  <c r="Z2202"/>
  <c r="Y2202"/>
  <c r="X2202"/>
  <c r="W2202"/>
  <c r="V2202"/>
  <c r="U2202"/>
  <c r="T2202"/>
  <c r="S2202"/>
  <c r="R2202"/>
  <c r="Q2202"/>
  <c r="P2202"/>
  <c r="O2202"/>
  <c r="N2202"/>
  <c r="M2202"/>
  <c r="L2202"/>
  <c r="K2202"/>
  <c r="J2202"/>
  <c r="I2202"/>
  <c r="H2202"/>
  <c r="G2202"/>
  <c r="F2202"/>
  <c r="E2202"/>
  <c r="AB2198"/>
  <c r="AA2198"/>
  <c r="Z2198"/>
  <c r="Y2198"/>
  <c r="X2198"/>
  <c r="W2198"/>
  <c r="V2198"/>
  <c r="U2198"/>
  <c r="T2198"/>
  <c r="S2198"/>
  <c r="R2198"/>
  <c r="Q2198"/>
  <c r="P2198"/>
  <c r="O2198"/>
  <c r="N2198"/>
  <c r="M2198"/>
  <c r="L2198"/>
  <c r="K2198"/>
  <c r="J2198"/>
  <c r="I2198"/>
  <c r="H2198"/>
  <c r="G2198"/>
  <c r="F2198"/>
  <c r="E2198"/>
  <c r="AC2194"/>
  <c r="AB2194"/>
  <c r="AA2194"/>
  <c r="Z2194"/>
  <c r="Y2194"/>
  <c r="X2194"/>
  <c r="W2194"/>
  <c r="V2194"/>
  <c r="U2194"/>
  <c r="T2194"/>
  <c r="S2194"/>
  <c r="R2194"/>
  <c r="Q2194"/>
  <c r="P2194"/>
  <c r="O2194"/>
  <c r="N2194"/>
  <c r="M2194"/>
  <c r="L2194"/>
  <c r="K2194"/>
  <c r="J2194"/>
  <c r="I2194"/>
  <c r="H2194"/>
  <c r="G2194"/>
  <c r="F2194"/>
  <c r="E2194"/>
  <c r="AB2186"/>
  <c r="AA2186"/>
  <c r="Z2186"/>
  <c r="Y2186"/>
  <c r="X2186"/>
  <c r="W2186"/>
  <c r="V2186"/>
  <c r="U2186"/>
  <c r="T2186"/>
  <c r="S2186"/>
  <c r="R2186"/>
  <c r="Q2186"/>
  <c r="P2186"/>
  <c r="O2186"/>
  <c r="N2186"/>
  <c r="M2186"/>
  <c r="L2186"/>
  <c r="K2186"/>
  <c r="J2186"/>
  <c r="I2186"/>
  <c r="H2186"/>
  <c r="G2186"/>
  <c r="F2186"/>
  <c r="E2186"/>
  <c r="AB2182"/>
  <c r="AA2182"/>
  <c r="Z2182"/>
  <c r="Y2182"/>
  <c r="X2182"/>
  <c r="W2182"/>
  <c r="V2182"/>
  <c r="U2182"/>
  <c r="T2182"/>
  <c r="S2182"/>
  <c r="R2182"/>
  <c r="Q2182"/>
  <c r="P2182"/>
  <c r="O2182"/>
  <c r="N2182"/>
  <c r="M2182"/>
  <c r="L2182"/>
  <c r="K2182"/>
  <c r="J2182"/>
  <c r="I2182"/>
  <c r="H2182"/>
  <c r="G2182"/>
  <c r="F2182"/>
  <c r="AB2178"/>
  <c r="AA2178"/>
  <c r="Z2178"/>
  <c r="Y2178"/>
  <c r="X2178"/>
  <c r="W2178"/>
  <c r="V2178"/>
  <c r="U2178"/>
  <c r="T2178"/>
  <c r="S2178"/>
  <c r="R2178"/>
  <c r="Q2178"/>
  <c r="P2178"/>
  <c r="O2178"/>
  <c r="N2178"/>
  <c r="M2178"/>
  <c r="L2178"/>
  <c r="K2178"/>
  <c r="J2178"/>
  <c r="I2178"/>
  <c r="H2178"/>
  <c r="G2178"/>
  <c r="F2178"/>
  <c r="F1747"/>
  <c r="F1749" s="1"/>
  <c r="G1747"/>
  <c r="G1749" s="1"/>
  <c r="H1747"/>
  <c r="H1749" s="1"/>
  <c r="I1747"/>
  <c r="I1749" s="1"/>
  <c r="J1747"/>
  <c r="J1749" s="1"/>
  <c r="K1747"/>
  <c r="K1749" s="1"/>
  <c r="L1747"/>
  <c r="L1749" s="1"/>
  <c r="M1747"/>
  <c r="M1749" s="1"/>
  <c r="N1747"/>
  <c r="N1749" s="1"/>
  <c r="O1747"/>
  <c r="O1749" s="1"/>
  <c r="P1747"/>
  <c r="P1749" s="1"/>
  <c r="Q1747"/>
  <c r="Q1749" s="1"/>
  <c r="R1747"/>
  <c r="R1749" s="1"/>
  <c r="S1747"/>
  <c r="S1749" s="1"/>
  <c r="T1747"/>
  <c r="T1749" s="1"/>
  <c r="U1747"/>
  <c r="U1749" s="1"/>
  <c r="V1747"/>
  <c r="V1749" s="1"/>
  <c r="W1747"/>
  <c r="W1749" s="1"/>
  <c r="X1747"/>
  <c r="X1749" s="1"/>
  <c r="Y1747"/>
  <c r="Y1749" s="1"/>
  <c r="Z1747"/>
  <c r="Z1749" s="1"/>
  <c r="AA1747"/>
  <c r="AA1749" s="1"/>
  <c r="AB1747"/>
  <c r="AB1749" s="1"/>
  <c r="AC1649"/>
  <c r="AC1653"/>
  <c r="AC1661"/>
  <c r="F1748"/>
  <c r="F1750" s="1"/>
  <c r="G1748"/>
  <c r="G1750" s="1"/>
  <c r="H1748"/>
  <c r="H1750" s="1"/>
  <c r="I1748"/>
  <c r="I1750" s="1"/>
  <c r="J1748"/>
  <c r="J1750" s="1"/>
  <c r="K1748"/>
  <c r="K1750" s="1"/>
  <c r="L1748"/>
  <c r="L1750" s="1"/>
  <c r="M1748"/>
  <c r="M1750" s="1"/>
  <c r="N1748"/>
  <c r="N1750" s="1"/>
  <c r="O1748"/>
  <c r="O1750" s="1"/>
  <c r="P1748"/>
  <c r="P1750" s="1"/>
  <c r="Q1748"/>
  <c r="Q1750" s="1"/>
  <c r="R1748"/>
  <c r="R1750" s="1"/>
  <c r="S1748"/>
  <c r="S1750" s="1"/>
  <c r="T1748"/>
  <c r="T1750" s="1"/>
  <c r="U1748"/>
  <c r="U1750" s="1"/>
  <c r="V1748"/>
  <c r="V1750" s="1"/>
  <c r="W1748"/>
  <c r="W1750" s="1"/>
  <c r="X1748"/>
  <c r="X1750" s="1"/>
  <c r="Y1748"/>
  <c r="Y1750" s="1"/>
  <c r="Z1748"/>
  <c r="Z1750" s="1"/>
  <c r="AA1748"/>
  <c r="AA1750" s="1"/>
  <c r="AB1748"/>
  <c r="AB1750" s="1"/>
  <c r="AC1654"/>
  <c r="AC1662"/>
  <c r="E1748"/>
  <c r="E1750" s="1"/>
  <c r="E1747"/>
  <c r="E1749" s="1"/>
  <c r="AC1744"/>
  <c r="AB1744"/>
  <c r="AA1744"/>
  <c r="Z1744"/>
  <c r="Y1744"/>
  <c r="X1744"/>
  <c r="W1744"/>
  <c r="V1744"/>
  <c r="U1744"/>
  <c r="T1744"/>
  <c r="S1744"/>
  <c r="R1744"/>
  <c r="Q1744"/>
  <c r="P1744"/>
  <c r="O1744"/>
  <c r="N1744"/>
  <c r="M1744"/>
  <c r="L1744"/>
  <c r="K1744"/>
  <c r="J1744"/>
  <c r="I1744"/>
  <c r="H1744"/>
  <c r="G1744"/>
  <c r="F1744"/>
  <c r="E1744"/>
  <c r="AB1712"/>
  <c r="AA1712"/>
  <c r="Z1712"/>
  <c r="Y1712"/>
  <c r="X1712"/>
  <c r="W1712"/>
  <c r="V1712"/>
  <c r="U1712"/>
  <c r="T1712"/>
  <c r="S1712"/>
  <c r="R1712"/>
  <c r="Q1712"/>
  <c r="P1712"/>
  <c r="O1712"/>
  <c r="N1712"/>
  <c r="M1712"/>
  <c r="L1712"/>
  <c r="K1712"/>
  <c r="J1712"/>
  <c r="I1712"/>
  <c r="H1712"/>
  <c r="G1712"/>
  <c r="F1712"/>
  <c r="AC1696"/>
  <c r="AB1696"/>
  <c r="AA1696"/>
  <c r="Z1696"/>
  <c r="Y1696"/>
  <c r="X1696"/>
  <c r="W1696"/>
  <c r="V1696"/>
  <c r="U1696"/>
  <c r="T1696"/>
  <c r="S1696"/>
  <c r="R1696"/>
  <c r="Q1696"/>
  <c r="P1696"/>
  <c r="O1696"/>
  <c r="N1696"/>
  <c r="M1696"/>
  <c r="L1696"/>
  <c r="K1696"/>
  <c r="J1696"/>
  <c r="I1696"/>
  <c r="H1696"/>
  <c r="G1696"/>
  <c r="F1696"/>
  <c r="E1696"/>
  <c r="AB1692"/>
  <c r="AA1692"/>
  <c r="Z1692"/>
  <c r="Y1692"/>
  <c r="X1692"/>
  <c r="W1692"/>
  <c r="V1692"/>
  <c r="U1692"/>
  <c r="T1692"/>
  <c r="S1692"/>
  <c r="R1692"/>
  <c r="Q1692"/>
  <c r="P1692"/>
  <c r="O1692"/>
  <c r="N1692"/>
  <c r="M1692"/>
  <c r="L1692"/>
  <c r="K1692"/>
  <c r="J1692"/>
  <c r="I1692"/>
  <c r="H1692"/>
  <c r="G1692"/>
  <c r="F1692"/>
  <c r="E1692"/>
  <c r="AC1688"/>
  <c r="AB1688"/>
  <c r="AA1688"/>
  <c r="Z1688"/>
  <c r="Y1688"/>
  <c r="X1688"/>
  <c r="W1688"/>
  <c r="V1688"/>
  <c r="U1688"/>
  <c r="T1688"/>
  <c r="S1688"/>
  <c r="R1688"/>
  <c r="Q1688"/>
  <c r="P1688"/>
  <c r="O1688"/>
  <c r="N1688"/>
  <c r="M1688"/>
  <c r="L1688"/>
  <c r="K1688"/>
  <c r="J1688"/>
  <c r="I1688"/>
  <c r="H1688"/>
  <c r="G1688"/>
  <c r="AB1680"/>
  <c r="AA1680"/>
  <c r="Z1680"/>
  <c r="Y1680"/>
  <c r="X1680"/>
  <c r="W1680"/>
  <c r="V1680"/>
  <c r="U1680"/>
  <c r="T1680"/>
  <c r="S1680"/>
  <c r="R1680"/>
  <c r="Q1680"/>
  <c r="P1680"/>
  <c r="O1680"/>
  <c r="N1680"/>
  <c r="M1680"/>
  <c r="L1680"/>
  <c r="K1680"/>
  <c r="J1680"/>
  <c r="I1680"/>
  <c r="H1680"/>
  <c r="G1680"/>
  <c r="F1680"/>
  <c r="E1680"/>
  <c r="AC1676"/>
  <c r="AB1676"/>
  <c r="AA1676"/>
  <c r="Z1676"/>
  <c r="Y1676"/>
  <c r="X1676"/>
  <c r="W1676"/>
  <c r="V1676"/>
  <c r="U1676"/>
  <c r="T1676"/>
  <c r="S1676"/>
  <c r="R1676"/>
  <c r="Q1676"/>
  <c r="P1676"/>
  <c r="O1676"/>
  <c r="N1676"/>
  <c r="M1676"/>
  <c r="L1676"/>
  <c r="K1676"/>
  <c r="J1676"/>
  <c r="I1676"/>
  <c r="H1676"/>
  <c r="G1676"/>
  <c r="F1676"/>
  <c r="E1676"/>
  <c r="F564"/>
  <c r="H564"/>
  <c r="J564"/>
  <c r="L564"/>
  <c r="N564"/>
  <c r="P564"/>
  <c r="R564"/>
  <c r="T564"/>
  <c r="X564"/>
  <c r="Z564"/>
  <c r="AB564"/>
  <c r="AC459"/>
  <c r="AC463"/>
  <c r="F563"/>
  <c r="F565" s="1"/>
  <c r="G563"/>
  <c r="G565" s="1"/>
  <c r="H563"/>
  <c r="H565" s="1"/>
  <c r="I563"/>
  <c r="I565" s="1"/>
  <c r="J563"/>
  <c r="J565" s="1"/>
  <c r="K563"/>
  <c r="K565" s="1"/>
  <c r="L563"/>
  <c r="L565" s="1"/>
  <c r="M563"/>
  <c r="M565" s="1"/>
  <c r="N563"/>
  <c r="N565" s="1"/>
  <c r="O563"/>
  <c r="O565" s="1"/>
  <c r="P563"/>
  <c r="P565" s="1"/>
  <c r="Q563"/>
  <c r="Q565" s="1"/>
  <c r="R563"/>
  <c r="R565" s="1"/>
  <c r="S563"/>
  <c r="S565" s="1"/>
  <c r="T563"/>
  <c r="T565" s="1"/>
  <c r="U563"/>
  <c r="U565" s="1"/>
  <c r="V563"/>
  <c r="V565" s="1"/>
  <c r="W563"/>
  <c r="W565" s="1"/>
  <c r="X563"/>
  <c r="X565" s="1"/>
  <c r="Y563"/>
  <c r="Y565" s="1"/>
  <c r="Z563"/>
  <c r="Z565" s="1"/>
  <c r="AA563"/>
  <c r="AA565" s="1"/>
  <c r="AB563"/>
  <c r="AB565" s="1"/>
  <c r="AC460"/>
  <c r="AC464"/>
  <c r="E563"/>
  <c r="E565" s="1"/>
  <c r="E564"/>
  <c r="F431"/>
  <c r="F433" s="1"/>
  <c r="G431"/>
  <c r="H431"/>
  <c r="H433" s="1"/>
  <c r="I431"/>
  <c r="J431"/>
  <c r="J433" s="1"/>
  <c r="K431"/>
  <c r="L431"/>
  <c r="L433" s="1"/>
  <c r="M431"/>
  <c r="N431"/>
  <c r="N433" s="1"/>
  <c r="O431"/>
  <c r="P431"/>
  <c r="P433" s="1"/>
  <c r="Q431"/>
  <c r="R431"/>
  <c r="R433" s="1"/>
  <c r="S431"/>
  <c r="T431"/>
  <c r="T433" s="1"/>
  <c r="U431"/>
  <c r="V431"/>
  <c r="V433" s="1"/>
  <c r="W431"/>
  <c r="X431"/>
  <c r="X433" s="1"/>
  <c r="Y431"/>
  <c r="Z431"/>
  <c r="Z433" s="1"/>
  <c r="AA431"/>
  <c r="AB431"/>
  <c r="AB433" s="1"/>
  <c r="E431"/>
  <c r="F489"/>
  <c r="F491" s="1"/>
  <c r="G489"/>
  <c r="G491" s="1"/>
  <c r="H489"/>
  <c r="H491" s="1"/>
  <c r="I489"/>
  <c r="I491" s="1"/>
  <c r="J489"/>
  <c r="J491" s="1"/>
  <c r="K489"/>
  <c r="K491" s="1"/>
  <c r="L489"/>
  <c r="L491" s="1"/>
  <c r="M489"/>
  <c r="M491" s="1"/>
  <c r="N489"/>
  <c r="N491" s="1"/>
  <c r="O489"/>
  <c r="O491" s="1"/>
  <c r="P489"/>
  <c r="P491" s="1"/>
  <c r="Q489"/>
  <c r="Q491" s="1"/>
  <c r="R489"/>
  <c r="R491" s="1"/>
  <c r="S489"/>
  <c r="S491" s="1"/>
  <c r="T489"/>
  <c r="T491" s="1"/>
  <c r="U489"/>
  <c r="U491" s="1"/>
  <c r="V489"/>
  <c r="V491" s="1"/>
  <c r="W489"/>
  <c r="W491" s="1"/>
  <c r="X489"/>
  <c r="X491" s="1"/>
  <c r="Y489"/>
  <c r="Y491" s="1"/>
  <c r="Z489"/>
  <c r="Z491" s="1"/>
  <c r="AA489"/>
  <c r="AA491" s="1"/>
  <c r="AB489"/>
  <c r="AB491" s="1"/>
  <c r="AC451"/>
  <c r="AC455"/>
  <c r="AC489"/>
  <c r="F490"/>
  <c r="F492" s="1"/>
  <c r="G490"/>
  <c r="G492" s="1"/>
  <c r="H490"/>
  <c r="H492" s="1"/>
  <c r="I490"/>
  <c r="I492" s="1"/>
  <c r="J490"/>
  <c r="J492" s="1"/>
  <c r="K490"/>
  <c r="K492" s="1"/>
  <c r="L490"/>
  <c r="L492" s="1"/>
  <c r="M490"/>
  <c r="M492" s="1"/>
  <c r="N490"/>
  <c r="N492" s="1"/>
  <c r="O490"/>
  <c r="O492" s="1"/>
  <c r="P490"/>
  <c r="P492" s="1"/>
  <c r="Q490"/>
  <c r="Q492" s="1"/>
  <c r="R490"/>
  <c r="R492" s="1"/>
  <c r="S490"/>
  <c r="S492" s="1"/>
  <c r="T490"/>
  <c r="T492" s="1"/>
  <c r="U490"/>
  <c r="U492" s="1"/>
  <c r="V490"/>
  <c r="V492" s="1"/>
  <c r="W490"/>
  <c r="W492" s="1"/>
  <c r="X490"/>
  <c r="X492" s="1"/>
  <c r="Y490"/>
  <c r="Y492" s="1"/>
  <c r="Z490"/>
  <c r="Z492" s="1"/>
  <c r="AA490"/>
  <c r="AA492" s="1"/>
  <c r="AB490"/>
  <c r="AB492" s="1"/>
  <c r="AC452"/>
  <c r="AC456"/>
  <c r="AC458" s="1"/>
  <c r="AC490"/>
  <c r="E490"/>
  <c r="E492" s="1"/>
  <c r="E489"/>
  <c r="E491" s="1"/>
  <c r="AB419"/>
  <c r="AA419"/>
  <c r="Z419"/>
  <c r="Y419"/>
  <c r="X419"/>
  <c r="W419"/>
  <c r="V419"/>
  <c r="U419"/>
  <c r="T419"/>
  <c r="S419"/>
  <c r="R419"/>
  <c r="Q419"/>
  <c r="P419"/>
  <c r="O419"/>
  <c r="N419"/>
  <c r="M419"/>
  <c r="L419"/>
  <c r="K419"/>
  <c r="J419"/>
  <c r="I419"/>
  <c r="H419"/>
  <c r="G419"/>
  <c r="F419"/>
  <c r="E419"/>
  <c r="AC415"/>
  <c r="AB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E415"/>
  <c r="AB411"/>
  <c r="AA411"/>
  <c r="Z411"/>
  <c r="Y411"/>
  <c r="X411"/>
  <c r="W411"/>
  <c r="V411"/>
  <c r="U411"/>
  <c r="T411"/>
  <c r="S411"/>
  <c r="R411"/>
  <c r="Q411"/>
  <c r="P411"/>
  <c r="O411"/>
  <c r="N411"/>
  <c r="M411"/>
  <c r="L411"/>
  <c r="K411"/>
  <c r="J411"/>
  <c r="I411"/>
  <c r="H411"/>
  <c r="G411"/>
  <c r="F411"/>
  <c r="E411"/>
  <c r="AB395"/>
  <c r="AA395"/>
  <c r="Z395"/>
  <c r="Y395"/>
  <c r="X395"/>
  <c r="W395"/>
  <c r="V395"/>
  <c r="U395"/>
  <c r="T395"/>
  <c r="S395"/>
  <c r="R395"/>
  <c r="Q395"/>
  <c r="P395"/>
  <c r="O395"/>
  <c r="N395"/>
  <c r="M395"/>
  <c r="L395"/>
  <c r="K395"/>
  <c r="J395"/>
  <c r="I395"/>
  <c r="H395"/>
  <c r="G395"/>
  <c r="F395"/>
  <c r="E395"/>
  <c r="AC383"/>
  <c r="AB383"/>
  <c r="AA383"/>
  <c r="Z383"/>
  <c r="Y383"/>
  <c r="X383"/>
  <c r="W383"/>
  <c r="V383"/>
  <c r="U383"/>
  <c r="T383"/>
  <c r="S383"/>
  <c r="R383"/>
  <c r="Q383"/>
  <c r="P383"/>
  <c r="O383"/>
  <c r="N383"/>
  <c r="M383"/>
  <c r="L383"/>
  <c r="K383"/>
  <c r="J383"/>
  <c r="I383"/>
  <c r="H383"/>
  <c r="G383"/>
  <c r="F383"/>
  <c r="E383"/>
  <c r="AB363"/>
  <c r="AA363"/>
  <c r="Z363"/>
  <c r="Y363"/>
  <c r="X363"/>
  <c r="W363"/>
  <c r="V363"/>
  <c r="U363"/>
  <c r="T363"/>
  <c r="S363"/>
  <c r="R363"/>
  <c r="Q363"/>
  <c r="P363"/>
  <c r="O363"/>
  <c r="N363"/>
  <c r="M363"/>
  <c r="L363"/>
  <c r="K363"/>
  <c r="J363"/>
  <c r="I363"/>
  <c r="H363"/>
  <c r="G363"/>
  <c r="F363"/>
  <c r="E363"/>
  <c r="AC359"/>
  <c r="AB359"/>
  <c r="AA359"/>
  <c r="Z359"/>
  <c r="Y359"/>
  <c r="X359"/>
  <c r="W359"/>
  <c r="V359"/>
  <c r="U359"/>
  <c r="T359"/>
  <c r="S359"/>
  <c r="R359"/>
  <c r="Q359"/>
  <c r="P359"/>
  <c r="O359"/>
  <c r="N359"/>
  <c r="M359"/>
  <c r="L359"/>
  <c r="K359"/>
  <c r="J359"/>
  <c r="I359"/>
  <c r="H359"/>
  <c r="G359"/>
  <c r="F359"/>
  <c r="E359"/>
  <c r="AC355"/>
  <c r="AB355"/>
  <c r="AA355"/>
  <c r="Z355"/>
  <c r="Y355"/>
  <c r="X355"/>
  <c r="W355"/>
  <c r="V355"/>
  <c r="U355"/>
  <c r="T355"/>
  <c r="S355"/>
  <c r="R355"/>
  <c r="Q355"/>
  <c r="P355"/>
  <c r="O355"/>
  <c r="N355"/>
  <c r="M355"/>
  <c r="L355"/>
  <c r="K355"/>
  <c r="J355"/>
  <c r="I355"/>
  <c r="H355"/>
  <c r="G355"/>
  <c r="F355"/>
  <c r="E355"/>
  <c r="AB347"/>
  <c r="AA347"/>
  <c r="Z347"/>
  <c r="Y347"/>
  <c r="X347"/>
  <c r="W347"/>
  <c r="V347"/>
  <c r="U347"/>
  <c r="T347"/>
  <c r="S347"/>
  <c r="R347"/>
  <c r="Q347"/>
  <c r="P347"/>
  <c r="O347"/>
  <c r="N347"/>
  <c r="M347"/>
  <c r="L347"/>
  <c r="K347"/>
  <c r="J347"/>
  <c r="I347"/>
  <c r="H347"/>
  <c r="G347"/>
  <c r="F347"/>
  <c r="E347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AC307"/>
  <c r="AC311"/>
  <c r="G433"/>
  <c r="I433"/>
  <c r="K433"/>
  <c r="M433"/>
  <c r="O433"/>
  <c r="Q433"/>
  <c r="S433"/>
  <c r="U433"/>
  <c r="W433"/>
  <c r="Y433"/>
  <c r="AA433"/>
  <c r="AC308"/>
  <c r="AC312"/>
  <c r="E433"/>
  <c r="E432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299"/>
  <c r="AC337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00"/>
  <c r="E340"/>
  <c r="F278"/>
  <c r="F280" s="1"/>
  <c r="G278"/>
  <c r="G280" s="1"/>
  <c r="H280"/>
  <c r="I278"/>
  <c r="I280" s="1"/>
  <c r="J278"/>
  <c r="J280" s="1"/>
  <c r="K278"/>
  <c r="K280" s="1"/>
  <c r="L278"/>
  <c r="L280" s="1"/>
  <c r="M278"/>
  <c r="M280" s="1"/>
  <c r="N278"/>
  <c r="N280" s="1"/>
  <c r="O278"/>
  <c r="O280" s="1"/>
  <c r="P278"/>
  <c r="P280" s="1"/>
  <c r="Q278"/>
  <c r="Q280" s="1"/>
  <c r="R278"/>
  <c r="R280" s="1"/>
  <c r="S278"/>
  <c r="S280" s="1"/>
  <c r="T278"/>
  <c r="T280" s="1"/>
  <c r="U278"/>
  <c r="U280" s="1"/>
  <c r="V278"/>
  <c r="V280" s="1"/>
  <c r="W278"/>
  <c r="W280" s="1"/>
  <c r="X278"/>
  <c r="X280" s="1"/>
  <c r="Y278"/>
  <c r="Y280" s="1"/>
  <c r="Z278"/>
  <c r="Z280" s="1"/>
  <c r="AA278"/>
  <c r="AA280" s="1"/>
  <c r="AB278"/>
  <c r="AB280" s="1"/>
  <c r="AC187"/>
  <c r="AC191"/>
  <c r="F279"/>
  <c r="F281" s="1"/>
  <c r="G279"/>
  <c r="G281" s="1"/>
  <c r="H279"/>
  <c r="H281" s="1"/>
  <c r="I279"/>
  <c r="I281" s="1"/>
  <c r="J279"/>
  <c r="J281" s="1"/>
  <c r="K279"/>
  <c r="K281" s="1"/>
  <c r="L279"/>
  <c r="L281" s="1"/>
  <c r="M279"/>
  <c r="M281" s="1"/>
  <c r="N279"/>
  <c r="N281" s="1"/>
  <c r="O279"/>
  <c r="O281" s="1"/>
  <c r="P279"/>
  <c r="P281" s="1"/>
  <c r="Q279"/>
  <c r="Q281" s="1"/>
  <c r="R279"/>
  <c r="R281" s="1"/>
  <c r="S279"/>
  <c r="S281" s="1"/>
  <c r="T279"/>
  <c r="T281" s="1"/>
  <c r="U279"/>
  <c r="U281" s="1"/>
  <c r="V279"/>
  <c r="V281" s="1"/>
  <c r="W279"/>
  <c r="W281" s="1"/>
  <c r="X279"/>
  <c r="X281" s="1"/>
  <c r="Y279"/>
  <c r="Y281" s="1"/>
  <c r="Z279"/>
  <c r="Z281" s="1"/>
  <c r="AA279"/>
  <c r="AA281" s="1"/>
  <c r="AB279"/>
  <c r="AB281" s="1"/>
  <c r="AC192"/>
  <c r="AC279"/>
  <c r="E279"/>
  <c r="E281" s="1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F205"/>
  <c r="F207" s="1"/>
  <c r="G205"/>
  <c r="G207" s="1"/>
  <c r="H205"/>
  <c r="H207" s="1"/>
  <c r="J205"/>
  <c r="J207" s="1"/>
  <c r="L205"/>
  <c r="L207" s="1"/>
  <c r="N205"/>
  <c r="N207" s="1"/>
  <c r="O205"/>
  <c r="O207" s="1"/>
  <c r="P205"/>
  <c r="P207" s="1"/>
  <c r="Q205"/>
  <c r="Q207" s="1"/>
  <c r="R205"/>
  <c r="R207" s="1"/>
  <c r="S205"/>
  <c r="S207" s="1"/>
  <c r="T205"/>
  <c r="T207" s="1"/>
  <c r="U205"/>
  <c r="U207" s="1"/>
  <c r="V205"/>
  <c r="V207" s="1"/>
  <c r="X205"/>
  <c r="X207" s="1"/>
  <c r="Z205"/>
  <c r="Z207" s="1"/>
  <c r="AB205"/>
  <c r="AB207" s="1"/>
  <c r="AC179"/>
  <c r="AC183"/>
  <c r="F206"/>
  <c r="F208" s="1"/>
  <c r="G206"/>
  <c r="G208" s="1"/>
  <c r="H206"/>
  <c r="H208" s="1"/>
  <c r="I206"/>
  <c r="I208" s="1"/>
  <c r="J206"/>
  <c r="J208" s="1"/>
  <c r="K206"/>
  <c r="K208" s="1"/>
  <c r="L206"/>
  <c r="L208" s="1"/>
  <c r="M206"/>
  <c r="M208" s="1"/>
  <c r="P206"/>
  <c r="P208" s="1"/>
  <c r="R206"/>
  <c r="R208" s="1"/>
  <c r="T206"/>
  <c r="T208" s="1"/>
  <c r="U206"/>
  <c r="U208" s="1"/>
  <c r="V206"/>
  <c r="V208" s="1"/>
  <c r="W206"/>
  <c r="W208" s="1"/>
  <c r="X206"/>
  <c r="X208" s="1"/>
  <c r="Y206"/>
  <c r="Y208" s="1"/>
  <c r="Z206"/>
  <c r="Z208" s="1"/>
  <c r="AA206"/>
  <c r="AA208" s="1"/>
  <c r="AB206"/>
  <c r="AB208" s="1"/>
  <c r="AC184"/>
  <c r="E206"/>
  <c r="E208" s="1"/>
  <c r="E205"/>
  <c r="E207" s="1"/>
  <c r="AC2240"/>
  <c r="AC2226"/>
  <c r="AC2225"/>
  <c r="AC2221"/>
  <c r="AC2220"/>
  <c r="AB2168"/>
  <c r="AA2168"/>
  <c r="Z2168"/>
  <c r="Y2168"/>
  <c r="X2168"/>
  <c r="W2168"/>
  <c r="V2168"/>
  <c r="U2168"/>
  <c r="T2168"/>
  <c r="S2168"/>
  <c r="R2168"/>
  <c r="Q2168"/>
  <c r="P2168"/>
  <c r="O2168"/>
  <c r="N2168"/>
  <c r="M2168"/>
  <c r="L2168"/>
  <c r="K2168"/>
  <c r="J2168"/>
  <c r="I2168"/>
  <c r="H2168"/>
  <c r="G2168"/>
  <c r="F2168"/>
  <c r="AB2164"/>
  <c r="AA2164"/>
  <c r="Z2164"/>
  <c r="Y2164"/>
  <c r="X2164"/>
  <c r="W2164"/>
  <c r="V2164"/>
  <c r="U2164"/>
  <c r="T2164"/>
  <c r="S2164"/>
  <c r="R2164"/>
  <c r="Q2164"/>
  <c r="P2164"/>
  <c r="O2164"/>
  <c r="N2164"/>
  <c r="M2164"/>
  <c r="L2164"/>
  <c r="K2164"/>
  <c r="J2164"/>
  <c r="I2164"/>
  <c r="H2164"/>
  <c r="G2164"/>
  <c r="F2164"/>
  <c r="AC2153"/>
  <c r="AC2152"/>
  <c r="AB2155"/>
  <c r="AA2155"/>
  <c r="Z2155"/>
  <c r="Y2155"/>
  <c r="X2155"/>
  <c r="W2155"/>
  <c r="V2155"/>
  <c r="U2155"/>
  <c r="T2155"/>
  <c r="S2155"/>
  <c r="R2155"/>
  <c r="Q2155"/>
  <c r="P2155"/>
  <c r="O2155"/>
  <c r="N2155"/>
  <c r="M2155"/>
  <c r="L2155"/>
  <c r="K2155"/>
  <c r="J2155"/>
  <c r="I2155"/>
  <c r="H2155"/>
  <c r="G2155"/>
  <c r="F2155"/>
  <c r="E2155"/>
  <c r="AC2148"/>
  <c r="AC2147"/>
  <c r="AB2150"/>
  <c r="AA2150"/>
  <c r="Z2150"/>
  <c r="Y2150"/>
  <c r="X2150"/>
  <c r="W2150"/>
  <c r="V2150"/>
  <c r="U2150"/>
  <c r="T2150"/>
  <c r="S2150"/>
  <c r="R2150"/>
  <c r="Q2150"/>
  <c r="P2150"/>
  <c r="O2150"/>
  <c r="N2150"/>
  <c r="M2150"/>
  <c r="L2150"/>
  <c r="K2150"/>
  <c r="J2150"/>
  <c r="I2150"/>
  <c r="H2150"/>
  <c r="G2150"/>
  <c r="F2150"/>
  <c r="E2150"/>
  <c r="AC2001"/>
  <c r="AB2001"/>
  <c r="AA2001"/>
  <c r="Z2001"/>
  <c r="Y2001"/>
  <c r="X2001"/>
  <c r="W2001"/>
  <c r="V2001"/>
  <c r="U2001"/>
  <c r="T2001"/>
  <c r="S2001"/>
  <c r="R2001"/>
  <c r="Q2001"/>
  <c r="P2001"/>
  <c r="O2001"/>
  <c r="N2001"/>
  <c r="M2001"/>
  <c r="L2001"/>
  <c r="K2001"/>
  <c r="J2001"/>
  <c r="I2001"/>
  <c r="H2001"/>
  <c r="G2001"/>
  <c r="F2001"/>
  <c r="E2001"/>
  <c r="AC1997"/>
  <c r="AB1997"/>
  <c r="AA1997"/>
  <c r="Z1997"/>
  <c r="Y1997"/>
  <c r="X1997"/>
  <c r="W1997"/>
  <c r="V1997"/>
  <c r="U1997"/>
  <c r="T1997"/>
  <c r="S1997"/>
  <c r="R1997"/>
  <c r="Q1997"/>
  <c r="P1997"/>
  <c r="O1997"/>
  <c r="N1997"/>
  <c r="M1997"/>
  <c r="L1997"/>
  <c r="K1997"/>
  <c r="J1997"/>
  <c r="I1997"/>
  <c r="H1997"/>
  <c r="G1997"/>
  <c r="F1997"/>
  <c r="E1997"/>
  <c r="AC1990"/>
  <c r="AC1989"/>
  <c r="AB1992"/>
  <c r="AA1992"/>
  <c r="Z1992"/>
  <c r="Y1992"/>
  <c r="X1992"/>
  <c r="W1992"/>
  <c r="V1992"/>
  <c r="U1992"/>
  <c r="T1992"/>
  <c r="S1992"/>
  <c r="R1992"/>
  <c r="Q1992"/>
  <c r="P1992"/>
  <c r="O1992"/>
  <c r="N1992"/>
  <c r="M1992"/>
  <c r="L1992"/>
  <c r="K1992"/>
  <c r="J1992"/>
  <c r="I1992"/>
  <c r="H1992"/>
  <c r="G1992"/>
  <c r="F1992"/>
  <c r="E1992"/>
  <c r="AC1985"/>
  <c r="AC1984"/>
  <c r="AB1987"/>
  <c r="AA1987"/>
  <c r="Z1987"/>
  <c r="Y1987"/>
  <c r="X1987"/>
  <c r="W1987"/>
  <c r="V1987"/>
  <c r="U1987"/>
  <c r="T1987"/>
  <c r="S1987"/>
  <c r="R1987"/>
  <c r="Q1987"/>
  <c r="P1987"/>
  <c r="O1987"/>
  <c r="N1987"/>
  <c r="M1987"/>
  <c r="L1987"/>
  <c r="K1987"/>
  <c r="J1987"/>
  <c r="I1987"/>
  <c r="H1987"/>
  <c r="G1987"/>
  <c r="F1987"/>
  <c r="E1987"/>
  <c r="AC1824"/>
  <c r="AC1820"/>
  <c r="AC1832"/>
  <c r="AC1828"/>
  <c r="AC1813"/>
  <c r="AC1812"/>
  <c r="AC1808"/>
  <c r="AC1807"/>
  <c r="AC1775"/>
  <c r="AB1775"/>
  <c r="AA1775"/>
  <c r="Z1775"/>
  <c r="Y1775"/>
  <c r="X1775"/>
  <c r="W1775"/>
  <c r="V1775"/>
  <c r="U1775"/>
  <c r="T1775"/>
  <c r="S1775"/>
  <c r="R1775"/>
  <c r="Q1775"/>
  <c r="P1775"/>
  <c r="O1775"/>
  <c r="N1775"/>
  <c r="M1775"/>
  <c r="L1775"/>
  <c r="K1775"/>
  <c r="J1775"/>
  <c r="I1775"/>
  <c r="H1775"/>
  <c r="G1775"/>
  <c r="F1775"/>
  <c r="AC1771"/>
  <c r="AB1771"/>
  <c r="AA1771"/>
  <c r="Z1771"/>
  <c r="Y1771"/>
  <c r="X1771"/>
  <c r="W1771"/>
  <c r="V1771"/>
  <c r="U1771"/>
  <c r="T1771"/>
  <c r="S1771"/>
  <c r="R1771"/>
  <c r="Q1771"/>
  <c r="P1771"/>
  <c r="O1771"/>
  <c r="N1771"/>
  <c r="M1771"/>
  <c r="L1771"/>
  <c r="K1771"/>
  <c r="J1771"/>
  <c r="I1771"/>
  <c r="H1771"/>
  <c r="G1771"/>
  <c r="F1771"/>
  <c r="AC1764"/>
  <c r="AC1763"/>
  <c r="AB1766"/>
  <c r="AA1766"/>
  <c r="Z1766"/>
  <c r="Y1766"/>
  <c r="X1766"/>
  <c r="W1766"/>
  <c r="V1766"/>
  <c r="U1766"/>
  <c r="T1766"/>
  <c r="S1766"/>
  <c r="R1766"/>
  <c r="Q1766"/>
  <c r="P1766"/>
  <c r="O1766"/>
  <c r="N1766"/>
  <c r="M1766"/>
  <c r="L1766"/>
  <c r="K1766"/>
  <c r="J1766"/>
  <c r="I1766"/>
  <c r="H1766"/>
  <c r="G1766"/>
  <c r="F1766"/>
  <c r="E1766"/>
  <c r="AC1759"/>
  <c r="AC1758"/>
  <c r="AB1761"/>
  <c r="AA1761"/>
  <c r="Z1761"/>
  <c r="Y1761"/>
  <c r="X1761"/>
  <c r="W1761"/>
  <c r="V1761"/>
  <c r="U1761"/>
  <c r="T1761"/>
  <c r="S1761"/>
  <c r="R1761"/>
  <c r="Q1761"/>
  <c r="P1761"/>
  <c r="O1761"/>
  <c r="N1761"/>
  <c r="M1761"/>
  <c r="L1761"/>
  <c r="K1761"/>
  <c r="J1761"/>
  <c r="I1761"/>
  <c r="H1761"/>
  <c r="G1761"/>
  <c r="F1761"/>
  <c r="E1761"/>
  <c r="AB1664"/>
  <c r="AA1664"/>
  <c r="Z1664"/>
  <c r="Y1664"/>
  <c r="X1664"/>
  <c r="W1664"/>
  <c r="V1664"/>
  <c r="U1664"/>
  <c r="T1664"/>
  <c r="S1664"/>
  <c r="R1664"/>
  <c r="Q1664"/>
  <c r="P1664"/>
  <c r="O1664"/>
  <c r="N1664"/>
  <c r="M1664"/>
  <c r="L1664"/>
  <c r="K1664"/>
  <c r="J1664"/>
  <c r="I1664"/>
  <c r="H1664"/>
  <c r="G1664"/>
  <c r="F1664"/>
  <c r="E1664"/>
  <c r="AC1660"/>
  <c r="AB1660"/>
  <c r="AA1660"/>
  <c r="Z1660"/>
  <c r="Y1660"/>
  <c r="X1660"/>
  <c r="W1660"/>
  <c r="V1660"/>
  <c r="U1660"/>
  <c r="T1660"/>
  <c r="S1660"/>
  <c r="R1660"/>
  <c r="Q1660"/>
  <c r="P1660"/>
  <c r="O1660"/>
  <c r="N1660"/>
  <c r="M1660"/>
  <c r="L1660"/>
  <c r="K1660"/>
  <c r="J1660"/>
  <c r="I1660"/>
  <c r="H1660"/>
  <c r="G1660"/>
  <c r="F1660"/>
  <c r="E1660"/>
  <c r="AB1656"/>
  <c r="AA1656"/>
  <c r="Z1656"/>
  <c r="Y1656"/>
  <c r="X1656"/>
  <c r="W1656"/>
  <c r="V1656"/>
  <c r="U1656"/>
  <c r="T1656"/>
  <c r="S1656"/>
  <c r="R1656"/>
  <c r="Q1656"/>
  <c r="P1656"/>
  <c r="O1656"/>
  <c r="N1656"/>
  <c r="M1656"/>
  <c r="L1656"/>
  <c r="K1656"/>
  <c r="J1656"/>
  <c r="I1656"/>
  <c r="H1656"/>
  <c r="G1656"/>
  <c r="F1656"/>
  <c r="E1656"/>
  <c r="AC1652"/>
  <c r="AB1652"/>
  <c r="AA1652"/>
  <c r="Z1652"/>
  <c r="Y1652"/>
  <c r="X1652"/>
  <c r="W1652"/>
  <c r="V1652"/>
  <c r="U1652"/>
  <c r="T1652"/>
  <c r="S1652"/>
  <c r="R1652"/>
  <c r="Q1652"/>
  <c r="P1652"/>
  <c r="O1652"/>
  <c r="N1652"/>
  <c r="M1652"/>
  <c r="L1652"/>
  <c r="K1652"/>
  <c r="J1652"/>
  <c r="I1652"/>
  <c r="H1652"/>
  <c r="G1652"/>
  <c r="F1652"/>
  <c r="E1652"/>
  <c r="AC1645"/>
  <c r="AC1644"/>
  <c r="AB1647"/>
  <c r="AA1647"/>
  <c r="Z1647"/>
  <c r="Y1647"/>
  <c r="X1647"/>
  <c r="W1647"/>
  <c r="V1647"/>
  <c r="U1647"/>
  <c r="T1647"/>
  <c r="S1647"/>
  <c r="R1647"/>
  <c r="Q1647"/>
  <c r="P1647"/>
  <c r="O1647"/>
  <c r="N1647"/>
  <c r="M1647"/>
  <c r="L1647"/>
  <c r="K1647"/>
  <c r="J1647"/>
  <c r="I1647"/>
  <c r="H1647"/>
  <c r="G1647"/>
  <c r="F1647"/>
  <c r="E1647"/>
  <c r="AC1640"/>
  <c r="AC1639"/>
  <c r="AB1642"/>
  <c r="AA1642"/>
  <c r="Z1642"/>
  <c r="Y1642"/>
  <c r="X1642"/>
  <c r="W1642"/>
  <c r="V1642"/>
  <c r="U1642"/>
  <c r="T1642"/>
  <c r="S1642"/>
  <c r="R1642"/>
  <c r="Q1642"/>
  <c r="P1642"/>
  <c r="O1642"/>
  <c r="N1642"/>
  <c r="M1642"/>
  <c r="L1642"/>
  <c r="K1642"/>
  <c r="J1642"/>
  <c r="I1642"/>
  <c r="H1642"/>
  <c r="G1642"/>
  <c r="F1642"/>
  <c r="E1642"/>
  <c r="AC1594"/>
  <c r="AB1594"/>
  <c r="AA1594"/>
  <c r="Z1594"/>
  <c r="Y1594"/>
  <c r="X1594"/>
  <c r="W1594"/>
  <c r="V1594"/>
  <c r="U1594"/>
  <c r="T1594"/>
  <c r="S1594"/>
  <c r="R1594"/>
  <c r="Q1594"/>
  <c r="P1594"/>
  <c r="O1594"/>
  <c r="N1594"/>
  <c r="M1594"/>
  <c r="L1594"/>
  <c r="K1594"/>
  <c r="J1594"/>
  <c r="I1594"/>
  <c r="H1594"/>
  <c r="G1594"/>
  <c r="F1594"/>
  <c r="AC1584"/>
  <c r="AB1584"/>
  <c r="AA1584"/>
  <c r="Z1584"/>
  <c r="Y1584"/>
  <c r="X1584"/>
  <c r="W1584"/>
  <c r="V1584"/>
  <c r="U1584"/>
  <c r="T1584"/>
  <c r="S1584"/>
  <c r="R1584"/>
  <c r="Q1584"/>
  <c r="P1584"/>
  <c r="O1584"/>
  <c r="N1584"/>
  <c r="M1584"/>
  <c r="L1584"/>
  <c r="K1584"/>
  <c r="J1584"/>
  <c r="I1584"/>
  <c r="H1584"/>
  <c r="G1584"/>
  <c r="F1584"/>
  <c r="AC1578"/>
  <c r="AB1578"/>
  <c r="AA1578"/>
  <c r="Z1578"/>
  <c r="Y1578"/>
  <c r="X1578"/>
  <c r="W1578"/>
  <c r="V1578"/>
  <c r="U1578"/>
  <c r="T1578"/>
  <c r="S1578"/>
  <c r="R1578"/>
  <c r="Q1578"/>
  <c r="P1578"/>
  <c r="O1578"/>
  <c r="N1578"/>
  <c r="M1578"/>
  <c r="L1578"/>
  <c r="K1578"/>
  <c r="J1578"/>
  <c r="I1578"/>
  <c r="H1578"/>
  <c r="G1578"/>
  <c r="F1578"/>
  <c r="AC1572"/>
  <c r="AB1572"/>
  <c r="AA1572"/>
  <c r="Z1572"/>
  <c r="Y1572"/>
  <c r="X1572"/>
  <c r="W1572"/>
  <c r="V1572"/>
  <c r="U1572"/>
  <c r="T1572"/>
  <c r="S1572"/>
  <c r="R1572"/>
  <c r="Q1572"/>
  <c r="P1572"/>
  <c r="O1572"/>
  <c r="N1572"/>
  <c r="M1572"/>
  <c r="L1572"/>
  <c r="K1572"/>
  <c r="J1572"/>
  <c r="I1572"/>
  <c r="H1572"/>
  <c r="G1572"/>
  <c r="F1572"/>
  <c r="AC1568"/>
  <c r="AB1568"/>
  <c r="AA1568"/>
  <c r="Z1568"/>
  <c r="Y1568"/>
  <c r="X1568"/>
  <c r="W1568"/>
  <c r="V1568"/>
  <c r="U1568"/>
  <c r="T1568"/>
  <c r="S1568"/>
  <c r="R1568"/>
  <c r="Q1568"/>
  <c r="P1568"/>
  <c r="O1568"/>
  <c r="N1568"/>
  <c r="M1568"/>
  <c r="L1568"/>
  <c r="K1568"/>
  <c r="J1568"/>
  <c r="I1568"/>
  <c r="H1568"/>
  <c r="G1568"/>
  <c r="F1568"/>
  <c r="AC1561"/>
  <c r="AC1560"/>
  <c r="AB1563"/>
  <c r="AA1563"/>
  <c r="Z1563"/>
  <c r="Y1563"/>
  <c r="X1563"/>
  <c r="W1563"/>
  <c r="V1563"/>
  <c r="U1563"/>
  <c r="T1563"/>
  <c r="S1563"/>
  <c r="R1563"/>
  <c r="Q1563"/>
  <c r="P1563"/>
  <c r="O1563"/>
  <c r="N1563"/>
  <c r="M1563"/>
  <c r="L1563"/>
  <c r="K1563"/>
  <c r="J1563"/>
  <c r="I1563"/>
  <c r="H1563"/>
  <c r="G1563"/>
  <c r="F1563"/>
  <c r="AC1556"/>
  <c r="AC1555"/>
  <c r="AB1558"/>
  <c r="AA1558"/>
  <c r="Z1558"/>
  <c r="Y1558"/>
  <c r="X1558"/>
  <c r="W1558"/>
  <c r="V1558"/>
  <c r="U1558"/>
  <c r="T1558"/>
  <c r="S1558"/>
  <c r="R1558"/>
  <c r="Q1558"/>
  <c r="P1558"/>
  <c r="O1558"/>
  <c r="N1558"/>
  <c r="M1558"/>
  <c r="L1558"/>
  <c r="K1558"/>
  <c r="J1558"/>
  <c r="I1558"/>
  <c r="H1558"/>
  <c r="G1558"/>
  <c r="F1558"/>
  <c r="AC1215"/>
  <c r="AB1215"/>
  <c r="AA1215"/>
  <c r="Z1215"/>
  <c r="Y1215"/>
  <c r="X1215"/>
  <c r="W1215"/>
  <c r="V1215"/>
  <c r="U1215"/>
  <c r="T1215"/>
  <c r="S1215"/>
  <c r="R1215"/>
  <c r="Q1215"/>
  <c r="P1215"/>
  <c r="O1215"/>
  <c r="N1215"/>
  <c r="M1215"/>
  <c r="L1215"/>
  <c r="K1215"/>
  <c r="J1215"/>
  <c r="I1215"/>
  <c r="H1215"/>
  <c r="G1215"/>
  <c r="F1215"/>
  <c r="AC1211"/>
  <c r="AB1211"/>
  <c r="AA1211"/>
  <c r="Z1211"/>
  <c r="Y1211"/>
  <c r="X1211"/>
  <c r="W1211"/>
  <c r="V1211"/>
  <c r="U1211"/>
  <c r="T1211"/>
  <c r="S1211"/>
  <c r="R1211"/>
  <c r="Q1211"/>
  <c r="P1211"/>
  <c r="O1211"/>
  <c r="N1211"/>
  <c r="M1211"/>
  <c r="L1211"/>
  <c r="K1211"/>
  <c r="J1211"/>
  <c r="I1211"/>
  <c r="H1211"/>
  <c r="G1211"/>
  <c r="F1211"/>
  <c r="AC1197"/>
  <c r="AB1197"/>
  <c r="AA1197"/>
  <c r="Z1197"/>
  <c r="Y1197"/>
  <c r="X1197"/>
  <c r="W1197"/>
  <c r="V1197"/>
  <c r="U1197"/>
  <c r="T1197"/>
  <c r="S1197"/>
  <c r="R1197"/>
  <c r="Q1197"/>
  <c r="P1197"/>
  <c r="O1197"/>
  <c r="N1197"/>
  <c r="M1197"/>
  <c r="L1197"/>
  <c r="K1197"/>
  <c r="J1197"/>
  <c r="I1197"/>
  <c r="H1197"/>
  <c r="G1197"/>
  <c r="F1197"/>
  <c r="AC1193"/>
  <c r="AC1189"/>
  <c r="AB1189"/>
  <c r="AA1189"/>
  <c r="Z1189"/>
  <c r="Y1189"/>
  <c r="X1189"/>
  <c r="W1189"/>
  <c r="V1189"/>
  <c r="U1189"/>
  <c r="T1189"/>
  <c r="S1189"/>
  <c r="R1189"/>
  <c r="Q1189"/>
  <c r="P1189"/>
  <c r="O1189"/>
  <c r="N1189"/>
  <c r="M1189"/>
  <c r="L1189"/>
  <c r="K1189"/>
  <c r="J1189"/>
  <c r="I1189"/>
  <c r="H1189"/>
  <c r="G1189"/>
  <c r="F1189"/>
  <c r="E1189"/>
  <c r="AC1182"/>
  <c r="AC1181"/>
  <c r="AB1184"/>
  <c r="AA1184"/>
  <c r="Z1184"/>
  <c r="Y1184"/>
  <c r="X1184"/>
  <c r="W1184"/>
  <c r="V1184"/>
  <c r="U1184"/>
  <c r="T1184"/>
  <c r="S1184"/>
  <c r="R1184"/>
  <c r="Q1184"/>
  <c r="P1184"/>
  <c r="O1184"/>
  <c r="N1184"/>
  <c r="M1184"/>
  <c r="L1184"/>
  <c r="K1184"/>
  <c r="J1184"/>
  <c r="I1184"/>
  <c r="H1184"/>
  <c r="G1184"/>
  <c r="F1184"/>
  <c r="E1184"/>
  <c r="AC1177"/>
  <c r="AC1176"/>
  <c r="AB1179"/>
  <c r="AA1179"/>
  <c r="Z1179"/>
  <c r="Y1179"/>
  <c r="X1179"/>
  <c r="W1179"/>
  <c r="V1179"/>
  <c r="U1179"/>
  <c r="T1179"/>
  <c r="S1179"/>
  <c r="R1179"/>
  <c r="Q1179"/>
  <c r="P1179"/>
  <c r="O1179"/>
  <c r="N1179"/>
  <c r="M1179"/>
  <c r="L1179"/>
  <c r="K1179"/>
  <c r="J1179"/>
  <c r="I1179"/>
  <c r="H1179"/>
  <c r="G1179"/>
  <c r="F1179"/>
  <c r="E1179"/>
  <c r="AC848"/>
  <c r="AC847"/>
  <c r="AC844"/>
  <c r="AC843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AC584"/>
  <c r="AC583"/>
  <c r="AB586"/>
  <c r="AA586"/>
  <c r="Z586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AB631"/>
  <c r="AA631"/>
  <c r="Z631"/>
  <c r="Y631"/>
  <c r="X631"/>
  <c r="W631"/>
  <c r="V631"/>
  <c r="U631"/>
  <c r="T631"/>
  <c r="S631"/>
  <c r="R631"/>
  <c r="Q631"/>
  <c r="P631"/>
  <c r="O631"/>
  <c r="N631"/>
  <c r="M631"/>
  <c r="L631"/>
  <c r="K631"/>
  <c r="J631"/>
  <c r="I631"/>
  <c r="H631"/>
  <c r="G631"/>
  <c r="F631"/>
  <c r="AB627"/>
  <c r="AA627"/>
  <c r="Z627"/>
  <c r="Y627"/>
  <c r="X627"/>
  <c r="W627"/>
  <c r="V627"/>
  <c r="U627"/>
  <c r="T627"/>
  <c r="S627"/>
  <c r="R627"/>
  <c r="Q627"/>
  <c r="P627"/>
  <c r="O627"/>
  <c r="N627"/>
  <c r="M627"/>
  <c r="L627"/>
  <c r="K627"/>
  <c r="J627"/>
  <c r="I627"/>
  <c r="H627"/>
  <c r="G627"/>
  <c r="F627"/>
  <c r="AC611"/>
  <c r="AB611"/>
  <c r="AA611"/>
  <c r="Z611"/>
  <c r="Y611"/>
  <c r="X611"/>
  <c r="W611"/>
  <c r="V611"/>
  <c r="U611"/>
  <c r="T611"/>
  <c r="S611"/>
  <c r="R611"/>
  <c r="Q611"/>
  <c r="P611"/>
  <c r="O611"/>
  <c r="N611"/>
  <c r="M611"/>
  <c r="L611"/>
  <c r="K611"/>
  <c r="J611"/>
  <c r="I611"/>
  <c r="H611"/>
  <c r="G611"/>
  <c r="F611"/>
  <c r="AC599"/>
  <c r="AB599"/>
  <c r="AA599"/>
  <c r="Z599"/>
  <c r="Y599"/>
  <c r="X599"/>
  <c r="W599"/>
  <c r="V599"/>
  <c r="U599"/>
  <c r="T599"/>
  <c r="S599"/>
  <c r="R599"/>
  <c r="Q599"/>
  <c r="P599"/>
  <c r="O599"/>
  <c r="N599"/>
  <c r="M599"/>
  <c r="L599"/>
  <c r="K599"/>
  <c r="J599"/>
  <c r="I599"/>
  <c r="H599"/>
  <c r="G599"/>
  <c r="F599"/>
  <c r="E599"/>
  <c r="AB593"/>
  <c r="AA593"/>
  <c r="Z593"/>
  <c r="Y593"/>
  <c r="X593"/>
  <c r="W593"/>
  <c r="V593"/>
  <c r="U593"/>
  <c r="T593"/>
  <c r="S593"/>
  <c r="R593"/>
  <c r="Q593"/>
  <c r="P593"/>
  <c r="O593"/>
  <c r="N593"/>
  <c r="M593"/>
  <c r="L593"/>
  <c r="K593"/>
  <c r="J593"/>
  <c r="I593"/>
  <c r="H593"/>
  <c r="G593"/>
  <c r="F593"/>
  <c r="E593"/>
  <c r="AC579"/>
  <c r="AC578"/>
  <c r="AB581"/>
  <c r="AA581"/>
  <c r="Z581"/>
  <c r="Y581"/>
  <c r="X581"/>
  <c r="W581"/>
  <c r="V581"/>
  <c r="U581"/>
  <c r="T581"/>
  <c r="S581"/>
  <c r="R581"/>
  <c r="Q581"/>
  <c r="P581"/>
  <c r="O581"/>
  <c r="N581"/>
  <c r="M581"/>
  <c r="L581"/>
  <c r="K581"/>
  <c r="J581"/>
  <c r="I581"/>
  <c r="H581"/>
  <c r="G581"/>
  <c r="F581"/>
  <c r="E581"/>
  <c r="AC574"/>
  <c r="AC573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AC484"/>
  <c r="AB484"/>
  <c r="AA484"/>
  <c r="Z484"/>
  <c r="Y484"/>
  <c r="X484"/>
  <c r="W484"/>
  <c r="V484"/>
  <c r="U484"/>
  <c r="T484"/>
  <c r="S484"/>
  <c r="R484"/>
  <c r="Q484"/>
  <c r="P484"/>
  <c r="O484"/>
  <c r="N484"/>
  <c r="M484"/>
  <c r="L484"/>
  <c r="K484"/>
  <c r="J484"/>
  <c r="I484"/>
  <c r="H484"/>
  <c r="G484"/>
  <c r="F484"/>
  <c r="AC488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AC480"/>
  <c r="AB480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AC476"/>
  <c r="AB476"/>
  <c r="AA476"/>
  <c r="Z476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F476"/>
  <c r="AB466"/>
  <c r="AA466"/>
  <c r="Z466"/>
  <c r="Y466"/>
  <c r="X466"/>
  <c r="W466"/>
  <c r="V466"/>
  <c r="U466"/>
  <c r="T466"/>
  <c r="S466"/>
  <c r="R466"/>
  <c r="Q466"/>
  <c r="P466"/>
  <c r="O466"/>
  <c r="N466"/>
  <c r="M466"/>
  <c r="L466"/>
  <c r="K466"/>
  <c r="J466"/>
  <c r="I466"/>
  <c r="H466"/>
  <c r="G466"/>
  <c r="F466"/>
  <c r="AB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AB458"/>
  <c r="AA458"/>
  <c r="Z458"/>
  <c r="Y458"/>
  <c r="X458"/>
  <c r="W458"/>
  <c r="V458"/>
  <c r="U458"/>
  <c r="T458"/>
  <c r="S458"/>
  <c r="R458"/>
  <c r="Q458"/>
  <c r="P458"/>
  <c r="O458"/>
  <c r="N458"/>
  <c r="M458"/>
  <c r="L458"/>
  <c r="K458"/>
  <c r="J458"/>
  <c r="I458"/>
  <c r="H458"/>
  <c r="G458"/>
  <c r="F458"/>
  <c r="E458"/>
  <c r="AC454"/>
  <c r="AB454"/>
  <c r="AA454"/>
  <c r="Z454"/>
  <c r="Y454"/>
  <c r="X454"/>
  <c r="W454"/>
  <c r="V454"/>
  <c r="U454"/>
  <c r="T454"/>
  <c r="S454"/>
  <c r="R454"/>
  <c r="Q454"/>
  <c r="P454"/>
  <c r="O454"/>
  <c r="N454"/>
  <c r="M454"/>
  <c r="L454"/>
  <c r="K454"/>
  <c r="J454"/>
  <c r="I454"/>
  <c r="H454"/>
  <c r="G454"/>
  <c r="F454"/>
  <c r="E454"/>
  <c r="AC447"/>
  <c r="AC446"/>
  <c r="AB449"/>
  <c r="AA449"/>
  <c r="Z449"/>
  <c r="Y449"/>
  <c r="X449"/>
  <c r="W449"/>
  <c r="V449"/>
  <c r="U449"/>
  <c r="T449"/>
  <c r="S449"/>
  <c r="R449"/>
  <c r="Q449"/>
  <c r="P449"/>
  <c r="O449"/>
  <c r="N449"/>
  <c r="M449"/>
  <c r="L449"/>
  <c r="K449"/>
  <c r="J449"/>
  <c r="I449"/>
  <c r="H449"/>
  <c r="G449"/>
  <c r="F449"/>
  <c r="E449"/>
  <c r="AC442"/>
  <c r="AC441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AC295"/>
  <c r="AC294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AC290"/>
  <c r="AC289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AB204"/>
  <c r="AA204"/>
  <c r="Z204"/>
  <c r="Y204"/>
  <c r="X204"/>
  <c r="W204"/>
  <c r="V204"/>
  <c r="U204"/>
  <c r="T204"/>
  <c r="S204"/>
  <c r="R204"/>
  <c r="Q204"/>
  <c r="P204"/>
  <c r="O204"/>
  <c r="M204"/>
  <c r="L204"/>
  <c r="K204"/>
  <c r="J204"/>
  <c r="I204"/>
  <c r="H204"/>
  <c r="G204"/>
  <c r="F204"/>
  <c r="E20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AC175"/>
  <c r="AC174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AC170"/>
  <c r="AC169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AA1912" i="13"/>
  <c r="AA1914" s="1"/>
  <c r="AA1909"/>
  <c r="AA1901"/>
  <c r="AB1912"/>
  <c r="AB1909"/>
  <c r="AB1914"/>
  <c r="AB1901"/>
  <c r="E1912"/>
  <c r="E1914" s="1"/>
  <c r="E1909"/>
  <c r="E1901"/>
  <c r="I1912"/>
  <c r="J1912"/>
  <c r="J1914" s="1"/>
  <c r="K1912"/>
  <c r="K1909"/>
  <c r="J1909"/>
  <c r="I1909"/>
  <c r="K1914"/>
  <c r="K1901"/>
  <c r="J1901"/>
  <c r="I1901"/>
  <c r="AC1907"/>
  <c r="AC1912" s="1"/>
  <c r="AC1899"/>
  <c r="AC1901" s="1"/>
  <c r="I1914"/>
  <c r="AC116" l="1"/>
  <c r="AC108"/>
  <c r="AC100"/>
  <c r="AD18"/>
  <c r="U1778" i="7"/>
  <c r="AC2309"/>
  <c r="AC2168"/>
  <c r="AC1890"/>
  <c r="AC1870"/>
  <c r="AC1862"/>
  <c r="AC1664"/>
  <c r="AC1262"/>
  <c r="AC1238"/>
  <c r="AC1054"/>
  <c r="AC1046"/>
  <c r="AC1026"/>
  <c r="AC1018"/>
  <c r="AC1010"/>
  <c r="AC994"/>
  <c r="AC1082"/>
  <c r="AC1066"/>
  <c r="AC741"/>
  <c r="AC2385"/>
  <c r="AC338"/>
  <c r="AC411"/>
  <c r="AC419"/>
  <c r="AC271"/>
  <c r="AC1150"/>
  <c r="AC1113"/>
  <c r="K632"/>
  <c r="K634" s="1"/>
  <c r="M632"/>
  <c r="M634" s="1"/>
  <c r="O632"/>
  <c r="O634" s="1"/>
  <c r="Q632"/>
  <c r="Q634" s="1"/>
  <c r="S632"/>
  <c r="S634" s="1"/>
  <c r="U632"/>
  <c r="U634" s="1"/>
  <c r="AC2347"/>
  <c r="Y197"/>
  <c r="Z197"/>
  <c r="AA197"/>
  <c r="K1835"/>
  <c r="S1835"/>
  <c r="W1835"/>
  <c r="Y1835"/>
  <c r="Z1835"/>
  <c r="T2388"/>
  <c r="R2388"/>
  <c r="P2388"/>
  <c r="N2388"/>
  <c r="L2388"/>
  <c r="J2388"/>
  <c r="H2388"/>
  <c r="F2388"/>
  <c r="P228" i="14"/>
  <c r="H228"/>
  <c r="X232"/>
  <c r="P232"/>
  <c r="H232"/>
  <c r="AC1058" i="7"/>
  <c r="AC1050"/>
  <c r="AC1042"/>
  <c r="AC302"/>
  <c r="AC462"/>
  <c r="AC562"/>
  <c r="AC888"/>
  <c r="AC1628"/>
  <c r="AB469"/>
  <c r="J1120"/>
  <c r="K1120"/>
  <c r="G2004"/>
  <c r="I2004"/>
  <c r="J2004"/>
  <c r="L2359"/>
  <c r="T2359"/>
  <c r="X2359"/>
  <c r="Z2359"/>
  <c r="AA2359"/>
  <c r="AA362" i="14"/>
  <c r="S362"/>
  <c r="K366"/>
  <c r="AC1411" i="7"/>
  <c r="AC779"/>
  <c r="AC781" s="1"/>
  <c r="AB981"/>
  <c r="AC535"/>
  <c r="AC539"/>
  <c r="AC547"/>
  <c r="AC555"/>
  <c r="AC523"/>
  <c r="AC527"/>
  <c r="AC466"/>
  <c r="AC1902"/>
  <c r="AC1842"/>
  <c r="Y284"/>
  <c r="Y205"/>
  <c r="Y207" s="1"/>
  <c r="U1731"/>
  <c r="U1667"/>
  <c r="AC576"/>
  <c r="AC1750"/>
  <c r="AC431"/>
  <c r="AC347"/>
  <c r="AC625"/>
  <c r="AC627" s="1"/>
  <c r="G633"/>
  <c r="G635" s="1"/>
  <c r="AC628"/>
  <c r="AC631" s="1"/>
  <c r="G632"/>
  <c r="G634" s="1"/>
  <c r="AC717"/>
  <c r="AC719" s="1"/>
  <c r="AC643"/>
  <c r="F1203"/>
  <c r="F1193"/>
  <c r="H1203"/>
  <c r="H1193"/>
  <c r="J1203"/>
  <c r="J1193"/>
  <c r="L1203"/>
  <c r="L1193"/>
  <c r="P1202"/>
  <c r="P1193"/>
  <c r="R1202"/>
  <c r="R1193"/>
  <c r="T1202"/>
  <c r="T1193"/>
  <c r="V1202"/>
  <c r="V1193"/>
  <c r="X1202"/>
  <c r="X1193"/>
  <c r="Z1202"/>
  <c r="Z1193"/>
  <c r="AB1202"/>
  <c r="AB1193"/>
  <c r="AC507"/>
  <c r="AC563"/>
  <c r="K14" i="14"/>
  <c r="S14"/>
  <c r="AA82"/>
  <c r="AA14"/>
  <c r="AC1942" i="7"/>
  <c r="AC1747"/>
  <c r="AC2294"/>
  <c r="AC1081"/>
  <c r="K1219"/>
  <c r="I1219"/>
  <c r="G1219"/>
  <c r="AA1218"/>
  <c r="Y1218"/>
  <c r="W1218"/>
  <c r="U1218"/>
  <c r="S1218"/>
  <c r="O1218"/>
  <c r="AC2036"/>
  <c r="AC1901"/>
  <c r="AC2186"/>
  <c r="AC1201"/>
  <c r="AC1915"/>
  <c r="AC1920"/>
  <c r="AC1932"/>
  <c r="AC890"/>
  <c r="AC1605"/>
  <c r="AC2278"/>
  <c r="J197"/>
  <c r="O197"/>
  <c r="Q197"/>
  <c r="R197"/>
  <c r="S197"/>
  <c r="E317"/>
  <c r="I469"/>
  <c r="N469"/>
  <c r="P469"/>
  <c r="Q469"/>
  <c r="X1120"/>
  <c r="AB1778"/>
  <c r="Z1778"/>
  <c r="X1778"/>
  <c r="V1778"/>
  <c r="T1778"/>
  <c r="R1778"/>
  <c r="P1778"/>
  <c r="N1778"/>
  <c r="L1778"/>
  <c r="J1778"/>
  <c r="F1778"/>
  <c r="AA1778"/>
  <c r="W1778"/>
  <c r="S1778"/>
  <c r="O1778"/>
  <c r="K1778"/>
  <c r="G1778"/>
  <c r="G1835"/>
  <c r="I1835"/>
  <c r="J1835"/>
  <c r="K1935"/>
  <c r="O1935"/>
  <c r="Q1935"/>
  <c r="R1935"/>
  <c r="S2004"/>
  <c r="W2004"/>
  <c r="Y2004"/>
  <c r="Z2004"/>
  <c r="AB2171"/>
  <c r="H2359"/>
  <c r="J2359"/>
  <c r="K2359"/>
  <c r="L2417"/>
  <c r="P2417"/>
  <c r="R2417"/>
  <c r="S2417"/>
  <c r="Y14" i="14"/>
  <c r="U14"/>
  <c r="Q14"/>
  <c r="M14"/>
  <c r="I14"/>
  <c r="E14"/>
  <c r="AC1288" i="7"/>
  <c r="H1308"/>
  <c r="J1308"/>
  <c r="K1308"/>
  <c r="AC1404"/>
  <c r="AC1545"/>
  <c r="AC797"/>
  <c r="P64"/>
  <c r="T981"/>
  <c r="X981"/>
  <c r="Z981"/>
  <c r="AA981"/>
  <c r="AC1078"/>
  <c r="AC231"/>
  <c r="AB284"/>
  <c r="Z284"/>
  <c r="X284"/>
  <c r="U284"/>
  <c r="S284"/>
  <c r="Q284"/>
  <c r="O284"/>
  <c r="L284"/>
  <c r="J284"/>
  <c r="G284"/>
  <c r="Q1667"/>
  <c r="Q1731"/>
  <c r="S1667"/>
  <c r="S1731"/>
  <c r="T1667"/>
  <c r="T1731"/>
  <c r="AC1732"/>
  <c r="AC1425"/>
  <c r="AA284"/>
  <c r="W284"/>
  <c r="T284"/>
  <c r="R284"/>
  <c r="P284"/>
  <c r="M284"/>
  <c r="K284"/>
  <c r="I284"/>
  <c r="F284"/>
  <c r="I1667"/>
  <c r="I1731"/>
  <c r="K1667"/>
  <c r="K1731"/>
  <c r="L1667"/>
  <c r="L1731"/>
  <c r="Y1667"/>
  <c r="Y1731"/>
  <c r="AA1667"/>
  <c r="AA1731"/>
  <c r="AB1667"/>
  <c r="AB1731"/>
  <c r="AC1642"/>
  <c r="AC310"/>
  <c r="AC1100"/>
  <c r="AC2274"/>
  <c r="AC2342"/>
  <c r="G197"/>
  <c r="I197"/>
  <c r="J317"/>
  <c r="L317"/>
  <c r="M317"/>
  <c r="AA317"/>
  <c r="G469"/>
  <c r="H469"/>
  <c r="X469"/>
  <c r="Z469"/>
  <c r="AA469"/>
  <c r="T1120"/>
  <c r="M1667"/>
  <c r="O1835"/>
  <c r="Q1835"/>
  <c r="R1835"/>
  <c r="G1935"/>
  <c r="I1935"/>
  <c r="J1935"/>
  <c r="W1935"/>
  <c r="Y1935"/>
  <c r="Z1935"/>
  <c r="O2004"/>
  <c r="Q2004"/>
  <c r="R2004"/>
  <c r="H2171"/>
  <c r="J2171"/>
  <c r="K2171"/>
  <c r="X2171"/>
  <c r="Z2171"/>
  <c r="AA2171"/>
  <c r="P2359"/>
  <c r="R2359"/>
  <c r="S2359"/>
  <c r="H2417"/>
  <c r="J2417"/>
  <c r="K2417"/>
  <c r="X2417"/>
  <c r="Z2417"/>
  <c r="AA2417"/>
  <c r="AC1283"/>
  <c r="P1308"/>
  <c r="R1308"/>
  <c r="S1308"/>
  <c r="P981"/>
  <c r="AC1973"/>
  <c r="AC1954"/>
  <c r="AC1946"/>
  <c r="AC1270"/>
  <c r="AC1272" s="1"/>
  <c r="E1219"/>
  <c r="E1203"/>
  <c r="E1204" s="1"/>
  <c r="O1204"/>
  <c r="P1204"/>
  <c r="R1204"/>
  <c r="S1204"/>
  <c r="T1204"/>
  <c r="U1204"/>
  <c r="V1204"/>
  <c r="W1204"/>
  <c r="X1204"/>
  <c r="Y1204"/>
  <c r="Z1204"/>
  <c r="AA1204"/>
  <c r="AB1204"/>
  <c r="AC124" i="13"/>
  <c r="AC2206" i="7"/>
  <c r="AC363"/>
  <c r="AC430"/>
  <c r="AC2198"/>
  <c r="AC927"/>
  <c r="AC395"/>
  <c r="AC432"/>
  <c r="AC123" i="13"/>
  <c r="W362" i="14"/>
  <c r="O362"/>
  <c r="G362"/>
  <c r="Y366"/>
  <c r="Q97"/>
  <c r="AB228"/>
  <c r="T228"/>
  <c r="L228"/>
  <c r="AB232"/>
  <c r="T232"/>
  <c r="L232"/>
  <c r="AC364"/>
  <c r="O366"/>
  <c r="G366"/>
  <c r="AC22"/>
  <c r="AC69"/>
  <c r="AB173"/>
  <c r="T173"/>
  <c r="L173"/>
  <c r="AB169"/>
  <c r="T169"/>
  <c r="L169"/>
  <c r="K28"/>
  <c r="M28"/>
  <c r="O82"/>
  <c r="W82"/>
  <c r="E18"/>
  <c r="AC278"/>
  <c r="AC270"/>
  <c r="AC258"/>
  <c r="AC250"/>
  <c r="AC370"/>
  <c r="H291"/>
  <c r="AC293"/>
  <c r="AC359"/>
  <c r="Y362"/>
  <c r="U362"/>
  <c r="Q362"/>
  <c r="M362"/>
  <c r="I362"/>
  <c r="AB362"/>
  <c r="Z362"/>
  <c r="X362"/>
  <c r="V362"/>
  <c r="T362"/>
  <c r="R362"/>
  <c r="P362"/>
  <c r="N362"/>
  <c r="E366"/>
  <c r="AA366"/>
  <c r="W366"/>
  <c r="U366"/>
  <c r="Q366"/>
  <c r="M366"/>
  <c r="I366"/>
  <c r="AA377"/>
  <c r="L362"/>
  <c r="J362"/>
  <c r="AC26"/>
  <c r="H362"/>
  <c r="F362"/>
  <c r="Z228"/>
  <c r="T366"/>
  <c r="V228"/>
  <c r="R228"/>
  <c r="N228"/>
  <c r="J228"/>
  <c r="Z232"/>
  <c r="AB29"/>
  <c r="Z29"/>
  <c r="Z30" s="1"/>
  <c r="X29"/>
  <c r="V29"/>
  <c r="V30" s="1"/>
  <c r="T83"/>
  <c r="R83"/>
  <c r="P83"/>
  <c r="N29"/>
  <c r="L83"/>
  <c r="J29"/>
  <c r="J30" s="1"/>
  <c r="H29"/>
  <c r="F29"/>
  <c r="F30" s="1"/>
  <c r="AA83"/>
  <c r="Y83"/>
  <c r="W83"/>
  <c r="U29"/>
  <c r="S29"/>
  <c r="Q29"/>
  <c r="O83"/>
  <c r="M83"/>
  <c r="K83"/>
  <c r="I83"/>
  <c r="G83"/>
  <c r="AC41"/>
  <c r="AC49"/>
  <c r="AC94"/>
  <c r="U97"/>
  <c r="M97"/>
  <c r="R366"/>
  <c r="P366"/>
  <c r="N366"/>
  <c r="L366"/>
  <c r="AC225"/>
  <c r="V232"/>
  <c r="R232"/>
  <c r="N232"/>
  <c r="J232"/>
  <c r="F232"/>
  <c r="AC352"/>
  <c r="AC416"/>
  <c r="Z173"/>
  <c r="V173"/>
  <c r="R173"/>
  <c r="N173"/>
  <c r="J173"/>
  <c r="F173"/>
  <c r="Z169"/>
  <c r="V169"/>
  <c r="R169"/>
  <c r="N169"/>
  <c r="J169"/>
  <c r="F169"/>
  <c r="AC215"/>
  <c r="AC207"/>
  <c r="AC199"/>
  <c r="AC191"/>
  <c r="AC53"/>
  <c r="AC45"/>
  <c r="AC37"/>
  <c r="AC61"/>
  <c r="AC73"/>
  <c r="H97"/>
  <c r="R18"/>
  <c r="V18"/>
  <c r="Z18"/>
  <c r="AC292"/>
  <c r="AC295" s="1"/>
  <c r="J366"/>
  <c r="H366"/>
  <c r="F366"/>
  <c r="AC360"/>
  <c r="AC418" s="1"/>
  <c r="G18"/>
  <c r="I18"/>
  <c r="K18"/>
  <c r="M18"/>
  <c r="I29"/>
  <c r="P28"/>
  <c r="T28"/>
  <c r="X28"/>
  <c r="AB28"/>
  <c r="H82"/>
  <c r="L82"/>
  <c r="AB97"/>
  <c r="Z97"/>
  <c r="X97"/>
  <c r="V97"/>
  <c r="T97"/>
  <c r="R97"/>
  <c r="P97"/>
  <c r="N97"/>
  <c r="L97"/>
  <c r="AA97"/>
  <c r="W97"/>
  <c r="S97"/>
  <c r="O97"/>
  <c r="K97"/>
  <c r="I97"/>
  <c r="G97"/>
  <c r="AC15"/>
  <c r="F228"/>
  <c r="E228"/>
  <c r="AC229"/>
  <c r="AA228"/>
  <c r="Y228"/>
  <c r="W228"/>
  <c r="U228"/>
  <c r="S228"/>
  <c r="Q228"/>
  <c r="O228"/>
  <c r="M228"/>
  <c r="K228"/>
  <c r="I228"/>
  <c r="G228"/>
  <c r="AA232"/>
  <c r="Y232"/>
  <c r="W232"/>
  <c r="U232"/>
  <c r="S232"/>
  <c r="Q232"/>
  <c r="O232"/>
  <c r="M232"/>
  <c r="K232"/>
  <c r="I232"/>
  <c r="G232"/>
  <c r="AC299"/>
  <c r="AC349"/>
  <c r="AC341"/>
  <c r="AC333"/>
  <c r="AC325"/>
  <c r="AC345"/>
  <c r="AC337"/>
  <c r="AC321"/>
  <c r="AC363"/>
  <c r="U306"/>
  <c r="E362"/>
  <c r="K184"/>
  <c r="AA184"/>
  <c r="E83"/>
  <c r="F14"/>
  <c r="H14"/>
  <c r="J14"/>
  <c r="L14"/>
  <c r="N14"/>
  <c r="P14"/>
  <c r="R14"/>
  <c r="T14"/>
  <c r="V14"/>
  <c r="X14"/>
  <c r="Z14"/>
  <c r="AB14"/>
  <c r="O18"/>
  <c r="Q18"/>
  <c r="S18"/>
  <c r="U18"/>
  <c r="W18"/>
  <c r="Y18"/>
  <c r="AA18"/>
  <c r="E29"/>
  <c r="E30" s="1"/>
  <c r="G29"/>
  <c r="G30" s="1"/>
  <c r="I28"/>
  <c r="I30" s="1"/>
  <c r="K29"/>
  <c r="L29"/>
  <c r="M29"/>
  <c r="O28"/>
  <c r="O30" s="1"/>
  <c r="Q28"/>
  <c r="Q30" s="1"/>
  <c r="S28"/>
  <c r="S30" s="1"/>
  <c r="U28"/>
  <c r="U30" s="1"/>
  <c r="W28"/>
  <c r="Y28"/>
  <c r="AA28"/>
  <c r="E82"/>
  <c r="G82"/>
  <c r="I82"/>
  <c r="K82"/>
  <c r="M82"/>
  <c r="Q82"/>
  <c r="U82"/>
  <c r="Y82"/>
  <c r="E169"/>
  <c r="G169"/>
  <c r="I169"/>
  <c r="K169"/>
  <c r="M169"/>
  <c r="O169"/>
  <c r="Q169"/>
  <c r="S169"/>
  <c r="U169"/>
  <c r="W169"/>
  <c r="Y169"/>
  <c r="AA169"/>
  <c r="E173"/>
  <c r="G173"/>
  <c r="I173"/>
  <c r="K173"/>
  <c r="M173"/>
  <c r="O173"/>
  <c r="Q173"/>
  <c r="S173"/>
  <c r="U173"/>
  <c r="W173"/>
  <c r="Y173"/>
  <c r="AA173"/>
  <c r="E232"/>
  <c r="N243"/>
  <c r="V243"/>
  <c r="Z243"/>
  <c r="AB243"/>
  <c r="E306"/>
  <c r="M306"/>
  <c r="Q306"/>
  <c r="S306"/>
  <c r="T306"/>
  <c r="K377"/>
  <c r="S377"/>
  <c r="W377"/>
  <c r="Y377"/>
  <c r="Z377"/>
  <c r="AC288"/>
  <c r="X291"/>
  <c r="G184"/>
  <c r="I184"/>
  <c r="J184"/>
  <c r="AC160"/>
  <c r="AC162" s="1"/>
  <c r="F243"/>
  <c r="J243"/>
  <c r="L243"/>
  <c r="M243"/>
  <c r="G377"/>
  <c r="I377"/>
  <c r="J377"/>
  <c r="S184"/>
  <c r="W184"/>
  <c r="Y184"/>
  <c r="Z184"/>
  <c r="AC170"/>
  <c r="AC240"/>
  <c r="E243"/>
  <c r="R243"/>
  <c r="T243"/>
  <c r="U243"/>
  <c r="I306"/>
  <c r="K306"/>
  <c r="L306"/>
  <c r="Y306"/>
  <c r="AA306"/>
  <c r="AB306"/>
  <c r="O377"/>
  <c r="Q377"/>
  <c r="R377"/>
  <c r="AC177"/>
  <c r="O184"/>
  <c r="Q184"/>
  <c r="R184"/>
  <c r="L30"/>
  <c r="U83"/>
  <c r="AC57"/>
  <c r="AC282"/>
  <c r="AC181"/>
  <c r="F184"/>
  <c r="M184"/>
  <c r="N184"/>
  <c r="U184"/>
  <c r="V184"/>
  <c r="H83"/>
  <c r="Q83"/>
  <c r="Z83"/>
  <c r="AC80"/>
  <c r="AC90"/>
  <c r="H243"/>
  <c r="I243"/>
  <c r="P243"/>
  <c r="Q243"/>
  <c r="X243"/>
  <c r="Y243"/>
  <c r="G306"/>
  <c r="H306"/>
  <c r="O306"/>
  <c r="P306"/>
  <c r="W306"/>
  <c r="X306"/>
  <c r="F377"/>
  <c r="M377"/>
  <c r="N377"/>
  <c r="U377"/>
  <c r="V377"/>
  <c r="AB30"/>
  <c r="H30"/>
  <c r="AC12"/>
  <c r="AC140"/>
  <c r="AC124"/>
  <c r="AC159"/>
  <c r="AC161" s="1"/>
  <c r="AC353"/>
  <c r="F306"/>
  <c r="J306"/>
  <c r="N306"/>
  <c r="R306"/>
  <c r="V306"/>
  <c r="Z306"/>
  <c r="H184"/>
  <c r="L184"/>
  <c r="P184"/>
  <c r="T184"/>
  <c r="X184"/>
  <c r="AB184"/>
  <c r="AC219"/>
  <c r="F83"/>
  <c r="J83"/>
  <c r="S83"/>
  <c r="X83"/>
  <c r="AB83"/>
  <c r="AC81"/>
  <c r="AC236"/>
  <c r="G243"/>
  <c r="K243"/>
  <c r="O243"/>
  <c r="S243"/>
  <c r="W243"/>
  <c r="AA243"/>
  <c r="AC281"/>
  <c r="E227"/>
  <c r="E231"/>
  <c r="AC374"/>
  <c r="AC412"/>
  <c r="AC415"/>
  <c r="H377"/>
  <c r="L377"/>
  <c r="P377"/>
  <c r="T377"/>
  <c r="X377"/>
  <c r="AB377"/>
  <c r="AC218"/>
  <c r="AC317"/>
  <c r="K30"/>
  <c r="P29"/>
  <c r="P30" s="1"/>
  <c r="R29"/>
  <c r="R30" s="1"/>
  <c r="T29"/>
  <c r="T30" s="1"/>
  <c r="W29"/>
  <c r="Y29"/>
  <c r="AA29"/>
  <c r="AC283"/>
  <c r="AC1978" i="13"/>
  <c r="AC1279"/>
  <c r="AC871"/>
  <c r="AC790"/>
  <c r="AC774"/>
  <c r="AC758"/>
  <c r="AC738"/>
  <c r="AC722"/>
  <c r="AC536"/>
  <c r="AC592"/>
  <c r="AC522"/>
  <c r="AC786"/>
  <c r="AC778"/>
  <c r="AC770"/>
  <c r="AC762"/>
  <c r="AC754"/>
  <c r="AC742"/>
  <c r="AC734"/>
  <c r="AC726"/>
  <c r="AC718"/>
  <c r="AC710"/>
  <c r="AC692"/>
  <c r="AC112"/>
  <c r="AC104"/>
  <c r="AC16"/>
  <c r="AC29"/>
  <c r="AC506"/>
  <c r="AC289" i="14"/>
  <c r="AC291" s="1"/>
  <c r="AC1291" i="13"/>
  <c r="AC1752"/>
  <c r="AC349"/>
  <c r="AC392"/>
  <c r="AC187"/>
  <c r="AC172"/>
  <c r="AC455"/>
  <c r="AC855"/>
  <c r="AC1011"/>
  <c r="AC1773"/>
  <c r="AC1850"/>
  <c r="AC1875"/>
  <c r="AC1891"/>
  <c r="AC1974"/>
  <c r="AC20"/>
  <c r="AC120"/>
  <c r="AD14"/>
  <c r="AC498"/>
  <c r="AC487"/>
  <c r="AB291" i="14"/>
  <c r="T291"/>
  <c r="P291"/>
  <c r="L291"/>
  <c r="AB295"/>
  <c r="X295"/>
  <c r="T295"/>
  <c r="L295"/>
  <c r="G1329" i="7"/>
  <c r="I1329"/>
  <c r="K1329"/>
  <c r="M1329"/>
  <c r="O1329"/>
  <c r="Q1329"/>
  <c r="S1329"/>
  <c r="U1329"/>
  <c r="W1329"/>
  <c r="Y1329"/>
  <c r="AA1329"/>
  <c r="E1457"/>
  <c r="G1457"/>
  <c r="I1457"/>
  <c r="K1457"/>
  <c r="M1457"/>
  <c r="O1457"/>
  <c r="Q1457"/>
  <c r="S1457"/>
  <c r="U1457"/>
  <c r="W1457"/>
  <c r="Y1457"/>
  <c r="AA1457"/>
  <c r="AC1218" i="13"/>
  <c r="AC1204"/>
  <c r="R1857"/>
  <c r="AC207"/>
  <c r="AC1376"/>
  <c r="H295" i="14"/>
  <c r="AC1222" i="13"/>
  <c r="AC1452" i="7"/>
  <c r="AC1470" s="1"/>
  <c r="T1325" i="13"/>
  <c r="AB1325"/>
  <c r="AC1364"/>
  <c r="AC1332"/>
  <c r="AC1316"/>
  <c r="AC215"/>
  <c r="AC1230"/>
  <c r="AC353"/>
  <c r="L937"/>
  <c r="P937"/>
  <c r="R937"/>
  <c r="T937"/>
  <c r="AB937"/>
  <c r="AC976"/>
  <c r="AC956"/>
  <c r="G176"/>
  <c r="K176"/>
  <c r="S176"/>
  <c r="E290" i="14"/>
  <c r="Z291"/>
  <c r="V291"/>
  <c r="R291"/>
  <c r="N291"/>
  <c r="J291"/>
  <c r="F291"/>
  <c r="AA291"/>
  <c r="Y291"/>
  <c r="W291"/>
  <c r="U291"/>
  <c r="S291"/>
  <c r="Q291"/>
  <c r="O291"/>
  <c r="M291"/>
  <c r="K291"/>
  <c r="I291"/>
  <c r="G291"/>
  <c r="E294"/>
  <c r="Z295"/>
  <c r="V295"/>
  <c r="R295"/>
  <c r="N295"/>
  <c r="J295"/>
  <c r="F295"/>
  <c r="AC1262" i="13"/>
  <c r="AC1214"/>
  <c r="AC1200"/>
  <c r="AC1299"/>
  <c r="AA295" i="14"/>
  <c r="Y295"/>
  <c r="AC993" i="13"/>
  <c r="AC412"/>
  <c r="AC404"/>
  <c r="AC396"/>
  <c r="AC388"/>
  <c r="AC972"/>
  <c r="AC933"/>
  <c r="AC231"/>
  <c r="AC191"/>
  <c r="W295" i="14"/>
  <c r="U295"/>
  <c r="AC1234" i="13"/>
  <c r="AC1226"/>
  <c r="AC278"/>
  <c r="AC266"/>
  <c r="AC441"/>
  <c r="AC1321"/>
  <c r="AC1179"/>
  <c r="N310"/>
  <c r="V310"/>
  <c r="Z310"/>
  <c r="AB310"/>
  <c r="AC256"/>
  <c r="AC1258"/>
  <c r="AC1246"/>
  <c r="AC1372"/>
  <c r="AC1348"/>
  <c r="AC1451" i="7"/>
  <c r="K377" i="13"/>
  <c r="M1207"/>
  <c r="U1207"/>
  <c r="Y1207"/>
  <c r="AA1207"/>
  <c r="AB1207"/>
  <c r="AB377"/>
  <c r="AA377"/>
  <c r="Z377"/>
  <c r="X377"/>
  <c r="L377"/>
  <c r="J377"/>
  <c r="T377"/>
  <c r="N529"/>
  <c r="J1000"/>
  <c r="Z1000"/>
  <c r="J1857"/>
  <c r="N1857"/>
  <c r="P1857"/>
  <c r="Q1857"/>
  <c r="Y1857"/>
  <c r="AA1857"/>
  <c r="E1959"/>
  <c r="M1959"/>
  <c r="Q1959"/>
  <c r="U1959"/>
  <c r="AD1041"/>
  <c r="AC502"/>
  <c r="AC494"/>
  <c r="S295" i="14"/>
  <c r="AC437" i="13"/>
  <c r="Q295" i="14"/>
  <c r="AC793" i="13"/>
  <c r="AC795" s="1"/>
  <c r="F444"/>
  <c r="V444"/>
  <c r="F529"/>
  <c r="J529"/>
  <c r="L529"/>
  <c r="M529"/>
  <c r="O295" i="14"/>
  <c r="M295"/>
  <c r="Y1086" i="13"/>
  <c r="AC1837"/>
  <c r="AC1839" s="1"/>
  <c r="AC2048"/>
  <c r="H377"/>
  <c r="AC1679"/>
  <c r="AC1713"/>
  <c r="N259"/>
  <c r="V259"/>
  <c r="Z259"/>
  <c r="AB259"/>
  <c r="F695"/>
  <c r="N695"/>
  <c r="R695"/>
  <c r="T695"/>
  <c r="U695"/>
  <c r="V695"/>
  <c r="X695"/>
  <c r="Z695"/>
  <c r="AB695"/>
  <c r="F1000"/>
  <c r="H1000"/>
  <c r="I1000"/>
  <c r="K295" i="14"/>
  <c r="AC274" i="13"/>
  <c r="AC997"/>
  <c r="AC1295"/>
  <c r="AC1283"/>
  <c r="T1086"/>
  <c r="AC1027"/>
  <c r="AC1647"/>
  <c r="AC1711"/>
  <c r="AC1703"/>
  <c r="AC1687"/>
  <c r="AC1671"/>
  <c r="AC1813"/>
  <c r="AC1874"/>
  <c r="AC1876" s="1"/>
  <c r="AC1882"/>
  <c r="AC564"/>
  <c r="AB1857"/>
  <c r="S937"/>
  <c r="AC980"/>
  <c r="I295" i="14"/>
  <c r="G295"/>
  <c r="F259" i="13"/>
  <c r="J259"/>
  <c r="L259"/>
  <c r="M259"/>
  <c r="N444"/>
  <c r="R444"/>
  <c r="T444"/>
  <c r="U444"/>
  <c r="V529"/>
  <c r="Z529"/>
  <c r="AB529"/>
  <c r="E695"/>
  <c r="R1000"/>
  <c r="V1000"/>
  <c r="X1000"/>
  <c r="Y1000"/>
  <c r="S1959"/>
  <c r="T1959"/>
  <c r="F310"/>
  <c r="J310"/>
  <c r="L310"/>
  <c r="M310"/>
  <c r="O176"/>
  <c r="Q176"/>
  <c r="R176"/>
  <c r="E1207"/>
  <c r="I1207"/>
  <c r="K1207"/>
  <c r="L1207"/>
  <c r="L1325"/>
  <c r="P1325"/>
  <c r="R1325"/>
  <c r="S1325"/>
  <c r="L1086"/>
  <c r="P1086"/>
  <c r="R1086"/>
  <c r="S1086"/>
  <c r="W1086"/>
  <c r="X1086"/>
  <c r="AC1026"/>
  <c r="AC1061"/>
  <c r="AC1838"/>
  <c r="AC1840" s="1"/>
  <c r="AC1981"/>
  <c r="AC1983" s="1"/>
  <c r="E259"/>
  <c r="R259"/>
  <c r="T259"/>
  <c r="U259"/>
  <c r="J444"/>
  <c r="L444"/>
  <c r="M444"/>
  <c r="Z444"/>
  <c r="AB444"/>
  <c r="R529"/>
  <c r="T529"/>
  <c r="U529"/>
  <c r="J695"/>
  <c r="L695"/>
  <c r="M695"/>
  <c r="N1000"/>
  <c r="P1000"/>
  <c r="Q1000"/>
  <c r="F1857"/>
  <c r="H1857"/>
  <c r="I1857"/>
  <c r="V1857"/>
  <c r="I1959"/>
  <c r="K1959"/>
  <c r="L1959"/>
  <c r="Y1959"/>
  <c r="AA1959"/>
  <c r="AB1959"/>
  <c r="AC270"/>
  <c r="E310"/>
  <c r="R310"/>
  <c r="T310"/>
  <c r="U310"/>
  <c r="P377"/>
  <c r="R377"/>
  <c r="S377"/>
  <c r="H937"/>
  <c r="J937"/>
  <c r="K937"/>
  <c r="X937"/>
  <c r="Z937"/>
  <c r="AA937"/>
  <c r="E176"/>
  <c r="F176"/>
  <c r="W176"/>
  <c r="Y176"/>
  <c r="Z176"/>
  <c r="AA176"/>
  <c r="E291" i="14"/>
  <c r="E295"/>
  <c r="Q1207" i="13"/>
  <c r="S1207"/>
  <c r="T1207"/>
  <c r="H1325"/>
  <c r="J1325"/>
  <c r="K1325"/>
  <c r="X1325"/>
  <c r="Z1325"/>
  <c r="AA1325"/>
  <c r="AC1063"/>
  <c r="AC1714"/>
  <c r="AC1810"/>
  <c r="AC1812" s="1"/>
  <c r="AC508"/>
  <c r="AC510" s="1"/>
  <c r="H1086"/>
  <c r="J1086"/>
  <c r="K1086"/>
  <c r="AC1111"/>
  <c r="AC463"/>
  <c r="AC913"/>
  <c r="AC1015"/>
  <c r="AC1302"/>
  <c r="AC1675"/>
  <c r="AC1659"/>
  <c r="AC1651"/>
  <c r="AC1643"/>
  <c r="AC1741"/>
  <c r="AC1783"/>
  <c r="AC1867"/>
  <c r="AC1890"/>
  <c r="AC1956"/>
  <c r="AC596"/>
  <c r="E1000"/>
  <c r="L1000"/>
  <c r="M1000"/>
  <c r="T1000"/>
  <c r="U1000"/>
  <c r="AB1000"/>
  <c r="E1857"/>
  <c r="L1857"/>
  <c r="M1857"/>
  <c r="T1857"/>
  <c r="U1857"/>
  <c r="X1857"/>
  <c r="G1959"/>
  <c r="H1959"/>
  <c r="O1959"/>
  <c r="P1959"/>
  <c r="W1959"/>
  <c r="X1959"/>
  <c r="H310"/>
  <c r="I310"/>
  <c r="P310"/>
  <c r="Q310"/>
  <c r="X310"/>
  <c r="Y310"/>
  <c r="AC357"/>
  <c r="AC359" s="1"/>
  <c r="F1325"/>
  <c r="G1325"/>
  <c r="N1325"/>
  <c r="O1325"/>
  <c r="V1325"/>
  <c r="W1325"/>
  <c r="AC1187"/>
  <c r="AC1189" s="1"/>
  <c r="AC289"/>
  <c r="AC291" s="1"/>
  <c r="AC475"/>
  <c r="AC477" s="1"/>
  <c r="AC669"/>
  <c r="AC671" s="1"/>
  <c r="AC1303"/>
  <c r="H259"/>
  <c r="I259"/>
  <c r="P259"/>
  <c r="Q259"/>
  <c r="X259"/>
  <c r="Y259"/>
  <c r="H444"/>
  <c r="I444"/>
  <c r="P444"/>
  <c r="Q444"/>
  <c r="X444"/>
  <c r="Y444"/>
  <c r="H529"/>
  <c r="I529"/>
  <c r="P529"/>
  <c r="Q529"/>
  <c r="X529"/>
  <c r="Y529"/>
  <c r="H695"/>
  <c r="I695"/>
  <c r="P695"/>
  <c r="Q695"/>
  <c r="Y695"/>
  <c r="F377"/>
  <c r="G377"/>
  <c r="N377"/>
  <c r="O377"/>
  <c r="V377"/>
  <c r="W377"/>
  <c r="F937"/>
  <c r="G937"/>
  <c r="N937"/>
  <c r="O937"/>
  <c r="V937"/>
  <c r="W937"/>
  <c r="I176"/>
  <c r="J176"/>
  <c r="G1207"/>
  <c r="H1207"/>
  <c r="O1207"/>
  <c r="P1207"/>
  <c r="W1207"/>
  <c r="X1207"/>
  <c r="AC1379"/>
  <c r="AC1381" s="1"/>
  <c r="F1086"/>
  <c r="G1086"/>
  <c r="N1086"/>
  <c r="O1086"/>
  <c r="AA1086"/>
  <c r="AB1086"/>
  <c r="AC1100"/>
  <c r="AC1183"/>
  <c r="AC1175"/>
  <c r="AC252"/>
  <c r="AC238"/>
  <c r="M176"/>
  <c r="N176"/>
  <c r="U176"/>
  <c r="V176"/>
  <c r="AC154"/>
  <c r="AC1909"/>
  <c r="AC600"/>
  <c r="AC602" s="1"/>
  <c r="AC653"/>
  <c r="AC668"/>
  <c r="AC670" s="1"/>
  <c r="AC290"/>
  <c r="AC292" s="1"/>
  <c r="AC459"/>
  <c r="AC474"/>
  <c r="AC476" s="1"/>
  <c r="AC599"/>
  <c r="AC601" s="1"/>
  <c r="AC1062"/>
  <c r="AC1305"/>
  <c r="AC2082"/>
  <c r="AC2076"/>
  <c r="AC2083"/>
  <c r="AC2085" s="1"/>
  <c r="AC2068"/>
  <c r="G259"/>
  <c r="K259"/>
  <c r="O259"/>
  <c r="S259"/>
  <c r="W259"/>
  <c r="AA259"/>
  <c r="G444"/>
  <c r="K444"/>
  <c r="O444"/>
  <c r="S444"/>
  <c r="W444"/>
  <c r="AA444"/>
  <c r="G529"/>
  <c r="K529"/>
  <c r="O529"/>
  <c r="S529"/>
  <c r="W529"/>
  <c r="AA529"/>
  <c r="G695"/>
  <c r="K695"/>
  <c r="O695"/>
  <c r="S695"/>
  <c r="W695"/>
  <c r="AA695"/>
  <c r="G1000"/>
  <c r="K1000"/>
  <c r="O1000"/>
  <c r="S1000"/>
  <c r="W1000"/>
  <c r="AA1000"/>
  <c r="G1857"/>
  <c r="K1857"/>
  <c r="O1857"/>
  <c r="S1857"/>
  <c r="Z1857"/>
  <c r="F1959"/>
  <c r="J1959"/>
  <c r="N1959"/>
  <c r="R1959"/>
  <c r="V1959"/>
  <c r="Z1959"/>
  <c r="AC126"/>
  <c r="AC509"/>
  <c r="AC511" s="1"/>
  <c r="AC982"/>
  <c r="H176"/>
  <c r="L176"/>
  <c r="P176"/>
  <c r="T176"/>
  <c r="X176"/>
  <c r="AB176"/>
  <c r="AC239"/>
  <c r="AC241" s="1"/>
  <c r="E1325"/>
  <c r="I1325"/>
  <c r="M1325"/>
  <c r="Q1325"/>
  <c r="U1325"/>
  <c r="Y1325"/>
  <c r="AC1378"/>
  <c r="AC1380" s="1"/>
  <c r="AC1029"/>
  <c r="AC1028"/>
  <c r="AC1064"/>
  <c r="AC1831"/>
  <c r="AC1023"/>
  <c r="AC1952"/>
  <c r="AC1966"/>
  <c r="AC1911"/>
  <c r="AC1913" s="1"/>
  <c r="AC1982"/>
  <c r="AC1984" s="1"/>
  <c r="AC794"/>
  <c r="AC796" s="1"/>
  <c r="AC153"/>
  <c r="AC144"/>
  <c r="G310"/>
  <c r="K310"/>
  <c r="O310"/>
  <c r="S310"/>
  <c r="W310"/>
  <c r="AA310"/>
  <c r="I377"/>
  <c r="M377"/>
  <c r="Q377"/>
  <c r="U377"/>
  <c r="Y377"/>
  <c r="AC423"/>
  <c r="AC425" s="1"/>
  <c r="AC424"/>
  <c r="AD488"/>
  <c r="E937"/>
  <c r="I937"/>
  <c r="M937"/>
  <c r="Q937"/>
  <c r="U937"/>
  <c r="Y937"/>
  <c r="AC979"/>
  <c r="AC981" s="1"/>
  <c r="F1207"/>
  <c r="J1207"/>
  <c r="N1207"/>
  <c r="R1207"/>
  <c r="V1207"/>
  <c r="Z1207"/>
  <c r="AC1265"/>
  <c r="AC1267" s="1"/>
  <c r="AC1266"/>
  <c r="AC1268" s="1"/>
  <c r="I1086"/>
  <c r="M1086"/>
  <c r="Q1086"/>
  <c r="U1086"/>
  <c r="Z1086"/>
  <c r="AC1096"/>
  <c r="AC1914"/>
  <c r="AC1716"/>
  <c r="AC1622"/>
  <c r="AC1770"/>
  <c r="AC1772" s="1"/>
  <c r="AC1764"/>
  <c r="AC1304"/>
  <c r="AC1715"/>
  <c r="AC1733"/>
  <c r="AC2084"/>
  <c r="AD1959"/>
  <c r="AD176"/>
  <c r="AC240"/>
  <c r="AD1325"/>
  <c r="AC1800"/>
  <c r="AC2056"/>
  <c r="AD1794"/>
  <c r="AD1825"/>
  <c r="AD1903"/>
  <c r="AC125"/>
  <c r="AC136"/>
  <c r="AD1727"/>
  <c r="AD1754"/>
  <c r="AC943" i="7"/>
  <c r="AC915"/>
  <c r="AC1105"/>
  <c r="AC1117"/>
  <c r="H1120"/>
  <c r="AC1133"/>
  <c r="AC1109"/>
  <c r="AC1258"/>
  <c r="AC1271"/>
  <c r="AC2329"/>
  <c r="AC2328"/>
  <c r="AC2330" s="1"/>
  <c r="AC172"/>
  <c r="AC292"/>
  <c r="AC444"/>
  <c r="AC586"/>
  <c r="AC846"/>
  <c r="AC1179"/>
  <c r="AC1563"/>
  <c r="AC1761"/>
  <c r="AC1810"/>
  <c r="AC1987"/>
  <c r="AC2150"/>
  <c r="AC2223"/>
  <c r="AC281"/>
  <c r="AC491"/>
  <c r="AC2284"/>
  <c r="AC2376"/>
  <c r="AC1226"/>
  <c r="AC1230"/>
  <c r="AC1736"/>
  <c r="AC1886"/>
  <c r="AC2035"/>
  <c r="AC2410"/>
  <c r="AC2414"/>
  <c r="AC1131"/>
  <c r="AC1132"/>
  <c r="AC1134" s="1"/>
  <c r="AC1165"/>
  <c r="AC1167" s="1"/>
  <c r="AC884"/>
  <c r="AC889"/>
  <c r="AC891" s="1"/>
  <c r="AC1684"/>
  <c r="F1835"/>
  <c r="M1835"/>
  <c r="N1835"/>
  <c r="U1835"/>
  <c r="V1835"/>
  <c r="E1935"/>
  <c r="F1935"/>
  <c r="M1935"/>
  <c r="U1935"/>
  <c r="E2004"/>
  <c r="F2004"/>
  <c r="M2004"/>
  <c r="N2004"/>
  <c r="U2004"/>
  <c r="V2004"/>
  <c r="F2171"/>
  <c r="G2171"/>
  <c r="N2171"/>
  <c r="O2171"/>
  <c r="V2171"/>
  <c r="W2171"/>
  <c r="F2359"/>
  <c r="G2359"/>
  <c r="N2359"/>
  <c r="O2359"/>
  <c r="V2359"/>
  <c r="W2359"/>
  <c r="F2417"/>
  <c r="G2417"/>
  <c r="N2417"/>
  <c r="O2417"/>
  <c r="V2417"/>
  <c r="W2417"/>
  <c r="F1308"/>
  <c r="G1308"/>
  <c r="N1308"/>
  <c r="O1308"/>
  <c r="V1308"/>
  <c r="W1308"/>
  <c r="AC1396"/>
  <c r="AC1504"/>
  <c r="L162"/>
  <c r="Q162"/>
  <c r="AA162"/>
  <c r="G163"/>
  <c r="M163"/>
  <c r="S163"/>
  <c r="AB163"/>
  <c r="AC965"/>
  <c r="AC970"/>
  <c r="F981"/>
  <c r="G981"/>
  <c r="O981"/>
  <c r="W981"/>
  <c r="E1085"/>
  <c r="G1085"/>
  <c r="I1085"/>
  <c r="K1085"/>
  <c r="M1085"/>
  <c r="O1085"/>
  <c r="Q1085"/>
  <c r="S1085"/>
  <c r="U1085"/>
  <c r="W1085"/>
  <c r="Y1085"/>
  <c r="AA1085"/>
  <c r="F1086"/>
  <c r="H1086"/>
  <c r="J1086"/>
  <c r="L1086"/>
  <c r="N1086"/>
  <c r="P1086"/>
  <c r="R1086"/>
  <c r="T1086"/>
  <c r="V1086"/>
  <c r="X1086"/>
  <c r="Z1086"/>
  <c r="AB1086"/>
  <c r="AC892"/>
  <c r="AC2304"/>
  <c r="L197"/>
  <c r="M197"/>
  <c r="N197"/>
  <c r="U197"/>
  <c r="H317"/>
  <c r="I317"/>
  <c r="Q317"/>
  <c r="R317"/>
  <c r="Y317"/>
  <c r="Z317"/>
  <c r="L469"/>
  <c r="M469"/>
  <c r="V469"/>
  <c r="W469"/>
  <c r="F1120"/>
  <c r="G1120"/>
  <c r="N1120"/>
  <c r="N1587"/>
  <c r="O1587"/>
  <c r="V1587"/>
  <c r="W1587"/>
  <c r="F1667"/>
  <c r="G1667"/>
  <c r="O1667"/>
  <c r="P1667"/>
  <c r="W1667"/>
  <c r="X1667"/>
  <c r="W162"/>
  <c r="X163"/>
  <c r="F1085"/>
  <c r="H1085"/>
  <c r="J1085"/>
  <c r="L1085"/>
  <c r="N1085"/>
  <c r="P1085"/>
  <c r="R1085"/>
  <c r="T1085"/>
  <c r="V1085"/>
  <c r="X1085"/>
  <c r="Z1085"/>
  <c r="AB1085"/>
  <c r="E1086"/>
  <c r="G1086"/>
  <c r="I1086"/>
  <c r="K1086"/>
  <c r="M1086"/>
  <c r="O1086"/>
  <c r="Q1086"/>
  <c r="S1086"/>
  <c r="U1086"/>
  <c r="W1086"/>
  <c r="Y1086"/>
  <c r="AA1086"/>
  <c r="AC2331"/>
  <c r="AC2209"/>
  <c r="AC2211" s="1"/>
  <c r="AC2037"/>
  <c r="V1935"/>
  <c r="N1935"/>
  <c r="W30" i="14"/>
  <c r="AA30"/>
  <c r="AC16"/>
  <c r="N83"/>
  <c r="V83"/>
  <c r="AC1882" i="7"/>
  <c r="N18" i="14"/>
  <c r="N28"/>
  <c r="N82"/>
  <c r="AC11"/>
  <c r="AC1799" i="7"/>
  <c r="AC1798"/>
  <c r="H1778"/>
  <c r="AD1778" s="1"/>
  <c r="AC1656"/>
  <c r="AC1708"/>
  <c r="AC230" i="14"/>
  <c r="AC232" s="1"/>
  <c r="AC1544" i="7"/>
  <c r="AC1546" s="1"/>
  <c r="AC1219"/>
  <c r="AC1218"/>
  <c r="AC1184"/>
  <c r="S1120"/>
  <c r="R1120"/>
  <c r="W1120"/>
  <c r="AC1084"/>
  <c r="S981"/>
  <c r="R981"/>
  <c r="V981"/>
  <c r="N981"/>
  <c r="AC177"/>
  <c r="AC297"/>
  <c r="AC449"/>
  <c r="AC581"/>
  <c r="AC850"/>
  <c r="AC1558"/>
  <c r="AC1647"/>
  <c r="AC1766"/>
  <c r="AC1815"/>
  <c r="AC1992"/>
  <c r="AC2155"/>
  <c r="AC2228"/>
  <c r="AC564"/>
  <c r="AC1749"/>
  <c r="AC1095"/>
  <c r="AC1135"/>
  <c r="AC1166"/>
  <c r="AC1168" s="1"/>
  <c r="AC1974"/>
  <c r="AC1976" s="1"/>
  <c r="AC946"/>
  <c r="AC948" s="1"/>
  <c r="G1204"/>
  <c r="I1204"/>
  <c r="K1204"/>
  <c r="H1835"/>
  <c r="L1835"/>
  <c r="P1835"/>
  <c r="T1835"/>
  <c r="X1835"/>
  <c r="AB1835"/>
  <c r="H1935"/>
  <c r="L1935"/>
  <c r="P1935"/>
  <c r="T1935"/>
  <c r="X1935"/>
  <c r="AB1935"/>
  <c r="H2004"/>
  <c r="L2004"/>
  <c r="P2004"/>
  <c r="T2004"/>
  <c r="X2004"/>
  <c r="AB2004"/>
  <c r="I2171"/>
  <c r="M2171"/>
  <c r="Q2171"/>
  <c r="U2171"/>
  <c r="Y2171"/>
  <c r="E2359"/>
  <c r="I2359"/>
  <c r="M2359"/>
  <c r="Q2359"/>
  <c r="U2359"/>
  <c r="Y2359"/>
  <c r="AD2388"/>
  <c r="I2417"/>
  <c r="M2417"/>
  <c r="Q2417"/>
  <c r="U2417"/>
  <c r="Y2417"/>
  <c r="M30" i="14"/>
  <c r="AB366"/>
  <c r="Z366"/>
  <c r="X366"/>
  <c r="V366"/>
  <c r="E1308" i="7"/>
  <c r="I1308"/>
  <c r="M1308"/>
  <c r="Q1308"/>
  <c r="U1308"/>
  <c r="Y1308"/>
  <c r="AC1391"/>
  <c r="AC1418"/>
  <c r="I1436"/>
  <c r="M1436"/>
  <c r="T1436"/>
  <c r="X1436"/>
  <c r="AC1530"/>
  <c r="AC778"/>
  <c r="AC832"/>
  <c r="AC834" s="1"/>
  <c r="G162"/>
  <c r="S162"/>
  <c r="Y162"/>
  <c r="K163"/>
  <c r="Q163"/>
  <c r="U163"/>
  <c r="Z163"/>
  <c r="AC960"/>
  <c r="E981"/>
  <c r="I981"/>
  <c r="M981"/>
  <c r="Q981"/>
  <c r="U981"/>
  <c r="Y981"/>
  <c r="AC987"/>
  <c r="AC565"/>
  <c r="AC2212"/>
  <c r="AC1598"/>
  <c r="AC1597"/>
  <c r="AC1631"/>
  <c r="AC1630"/>
  <c r="AC1975"/>
  <c r="AC947"/>
  <c r="AC949" s="1"/>
  <c r="AC2299"/>
  <c r="F197"/>
  <c r="K197"/>
  <c r="P197"/>
  <c r="T197"/>
  <c r="X197"/>
  <c r="AB197"/>
  <c r="E197"/>
  <c r="G317"/>
  <c r="K317"/>
  <c r="O317"/>
  <c r="T317"/>
  <c r="X317"/>
  <c r="AB317"/>
  <c r="F469"/>
  <c r="J469"/>
  <c r="K469"/>
  <c r="O469"/>
  <c r="U469"/>
  <c r="Y469"/>
  <c r="E1120"/>
  <c r="I1120"/>
  <c r="M1120"/>
  <c r="Q1120"/>
  <c r="U1120"/>
  <c r="Y1120"/>
  <c r="L1204"/>
  <c r="N1204"/>
  <c r="Q1204"/>
  <c r="Q1587"/>
  <c r="U1587"/>
  <c r="Y1587"/>
  <c r="E1667"/>
  <c r="J1667"/>
  <c r="N1667"/>
  <c r="R1667"/>
  <c r="V1667"/>
  <c r="Z1667"/>
  <c r="AC226" i="14"/>
  <c r="AC228" s="1"/>
  <c r="AC1520" i="7"/>
  <c r="AC1487"/>
  <c r="AC1547"/>
  <c r="AC813"/>
  <c r="AC833"/>
  <c r="AC835" s="1"/>
  <c r="AC1083"/>
  <c r="AC1085" s="1"/>
  <c r="AC2283"/>
  <c r="AC2236"/>
  <c r="AC340"/>
  <c r="AC492"/>
  <c r="F1204"/>
  <c r="H1204"/>
  <c r="J1204"/>
  <c r="AD620"/>
  <c r="AD1835"/>
  <c r="H197"/>
  <c r="V197"/>
  <c r="AD2243"/>
  <c r="E365" i="14"/>
  <c r="AC1493" i="7"/>
  <c r="AC789"/>
  <c r="F162"/>
  <c r="I162"/>
  <c r="M162"/>
  <c r="P162"/>
  <c r="R162"/>
  <c r="U162"/>
  <c r="X162"/>
  <c r="Z162"/>
  <c r="F163"/>
  <c r="I163"/>
  <c r="L163"/>
  <c r="O163"/>
  <c r="R163"/>
  <c r="T163"/>
  <c r="W163"/>
  <c r="Y163"/>
  <c r="AA163"/>
  <c r="AC817"/>
  <c r="AC780"/>
  <c r="AC782" s="1"/>
  <c r="AD760"/>
  <c r="AC677"/>
  <c r="AC718"/>
  <c r="AC667"/>
  <c r="AC720"/>
  <c r="AC433"/>
  <c r="AC339"/>
  <c r="AC278"/>
  <c r="AC280" s="1"/>
  <c r="AC202"/>
  <c r="AC206" s="1"/>
  <c r="AC208" s="1"/>
  <c r="AC186"/>
  <c r="AC207"/>
  <c r="N204"/>
  <c r="N206"/>
  <c r="N208" s="1"/>
  <c r="AC167" i="14"/>
  <c r="AC119" i="7"/>
  <c r="AC166" i="14"/>
  <c r="AC169" s="1"/>
  <c r="AC171"/>
  <c r="V162" i="7"/>
  <c r="V163"/>
  <c r="N162"/>
  <c r="N163"/>
  <c r="H163"/>
  <c r="H162"/>
  <c r="AC62"/>
  <c r="AC156" i="13"/>
  <c r="AC155"/>
  <c r="F1328" i="7"/>
  <c r="F1469"/>
  <c r="AC1712"/>
  <c r="AC1720"/>
  <c r="AD33" i="13"/>
  <c r="AA892" i="7"/>
  <c r="Z892"/>
  <c r="Y892"/>
  <c r="X892"/>
  <c r="W892"/>
  <c r="V892"/>
  <c r="U892"/>
  <c r="T892"/>
  <c r="S892"/>
  <c r="R892"/>
  <c r="Q892"/>
  <c r="P892"/>
  <c r="O892"/>
  <c r="N892"/>
  <c r="M892"/>
  <c r="L892"/>
  <c r="K892"/>
  <c r="J892"/>
  <c r="I892"/>
  <c r="H892"/>
  <c r="E1135"/>
  <c r="E1105"/>
  <c r="K162"/>
  <c r="M1105"/>
  <c r="L1105"/>
  <c r="K1105"/>
  <c r="J1105"/>
  <c r="I1105"/>
  <c r="H1105"/>
  <c r="G1105"/>
  <c r="F1105"/>
  <c r="E1193"/>
  <c r="AD1204"/>
  <c r="E1134"/>
  <c r="J162"/>
  <c r="H1383"/>
  <c r="H1453"/>
  <c r="E1453"/>
  <c r="AB1453"/>
  <c r="AA1453"/>
  <c r="Z1453"/>
  <c r="Y1453"/>
  <c r="X1453"/>
  <c r="W1453"/>
  <c r="V1453"/>
  <c r="U1453"/>
  <c r="T1453"/>
  <c r="S1453"/>
  <c r="R1453"/>
  <c r="Q1453"/>
  <c r="P1453"/>
  <c r="O1453"/>
  <c r="N1453"/>
  <c r="M1453"/>
  <c r="L1453"/>
  <c r="K1453"/>
  <c r="J1453"/>
  <c r="I1453"/>
  <c r="G1453"/>
  <c r="F1453"/>
  <c r="AB227" i="14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361"/>
  <c r="AB361"/>
  <c r="AA361"/>
  <c r="Z361"/>
  <c r="Y361"/>
  <c r="X361"/>
  <c r="W361"/>
  <c r="V361"/>
  <c r="U361"/>
  <c r="T361"/>
  <c r="S361"/>
  <c r="R361"/>
  <c r="Q361"/>
  <c r="P361"/>
  <c r="O361"/>
  <c r="N361"/>
  <c r="M361"/>
  <c r="L361"/>
  <c r="K361"/>
  <c r="J361"/>
  <c r="I361"/>
  <c r="H361"/>
  <c r="G361"/>
  <c r="F361"/>
  <c r="AB365"/>
  <c r="AA365"/>
  <c r="Z365"/>
  <c r="Y365"/>
  <c r="X365"/>
  <c r="W365"/>
  <c r="V365"/>
  <c r="U365"/>
  <c r="T365"/>
  <c r="S365"/>
  <c r="R365"/>
  <c r="Q365"/>
  <c r="P365"/>
  <c r="O365"/>
  <c r="N365"/>
  <c r="M365"/>
  <c r="L365"/>
  <c r="K365"/>
  <c r="J365"/>
  <c r="I365"/>
  <c r="H365"/>
  <c r="G365"/>
  <c r="F365"/>
  <c r="AC1904" i="7"/>
  <c r="AC1903"/>
  <c r="AD2004"/>
  <c r="AC159"/>
  <c r="AC158"/>
  <c r="AD1284" i="13"/>
  <c r="AD2050"/>
  <c r="AD1086"/>
  <c r="T162" i="7"/>
  <c r="T160"/>
  <c r="AC1379"/>
  <c r="AC1380"/>
  <c r="E345" i="13"/>
  <c r="E356"/>
  <c r="E358" s="1"/>
  <c r="Y1383" i="7"/>
  <c r="V1383"/>
  <c r="N1383"/>
  <c r="AC632" l="1"/>
  <c r="AC634" s="1"/>
  <c r="AD317"/>
  <c r="AD2171"/>
  <c r="AC633"/>
  <c r="AC635" s="1"/>
  <c r="X30" i="14"/>
  <c r="AC362"/>
  <c r="AD377"/>
  <c r="AC355"/>
  <c r="N30"/>
  <c r="AC354"/>
  <c r="Y30"/>
  <c r="AC417"/>
  <c r="AC220"/>
  <c r="AC173"/>
  <c r="AC366"/>
  <c r="AC14"/>
  <c r="AC83"/>
  <c r="AC1457" i="7"/>
  <c r="AD1207" i="13"/>
  <c r="AD1000"/>
  <c r="AD444"/>
  <c r="AD529"/>
  <c r="AD259"/>
  <c r="AD1857"/>
  <c r="AD695"/>
  <c r="AD310"/>
  <c r="AD937"/>
  <c r="AD1587" i="7"/>
  <c r="AD197"/>
  <c r="AD1436"/>
  <c r="AD1935"/>
  <c r="AC18" i="14"/>
  <c r="AC82"/>
  <c r="AD1667" i="7"/>
  <c r="AC284" i="14"/>
  <c r="AD1120" i="7"/>
  <c r="AD469"/>
  <c r="AD981"/>
  <c r="AD2417"/>
  <c r="AD2359"/>
  <c r="AC204"/>
  <c r="AC221" i="14"/>
  <c r="AC160" i="7"/>
  <c r="AC161"/>
  <c r="AB356" i="13"/>
  <c r="AB358" s="1"/>
  <c r="AB345"/>
  <c r="AA356"/>
  <c r="AA358" s="1"/>
  <c r="AA345"/>
  <c r="Z356"/>
  <c r="Z358" s="1"/>
  <c r="Z345"/>
  <c r="Y356"/>
  <c r="Y358" s="1"/>
  <c r="Y345"/>
  <c r="X356"/>
  <c r="X358" s="1"/>
  <c r="X345"/>
  <c r="W356"/>
  <c r="W358" s="1"/>
  <c r="W345"/>
  <c r="V356"/>
  <c r="V358" s="1"/>
  <c r="V345"/>
  <c r="U356"/>
  <c r="U358" s="1"/>
  <c r="U345"/>
  <c r="T356"/>
  <c r="T358" s="1"/>
  <c r="T345"/>
  <c r="S356"/>
  <c r="S358" s="1"/>
  <c r="S345"/>
  <c r="R356"/>
  <c r="R358" s="1"/>
  <c r="R345"/>
  <c r="Q356"/>
  <c r="Q358" s="1"/>
  <c r="Q345"/>
  <c r="P356"/>
  <c r="P358" s="1"/>
  <c r="P345"/>
  <c r="O356"/>
  <c r="O358" s="1"/>
  <c r="O345"/>
  <c r="N356"/>
  <c r="N358" s="1"/>
  <c r="N345"/>
  <c r="M356"/>
  <c r="M358" s="1"/>
  <c r="M345"/>
  <c r="L356"/>
  <c r="L358" s="1"/>
  <c r="L345"/>
  <c r="K356"/>
  <c r="K358" s="1"/>
  <c r="K345"/>
  <c r="J356"/>
  <c r="J358" s="1"/>
  <c r="J345"/>
  <c r="I356"/>
  <c r="I358" s="1"/>
  <c r="I345"/>
  <c r="H356"/>
  <c r="H358" s="1"/>
  <c r="H345"/>
  <c r="G356"/>
  <c r="G358" s="1"/>
  <c r="G345"/>
  <c r="F356"/>
  <c r="F358" s="1"/>
  <c r="F345"/>
  <c r="AC342"/>
  <c r="AC356" l="1"/>
  <c r="AC358" s="1"/>
  <c r="AC345"/>
  <c r="AB1461" i="7"/>
  <c r="AB1328"/>
  <c r="AA1461"/>
  <c r="AA1328"/>
  <c r="Z1461"/>
  <c r="Z1328"/>
  <c r="X1461"/>
  <c r="X1328"/>
  <c r="W1461"/>
  <c r="W1328"/>
  <c r="U1461"/>
  <c r="U1328"/>
  <c r="T1461"/>
  <c r="T1328"/>
  <c r="S1461"/>
  <c r="S1328"/>
  <c r="R1461"/>
  <c r="R1328"/>
  <c r="Q1461"/>
  <c r="Q1328"/>
  <c r="P1461"/>
  <c r="P1328"/>
  <c r="O1461"/>
  <c r="O1328"/>
  <c r="M1461"/>
  <c r="M1328"/>
  <c r="L1461"/>
  <c r="L1328"/>
  <c r="K1461"/>
  <c r="K1328"/>
  <c r="J1461"/>
  <c r="J1328"/>
  <c r="I1461"/>
  <c r="I1328"/>
  <c r="G1461"/>
  <c r="G1328"/>
  <c r="F1461"/>
  <c r="N1461"/>
  <c r="N1550"/>
  <c r="V1461"/>
  <c r="V1550"/>
  <c r="Y1461"/>
  <c r="Y1550"/>
  <c r="H1461" l="1"/>
  <c r="H1550"/>
  <c r="H1328"/>
  <c r="N1328"/>
  <c r="V1328"/>
  <c r="Y1328"/>
  <c r="AB1469"/>
  <c r="AB1471" s="1"/>
  <c r="AA1469"/>
  <c r="AA1471" s="1"/>
  <c r="Z1469"/>
  <c r="Z1471" s="1"/>
  <c r="Y1469"/>
  <c r="Y1471" s="1"/>
  <c r="X1469"/>
  <c r="X1471" s="1"/>
  <c r="W1469"/>
  <c r="W1471" s="1"/>
  <c r="V1469"/>
  <c r="V1471" s="1"/>
  <c r="U1469"/>
  <c r="U1471" s="1"/>
  <c r="T1469"/>
  <c r="T1471" s="1"/>
  <c r="S1469"/>
  <c r="S1471" s="1"/>
  <c r="R1469"/>
  <c r="R1471" s="1"/>
  <c r="Q1469"/>
  <c r="Q1471" s="1"/>
  <c r="P1469"/>
  <c r="P1471" s="1"/>
  <c r="O1469"/>
  <c r="O1471" s="1"/>
  <c r="N1469"/>
  <c r="N1471" s="1"/>
  <c r="M1469"/>
  <c r="M1471" s="1"/>
  <c r="L1469"/>
  <c r="L1471" s="1"/>
  <c r="K1469"/>
  <c r="K1471" s="1"/>
  <c r="J1469"/>
  <c r="J1471" s="1"/>
  <c r="I1469"/>
  <c r="I1471" s="1"/>
  <c r="G1469"/>
  <c r="G1471" s="1"/>
  <c r="F1471"/>
  <c r="H1469"/>
  <c r="H1471" s="1"/>
  <c r="E1461"/>
  <c r="AC1458" l="1"/>
  <c r="AC1469" l="1"/>
  <c r="AC1461"/>
  <c r="E426" i="13"/>
  <c r="E374"/>
  <c r="E376"/>
  <c r="E377" s="1"/>
  <c r="AD377" s="1"/>
  <c r="AC426"/>
  <c r="AC374" l="1"/>
  <c r="E1139"/>
  <c r="E1186"/>
  <c r="E1188" s="1"/>
  <c r="AC1134"/>
  <c r="AC1139" s="1"/>
  <c r="AC1186" l="1"/>
  <c r="AC1188" s="1"/>
  <c r="E63" i="7"/>
  <c r="AC27"/>
  <c r="AC63" s="1"/>
  <c r="E47"/>
  <c r="E18"/>
  <c r="E162" s="1"/>
  <c r="E64"/>
  <c r="E30"/>
  <c r="AC28"/>
  <c r="AC64" s="1"/>
  <c r="E48"/>
  <c r="E49"/>
  <c r="AD49" s="1"/>
  <c r="E19"/>
  <c r="E163" s="1"/>
  <c r="E21"/>
  <c r="AC30" l="1"/>
  <c r="AC18"/>
  <c r="AC162" s="1"/>
  <c r="AC19"/>
  <c r="AC163" l="1"/>
  <c r="AC21"/>
</calcChain>
</file>

<file path=xl/sharedStrings.xml><?xml version="1.0" encoding="utf-8"?>
<sst xmlns="http://schemas.openxmlformats.org/spreadsheetml/2006/main" count="10958" uniqueCount="854">
  <si>
    <t>д.Боровская, д.Загривочная</t>
  </si>
  <si>
    <t>с.Замежное, ТП-23</t>
  </si>
  <si>
    <t>КРУН-10</t>
  </si>
  <si>
    <t>п.Усть-Цильма, РП-10</t>
  </si>
  <si>
    <t>п.Гарево</t>
  </si>
  <si>
    <t>Дисп. Наименование</t>
  </si>
  <si>
    <t>РПН 1</t>
  </si>
  <si>
    <t>РПН 2</t>
  </si>
  <si>
    <t>I, А</t>
  </si>
  <si>
    <t>Баланс по ПС</t>
  </si>
  <si>
    <t>Итого за сутки</t>
  </si>
  <si>
    <t>Ввод Т-1 110 кВ</t>
  </si>
  <si>
    <t>Ввод Т-2 110 кВ</t>
  </si>
  <si>
    <t>U, кВ</t>
  </si>
  <si>
    <t>Измеряемая величина</t>
  </si>
  <si>
    <t>Часы замеров</t>
  </si>
  <si>
    <t>tgφ</t>
  </si>
  <si>
    <t>Присоединение</t>
  </si>
  <si>
    <t>ТСН-1</t>
  </si>
  <si>
    <t>ТСН-2</t>
  </si>
  <si>
    <t>ТСН</t>
  </si>
  <si>
    <t>НГДУ</t>
  </si>
  <si>
    <t>Поселок</t>
  </si>
  <si>
    <t>ВЛ-144</t>
  </si>
  <si>
    <t>ТП-244</t>
  </si>
  <si>
    <t>УЭМЗ</t>
  </si>
  <si>
    <t>ТП-285, яч.8</t>
  </si>
  <si>
    <t>ПС-224, яч.3</t>
  </si>
  <si>
    <t>РП-125, яч.7</t>
  </si>
  <si>
    <t>ПС-219, яч.5</t>
  </si>
  <si>
    <t>ТП-294, яч.1</t>
  </si>
  <si>
    <t>Резерв</t>
  </si>
  <si>
    <t>Коровник с/х Водный</t>
  </si>
  <si>
    <t>ТП-409 поселок</t>
  </si>
  <si>
    <t>ЦРП завода Прогресс</t>
  </si>
  <si>
    <t>ТП-408 поселок</t>
  </si>
  <si>
    <t>ТП-446</t>
  </si>
  <si>
    <t>УРРЭС</t>
  </si>
  <si>
    <t>СЭЧ-7</t>
  </si>
  <si>
    <t>БКНС</t>
  </si>
  <si>
    <t>ТП-313, 319 (поселок)</t>
  </si>
  <si>
    <t>Фильтр.</t>
  </si>
  <si>
    <t>ТХУ-1</t>
  </si>
  <si>
    <t>Промысел</t>
  </si>
  <si>
    <t>ТХУ</t>
  </si>
  <si>
    <t>КПНГ</t>
  </si>
  <si>
    <t>ДНС</t>
  </si>
  <si>
    <t>ГЗПУ-5</t>
  </si>
  <si>
    <t>Промысел, поселок</t>
  </si>
  <si>
    <t>ГЗПУ-4</t>
  </si>
  <si>
    <t>УПСВ, яч.10</t>
  </si>
  <si>
    <t>БКНС, яч.4</t>
  </si>
  <si>
    <t>БКНС, яч.1</t>
  </si>
  <si>
    <t>ТП-1</t>
  </si>
  <si>
    <t>СМУ-5</t>
  </si>
  <si>
    <t>ЦРП</t>
  </si>
  <si>
    <t>Водонасосная</t>
  </si>
  <si>
    <t>Сосногорский ЛПУМГ</t>
  </si>
  <si>
    <t>Аэропорт</t>
  </si>
  <si>
    <t>Нефтепромысел</t>
  </si>
  <si>
    <t>ж/д Сосногорск</t>
  </si>
  <si>
    <t>РП-600</t>
  </si>
  <si>
    <t>РП-10 Сосногорск</t>
  </si>
  <si>
    <t>ПС №5 и 6, БВЦ</t>
  </si>
  <si>
    <t>ПС Южная, яч.5</t>
  </si>
  <si>
    <t>пос.Троицк, пос.Сойва</t>
  </si>
  <si>
    <t>Асфальто-бетонный завод</t>
  </si>
  <si>
    <t>пос.Троицк</t>
  </si>
  <si>
    <t>ж/д станция</t>
  </si>
  <si>
    <t>Сойвинский ЛПХ</t>
  </si>
  <si>
    <t>ЗАО "Печора"</t>
  </si>
  <si>
    <t>Печорский ЛПХ</t>
  </si>
  <si>
    <t>Покча</t>
  </si>
  <si>
    <t>ЦЭС</t>
  </si>
  <si>
    <t>ПС Троицк, яч.3</t>
  </si>
  <si>
    <t>ЗАО Ель</t>
  </si>
  <si>
    <t>Лесоперевалочная база</t>
  </si>
  <si>
    <t>НГДУ, промысел, котельная</t>
  </si>
  <si>
    <t>ЛПХ</t>
  </si>
  <si>
    <t>пос. Верхнеижемский</t>
  </si>
  <si>
    <t>РП " Верхнеижемский"</t>
  </si>
  <si>
    <t>Заречье</t>
  </si>
  <si>
    <t>Телецентр</t>
  </si>
  <si>
    <t>РПК, Заречье</t>
  </si>
  <si>
    <t>Ласта</t>
  </si>
  <si>
    <t>Ижма</t>
  </si>
  <si>
    <t>ДЭС</t>
  </si>
  <si>
    <t>Аэропорт, Константиновка</t>
  </si>
  <si>
    <t>п.Щельяюр</t>
  </si>
  <si>
    <t>Ырген шар</t>
  </si>
  <si>
    <t>Нерица</t>
  </si>
  <si>
    <t>с/з Красноборский</t>
  </si>
  <si>
    <t>поселок, ДЭС</t>
  </si>
  <si>
    <t>Н.База</t>
  </si>
  <si>
    <t>яч.6</t>
  </si>
  <si>
    <t>яч.22</t>
  </si>
  <si>
    <t>яч.26</t>
  </si>
  <si>
    <t>яч.30</t>
  </si>
  <si>
    <t>яч.34</t>
  </si>
  <si>
    <t>яч.10</t>
  </si>
  <si>
    <t>яч.5</t>
  </si>
  <si>
    <t>яч.8</t>
  </si>
  <si>
    <t>яч.12</t>
  </si>
  <si>
    <t>яч.16</t>
  </si>
  <si>
    <t>яч.20</t>
  </si>
  <si>
    <t>яч.24</t>
  </si>
  <si>
    <t>яч.28</t>
  </si>
  <si>
    <t>яч.32</t>
  </si>
  <si>
    <t>яч.7</t>
  </si>
  <si>
    <t>яч.9</t>
  </si>
  <si>
    <t>яч.11</t>
  </si>
  <si>
    <t>яч.15</t>
  </si>
  <si>
    <t>яч.19</t>
  </si>
  <si>
    <t>яч.23</t>
  </si>
  <si>
    <t>яч.27</t>
  </si>
  <si>
    <t>яч.21</t>
  </si>
  <si>
    <t>яч.25</t>
  </si>
  <si>
    <t>яч.29</t>
  </si>
  <si>
    <t>яч.13</t>
  </si>
  <si>
    <t>яч.17</t>
  </si>
  <si>
    <t>яч.14</t>
  </si>
  <si>
    <t>яч.18</t>
  </si>
  <si>
    <t>яч.3</t>
  </si>
  <si>
    <t>яч.4</t>
  </si>
  <si>
    <t>яч.2</t>
  </si>
  <si>
    <t>яч.1</t>
  </si>
  <si>
    <t>яч.47</t>
  </si>
  <si>
    <t>яч.48</t>
  </si>
  <si>
    <t>яч.31</t>
  </si>
  <si>
    <t>ПС Городская 110/35/10 кВ</t>
  </si>
  <si>
    <t>Т-2 110 кВ</t>
  </si>
  <si>
    <t>Т-1 110 кВ</t>
  </si>
  <si>
    <t>Ввод Т-2 35 кВ</t>
  </si>
  <si>
    <t>Т-2-35</t>
  </si>
  <si>
    <t>Т-1-10</t>
  </si>
  <si>
    <t>Т-2-10</t>
  </si>
  <si>
    <t>ВЛ 35 кВ</t>
  </si>
  <si>
    <t>1 СШ-35</t>
  </si>
  <si>
    <t>2 СШ-35</t>
  </si>
  <si>
    <t xml:space="preserve">ВЛ 12 </t>
  </si>
  <si>
    <t xml:space="preserve">ВЛ 11 </t>
  </si>
  <si>
    <t>Отходящие ВЛ 35 кВ, ИТОГО</t>
  </si>
  <si>
    <t>Баланс мощностей 35 кВ</t>
  </si>
  <si>
    <t>РУ 10 кВ</t>
  </si>
  <si>
    <t>1 СШ-10</t>
  </si>
  <si>
    <t>2 СШ-10</t>
  </si>
  <si>
    <t>ПС Водный 110/35/6 кВ</t>
  </si>
  <si>
    <t>РУ 6 кВ</t>
  </si>
  <si>
    <t>1 СШ-6</t>
  </si>
  <si>
    <t>2 СШ-6</t>
  </si>
  <si>
    <t>Т-1-6</t>
  </si>
  <si>
    <t>Т-2-6</t>
  </si>
  <si>
    <t>Отходящие ВЛ 6 кВ, ИТОГО</t>
  </si>
  <si>
    <t>Баланс мощностей 6 кВ</t>
  </si>
  <si>
    <t>Отходящие ВЛ 10 кВ, ИТОГО</t>
  </si>
  <si>
    <t>Баланс мощностей 10 кВ</t>
  </si>
  <si>
    <t>ПС Ветлосян 110/35/6 кВ</t>
  </si>
  <si>
    <t xml:space="preserve">ВЛ 5 </t>
  </si>
  <si>
    <t xml:space="preserve">ВЛ 25 </t>
  </si>
  <si>
    <t xml:space="preserve">ВЛ 24 </t>
  </si>
  <si>
    <t>ПС Ярега 110/35/6 кВ</t>
  </si>
  <si>
    <t xml:space="preserve">ВЛ 41 </t>
  </si>
  <si>
    <t xml:space="preserve">ВЛ 42 </t>
  </si>
  <si>
    <t xml:space="preserve">ВЛ 43 </t>
  </si>
  <si>
    <t xml:space="preserve">ВЛ 44 </t>
  </si>
  <si>
    <t>ПС "Доманик"</t>
  </si>
  <si>
    <t>ЯНТК</t>
  </si>
  <si>
    <t>ЗАО "Бизнесэнеготрейд"</t>
  </si>
  <si>
    <t>ПС Нижний Одес 110/35/6 кВ</t>
  </si>
  <si>
    <t>Ввод Т-3 110 кВ</t>
  </si>
  <si>
    <t xml:space="preserve">ВЛ 17 </t>
  </si>
  <si>
    <t xml:space="preserve">ВЛ 15 </t>
  </si>
  <si>
    <t>ТСН-3</t>
  </si>
  <si>
    <t>3 СШ-6</t>
  </si>
  <si>
    <t>ПС Пашня 110/35/6 кВ</t>
  </si>
  <si>
    <t>Т-3-6</t>
  </si>
  <si>
    <t xml:space="preserve">ВЛ 31 </t>
  </si>
  <si>
    <t xml:space="preserve">ВЛ 27 </t>
  </si>
  <si>
    <t>ПС БКНС</t>
  </si>
  <si>
    <t>Т-3 35 кВ</t>
  </si>
  <si>
    <t xml:space="preserve">ВЛ 60 </t>
  </si>
  <si>
    <t xml:space="preserve">ВЛ 62 </t>
  </si>
  <si>
    <t>УЗГК, УАВР, Комигазинвестстрой</t>
  </si>
  <si>
    <t xml:space="preserve">ВЛ 33 </t>
  </si>
  <si>
    <t xml:space="preserve">ВЛ 32 </t>
  </si>
  <si>
    <t>НГДУ, промысел, поселок</t>
  </si>
  <si>
    <t>ПС Троицк 110/35/10 кВ</t>
  </si>
  <si>
    <t xml:space="preserve">ВЛ 131 </t>
  </si>
  <si>
    <t xml:space="preserve">ВЛ 34 </t>
  </si>
  <si>
    <t xml:space="preserve">ВЛ 18 </t>
  </si>
  <si>
    <t xml:space="preserve">ВЛ 19 </t>
  </si>
  <si>
    <t xml:space="preserve">ВЛ 22 </t>
  </si>
  <si>
    <t xml:space="preserve">ВЛ 29 </t>
  </si>
  <si>
    <t xml:space="preserve">ВЛ 20 </t>
  </si>
  <si>
    <t>яч.37</t>
  </si>
  <si>
    <t>яч.39</t>
  </si>
  <si>
    <t>яч.38</t>
  </si>
  <si>
    <t>яч.40</t>
  </si>
  <si>
    <t xml:space="preserve">ВЛ 30 </t>
  </si>
  <si>
    <t>КТП</t>
  </si>
  <si>
    <t>ПС Усть-Цильма 110/20/10 кВ</t>
  </si>
  <si>
    <t>Ввод Т-2 20 кВ</t>
  </si>
  <si>
    <t>Т-2-20</t>
  </si>
  <si>
    <t>1 СШ-20</t>
  </si>
  <si>
    <t>2 СШ-20</t>
  </si>
  <si>
    <t>Хабариха</t>
  </si>
  <si>
    <t>Отходящие ВЛ 20 кВ, ИТОГО</t>
  </si>
  <si>
    <t>Баланс мощностей 20 кВ</t>
  </si>
  <si>
    <t>ПС Западная 110/10 кВ</t>
  </si>
  <si>
    <t>Т-1-20</t>
  </si>
  <si>
    <t>СМН</t>
  </si>
  <si>
    <t>3 СШ-10</t>
  </si>
  <si>
    <t>4 СШ-10</t>
  </si>
  <si>
    <t>ПС Ванью 110/6 кВ</t>
  </si>
  <si>
    <t>ПС Сосновка 110/10 кВ</t>
  </si>
  <si>
    <t>ПС Крутая 110/10 кВ</t>
  </si>
  <si>
    <t>ПС Южная 110/10 кВ</t>
  </si>
  <si>
    <t>ПС Синегорье 110/10 кВ</t>
  </si>
  <si>
    <t>ПС Замежная 110/10 кВ</t>
  </si>
  <si>
    <t>ПС Ижма 110/10 кВ</t>
  </si>
  <si>
    <t>ПС Щельяюр 110/10 кВ</t>
  </si>
  <si>
    <t>Ввод Т-1 35 кВ</t>
  </si>
  <si>
    <t>Т-1-35</t>
  </si>
  <si>
    <t>ПС-219, яч.4 (ЦТП)</t>
  </si>
  <si>
    <t>ТП-281, яч.3 (ЦТП)</t>
  </si>
  <si>
    <t>ТП-173, яч.1, ТП-232, яч.3</t>
  </si>
  <si>
    <t xml:space="preserve">ТП-164А (ЛПХ, в/ч) </t>
  </si>
  <si>
    <t xml:space="preserve">ВЛ 13 </t>
  </si>
  <si>
    <t>ВЛ 13</t>
  </si>
  <si>
    <t>ТП-405 (Прогресс-теплоэнергетика. Котельная)</t>
  </si>
  <si>
    <t>Биологическая очистка НПЗ</t>
  </si>
  <si>
    <t>ТП-148</t>
  </si>
  <si>
    <t>ООО "Ухтажелезобетон"</t>
  </si>
  <si>
    <t>ПС "Первомайская", 
ПС "Вентствол"</t>
  </si>
  <si>
    <t>ТП-330, 316 (поселок)</t>
  </si>
  <si>
    <t>Вентилятор НШ-2</t>
  </si>
  <si>
    <t>РП-300 яч.15</t>
  </si>
  <si>
    <t>РП-300 яч.16</t>
  </si>
  <si>
    <t>Т-1-10 1 сек.</t>
  </si>
  <si>
    <t>Т-1-10 3 сек.</t>
  </si>
  <si>
    <t>Т-2-10 2 сек.</t>
  </si>
  <si>
    <t>Т-2-10 4 сек.</t>
  </si>
  <si>
    <t>РП-Сангородок яч.11</t>
  </si>
  <si>
    <t>РП-Сангородок яч.10</t>
  </si>
  <si>
    <t>ПС КС-10 110/35/10 кВ</t>
  </si>
  <si>
    <t>откл.</t>
  </si>
  <si>
    <t>ЦРП КС "Ухтинская"</t>
  </si>
  <si>
    <t>СФ ООО "Газпромэнерго"</t>
  </si>
  <si>
    <t>УЗГК, УАВР</t>
  </si>
  <si>
    <t>Т-5 10/0,4 (ТСНЗ-63/10)</t>
  </si>
  <si>
    <t>Т-4 10/0,4 (ТСНЗ-63/10)</t>
  </si>
  <si>
    <t>ТПП "Лукойл" ДНС</t>
  </si>
  <si>
    <t>Ввод Т-1 20 кВ</t>
  </si>
  <si>
    <t>РУ 20 кВ</t>
  </si>
  <si>
    <t>ПС Вуктыл I 110/35/6 кВ</t>
  </si>
  <si>
    <t>УКПГ-4</t>
  </si>
  <si>
    <t>г. Вуктыл</t>
  </si>
  <si>
    <t>Очистные, авар. насосная</t>
  </si>
  <si>
    <t>ПС Вуктыл II 110/35/6 кВ</t>
  </si>
  <si>
    <t>ДКС</t>
  </si>
  <si>
    <t>Т-3 110 кВ</t>
  </si>
  <si>
    <t>НПС</t>
  </si>
  <si>
    <t>Цех ЭВП</t>
  </si>
  <si>
    <t>ВЛ-10кВ на п.Митрофан</t>
  </si>
  <si>
    <t>ПС С.Савинобор 110/35/6 кВ</t>
  </si>
  <si>
    <t>Мичаю, Динью</t>
  </si>
  <si>
    <t>УПСВ, яч.1 котельная</t>
  </si>
  <si>
    <t>Нефтепромысел юг, КС-3</t>
  </si>
  <si>
    <t>Нефтепромысел север
(кольцо)</t>
  </si>
  <si>
    <t>Нефтепромысел (кольцо)</t>
  </si>
  <si>
    <t>БСК 450 кВАр</t>
  </si>
  <si>
    <t>Т-1-6 1 сек.</t>
  </si>
  <si>
    <t>Т-2-6 2 сек.</t>
  </si>
  <si>
    <t>ПС Верхняя  Омра 110/35/6 кВ</t>
  </si>
  <si>
    <t>пос. В.Омра, промысел,
насосная</t>
  </si>
  <si>
    <t>пос. Гажа-Яг, Кэмдин</t>
  </si>
  <si>
    <t>ПС НПЗ 110/6 кВ</t>
  </si>
  <si>
    <t>Начальник оперативно-диспетчерской службы</t>
  </si>
  <si>
    <t>Примечание</t>
  </si>
  <si>
    <t>АЧР</t>
  </si>
  <si>
    <t>ПС Таежная 110/10 кВ</t>
  </si>
  <si>
    <t>ВЛ-145</t>
  </si>
  <si>
    <t>ТСН (сумматор)</t>
  </si>
  <si>
    <t>вкл.</t>
  </si>
  <si>
    <t>ВЛ 12</t>
  </si>
  <si>
    <t>ПС Озерная 35/6/10 кВ</t>
  </si>
  <si>
    <t>ПБВ 1</t>
  </si>
  <si>
    <t>ПБВ 2</t>
  </si>
  <si>
    <t>Ввод Т-1 6 кВ</t>
  </si>
  <si>
    <t>Ввод Т-2 6 кВ</t>
  </si>
  <si>
    <t>ВЛ 6 кВ</t>
  </si>
  <si>
    <t>яч.35</t>
  </si>
  <si>
    <t>РП-УРМЗ, Пивзавод ТП № 65</t>
  </si>
  <si>
    <t>ТП-49, Коминефтегеофиз.</t>
  </si>
  <si>
    <t>ТП-43 СУ-1 Сельхозтехника</t>
  </si>
  <si>
    <t>ТП-яч.163а Сосногорс. Энерг. Уч.</t>
  </si>
  <si>
    <t>АБФ ООО "Индастриал"</t>
  </si>
  <si>
    <t>КТП-97, яч 2, Стройфинпром</t>
  </si>
  <si>
    <t>КТП-138, яч.1, "Керамик", п.Озерный</t>
  </si>
  <si>
    <t>ТП-50, ТЗБ УРСа</t>
  </si>
  <si>
    <t>КТП-40 школа</t>
  </si>
  <si>
    <t>КТП-98, УЗСМК</t>
  </si>
  <si>
    <t>ТП-65, РП УРМЗ, Пивзавод</t>
  </si>
  <si>
    <t>ВЛ 10 кВ</t>
  </si>
  <si>
    <t>ТП-278а ООО "Севергазпром" (заправка)</t>
  </si>
  <si>
    <t>яч.45</t>
  </si>
  <si>
    <t>УТТ СТСГП ООО</t>
  </si>
  <si>
    <t>яч.43</t>
  </si>
  <si>
    <t>яч.46</t>
  </si>
  <si>
    <t>ТП-278а, АГНКС</t>
  </si>
  <si>
    <t>яч.44</t>
  </si>
  <si>
    <t>яч.42</t>
  </si>
  <si>
    <t>ПС Геолог 35/10 кВ</t>
  </si>
  <si>
    <t>Ввод Т-1 10 кВ</t>
  </si>
  <si>
    <t>Ввод Т-2, 10 кВ</t>
  </si>
  <si>
    <t>Сосн.участок эл.снаб.</t>
  </si>
  <si>
    <t>УМЗ</t>
  </si>
  <si>
    <t>ОАО "Комистроймост"</t>
  </si>
  <si>
    <t>ПС Боровая 35/10 кВ</t>
  </si>
  <si>
    <t>яч.0</t>
  </si>
  <si>
    <t>ст.Юкарка, СЭЧ 7</t>
  </si>
  <si>
    <t>МУП "Ухтаэнерго", п.Тобысь</t>
  </si>
  <si>
    <t>Боровской ЛПХ</t>
  </si>
  <si>
    <t>ПС ДСК 35/10 кВ</t>
  </si>
  <si>
    <t>Ухтинское ДРСУ</t>
  </si>
  <si>
    <t>ООО "Финкомлес"</t>
  </si>
  <si>
    <t>Горводоканал</t>
  </si>
  <si>
    <t>ПС Седью 35/6 кВ</t>
  </si>
  <si>
    <t>п. Иван-Ель</t>
  </si>
  <si>
    <t>ПС Первомайская-2 (старая) 35/6 кВ</t>
  </si>
  <si>
    <t>Ввод Т-2, 6 кВ</t>
  </si>
  <si>
    <t>Ввод Т-3, 10 кВ</t>
  </si>
  <si>
    <t>Водозабор</t>
  </si>
  <si>
    <t>Нефтенасосная</t>
  </si>
  <si>
    <t>ГЗПУ №3,4</t>
  </si>
  <si>
    <t>Конаш Ель</t>
  </si>
  <si>
    <t>ПС Доманик 35/6 кВ</t>
  </si>
  <si>
    <t>Комититан</t>
  </si>
  <si>
    <t>Компрессор №4</t>
  </si>
  <si>
    <t>Вентилятор НШ №3</t>
  </si>
  <si>
    <t>Подземная ПС ЦПП</t>
  </si>
  <si>
    <t>КТП-630</t>
  </si>
  <si>
    <t>ТП №330</t>
  </si>
  <si>
    <t>ЖСХ</t>
  </si>
  <si>
    <t>обогатит.ф-ка</t>
  </si>
  <si>
    <t>яч.33</t>
  </si>
  <si>
    <t>УРЭС, поселок</t>
  </si>
  <si>
    <t>Вентствол НШ №1</t>
  </si>
  <si>
    <t>ЯНШУ</t>
  </si>
  <si>
    <t>ЛТП</t>
  </si>
  <si>
    <t>Компрессор №1</t>
  </si>
  <si>
    <t>Ярегакраска</t>
  </si>
  <si>
    <t>водонасосная 1-го подъема</t>
  </si>
  <si>
    <t>Вентилятор НШ №1</t>
  </si>
  <si>
    <t>яч.36</t>
  </si>
  <si>
    <t>БКНС-3 Тэбук</t>
  </si>
  <si>
    <t>ТМ 6/0,4</t>
  </si>
  <si>
    <t>ГНСП-3, яч.4</t>
  </si>
  <si>
    <t>ПС Герд Ель 35/6 кВ</t>
  </si>
  <si>
    <t>ПС Металлобаза 35/6 кВ</t>
  </si>
  <si>
    <t>Финкомлес</t>
  </si>
  <si>
    <t>СЭЧ 7, ст.Чемкасаель</t>
  </si>
  <si>
    <t>ПС Керки 35/6 кВ</t>
  </si>
  <si>
    <t>ПС Промбаза 35/6 кВ</t>
  </si>
  <si>
    <t>ВЛ-19</t>
  </si>
  <si>
    <t>ВЛ-20</t>
  </si>
  <si>
    <t>ВЛ-54</t>
  </si>
  <si>
    <t>ЦКРС, АТЦ, ТЭВС, ТП-240, ТП-7, АТК-2, ТП-КСК, ТП-83</t>
  </si>
  <si>
    <t>ТП-6</t>
  </si>
  <si>
    <t>ТП-Дирекция "Энергия", "Севергазсвязь", НГРС</t>
  </si>
  <si>
    <t>ТП-8</t>
  </si>
  <si>
    <t>ПАЭС №1</t>
  </si>
  <si>
    <t>ПАЭС№2</t>
  </si>
  <si>
    <t>ПС 2-й микрорайон 35/6 кВ</t>
  </si>
  <si>
    <t>ТП-39, ТП-57</t>
  </si>
  <si>
    <t>ТП-191 Терапия</t>
  </si>
  <si>
    <t>ТП Аэропорт, ТП Ближний привод</t>
  </si>
  <si>
    <t>ТП-37</t>
  </si>
  <si>
    <t>ТП Аэропорт, ТП-37</t>
  </si>
  <si>
    <t>ПС 1-й подъем 35/6 кВ</t>
  </si>
  <si>
    <t>ТП-2</t>
  </si>
  <si>
    <t>ТП-3</t>
  </si>
  <si>
    <t>ВООРВУ</t>
  </si>
  <si>
    <t>ВЛ-6кВ №3</t>
  </si>
  <si>
    <t>ВЛ-6кВ №1, ВООРВУ, ТЭВС, ВУТТиСТ, ВГПУ, кот.Причал</t>
  </si>
  <si>
    <t>ПС УКПГ-1 35/6 кВ</t>
  </si>
  <si>
    <t>яч. 3</t>
  </si>
  <si>
    <t>ТП-11</t>
  </si>
  <si>
    <t>БВЦ</t>
  </si>
  <si>
    <t>резерв</t>
  </si>
  <si>
    <t>ПС УКПГ-2 35/6 кВ</t>
  </si>
  <si>
    <t>КТПН-1</t>
  </si>
  <si>
    <t>ТП-2×630</t>
  </si>
  <si>
    <t>РТС</t>
  </si>
  <si>
    <t>Вод.скв. ЭХЗ</t>
  </si>
  <si>
    <t>ПС УКПГ-4 35/6 кВ</t>
  </si>
  <si>
    <t>КТПН</t>
  </si>
  <si>
    <t xml:space="preserve">Вод.скв. </t>
  </si>
  <si>
    <t>ПС УКПГ-8 35/6 кВ</t>
  </si>
  <si>
    <t>АБЗ</t>
  </si>
  <si>
    <t>ПС 2-й подъем 35/0,4 кВ</t>
  </si>
  <si>
    <t>Ввод Т-1 0,4 кВ</t>
  </si>
  <si>
    <t>Ввод Т-2 0,4 кВ</t>
  </si>
  <si>
    <t>ВЛ-55</t>
  </si>
  <si>
    <t>ВЛ 0,4 кВ</t>
  </si>
  <si>
    <t>1 СШ-0,4</t>
  </si>
  <si>
    <t>2 СШ-0,4</t>
  </si>
  <si>
    <t>Задвижка-6</t>
  </si>
  <si>
    <t>Задвижка-4</t>
  </si>
  <si>
    <t>ЩО-1</t>
  </si>
  <si>
    <t>КИП</t>
  </si>
  <si>
    <t>Хлораторная</t>
  </si>
  <si>
    <t>Насос №2</t>
  </si>
  <si>
    <t>ЩО-РУ-0,4кВ</t>
  </si>
  <si>
    <t>Задвижка-5</t>
  </si>
  <si>
    <t>Водозамерная</t>
  </si>
  <si>
    <t>Вахта</t>
  </si>
  <si>
    <t>Обогрев насосной</t>
  </si>
  <si>
    <t>Мост</t>
  </si>
  <si>
    <t>Калорифер</t>
  </si>
  <si>
    <t>Насос №1</t>
  </si>
  <si>
    <t>Отходящие ВЛ 0,4 кВ, ИТОГО</t>
  </si>
  <si>
    <t>Баланс мощностей 0,4 кВ</t>
  </si>
  <si>
    <t>ПС Подчерье 35/10 кВ</t>
  </si>
  <si>
    <t>дер.Подчерье</t>
  </si>
  <si>
    <t>Дутово-Лемты</t>
  </si>
  <si>
    <t>ПС Кырта 35/0,4 кВ</t>
  </si>
  <si>
    <t xml:space="preserve">Ввод Т-1 </t>
  </si>
  <si>
    <t>ПС Комсомольская 35/10 кВ</t>
  </si>
  <si>
    <t>п.Знаменка, п.Якша</t>
  </si>
  <si>
    <t>п.Комсомольск</t>
  </si>
  <si>
    <t>ПС Белый Бор 35/10 кВ</t>
  </si>
  <si>
    <t>ВЛ-10кВ в ст.д.Белый Бор</t>
  </si>
  <si>
    <t>ПС Илыч 35/10-6 кВ</t>
  </si>
  <si>
    <t>Палью</t>
  </si>
  <si>
    <t>Приуральск</t>
  </si>
  <si>
    <t>п. Усть-Илыч</t>
  </si>
  <si>
    <t>ПС Мылва 35/10 кВ</t>
  </si>
  <si>
    <t>п.Мылва, п.Шерляга</t>
  </si>
  <si>
    <t>ПС Хабариха 20/10 кВ</t>
  </si>
  <si>
    <t>п.Хабариха</t>
  </si>
  <si>
    <t>п.Хабариха, д.Бык</t>
  </si>
  <si>
    <t>ПС Водозабор 35/6 кВ</t>
  </si>
  <si>
    <t>ТП-761, 762</t>
  </si>
  <si>
    <t>ПС Вентствол 35/6 кВ</t>
  </si>
  <si>
    <t xml:space="preserve"> </t>
  </si>
  <si>
    <t>п. Веселый Кут, 
база отдыха УСМН,
 скважина, лесоучасток</t>
  </si>
  <si>
    <t>ТП-434 п.Герд-Ель,
котельная,
ТП-435 РРС</t>
  </si>
  <si>
    <t>поселок, РРС
ТП-702,705,706,707</t>
  </si>
  <si>
    <t>Северная железная дорога</t>
  </si>
  <si>
    <t>Ввод Т-2  6 кВ</t>
  </si>
  <si>
    <t>ПС Дальняя 35/6 кВ</t>
  </si>
  <si>
    <t>ПС ГОС 35/6 кВ</t>
  </si>
  <si>
    <r>
      <t xml:space="preserve">УКПГ-4
</t>
    </r>
    <r>
      <rPr>
        <sz val="8"/>
        <color indexed="10"/>
        <rFont val="Arial Cyr"/>
        <charset val="204"/>
      </rPr>
      <t>(сумма вводов УКПГ-4)</t>
    </r>
  </si>
  <si>
    <t>ПС Бельгоп 35/6 кВ</t>
  </si>
  <si>
    <t>ПС Чинья-Ворык 35/6,10 кВ</t>
  </si>
  <si>
    <t>Ввод Т-2 10 кВ</t>
  </si>
  <si>
    <t xml:space="preserve">ВЛ-20 кВ Кедва </t>
  </si>
  <si>
    <t>Т - 10/20 кВ</t>
  </si>
  <si>
    <t>СШ-20</t>
  </si>
  <si>
    <t>Т-3-10 (яч.17, 26)</t>
  </si>
  <si>
    <t>нет информации</t>
  </si>
  <si>
    <t>показание счетчика не меняется</t>
  </si>
  <si>
    <t>ТИ</t>
  </si>
  <si>
    <t>нет учета</t>
  </si>
  <si>
    <t>ХХ</t>
  </si>
  <si>
    <t xml:space="preserve">ТИ </t>
  </si>
  <si>
    <t xml:space="preserve">нет учета </t>
  </si>
  <si>
    <t>показания счетчика не меняются</t>
  </si>
  <si>
    <t xml:space="preserve">показания счетчика не меняются </t>
  </si>
  <si>
    <t>сумматор ТСН-1,2</t>
  </si>
  <si>
    <t>сумматор</t>
  </si>
  <si>
    <t>Вуктыльск. ЛПУМГ</t>
  </si>
  <si>
    <t>Авантаж - Форте</t>
  </si>
  <si>
    <t>ООО "Севербургаз"</t>
  </si>
  <si>
    <t>ПС Водовод 35/6 кВ</t>
  </si>
  <si>
    <t>нет обратного счетчика</t>
  </si>
  <si>
    <t>АСКУЭ</t>
  </si>
  <si>
    <t>(сумматор)</t>
  </si>
  <si>
    <t>Лукойл-УНГ</t>
  </si>
  <si>
    <t>(сумматор ТСН-1,2)</t>
  </si>
  <si>
    <t>P, МВт</t>
  </si>
  <si>
    <t>Q, МВАр</t>
  </si>
  <si>
    <t>ПС Вой-Вож 110/35/6 кВ</t>
  </si>
  <si>
    <t>Т-1 35 кВ</t>
  </si>
  <si>
    <t>яч. 5</t>
  </si>
  <si>
    <t>ПС НПС 110/10 кВ</t>
  </si>
  <si>
    <t>яч. 4</t>
  </si>
  <si>
    <t>яч. 23</t>
  </si>
  <si>
    <t>п. Вож-Вож</t>
  </si>
  <si>
    <t>ПС "900" (Н. Омра) 35/6 кВ</t>
  </si>
  <si>
    <t>Ввод Т 6 кВ</t>
  </si>
  <si>
    <t>СШ-6</t>
  </si>
  <si>
    <t>КБ 450 кВАр</t>
  </si>
  <si>
    <t>пос. Н. Омра</t>
  </si>
  <si>
    <t>Вид учета</t>
  </si>
  <si>
    <t>ПС "220" (Бадъель) 35/0,4 кВ</t>
  </si>
  <si>
    <t>Ввод Т 0,4 кВ</t>
  </si>
  <si>
    <t>СШ-0,4 кВ</t>
  </si>
  <si>
    <t>фид.1</t>
  </si>
  <si>
    <t>фид.2</t>
  </si>
  <si>
    <t>ПС "200" 35/6 кВ</t>
  </si>
  <si>
    <t>расчет</t>
  </si>
  <si>
    <t>счетчик</t>
  </si>
  <si>
    <t>СВ - 110 кВ</t>
  </si>
  <si>
    <t>СВ-110 (ВЛ - 163/2)</t>
  </si>
  <si>
    <t>ВЛ-163/3 (Помоздино)</t>
  </si>
  <si>
    <t>В.Савинобор, Шердино,
 Дутово</t>
  </si>
  <si>
    <t>амперметр</t>
  </si>
  <si>
    <t>Загрузка подстанции, МВт</t>
  </si>
  <si>
    <t>Загрузка подстанции, МВАр</t>
  </si>
  <si>
    <t>Загрузка подстанции, МВА</t>
  </si>
  <si>
    <t>Загрузка подстанции, Т-1, Т-2, МВт</t>
  </si>
  <si>
    <t>Загрузка подстанции, Т-1, Т-2, МВАр</t>
  </si>
  <si>
    <t>Загрузка подстанции, Т-1, Т-2, МВА</t>
  </si>
  <si>
    <t>Загрузка трансформаторов, МВт</t>
  </si>
  <si>
    <t>Загрузка трансформаторов, МВАр</t>
  </si>
  <si>
    <t>Загрузка трансформаторов, МВА</t>
  </si>
  <si>
    <t>Ввод Т-1 6 кВ, яч.2</t>
  </si>
  <si>
    <t>Ввод Т-2 6 кВ, яч.15</t>
  </si>
  <si>
    <t>Ввод Т-1 6 кВ, яч.22</t>
  </si>
  <si>
    <t>Ввод Т-2 6 кВ, яч.19</t>
  </si>
  <si>
    <t>ПС Кедва 20/10 кВ</t>
  </si>
  <si>
    <t>Ввод Т 10 кВ</t>
  </si>
  <si>
    <t>ВЛ Кедва-Картаель</t>
  </si>
  <si>
    <r>
      <t xml:space="preserve">Вуктыл-II, яч.37
</t>
    </r>
    <r>
      <rPr>
        <b/>
        <sz val="8"/>
        <rFont val="Arial Cyr"/>
        <charset val="204"/>
      </rPr>
      <t xml:space="preserve">(ввод 1 сек. при работе
Вуктыла-2)   </t>
    </r>
  </si>
  <si>
    <r>
      <t xml:space="preserve">Вуктыл-II, яч.38
</t>
    </r>
    <r>
      <rPr>
        <b/>
        <sz val="8"/>
        <rFont val="Arial Cyr"/>
        <charset val="204"/>
      </rPr>
      <t xml:space="preserve">(ввод 2 сек. при работе
Вуктыла-2)  </t>
    </r>
    <r>
      <rPr>
        <b/>
        <sz val="8"/>
        <color indexed="10"/>
        <rFont val="Arial Cyr"/>
        <charset val="204"/>
      </rPr>
      <t xml:space="preserve"> </t>
    </r>
  </si>
  <si>
    <t>прибор</t>
  </si>
  <si>
    <r>
      <t xml:space="preserve">Вуктыл-I, яч.19
</t>
    </r>
    <r>
      <rPr>
        <b/>
        <sz val="8"/>
        <rFont val="Arial Cyr"/>
        <charset val="204"/>
      </rPr>
      <t xml:space="preserve">(ввод 1 сек. при работе
Вуктыла-1)  </t>
    </r>
    <r>
      <rPr>
        <b/>
        <sz val="8"/>
        <color indexed="10"/>
        <rFont val="Arial Cyr"/>
        <charset val="204"/>
      </rPr>
      <t xml:space="preserve"> </t>
    </r>
  </si>
  <si>
    <r>
      <t xml:space="preserve">Вуктыл-I, яч.20
</t>
    </r>
    <r>
      <rPr>
        <b/>
        <sz val="8"/>
        <rFont val="Arial Cyr"/>
        <charset val="204"/>
      </rPr>
      <t xml:space="preserve">(ввод 2 сек. при работе
Вуктыла-1)  </t>
    </r>
  </si>
  <si>
    <t>ВЛ-18</t>
  </si>
  <si>
    <t xml:space="preserve">яч.15 </t>
  </si>
  <si>
    <t xml:space="preserve">яч.18 </t>
  </si>
  <si>
    <t>РП - 600 10 кВ</t>
  </si>
  <si>
    <t>яч.13 (15) Сосновка</t>
  </si>
  <si>
    <t>яч.20 (10) Сосновка</t>
  </si>
  <si>
    <t>Ввод 1 сек. 10 кВ</t>
  </si>
  <si>
    <t>Ввод 2 сек. 10 кВ</t>
  </si>
  <si>
    <t>Загрузка РП, МВт</t>
  </si>
  <si>
    <t>Загрузка РП, МВАр</t>
  </si>
  <si>
    <t>Загрузка РП, МВА</t>
  </si>
  <si>
    <t>ТП - 615</t>
  </si>
  <si>
    <t>ТП - 634</t>
  </si>
  <si>
    <t>ТП - 683</t>
  </si>
  <si>
    <t>ТП - 692</t>
  </si>
  <si>
    <t>6-й квартал</t>
  </si>
  <si>
    <t>ст. Пожня</t>
  </si>
  <si>
    <t>пос. Бутовый</t>
  </si>
  <si>
    <t>ТП - 664</t>
  </si>
  <si>
    <t>РП - 200 10 кВ</t>
  </si>
  <si>
    <t>Ввод - 1 РП-600</t>
  </si>
  <si>
    <t>Ввод - 2 РП-600</t>
  </si>
  <si>
    <t xml:space="preserve">яч.23 </t>
  </si>
  <si>
    <t>ТП - 212, 214</t>
  </si>
  <si>
    <t>ТП - 201</t>
  </si>
  <si>
    <t>ТП - 220</t>
  </si>
  <si>
    <t>ТП - 208, 212</t>
  </si>
  <si>
    <t>ТП - 216</t>
  </si>
  <si>
    <t>ТП - 286</t>
  </si>
  <si>
    <t>ТП - 223</t>
  </si>
  <si>
    <t>ТП - 219</t>
  </si>
  <si>
    <t>ТП - 222</t>
  </si>
  <si>
    <t>ТП - 215</t>
  </si>
  <si>
    <t>ТП - 208</t>
  </si>
  <si>
    <t>ТП - 209, 282</t>
  </si>
  <si>
    <t>ТП - 134</t>
  </si>
  <si>
    <t>РП - 125 10 кВ</t>
  </si>
  <si>
    <t>яч.15 Городская</t>
  </si>
  <si>
    <t>Ввод - 1 РП-125</t>
  </si>
  <si>
    <t>Ввод - 2 РП-125</t>
  </si>
  <si>
    <t>яч.34 Городская</t>
  </si>
  <si>
    <t>Т - 1 400 кВА</t>
  </si>
  <si>
    <t>Т - 2 400 кВА</t>
  </si>
  <si>
    <t>ТП - 190</t>
  </si>
  <si>
    <t>ТП - 194</t>
  </si>
  <si>
    <t>ТП - 100</t>
  </si>
  <si>
    <t>РП "Южная" 10 кВ</t>
  </si>
  <si>
    <t>яч.1 Западная</t>
  </si>
  <si>
    <t>яч.2 (32) Западная</t>
  </si>
  <si>
    <t>Ввод - 1 РП "Южная"</t>
  </si>
  <si>
    <t>Ввод - 2 РП "Южная"</t>
  </si>
  <si>
    <t>ТП - 260А</t>
  </si>
  <si>
    <t>ТП - 253</t>
  </si>
  <si>
    <t>ТП - 140</t>
  </si>
  <si>
    <t>к Р-148</t>
  </si>
  <si>
    <t>РП "УРМЗ" 6 кВ</t>
  </si>
  <si>
    <t>яч.8 Озерная</t>
  </si>
  <si>
    <t>яч.35 Озерная</t>
  </si>
  <si>
    <t>Ввод - 1 РП "УРМЗ"</t>
  </si>
  <si>
    <t>Ввод - 2 РП "УРМЗ"</t>
  </si>
  <si>
    <t>Ввод 1 сек. 6 кВ</t>
  </si>
  <si>
    <t>Ввод 2 сек. 6 кВ</t>
  </si>
  <si>
    <t>ТП - 41</t>
  </si>
  <si>
    <t>ТП - 44</t>
  </si>
  <si>
    <t>ТП - 39</t>
  </si>
  <si>
    <t>ТП - 42</t>
  </si>
  <si>
    <t>ТП - 38</t>
  </si>
  <si>
    <t>к Р-236</t>
  </si>
  <si>
    <t>ООО "Нординвестгрупп"</t>
  </si>
  <si>
    <t>ПС 10/6 кВ "Сангородок"</t>
  </si>
  <si>
    <t>яч.9 (47) Западная</t>
  </si>
  <si>
    <t>яч.10 Западная</t>
  </si>
  <si>
    <t>Загрузка ПС, МВт</t>
  </si>
  <si>
    <t>Загрузка ПС, МВАр</t>
  </si>
  <si>
    <t>Загрузка ПС, МВА</t>
  </si>
  <si>
    <t>Т-1 ПС "Сангородок"</t>
  </si>
  <si>
    <t>Т-2 ПС "Сангородок"</t>
  </si>
  <si>
    <t>ТП - 105</t>
  </si>
  <si>
    <t>ТП - 147</t>
  </si>
  <si>
    <t>ТП - 127, 275</t>
  </si>
  <si>
    <t>к Р-114, ТП - 130</t>
  </si>
  <si>
    <t>ТП - 275</t>
  </si>
  <si>
    <t>ТП - 105, 147</t>
  </si>
  <si>
    <t>к Р-240, ТП - 127</t>
  </si>
  <si>
    <t>к Р-115, ТП - 130</t>
  </si>
  <si>
    <t>А.Р. Латыпов</t>
  </si>
  <si>
    <t>Приложение № 2.2</t>
  </si>
  <si>
    <t>Приложение № 2.4</t>
  </si>
  <si>
    <t>ТП-168 яч.4 УРЭС, ТП-173 яч.6 (насосная 3-го подъема)</t>
  </si>
  <si>
    <t>ТП-295 фек. насосная,
 РП-125 УРЭС</t>
  </si>
  <si>
    <t xml:space="preserve">ТП-172, яч.6 </t>
  </si>
  <si>
    <t>ТМО, СТО "Сокол", МК-1</t>
  </si>
  <si>
    <t>ООО РУС-Инжиниринг</t>
  </si>
  <si>
    <t xml:space="preserve">ТП-255, яч.6 </t>
  </si>
  <si>
    <t>КРУН-10 кВ 3 сек.
(РП-200 яч. 1)</t>
  </si>
  <si>
    <t>КРУН-10 кВ 4 сек.
(РП-200 яч. 4)</t>
  </si>
  <si>
    <t>Племхоз "Ухта-97"</t>
  </si>
  <si>
    <t>ЗАО "Стройматериалы-К"</t>
  </si>
  <si>
    <t>ООО "УКЗ", ООО "УКЗ",
Теплоэнергострой,
ИТД "Горбунов"</t>
  </si>
  <si>
    <t>Лукойл-УНГ, поселок</t>
  </si>
  <si>
    <t>Т - 3 (раб. ввод)
ВЛ Кедва - Том - Кой-ю</t>
  </si>
  <si>
    <t>Т - 3 (рез. ввод)
ВЛ Кедва - Том - Кой-ю</t>
  </si>
  <si>
    <t>РВУ ООО Севергазпром</t>
  </si>
  <si>
    <t>ООО "Печоралесресурс"</t>
  </si>
  <si>
    <t>Газпромэнергосервис
КС-3</t>
  </si>
  <si>
    <t>Газпромэнерго, КС-3</t>
  </si>
  <si>
    <t>ТСН-1 (старый) 63 кВА</t>
  </si>
  <si>
    <t>ТСН-2 (старый) 63 кВА</t>
  </si>
  <si>
    <t>Резервная электростанция
(ПАЭС-1,2)</t>
  </si>
  <si>
    <t>ПС №4, яч.16</t>
  </si>
  <si>
    <t>ПС №4, яч.5</t>
  </si>
  <si>
    <t>Водовод</t>
  </si>
  <si>
    <t>УРЭС</t>
  </si>
  <si>
    <t>Профилакторий УГТУ "Планета"
Крохаль</t>
  </si>
  <si>
    <t>КТП-692</t>
  </si>
  <si>
    <t>РП-5</t>
  </si>
  <si>
    <t>ж/д, РП-10 Сосногорск</t>
  </si>
  <si>
    <t>п.Синегорье</t>
  </si>
  <si>
    <t>с.Трусово, д.Филипповская</t>
  </si>
  <si>
    <t>д.Рочевская, д.Нонбург,
д.Филипповская</t>
  </si>
  <si>
    <t>д.Мыза, д.Бор, д.Уег</t>
  </si>
  <si>
    <t>ООО "Интер-График"</t>
  </si>
  <si>
    <t>КТП-65 АТП  "СеверНИПИгаз"</t>
  </si>
  <si>
    <t>КТП-138 ООО "Транспогрузка",
ООО "Элиткомстрой"</t>
  </si>
  <si>
    <t>УНГСС АО Ухтанефтегазстройснаб
  ТП-30</t>
  </si>
  <si>
    <t>ОАО "Нефтехиммонтаж-ЛК"</t>
  </si>
  <si>
    <t>ТП-163, Сосногорск. энергетич. участок</t>
  </si>
  <si>
    <t>УТТ СТСГП ООО,
ГСК "Маяк-1"</t>
  </si>
  <si>
    <t>УРЭС, ОАО "Вестр"</t>
  </si>
  <si>
    <t>ТПП "Лукойл-Ухтанефтегаз"</t>
  </si>
  <si>
    <t>УРЭС Котельная</t>
  </si>
  <si>
    <t>УРЭС резерв</t>
  </si>
  <si>
    <t>СЭЧ-7 (ст. Чинья-Ворык, 
ст. Юкарка,  п. Тобысь)</t>
  </si>
  <si>
    <t>ООО "Северкомплектстрой"</t>
  </si>
  <si>
    <t>ООО Ухтадорстрой, 
ОС-34/19,
ООО Газстройкомплект</t>
  </si>
  <si>
    <t>СФ ООО Газпромэнерго</t>
  </si>
  <si>
    <t>ТП-89, яч.3 УРЭС</t>
  </si>
  <si>
    <t>ТП-84 (УРЭС) аэропорт</t>
  </si>
  <si>
    <t>ТП-83, яч.5</t>
  </si>
  <si>
    <t>ГУП "Ухтагеосервис",
 ОС-34/19</t>
  </si>
  <si>
    <t>ТП №109 (УРЭС) аэропорт</t>
  </si>
  <si>
    <t>ТП-74, яч.1</t>
  </si>
  <si>
    <t>Сосногорское ЛПУМГ</t>
  </si>
  <si>
    <t>КТП-66 (УРЭС) аэропорт</t>
  </si>
  <si>
    <t>УРЭС (насосная)</t>
  </si>
  <si>
    <t>УРЭС (скважины)</t>
  </si>
  <si>
    <t>УРЭС (совхоз)</t>
  </si>
  <si>
    <t>ООО Племхоз Изваильский</t>
  </si>
  <si>
    <t>Дачи "Изъюр"</t>
  </si>
  <si>
    <t>Сосногорский участок
электроснабжения</t>
  </si>
  <si>
    <t>ЗАО "Уральский ДжиЭсЭм"</t>
  </si>
  <si>
    <t>ЗАО Бизнесэнерготрейд
шахта, ЦВО</t>
  </si>
  <si>
    <t>ЗАО Бизнесэнерготрейд
ТП-801 Ввод I
Котельная</t>
  </si>
  <si>
    <t>Ярегская нефтетитановая
 компания</t>
  </si>
  <si>
    <t>ЗАО Бизнесэнерготрейд
Компрессорная</t>
  </si>
  <si>
    <t>ЗАО Бизнесэнерготрейд
(ТСН-1)</t>
  </si>
  <si>
    <t>Первомайская-1 (новая)
яч.14</t>
  </si>
  <si>
    <t>Первомайская-1 (новая)
яч.5</t>
  </si>
  <si>
    <t>ЗАО Бизнесэнерготрейд
ТП-801 Ввод II
Котельная</t>
  </si>
  <si>
    <t>ЗАО Бизнесэнерготрейд
(ТСН-2)</t>
  </si>
  <si>
    <t>Т-3 6/10 кВ</t>
  </si>
  <si>
    <t>ТП-760 ввод 1</t>
  </si>
  <si>
    <t>ТП-760 ввод 2</t>
  </si>
  <si>
    <t>ВГПУ-ОМТС, ТП-Холод., Очистные, ВЛПУМГ, ОРС</t>
  </si>
  <si>
    <t>ВЛ-11, ТП-111, ТЭВС, МРС, Котельная, ДКВР-20</t>
  </si>
  <si>
    <t>ТЭВС-ЭХЗ, вод. скв.</t>
  </si>
  <si>
    <t>ТЭВС, ТП-112, ТП-111, 
ВЛ №17 Водозабор</t>
  </si>
  <si>
    <t>ТП-6 (КБО), ТП-4а, ТП-181, ТП-82, ТП-5</t>
  </si>
  <si>
    <t>ТП КВГМ, КТП СН-3</t>
  </si>
  <si>
    <t>ТП-6 КБО</t>
  </si>
  <si>
    <t>ТП-53, ТП-54, ТП Школа,
КНС-3</t>
  </si>
  <si>
    <t>Котельная</t>
  </si>
  <si>
    <t>с/х Северянин</t>
  </si>
  <si>
    <t>С ЛПУМГ-ЭХЗ</t>
  </si>
  <si>
    <t>п. Лемтыбож</t>
  </si>
  <si>
    <t>Ввод на приемный портал 
ВЛ на УКПГ-5 (рабочий)</t>
  </si>
  <si>
    <t>Ввод на приемный портал 
ВЛ на УКПГ-5 (резервный)</t>
  </si>
  <si>
    <t>Вод.скв. ВГПУ
ЭХЗ (КС-1)</t>
  </si>
  <si>
    <t>ВЛ-ЭХЗ ВЛПУМГ</t>
  </si>
  <si>
    <t>ВЛ-10кВ в ст. ТП-75, ТП-76</t>
  </si>
  <si>
    <t>ООО "Динью"
яч.6 РП-900а, яч.1 РП-800</t>
  </si>
  <si>
    <t>НГДУ ГНСП-9
к яч.6 РП-800</t>
  </si>
  <si>
    <t>НГДУ 
к яч.6 РП-800</t>
  </si>
  <si>
    <t>КУ 470 кВАр</t>
  </si>
  <si>
    <t>без яч.3</t>
  </si>
  <si>
    <t>РРС</t>
  </si>
  <si>
    <r>
      <t>Ввод Т 6 кВ
(сумма 7,8,2</t>
    </r>
    <r>
      <rPr>
        <sz val="8"/>
        <color indexed="10"/>
        <rFont val="Arial Cyr"/>
        <charset val="204"/>
      </rPr>
      <t xml:space="preserve"> </t>
    </r>
    <r>
      <rPr>
        <sz val="8"/>
        <rFont val="Arial Cyr"/>
        <charset val="204"/>
      </rPr>
      <t>и ТСН)</t>
    </r>
  </si>
  <si>
    <t>ПС "700" 35/6 кВ</t>
  </si>
  <si>
    <t>Южный-1</t>
  </si>
  <si>
    <t>Южный-2</t>
  </si>
  <si>
    <t>Северный-2</t>
  </si>
  <si>
    <t>Связь с яч.5 ПС Вой-Вож</t>
  </si>
  <si>
    <t>яч.3 КРУН-6 кВ</t>
  </si>
  <si>
    <t>яч.26 ГРУ-6 кВ</t>
  </si>
  <si>
    <t>яч.7 КРУН (прямой)</t>
  </si>
  <si>
    <t>яч.7 КРУН (обратный)</t>
  </si>
  <si>
    <t>яч.9 КРУН</t>
  </si>
  <si>
    <t>яч.11 КРУН</t>
  </si>
  <si>
    <t>ТП-727; связь с яч.4 ГРУ</t>
  </si>
  <si>
    <t>яч.13 КРУН (прямой)</t>
  </si>
  <si>
    <t>яч.13 КРУН (обратный)</t>
  </si>
  <si>
    <t>Северный-1; ТСН-2</t>
  </si>
  <si>
    <t>Связь с яч.3 ПС Вой-Вож</t>
  </si>
  <si>
    <t>яч.19 КРУН</t>
  </si>
  <si>
    <t>яч.17 КРУН</t>
  </si>
  <si>
    <t>яч.15 КРУН</t>
  </si>
  <si>
    <t>связь с яч.14 ГРУ (ввод)</t>
  </si>
  <si>
    <t>яч.4 ГРУ</t>
  </si>
  <si>
    <t>связь с яч.11 КРУН</t>
  </si>
  <si>
    <t>яч.6 ГРУ</t>
  </si>
  <si>
    <t>ПАЭС №2 2500 кВт</t>
  </si>
  <si>
    <t>яч.8 ГРУ</t>
  </si>
  <si>
    <t>ПАЭС №1 2500 кВт</t>
  </si>
  <si>
    <t>связь с яч.19 КРУН</t>
  </si>
  <si>
    <t>яч.14 ГРУ (ввод)</t>
  </si>
  <si>
    <t>яч.18 ГРУ</t>
  </si>
  <si>
    <t>ТП-745А, 745Б</t>
  </si>
  <si>
    <t>яч.24 ГРУ</t>
  </si>
  <si>
    <t>яч.22 ГРУ</t>
  </si>
  <si>
    <t>ТХН</t>
  </si>
  <si>
    <t>Ввод Т-3 10/20 ( 20 кВ)</t>
  </si>
  <si>
    <t>Т-3 10/20 (10 кВ)</t>
  </si>
  <si>
    <r>
      <t xml:space="preserve">яч.28 </t>
    </r>
    <r>
      <rPr>
        <b/>
        <sz val="8"/>
        <rFont val="Arial Cyr"/>
        <charset val="204"/>
      </rPr>
      <t>прямой</t>
    </r>
  </si>
  <si>
    <r>
      <t xml:space="preserve">яч.28 </t>
    </r>
    <r>
      <rPr>
        <b/>
        <sz val="8"/>
        <rFont val="Arial Cyr"/>
        <charset val="204"/>
      </rPr>
      <t>обратный</t>
    </r>
  </si>
  <si>
    <r>
      <t xml:space="preserve">яч.21 </t>
    </r>
    <r>
      <rPr>
        <b/>
        <sz val="8"/>
        <rFont val="Arial Cyr"/>
        <charset val="204"/>
      </rPr>
      <t>прямой</t>
    </r>
  </si>
  <si>
    <r>
      <t xml:space="preserve">яч.21 </t>
    </r>
    <r>
      <rPr>
        <b/>
        <sz val="8"/>
        <rFont val="Arial Cyr"/>
        <charset val="204"/>
      </rPr>
      <t>обратный</t>
    </r>
  </si>
  <si>
    <r>
      <t xml:space="preserve">яч.42 </t>
    </r>
    <r>
      <rPr>
        <b/>
        <sz val="8"/>
        <rFont val="Arial Cyr"/>
        <charset val="204"/>
      </rPr>
      <t>прямой</t>
    </r>
  </si>
  <si>
    <r>
      <t xml:space="preserve">яч.42 </t>
    </r>
    <r>
      <rPr>
        <b/>
        <sz val="8"/>
        <rFont val="Arial Cyr"/>
        <charset val="204"/>
      </rPr>
      <t>обратный</t>
    </r>
  </si>
  <si>
    <t>ПС ДНС-2 35/6 кВ (№503)</t>
  </si>
  <si>
    <t>ПС ГНСП-3 35/6 кВ (№502)</t>
  </si>
  <si>
    <t>ПС ДНС-3 35/6 кВ (№504)</t>
  </si>
  <si>
    <t>пос. Поляна</t>
  </si>
  <si>
    <t>КУ 450 кВАр</t>
  </si>
  <si>
    <t>ВЛ-141</t>
  </si>
  <si>
    <t>СМВ-110</t>
  </si>
  <si>
    <t>ВЛ-110 кВ №141</t>
  </si>
  <si>
    <t>УРЭС , РП Южная</t>
  </si>
  <si>
    <t>РП-Сангородок  яч.11</t>
  </si>
  <si>
    <t xml:space="preserve">УРЭС, РП Южная </t>
  </si>
  <si>
    <t>ТСН-3 (новый) 250 кВА</t>
  </si>
  <si>
    <r>
      <t xml:space="preserve">яч.41 </t>
    </r>
    <r>
      <rPr>
        <b/>
        <sz val="8"/>
        <rFont val="Arial Cyr"/>
        <charset val="204"/>
      </rPr>
      <t>прямой</t>
    </r>
  </si>
  <si>
    <r>
      <t xml:space="preserve">яч.41 </t>
    </r>
    <r>
      <rPr>
        <b/>
        <sz val="8"/>
        <rFont val="Arial Cyr"/>
        <charset val="204"/>
      </rPr>
      <t>обратный</t>
    </r>
  </si>
  <si>
    <t>ТСН-4 (новый) 250 кВА</t>
  </si>
  <si>
    <t xml:space="preserve">яч.19 </t>
  </si>
  <si>
    <t>ТИ Т-1</t>
  </si>
  <si>
    <t>ТИ Т-2</t>
  </si>
  <si>
    <t>ТИ Т-1+Т-2</t>
  </si>
  <si>
    <t>РП "Усть-Цильма" 10 кВ</t>
  </si>
  <si>
    <t>яч.5 Усть-Цильма</t>
  </si>
  <si>
    <t>яч.6 Усть-Цильма</t>
  </si>
  <si>
    <t>Ввод - 1 РП "Усть-Цильма"</t>
  </si>
  <si>
    <t>д. Сергеева-Щелья</t>
  </si>
  <si>
    <t>с. Усть-Цильма</t>
  </si>
  <si>
    <t>ТП-799 Т-2 Ледовый дворец</t>
  </si>
  <si>
    <t>ТП-799 Т-1 Ледовый дворец</t>
  </si>
  <si>
    <t>Х.Х.</t>
  </si>
  <si>
    <t>ДЭС "Усть-Цильма"</t>
  </si>
  <si>
    <t>ВЛ-110 кВ №142</t>
  </si>
  <si>
    <t>МУП "Ухтаводоканал"</t>
  </si>
  <si>
    <t>ПС Дутово 35/10 кВ</t>
  </si>
  <si>
    <t xml:space="preserve">ПС Джьер 35/6-10 кВ  </t>
  </si>
  <si>
    <t>РП - Митрофан 10 кВ</t>
  </si>
  <si>
    <t>Ввод - 1 РП-Митрофан</t>
  </si>
  <si>
    <t>Т-3 35 кВ ПС "Пашня"</t>
  </si>
  <si>
    <t>п.Митрофан-Дикост</t>
  </si>
  <si>
    <t>п.Митрофан-д.Кодач</t>
  </si>
  <si>
    <t>ТСН  яч.3</t>
  </si>
  <si>
    <t>Приложение № 1</t>
  </si>
  <si>
    <t>от _____________ №____</t>
  </si>
  <si>
    <t>к указанию филиала ОАО "МРСК Северо-запада" "Комиэнерго"</t>
  </si>
  <si>
    <t>Т-1-6 ПРЯМОЙ</t>
  </si>
  <si>
    <t>Т-2-6 ПРЯМОЙ</t>
  </si>
  <si>
    <t>Т-1-6 ОБРАТНЫЙ</t>
  </si>
  <si>
    <t>Т-2-6 ОБРАТНЫЙ</t>
  </si>
  <si>
    <t xml:space="preserve">U, 1с. 35 кВ </t>
  </si>
  <si>
    <t xml:space="preserve">U, 2с. 35 кВ </t>
  </si>
  <si>
    <t>I, А   ВЛ-151</t>
  </si>
  <si>
    <t>I, А   ВЛ-150</t>
  </si>
  <si>
    <t>I, А   ВЛ-165</t>
  </si>
  <si>
    <t>I, А   ВЛ-166</t>
  </si>
  <si>
    <t xml:space="preserve">ТП-168, яч.4 </t>
  </si>
  <si>
    <t>Р, МВт ВЛ-166</t>
  </si>
  <si>
    <t>Р, МВт ВЛ-165</t>
  </si>
  <si>
    <t>Т-1</t>
  </si>
  <si>
    <t>Т-2</t>
  </si>
  <si>
    <t>Т-2 35 кВ</t>
  </si>
  <si>
    <t xml:space="preserve">Т-1 </t>
  </si>
  <si>
    <t>Т-1 6 кВ</t>
  </si>
  <si>
    <t>Т-2 6 кВ</t>
  </si>
  <si>
    <t>ВЛ №142</t>
  </si>
  <si>
    <t>Загрузка подстанции, Т-1, МВА</t>
  </si>
  <si>
    <t>Загрузка трансформаторов Т-1, Т-2, МВт</t>
  </si>
  <si>
    <t>Загрузка трансформаторов Т-1, Т-2, МВАр</t>
  </si>
  <si>
    <t>Загрузка трансформаторов Т-1, Т-2, МВА</t>
  </si>
  <si>
    <t>Загрузка трансформаторов, МВА, справочно</t>
  </si>
  <si>
    <t xml:space="preserve">АСКУЭ </t>
  </si>
  <si>
    <t>п.Усть-Цильма</t>
  </si>
  <si>
    <t>Ввод Т-1  20 кВ</t>
  </si>
  <si>
    <t xml:space="preserve">ВЛ 10 </t>
  </si>
  <si>
    <t>Човский производственный
участок</t>
  </si>
  <si>
    <t>ООО "РСК Энергосервис"</t>
  </si>
  <si>
    <t>ТП-809</t>
  </si>
  <si>
    <t>Ввод Т-1 110 кВ
ВЛ-150</t>
  </si>
  <si>
    <t>Ввод Т-2 110 кВ
ВЛ-151</t>
  </si>
  <si>
    <t xml:space="preserve">яч.8 
 </t>
  </si>
  <si>
    <t xml:space="preserve">Ввод - 2 РП "Усть-Цильма"
</t>
  </si>
  <si>
    <t xml:space="preserve">яч.14 
 </t>
  </si>
  <si>
    <t>Ввод 3 сек. 10 кВ</t>
  </si>
  <si>
    <t>ТП -19, 20</t>
  </si>
  <si>
    <t>ТП-8,52</t>
  </si>
  <si>
    <t>Ввод Т-2 4с. 10 кВ</t>
  </si>
  <si>
    <t>ООО "Динью" - резерв</t>
  </si>
  <si>
    <t>Загрузка подстанции, Т-1, Т-2МВт</t>
  </si>
  <si>
    <t>Загрузка подстанции, Т-1, Т-2 МВАр</t>
  </si>
  <si>
    <t>Загрузка подстанции, Т-1, Т-2 МВА</t>
  </si>
  <si>
    <t xml:space="preserve">СМВ-35 кВ </t>
  </si>
  <si>
    <t xml:space="preserve">СМВ 35 кВ </t>
  </si>
  <si>
    <t>Таблица электрических замеров нагрузок в летний режимный день 19 июня 2013 года</t>
  </si>
  <si>
    <t>н\д</t>
  </si>
  <si>
    <t>Ледовый дворец</t>
  </si>
  <si>
    <t>ООО Энергосервис Коми</t>
  </si>
  <si>
    <t>откл</t>
  </si>
  <si>
    <t>6.3</t>
  </si>
  <si>
    <t>0.4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</si>
</sst>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0.000"/>
    <numFmt numFmtId="167" formatCode="0.00000"/>
  </numFmts>
  <fonts count="3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sz val="8"/>
      <color indexed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8"/>
      <color indexed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Arial Cyr"/>
      <charset val="204"/>
    </font>
    <font>
      <sz val="8"/>
      <name val="Arial"/>
      <family val="2"/>
      <charset val="204"/>
    </font>
    <font>
      <sz val="8"/>
      <color rgb="FFFF0000"/>
      <name val="Arial Cyr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color rgb="FF00B050"/>
      <name val="Arial Cyr"/>
      <charset val="204"/>
    </font>
    <font>
      <sz val="10"/>
      <name val="Arial"/>
      <family val="2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5" fillId="0" borderId="0"/>
    <xf numFmtId="0" fontId="18" fillId="0" borderId="0"/>
    <xf numFmtId="0" fontId="29" fillId="0" borderId="0"/>
    <xf numFmtId="9" fontId="2" fillId="0" borderId="0" applyFont="0" applyFill="0" applyBorder="0" applyAlignment="0" applyProtection="0"/>
    <xf numFmtId="0" fontId="32" fillId="0" borderId="0"/>
  </cellStyleXfs>
  <cellXfs count="1606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5" fillId="0" borderId="0" xfId="0" applyFont="1"/>
    <xf numFmtId="0" fontId="5" fillId="3" borderId="2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6" fillId="4" borderId="0" xfId="0" applyFont="1" applyFill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center" wrapText="1"/>
    </xf>
    <xf numFmtId="0" fontId="5" fillId="0" borderId="0" xfId="0" applyFont="1" applyFill="1" applyBorder="1"/>
    <xf numFmtId="0" fontId="5" fillId="5" borderId="13" xfId="0" applyFont="1" applyFill="1" applyBorder="1" applyAlignment="1">
      <alignment horizontal="left"/>
    </xf>
    <xf numFmtId="0" fontId="5" fillId="5" borderId="6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center"/>
    </xf>
    <xf numFmtId="0" fontId="2" fillId="0" borderId="0" xfId="0" applyFont="1" applyAlignment="1">
      <alignment vertical="top"/>
    </xf>
    <xf numFmtId="0" fontId="5" fillId="3" borderId="21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5" borderId="21" xfId="0" applyFont="1" applyFill="1" applyBorder="1" applyAlignment="1">
      <alignment horizontal="left"/>
    </xf>
    <xf numFmtId="0" fontId="5" fillId="5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6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11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vertical="top"/>
    </xf>
    <xf numFmtId="0" fontId="4" fillId="0" borderId="21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 wrapText="1"/>
    </xf>
    <xf numFmtId="0" fontId="4" fillId="0" borderId="11" xfId="0" applyNumberFormat="1" applyFont="1" applyFill="1" applyBorder="1" applyAlignment="1">
      <alignment vertical="top"/>
    </xf>
    <xf numFmtId="2" fontId="4" fillId="0" borderId="2" xfId="0" applyNumberFormat="1" applyFont="1" applyFill="1" applyBorder="1" applyAlignment="1">
      <alignment vertical="top" wrapText="1"/>
    </xf>
    <xf numFmtId="0" fontId="4" fillId="0" borderId="19" xfId="0" applyNumberFormat="1" applyFont="1" applyFill="1" applyBorder="1" applyAlignment="1">
      <alignment vertical="top"/>
    </xf>
    <xf numFmtId="2" fontId="4" fillId="0" borderId="8" xfId="0" applyNumberFormat="1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/>
    </xf>
    <xf numFmtId="0" fontId="5" fillId="0" borderId="19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/>
    <xf numFmtId="0" fontId="5" fillId="5" borderId="15" xfId="0" applyFont="1" applyFill="1" applyBorder="1" applyAlignment="1">
      <alignment horizontal="left"/>
    </xf>
    <xf numFmtId="0" fontId="5" fillId="5" borderId="16" xfId="0" applyFont="1" applyFill="1" applyBorder="1" applyAlignment="1">
      <alignment horizontal="center"/>
    </xf>
    <xf numFmtId="0" fontId="4" fillId="0" borderId="24" xfId="0" applyFont="1" applyFill="1" applyBorder="1" applyAlignment="1">
      <alignment vertical="top"/>
    </xf>
    <xf numFmtId="0" fontId="4" fillId="0" borderId="25" xfId="0" applyFont="1" applyFill="1" applyBorder="1" applyAlignment="1">
      <alignment vertical="top" wrapText="1"/>
    </xf>
    <xf numFmtId="0" fontId="4" fillId="0" borderId="2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Fill="1"/>
    <xf numFmtId="2" fontId="4" fillId="0" borderId="12" xfId="0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6" fontId="4" fillId="0" borderId="27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4" fillId="0" borderId="0" xfId="0" applyFont="1"/>
    <xf numFmtId="165" fontId="14" fillId="0" borderId="0" xfId="0" applyNumberFormat="1" applyFont="1"/>
    <xf numFmtId="0" fontId="14" fillId="0" borderId="0" xfId="0" applyFont="1" applyAlignment="1"/>
    <xf numFmtId="0" fontId="4" fillId="0" borderId="3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8" xfId="0" applyFont="1" applyBorder="1"/>
    <xf numFmtId="0" fontId="5" fillId="2" borderId="3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42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19" xfId="0" applyBorder="1"/>
    <xf numFmtId="0" fontId="5" fillId="2" borderId="24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50" xfId="0" applyFont="1" applyFill="1" applyBorder="1" applyAlignment="1">
      <alignment horizontal="left"/>
    </xf>
    <xf numFmtId="0" fontId="5" fillId="2" borderId="25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4" fillId="0" borderId="24" xfId="0" applyFont="1" applyBorder="1"/>
    <xf numFmtId="0" fontId="4" fillId="0" borderId="25" xfId="0" applyFont="1" applyBorder="1"/>
    <xf numFmtId="0" fontId="4" fillId="0" borderId="11" xfId="0" applyFont="1" applyBorder="1"/>
    <xf numFmtId="0" fontId="4" fillId="0" borderId="19" xfId="0" applyFont="1" applyBorder="1"/>
    <xf numFmtId="0" fontId="5" fillId="3" borderId="23" xfId="0" applyFont="1" applyFill="1" applyBorder="1" applyAlignment="1">
      <alignment horizontal="left"/>
    </xf>
    <xf numFmtId="0" fontId="0" fillId="0" borderId="24" xfId="0" applyBorder="1"/>
    <xf numFmtId="0" fontId="0" fillId="0" borderId="25" xfId="0" applyBorder="1"/>
    <xf numFmtId="0" fontId="5" fillId="2" borderId="25" xfId="0" applyFont="1" applyFill="1" applyBorder="1" applyAlignment="1">
      <alignment horizontal="left"/>
    </xf>
    <xf numFmtId="0" fontId="2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11" xfId="0" applyBorder="1"/>
    <xf numFmtId="0" fontId="2" fillId="0" borderId="11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/>
    </xf>
    <xf numFmtId="0" fontId="4" fillId="0" borderId="7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0" fontId="2" fillId="0" borderId="24" xfId="0" applyFont="1" applyFill="1" applyBorder="1" applyAlignment="1">
      <alignment vertical="top"/>
    </xf>
    <xf numFmtId="0" fontId="5" fillId="3" borderId="15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 wrapText="1"/>
    </xf>
    <xf numFmtId="0" fontId="4" fillId="3" borderId="38" xfId="0" applyFont="1" applyFill="1" applyBorder="1" applyAlignment="1">
      <alignment horizontal="center" wrapText="1"/>
    </xf>
    <xf numFmtId="2" fontId="4" fillId="0" borderId="29" xfId="0" applyNumberFormat="1" applyFont="1" applyBorder="1" applyAlignment="1">
      <alignment horizontal="center"/>
    </xf>
    <xf numFmtId="2" fontId="4" fillId="0" borderId="37" xfId="0" applyNumberFormat="1" applyFont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0" fontId="4" fillId="0" borderId="50" xfId="0" applyFont="1" applyFill="1" applyBorder="1" applyAlignment="1">
      <alignment horizontal="left"/>
    </xf>
    <xf numFmtId="2" fontId="4" fillId="0" borderId="5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2" fontId="4" fillId="0" borderId="6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166" fontId="4" fillId="0" borderId="20" xfId="0" applyNumberFormat="1" applyFont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166" fontId="4" fillId="0" borderId="38" xfId="0" applyNumberFormat="1" applyFont="1" applyBorder="1" applyAlignment="1">
      <alignment horizontal="center"/>
    </xf>
    <xf numFmtId="0" fontId="8" fillId="0" borderId="0" xfId="0" applyFont="1"/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41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49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5" fillId="3" borderId="41" xfId="0" applyFont="1" applyFill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3" borderId="43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/>
    </xf>
    <xf numFmtId="166" fontId="4" fillId="0" borderId="12" xfId="0" applyNumberFormat="1" applyFont="1" applyBorder="1" applyAlignment="1">
      <alignment horizontal="center"/>
    </xf>
    <xf numFmtId="166" fontId="4" fillId="0" borderId="23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2" fontId="4" fillId="0" borderId="10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66" fontId="4" fillId="0" borderId="8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51" xfId="0" applyNumberFormat="1" applyFont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166" fontId="4" fillId="0" borderId="37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165" fontId="4" fillId="0" borderId="27" xfId="0" applyNumberFormat="1" applyFont="1" applyBorder="1" applyAlignment="1">
      <alignment horizontal="center"/>
    </xf>
    <xf numFmtId="0" fontId="0" fillId="0" borderId="24" xfId="0" applyFill="1" applyBorder="1"/>
    <xf numFmtId="166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42" xfId="0" applyFont="1" applyFill="1" applyBorder="1" applyAlignment="1">
      <alignment horizontal="left"/>
    </xf>
    <xf numFmtId="0" fontId="4" fillId="0" borderId="44" xfId="0" applyFont="1" applyFill="1" applyBorder="1" applyAlignment="1">
      <alignment horizontal="left"/>
    </xf>
    <xf numFmtId="0" fontId="4" fillId="0" borderId="39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/>
    </xf>
    <xf numFmtId="166" fontId="4" fillId="0" borderId="6" xfId="0" applyNumberFormat="1" applyFont="1" applyBorder="1" applyAlignment="1">
      <alignment horizontal="center"/>
    </xf>
    <xf numFmtId="165" fontId="4" fillId="0" borderId="51" xfId="0" applyNumberFormat="1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" fontId="4" fillId="2" borderId="6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left"/>
    </xf>
    <xf numFmtId="0" fontId="4" fillId="6" borderId="1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/>
    </xf>
    <xf numFmtId="2" fontId="4" fillId="6" borderId="2" xfId="0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/>
    </xf>
    <xf numFmtId="2" fontId="4" fillId="6" borderId="6" xfId="0" applyNumberFormat="1" applyFont="1" applyFill="1" applyBorder="1" applyAlignment="1">
      <alignment horizontal="center" vertical="center"/>
    </xf>
    <xf numFmtId="2" fontId="4" fillId="6" borderId="14" xfId="0" applyNumberFormat="1" applyFont="1" applyFill="1" applyBorder="1" applyAlignment="1">
      <alignment horizontal="center"/>
    </xf>
    <xf numFmtId="0" fontId="4" fillId="6" borderId="19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/>
    </xf>
    <xf numFmtId="2" fontId="4" fillId="6" borderId="8" xfId="0" applyNumberFormat="1" applyFont="1" applyFill="1" applyBorder="1" applyAlignment="1">
      <alignment horizontal="center" vertical="center"/>
    </xf>
    <xf numFmtId="2" fontId="4" fillId="6" borderId="20" xfId="0" applyNumberFormat="1" applyFont="1" applyFill="1" applyBorder="1" applyAlignment="1">
      <alignment horizontal="center"/>
    </xf>
    <xf numFmtId="2" fontId="4" fillId="6" borderId="23" xfId="0" applyNumberFormat="1" applyFont="1" applyFill="1" applyBorder="1" applyAlignment="1">
      <alignment horizontal="center" vertical="center"/>
    </xf>
    <xf numFmtId="2" fontId="8" fillId="0" borderId="0" xfId="0" applyNumberFormat="1" applyFont="1" applyFill="1"/>
    <xf numFmtId="166" fontId="4" fillId="0" borderId="6" xfId="0" applyNumberFormat="1" applyFont="1" applyFill="1" applyBorder="1" applyAlignment="1">
      <alignment horizontal="center"/>
    </xf>
    <xf numFmtId="2" fontId="4" fillId="0" borderId="54" xfId="0" applyNumberFormat="1" applyFont="1" applyBorder="1" applyAlignment="1">
      <alignment horizontal="center"/>
    </xf>
    <xf numFmtId="2" fontId="4" fillId="0" borderId="55" xfId="0" applyNumberFormat="1" applyFont="1" applyBorder="1" applyAlignment="1">
      <alignment horizontal="center"/>
    </xf>
    <xf numFmtId="2" fontId="4" fillId="0" borderId="45" xfId="0" applyNumberFormat="1" applyFont="1" applyBorder="1" applyAlignment="1">
      <alignment horizontal="center"/>
    </xf>
    <xf numFmtId="2" fontId="4" fillId="0" borderId="56" xfId="0" applyNumberFormat="1" applyFont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14" fillId="0" borderId="0" xfId="0" applyFont="1" applyAlignment="1">
      <alignment horizontal="left" wrapText="1"/>
    </xf>
    <xf numFmtId="2" fontId="4" fillId="0" borderId="8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/>
    </xf>
    <xf numFmtId="165" fontId="4" fillId="0" borderId="38" xfId="0" applyNumberFormat="1" applyFont="1" applyBorder="1" applyAlignment="1">
      <alignment horizontal="center"/>
    </xf>
    <xf numFmtId="0" fontId="4" fillId="0" borderId="25" xfId="0" applyFont="1" applyFill="1" applyBorder="1"/>
    <xf numFmtId="1" fontId="4" fillId="0" borderId="0" xfId="0" applyNumberFormat="1" applyFont="1" applyFill="1"/>
    <xf numFmtId="166" fontId="4" fillId="0" borderId="27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4" fillId="0" borderId="20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0" fontId="8" fillId="0" borderId="0" xfId="0" applyFont="1" applyFill="1"/>
    <xf numFmtId="0" fontId="4" fillId="7" borderId="8" xfId="0" applyFont="1" applyFill="1" applyBorder="1" applyAlignment="1">
      <alignment horizontal="center"/>
    </xf>
    <xf numFmtId="0" fontId="5" fillId="3" borderId="49" xfId="0" applyFont="1" applyFill="1" applyBorder="1" applyAlignment="1">
      <alignment horizontal="left"/>
    </xf>
    <xf numFmtId="164" fontId="4" fillId="0" borderId="0" xfId="0" applyNumberFormat="1" applyFont="1"/>
    <xf numFmtId="2" fontId="4" fillId="0" borderId="2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vertical="top" wrapText="1"/>
    </xf>
    <xf numFmtId="0" fontId="15" fillId="2" borderId="0" xfId="0" applyFont="1" applyFill="1" applyBorder="1" applyAlignment="1">
      <alignment horizontal="center" vertical="center"/>
    </xf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2" fontId="15" fillId="2" borderId="0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/>
    </xf>
    <xf numFmtId="0" fontId="19" fillId="0" borderId="0" xfId="0" applyFont="1" applyAlignment="1"/>
    <xf numFmtId="2" fontId="4" fillId="6" borderId="29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2" fontId="4" fillId="5" borderId="20" xfId="0" applyNumberFormat="1" applyFont="1" applyFill="1" applyBorder="1" applyAlignment="1">
      <alignment horizontal="center" wrapText="1"/>
    </xf>
    <xf numFmtId="0" fontId="4" fillId="8" borderId="0" xfId="0" applyFont="1" applyFill="1"/>
    <xf numFmtId="0" fontId="0" fillId="8" borderId="0" xfId="0" applyFont="1" applyFill="1" applyAlignment="1"/>
    <xf numFmtId="0" fontId="2" fillId="8" borderId="0" xfId="0" applyFont="1" applyFill="1"/>
    <xf numFmtId="0" fontId="2" fillId="0" borderId="0" xfId="0" applyFont="1" applyAlignment="1">
      <alignment horizontal="center"/>
    </xf>
    <xf numFmtId="0" fontId="0" fillId="0" borderId="0" xfId="0"/>
    <xf numFmtId="2" fontId="4" fillId="0" borderId="22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 wrapText="1"/>
    </xf>
    <xf numFmtId="2" fontId="5" fillId="3" borderId="20" xfId="0" applyNumberFormat="1" applyFont="1" applyFill="1" applyBorder="1" applyAlignment="1">
      <alignment horizontal="center" wrapText="1"/>
    </xf>
    <xf numFmtId="2" fontId="5" fillId="3" borderId="2" xfId="0" applyNumberFormat="1" applyFont="1" applyFill="1" applyBorder="1" applyAlignment="1">
      <alignment horizontal="center"/>
    </xf>
    <xf numFmtId="2" fontId="5" fillId="3" borderId="29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2" fontId="4" fillId="0" borderId="40" xfId="0" applyNumberFormat="1" applyFont="1" applyBorder="1" applyAlignment="1">
      <alignment horizontal="center"/>
    </xf>
    <xf numFmtId="165" fontId="4" fillId="0" borderId="25" xfId="0" applyNumberFormat="1" applyFont="1" applyBorder="1" applyAlignment="1">
      <alignment horizontal="center"/>
    </xf>
    <xf numFmtId="0" fontId="4" fillId="0" borderId="6" xfId="0" applyFont="1" applyBorder="1"/>
    <xf numFmtId="2" fontId="16" fillId="0" borderId="0" xfId="0" applyNumberFormat="1" applyFont="1" applyBorder="1" applyAlignment="1">
      <alignment horizontal="center"/>
    </xf>
    <xf numFmtId="0" fontId="21" fillId="2" borderId="0" xfId="0" applyFont="1" applyFill="1" applyBorder="1" applyAlignment="1">
      <alignment horizontal="center" vertical="center"/>
    </xf>
    <xf numFmtId="2" fontId="21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/>
    <xf numFmtId="0" fontId="4" fillId="6" borderId="49" xfId="0" applyFont="1" applyFill="1" applyBorder="1" applyAlignment="1">
      <alignment horizontal="left" vertical="center"/>
    </xf>
    <xf numFmtId="0" fontId="4" fillId="6" borderId="23" xfId="0" applyFont="1" applyFill="1" applyBorder="1" applyAlignment="1">
      <alignment horizontal="left" vertical="center"/>
    </xf>
    <xf numFmtId="1" fontId="4" fillId="0" borderId="23" xfId="0" applyNumberFormat="1" applyFont="1" applyBorder="1" applyAlignment="1">
      <alignment horizontal="center"/>
    </xf>
    <xf numFmtId="2" fontId="16" fillId="0" borderId="0" xfId="0" applyNumberFormat="1" applyFont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166" fontId="4" fillId="0" borderId="29" xfId="0" applyNumberFormat="1" applyFont="1" applyFill="1" applyBorder="1" applyAlignment="1">
      <alignment horizontal="center"/>
    </xf>
    <xf numFmtId="166" fontId="4" fillId="6" borderId="8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/>
    </xf>
    <xf numFmtId="4" fontId="4" fillId="0" borderId="6" xfId="0" applyNumberFormat="1" applyFont="1" applyFill="1" applyBorder="1" applyAlignment="1">
      <alignment horizontal="center"/>
    </xf>
    <xf numFmtId="2" fontId="22" fillId="0" borderId="27" xfId="0" applyNumberFormat="1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2" fontId="2" fillId="0" borderId="0" xfId="0" applyNumberFormat="1" applyFont="1"/>
    <xf numFmtId="166" fontId="4" fillId="0" borderId="25" xfId="0" applyNumberFormat="1" applyFont="1" applyBorder="1" applyAlignment="1">
      <alignment horizontal="center"/>
    </xf>
    <xf numFmtId="2" fontId="14" fillId="0" borderId="0" xfId="0" applyNumberFormat="1" applyFont="1"/>
    <xf numFmtId="2" fontId="1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center"/>
    </xf>
    <xf numFmtId="2" fontId="4" fillId="3" borderId="12" xfId="0" applyNumberFormat="1" applyFont="1" applyFill="1" applyBorder="1" applyAlignment="1">
      <alignment horizontal="center" wrapText="1"/>
    </xf>
    <xf numFmtId="2" fontId="4" fillId="3" borderId="22" xfId="0" applyNumberFormat="1" applyFont="1" applyFill="1" applyBorder="1" applyAlignment="1">
      <alignment horizontal="center" wrapText="1"/>
    </xf>
    <xf numFmtId="2" fontId="5" fillId="2" borderId="18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0" xfId="0" applyNumberFormat="1" applyFont="1" applyFill="1" applyBorder="1" applyAlignment="1">
      <alignment horizontal="center"/>
    </xf>
    <xf numFmtId="2" fontId="4" fillId="5" borderId="28" xfId="0" applyNumberFormat="1" applyFont="1" applyFill="1" applyBorder="1" applyAlignment="1">
      <alignment horizontal="center" wrapText="1"/>
    </xf>
    <xf numFmtId="2" fontId="5" fillId="3" borderId="10" xfId="0" applyNumberFormat="1" applyFont="1" applyFill="1" applyBorder="1" applyAlignment="1">
      <alignment horizontal="center"/>
    </xf>
    <xf numFmtId="2" fontId="5" fillId="2" borderId="38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5" borderId="18" xfId="0" applyNumberFormat="1" applyFont="1" applyFill="1" applyBorder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/>
    <xf numFmtId="1" fontId="4" fillId="0" borderId="0" xfId="0" applyNumberFormat="1" applyFont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2" fontId="4" fillId="9" borderId="0" xfId="0" applyNumberFormat="1" applyFont="1" applyFill="1"/>
    <xf numFmtId="166" fontId="4" fillId="0" borderId="0" xfId="0" applyNumberFormat="1" applyFont="1" applyFill="1"/>
    <xf numFmtId="0" fontId="4" fillId="11" borderId="23" xfId="0" applyFont="1" applyFill="1" applyBorder="1" applyAlignment="1">
      <alignment horizontal="left"/>
    </xf>
    <xf numFmtId="2" fontId="4" fillId="0" borderId="28" xfId="0" applyNumberFormat="1" applyFont="1" applyBorder="1" applyAlignment="1">
      <alignment horizontal="center"/>
    </xf>
    <xf numFmtId="166" fontId="4" fillId="0" borderId="23" xfId="0" applyNumberFormat="1" applyFont="1" applyFill="1" applyBorder="1" applyAlignment="1">
      <alignment horizontal="center"/>
    </xf>
    <xf numFmtId="166" fontId="22" fillId="0" borderId="6" xfId="0" applyNumberFormat="1" applyFont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/>
    </xf>
    <xf numFmtId="167" fontId="4" fillId="0" borderId="25" xfId="0" applyNumberFormat="1" applyFont="1" applyFill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2" fontId="24" fillId="0" borderId="23" xfId="1" applyNumberFormat="1" applyFont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0" xfId="0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7" fillId="0" borderId="0" xfId="0" applyFont="1" applyAlignment="1"/>
    <xf numFmtId="0" fontId="19" fillId="0" borderId="0" xfId="0" applyFont="1" applyAlignment="1">
      <alignment vertical="top" wrapText="1"/>
    </xf>
    <xf numFmtId="0" fontId="17" fillId="0" borderId="0" xfId="0" applyFont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" fontId="20" fillId="0" borderId="62" xfId="3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/>
    </xf>
    <xf numFmtId="1" fontId="4" fillId="0" borderId="20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 vertical="center"/>
    </xf>
    <xf numFmtId="2" fontId="4" fillId="6" borderId="10" xfId="0" applyNumberFormat="1" applyFont="1" applyFill="1" applyBorder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1" fontId="20" fillId="0" borderId="55" xfId="2" applyNumberFormat="1" applyFont="1" applyBorder="1" applyAlignment="1">
      <alignment horizontal="center" vertical="center"/>
    </xf>
    <xf numFmtId="1" fontId="20" fillId="0" borderId="61" xfId="2" applyNumberFormat="1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/>
    </xf>
    <xf numFmtId="0" fontId="5" fillId="2" borderId="51" xfId="0" applyFont="1" applyFill="1" applyBorder="1" applyAlignment="1">
      <alignment horizont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/>
    </xf>
    <xf numFmtId="166" fontId="4" fillId="0" borderId="6" xfId="0" applyNumberFormat="1" applyFont="1" applyFill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/>
    </xf>
    <xf numFmtId="166" fontId="22" fillId="0" borderId="23" xfId="0" applyNumberFormat="1" applyFont="1" applyBorder="1" applyAlignment="1">
      <alignment horizontal="center" vertical="center"/>
    </xf>
    <xf numFmtId="166" fontId="22" fillId="0" borderId="27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2" fontId="4" fillId="0" borderId="29" xfId="0" applyNumberFormat="1" applyFont="1" applyFill="1" applyBorder="1" applyAlignment="1">
      <alignment horizontal="center"/>
    </xf>
    <xf numFmtId="2" fontId="4" fillId="3" borderId="20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center"/>
    </xf>
    <xf numFmtId="2" fontId="4" fillId="12" borderId="2" xfId="0" applyNumberFormat="1" applyFont="1" applyFill="1" applyBorder="1" applyAlignment="1">
      <alignment horizontal="center"/>
    </xf>
    <xf numFmtId="2" fontId="4" fillId="12" borderId="6" xfId="0" applyNumberFormat="1" applyFont="1" applyFill="1" applyBorder="1" applyAlignment="1">
      <alignment horizontal="center"/>
    </xf>
    <xf numFmtId="1" fontId="20" fillId="12" borderId="55" xfId="2" applyNumberFormat="1" applyFont="1" applyFill="1" applyBorder="1" applyAlignment="1">
      <alignment horizontal="center" vertical="center"/>
    </xf>
    <xf numFmtId="1" fontId="4" fillId="12" borderId="6" xfId="0" applyNumberFormat="1" applyFont="1" applyFill="1" applyBorder="1" applyAlignment="1">
      <alignment horizontal="center"/>
    </xf>
    <xf numFmtId="0" fontId="4" fillId="12" borderId="6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0" fontId="5" fillId="13" borderId="2" xfId="0" applyFont="1" applyFill="1" applyBorder="1" applyAlignment="1">
      <alignment horizontal="left"/>
    </xf>
    <xf numFmtId="2" fontId="5" fillId="5" borderId="12" xfId="0" applyNumberFormat="1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left"/>
    </xf>
    <xf numFmtId="2" fontId="5" fillId="5" borderId="14" xfId="0" applyNumberFormat="1" applyFont="1" applyFill="1" applyBorder="1" applyAlignment="1">
      <alignment horizontal="center" wrapText="1"/>
    </xf>
    <xf numFmtId="2" fontId="27" fillId="13" borderId="2" xfId="2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/>
    </xf>
    <xf numFmtId="0" fontId="5" fillId="13" borderId="8" xfId="0" applyFont="1" applyFill="1" applyBorder="1" applyAlignment="1">
      <alignment horizontal="left"/>
    </xf>
    <xf numFmtId="2" fontId="27" fillId="13" borderId="8" xfId="2" applyNumberFormat="1" applyFont="1" applyFill="1" applyBorder="1" applyAlignment="1">
      <alignment horizontal="center" vertical="center"/>
    </xf>
    <xf numFmtId="2" fontId="5" fillId="5" borderId="20" xfId="0" applyNumberFormat="1" applyFont="1" applyFill="1" applyBorder="1" applyAlignment="1">
      <alignment horizontal="center" wrapText="1"/>
    </xf>
    <xf numFmtId="2" fontId="4" fillId="0" borderId="10" xfId="0" applyNumberFormat="1" applyFont="1" applyBorder="1" applyAlignment="1">
      <alignment horizontal="center" vertical="center"/>
    </xf>
    <xf numFmtId="0" fontId="5" fillId="13" borderId="24" xfId="0" applyFont="1" applyFill="1" applyBorder="1" applyAlignment="1">
      <alignment horizontal="left"/>
    </xf>
    <xf numFmtId="0" fontId="5" fillId="13" borderId="25" xfId="0" applyFont="1" applyFill="1" applyBorder="1" applyAlignment="1">
      <alignment horizontal="left"/>
    </xf>
    <xf numFmtId="2" fontId="28" fillId="13" borderId="25" xfId="3" applyNumberFormat="1" applyFont="1" applyFill="1" applyBorder="1" applyAlignment="1">
      <alignment horizontal="center" vertical="center"/>
    </xf>
    <xf numFmtId="2" fontId="5" fillId="13" borderId="38" xfId="0" applyNumberFormat="1" applyFont="1" applyFill="1" applyBorder="1" applyAlignment="1">
      <alignment horizontal="center" wrapText="1"/>
    </xf>
    <xf numFmtId="2" fontId="4" fillId="12" borderId="2" xfId="0" applyNumberFormat="1" applyFont="1" applyFill="1" applyBorder="1" applyAlignment="1">
      <alignment horizontal="center" vertical="center"/>
    </xf>
    <xf numFmtId="2" fontId="4" fillId="12" borderId="8" xfId="0" applyNumberFormat="1" applyFont="1" applyFill="1" applyBorder="1" applyAlignment="1">
      <alignment horizontal="center" vertical="center"/>
    </xf>
    <xf numFmtId="2" fontId="4" fillId="12" borderId="6" xfId="0" applyNumberFormat="1" applyFont="1" applyFill="1" applyBorder="1" applyAlignment="1">
      <alignment horizontal="center" vertical="center"/>
    </xf>
    <xf numFmtId="2" fontId="4" fillId="12" borderId="23" xfId="0" applyNumberFormat="1" applyFont="1" applyFill="1" applyBorder="1" applyAlignment="1">
      <alignment horizontal="center"/>
    </xf>
    <xf numFmtId="0" fontId="4" fillId="12" borderId="8" xfId="0" applyFont="1" applyFill="1" applyBorder="1" applyAlignment="1">
      <alignment horizontal="center"/>
    </xf>
    <xf numFmtId="2" fontId="4" fillId="12" borderId="8" xfId="0" applyNumberFormat="1" applyFont="1" applyFill="1" applyBorder="1" applyAlignment="1">
      <alignment horizontal="center"/>
    </xf>
    <xf numFmtId="0" fontId="4" fillId="12" borderId="10" xfId="0" applyFont="1" applyFill="1" applyBorder="1" applyAlignment="1">
      <alignment horizontal="center"/>
    </xf>
    <xf numFmtId="166" fontId="4" fillId="12" borderId="2" xfId="0" applyNumberFormat="1" applyFont="1" applyFill="1" applyBorder="1" applyAlignment="1">
      <alignment horizontal="center"/>
    </xf>
    <xf numFmtId="166" fontId="4" fillId="12" borderId="23" xfId="0" applyNumberFormat="1" applyFont="1" applyFill="1" applyBorder="1" applyAlignment="1">
      <alignment horizontal="center"/>
    </xf>
    <xf numFmtId="0" fontId="4" fillId="12" borderId="23" xfId="0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/>
    </xf>
    <xf numFmtId="1" fontId="4" fillId="12" borderId="23" xfId="0" applyNumberFormat="1" applyFont="1" applyFill="1" applyBorder="1" applyAlignment="1">
      <alignment horizontal="center"/>
    </xf>
    <xf numFmtId="1" fontId="20" fillId="12" borderId="6" xfId="3" applyNumberFormat="1" applyFont="1" applyFill="1" applyBorder="1" applyAlignment="1">
      <alignment horizontal="center" vertical="center"/>
    </xf>
    <xf numFmtId="165" fontId="4" fillId="12" borderId="2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2" fontId="4" fillId="12" borderId="10" xfId="0" applyNumberFormat="1" applyFont="1" applyFill="1" applyBorder="1" applyAlignment="1">
      <alignment horizontal="center" vertical="center"/>
    </xf>
    <xf numFmtId="0" fontId="5" fillId="13" borderId="15" xfId="0" applyFont="1" applyFill="1" applyBorder="1" applyAlignment="1">
      <alignment horizontal="left"/>
    </xf>
    <xf numFmtId="165" fontId="4" fillId="12" borderId="23" xfId="0" applyNumberFormat="1" applyFont="1" applyFill="1" applyBorder="1" applyAlignment="1">
      <alignment horizontal="center"/>
    </xf>
    <xf numFmtId="165" fontId="4" fillId="12" borderId="8" xfId="0" applyNumberFormat="1" applyFont="1" applyFill="1" applyBorder="1" applyAlignment="1">
      <alignment horizontal="center"/>
    </xf>
    <xf numFmtId="166" fontId="4" fillId="12" borderId="8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left"/>
    </xf>
    <xf numFmtId="4" fontId="4" fillId="12" borderId="2" xfId="0" applyNumberFormat="1" applyFont="1" applyFill="1" applyBorder="1" applyAlignment="1">
      <alignment horizontal="center"/>
    </xf>
    <xf numFmtId="4" fontId="4" fillId="12" borderId="6" xfId="0" applyNumberFormat="1" applyFont="1" applyFill="1" applyBorder="1" applyAlignment="1">
      <alignment horizontal="center"/>
    </xf>
    <xf numFmtId="0" fontId="4" fillId="12" borderId="2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2" fontId="4" fillId="12" borderId="10" xfId="0" applyNumberFormat="1" applyFont="1" applyFill="1" applyBorder="1" applyAlignment="1">
      <alignment horizontal="center"/>
    </xf>
    <xf numFmtId="0" fontId="4" fillId="6" borderId="24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/>
    </xf>
    <xf numFmtId="2" fontId="4" fillId="6" borderId="25" xfId="0" applyNumberFormat="1" applyFont="1" applyFill="1" applyBorder="1" applyAlignment="1">
      <alignment horizontal="center" vertical="center"/>
    </xf>
    <xf numFmtId="2" fontId="4" fillId="6" borderId="38" xfId="0" applyNumberFormat="1" applyFont="1" applyFill="1" applyBorder="1" applyAlignment="1">
      <alignment horizontal="center" vertical="center"/>
    </xf>
    <xf numFmtId="166" fontId="4" fillId="0" borderId="16" xfId="0" applyNumberFormat="1" applyFont="1" applyBorder="1" applyAlignment="1">
      <alignment horizontal="center"/>
    </xf>
    <xf numFmtId="166" fontId="4" fillId="12" borderId="16" xfId="0" applyNumberFormat="1" applyFont="1" applyFill="1" applyBorder="1" applyAlignment="1">
      <alignment horizontal="center"/>
    </xf>
    <xf numFmtId="0" fontId="5" fillId="5" borderId="10" xfId="0" applyFont="1" applyFill="1" applyBorder="1" applyAlignment="1">
      <alignment horizontal="left"/>
    </xf>
    <xf numFmtId="2" fontId="5" fillId="5" borderId="22" xfId="0" applyNumberFormat="1" applyFont="1" applyFill="1" applyBorder="1" applyAlignment="1">
      <alignment horizontal="center" wrapText="1"/>
    </xf>
    <xf numFmtId="0" fontId="5" fillId="3" borderId="24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2" fontId="4" fillId="3" borderId="38" xfId="0" applyNumberFormat="1" applyFont="1" applyFill="1" applyBorder="1" applyAlignment="1">
      <alignment horizontal="center" wrapText="1"/>
    </xf>
    <xf numFmtId="0" fontId="4" fillId="0" borderId="49" xfId="0" applyFont="1" applyFill="1" applyBorder="1" applyAlignment="1">
      <alignment vertical="top"/>
    </xf>
    <xf numFmtId="165" fontId="14" fillId="0" borderId="0" xfId="0" applyNumberFormat="1" applyFont="1" applyFill="1" applyAlignment="1">
      <alignment horizontal="center"/>
    </xf>
    <xf numFmtId="1" fontId="4" fillId="12" borderId="10" xfId="0" applyNumberFormat="1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2" fontId="4" fillId="12" borderId="29" xfId="0" applyNumberFormat="1" applyFont="1" applyFill="1" applyBorder="1" applyAlignment="1">
      <alignment horizontal="center"/>
    </xf>
    <xf numFmtId="165" fontId="4" fillId="12" borderId="25" xfId="0" applyNumberFormat="1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6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2" borderId="25" xfId="0" applyFont="1" applyFill="1" applyBorder="1" applyAlignment="1">
      <alignment horizontal="center"/>
    </xf>
    <xf numFmtId="0" fontId="2" fillId="12" borderId="23" xfId="0" applyFont="1" applyFill="1" applyBorder="1" applyAlignment="1">
      <alignment horizontal="center"/>
    </xf>
    <xf numFmtId="2" fontId="4" fillId="12" borderId="1" xfId="0" applyNumberFormat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166" fontId="4" fillId="12" borderId="25" xfId="0" applyNumberFormat="1" applyFont="1" applyFill="1" applyBorder="1" applyAlignment="1">
      <alignment horizontal="center"/>
    </xf>
    <xf numFmtId="167" fontId="4" fillId="12" borderId="25" xfId="0" applyNumberFormat="1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/>
    </xf>
    <xf numFmtId="0" fontId="5" fillId="12" borderId="8" xfId="0" applyFont="1" applyFill="1" applyBorder="1" applyAlignment="1">
      <alignment horizontal="center"/>
    </xf>
    <xf numFmtId="2" fontId="24" fillId="12" borderId="23" xfId="1" applyNumberFormat="1" applyFont="1" applyFill="1" applyBorder="1" applyAlignment="1">
      <alignment horizontal="center"/>
    </xf>
    <xf numFmtId="2" fontId="24" fillId="12" borderId="6" xfId="1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5" fillId="13" borderId="38" xfId="0" applyFont="1" applyFill="1" applyBorder="1" applyAlignment="1">
      <alignment horizontal="center"/>
    </xf>
    <xf numFmtId="0" fontId="4" fillId="14" borderId="2" xfId="0" applyFont="1" applyFill="1" applyBorder="1" applyAlignment="1">
      <alignment horizontal="left"/>
    </xf>
    <xf numFmtId="0" fontId="23" fillId="14" borderId="2" xfId="0" applyFont="1" applyFill="1" applyBorder="1" applyAlignment="1">
      <alignment horizontal="left"/>
    </xf>
    <xf numFmtId="2" fontId="4" fillId="14" borderId="2" xfId="0" applyNumberFormat="1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/>
    </xf>
    <xf numFmtId="0" fontId="4" fillId="14" borderId="6" xfId="0" applyFont="1" applyFill="1" applyBorder="1" applyAlignment="1">
      <alignment horizontal="left"/>
    </xf>
    <xf numFmtId="0" fontId="23" fillId="14" borderId="6" xfId="0" applyFont="1" applyFill="1" applyBorder="1" applyAlignment="1">
      <alignment horizontal="left"/>
    </xf>
    <xf numFmtId="2" fontId="4" fillId="14" borderId="6" xfId="0" applyNumberFormat="1" applyFont="1" applyFill="1" applyBorder="1" applyAlignment="1">
      <alignment horizontal="center" vertical="center"/>
    </xf>
    <xf numFmtId="0" fontId="4" fillId="14" borderId="14" xfId="0" applyFont="1" applyFill="1" applyBorder="1" applyAlignment="1">
      <alignment horizontal="center"/>
    </xf>
    <xf numFmtId="0" fontId="4" fillId="14" borderId="8" xfId="0" applyFont="1" applyFill="1" applyBorder="1" applyAlignment="1">
      <alignment horizontal="left"/>
    </xf>
    <xf numFmtId="2" fontId="4" fillId="14" borderId="8" xfId="0" applyNumberFormat="1" applyFont="1" applyFill="1" applyBorder="1" applyAlignment="1">
      <alignment horizontal="center" vertical="center"/>
    </xf>
    <xf numFmtId="2" fontId="4" fillId="14" borderId="23" xfId="0" applyNumberFormat="1" applyFont="1" applyFill="1" applyBorder="1" applyAlignment="1">
      <alignment horizontal="center" vertical="center"/>
    </xf>
    <xf numFmtId="2" fontId="4" fillId="0" borderId="55" xfId="0" applyNumberFormat="1" applyFont="1" applyFill="1" applyBorder="1" applyAlignment="1">
      <alignment horizontal="center"/>
    </xf>
    <xf numFmtId="2" fontId="4" fillId="0" borderId="56" xfId="0" applyNumberFormat="1" applyFont="1" applyFill="1" applyBorder="1" applyAlignment="1">
      <alignment horizontal="center"/>
    </xf>
    <xf numFmtId="1" fontId="4" fillId="12" borderId="10" xfId="0" applyNumberFormat="1" applyFont="1" applyFill="1" applyBorder="1" applyAlignment="1">
      <alignment horizontal="center" vertical="center"/>
    </xf>
    <xf numFmtId="2" fontId="4" fillId="12" borderId="55" xfId="0" applyNumberFormat="1" applyFont="1" applyFill="1" applyBorder="1" applyAlignment="1">
      <alignment horizontal="center"/>
    </xf>
    <xf numFmtId="2" fontId="4" fillId="12" borderId="56" xfId="0" applyNumberFormat="1" applyFont="1" applyFill="1" applyBorder="1" applyAlignment="1">
      <alignment horizontal="center"/>
    </xf>
    <xf numFmtId="2" fontId="5" fillId="3" borderId="8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4" fontId="4" fillId="12" borderId="23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23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165" fontId="4" fillId="12" borderId="6" xfId="0" applyNumberFormat="1" applyFont="1" applyFill="1" applyBorder="1" applyAlignment="1">
      <alignment horizontal="center"/>
    </xf>
    <xf numFmtId="2" fontId="22" fillId="0" borderId="6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/>
    </xf>
    <xf numFmtId="165" fontId="4" fillId="12" borderId="29" xfId="0" applyNumberFormat="1" applyFont="1" applyFill="1" applyBorder="1" applyAlignment="1">
      <alignment horizontal="center"/>
    </xf>
    <xf numFmtId="165" fontId="4" fillId="0" borderId="20" xfId="0" applyNumberFormat="1" applyFont="1" applyBorder="1" applyAlignment="1">
      <alignment horizontal="center"/>
    </xf>
    <xf numFmtId="165" fontId="4" fillId="0" borderId="27" xfId="0" applyNumberFormat="1" applyFont="1" applyFill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4" fillId="0" borderId="23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2" fontId="15" fillId="2" borderId="8" xfId="0" applyNumberFormat="1" applyFont="1" applyFill="1" applyBorder="1" applyAlignment="1">
      <alignment horizontal="center"/>
    </xf>
    <xf numFmtId="0" fontId="5" fillId="5" borderId="34" xfId="0" applyFont="1" applyFill="1" applyBorder="1" applyAlignment="1">
      <alignment horizontal="left"/>
    </xf>
    <xf numFmtId="0" fontId="5" fillId="13" borderId="1" xfId="0" applyFont="1" applyFill="1" applyBorder="1" applyAlignment="1">
      <alignment horizontal="center"/>
    </xf>
    <xf numFmtId="2" fontId="27" fillId="13" borderId="1" xfId="2" applyNumberFormat="1" applyFont="1" applyFill="1" applyBorder="1" applyAlignment="1">
      <alignment horizontal="center" vertical="center"/>
    </xf>
    <xf numFmtId="2" fontId="5" fillId="5" borderId="28" xfId="0" applyNumberFormat="1" applyFont="1" applyFill="1" applyBorder="1" applyAlignment="1">
      <alignment horizontal="center" wrapText="1"/>
    </xf>
    <xf numFmtId="0" fontId="5" fillId="5" borderId="23" xfId="0" applyFont="1" applyFill="1" applyBorder="1" applyAlignment="1">
      <alignment horizontal="left"/>
    </xf>
    <xf numFmtId="2" fontId="4" fillId="0" borderId="62" xfId="0" applyNumberFormat="1" applyFont="1" applyFill="1" applyBorder="1" applyAlignment="1">
      <alignment horizont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2" fontId="4" fillId="0" borderId="62" xfId="0" applyNumberFormat="1" applyFont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2" fontId="20" fillId="0" borderId="2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19" xfId="3" applyNumberFormat="1" applyFont="1" applyBorder="1" applyAlignment="1">
      <alignment horizontal="center" vertical="center"/>
    </xf>
    <xf numFmtId="1" fontId="26" fillId="0" borderId="8" xfId="3" applyNumberFormat="1" applyFont="1" applyBorder="1" applyAlignment="1">
      <alignment horizontal="center" vertical="center"/>
    </xf>
    <xf numFmtId="1" fontId="26" fillId="0" borderId="2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55" xfId="4" applyNumberFormat="1" applyFont="1" applyBorder="1" applyAlignment="1">
      <alignment horizontal="center" vertical="center"/>
    </xf>
    <xf numFmtId="1" fontId="26" fillId="0" borderId="61" xfId="4" applyNumberFormat="1" applyFont="1" applyBorder="1" applyAlignment="1">
      <alignment horizontal="center" vertical="center"/>
    </xf>
    <xf numFmtId="1" fontId="20" fillId="0" borderId="6" xfId="4" applyNumberFormat="1" applyFont="1" applyBorder="1" applyAlignment="1">
      <alignment horizontal="center" vertical="center"/>
    </xf>
    <xf numFmtId="2" fontId="5" fillId="13" borderId="28" xfId="0" applyNumberFormat="1" applyFont="1" applyFill="1" applyBorder="1" applyAlignment="1">
      <alignment horizontal="center" wrapText="1"/>
    </xf>
    <xf numFmtId="1" fontId="20" fillId="0" borderId="6" xfId="4" applyNumberFormat="1" applyFont="1" applyBorder="1" applyAlignment="1">
      <alignment horizontal="center" vertical="center"/>
    </xf>
    <xf numFmtId="1" fontId="20" fillId="0" borderId="60" xfId="4" applyNumberFormat="1" applyFont="1" applyBorder="1" applyAlignment="1">
      <alignment horizontal="center" vertical="center"/>
    </xf>
    <xf numFmtId="1" fontId="22" fillId="0" borderId="6" xfId="3" applyNumberFormat="1" applyFont="1" applyBorder="1" applyAlignment="1">
      <alignment horizontal="center" vertical="center"/>
    </xf>
    <xf numFmtId="1" fontId="22" fillId="0" borderId="14" xfId="3" applyNumberFormat="1" applyFont="1" applyBorder="1" applyAlignment="1">
      <alignment horizontal="center" vertical="center"/>
    </xf>
    <xf numFmtId="166" fontId="4" fillId="0" borderId="10" xfId="0" applyNumberFormat="1" applyFont="1" applyBorder="1" applyAlignment="1">
      <alignment horizontal="center"/>
    </xf>
    <xf numFmtId="166" fontId="4" fillId="12" borderId="10" xfId="0" applyNumberFormat="1" applyFont="1" applyFill="1" applyBorder="1" applyAlignment="1">
      <alignment horizontal="center"/>
    </xf>
    <xf numFmtId="166" fontId="4" fillId="2" borderId="6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/>
    </xf>
    <xf numFmtId="2" fontId="5" fillId="5" borderId="24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2" fontId="4" fillId="14" borderId="10" xfId="0" applyNumberFormat="1" applyFont="1" applyFill="1" applyBorder="1" applyAlignment="1">
      <alignment horizontal="center" vertical="center"/>
    </xf>
    <xf numFmtId="2" fontId="4" fillId="14" borderId="22" xfId="0" applyNumberFormat="1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" fontId="22" fillId="0" borderId="60" xfId="3" applyNumberFormat="1" applyFont="1" applyBorder="1" applyAlignment="1">
      <alignment horizontal="center" vertical="center"/>
    </xf>
    <xf numFmtId="0" fontId="5" fillId="13" borderId="16" xfId="0" applyFont="1" applyFill="1" applyBorder="1" applyAlignment="1">
      <alignment horizontal="left"/>
    </xf>
    <xf numFmtId="2" fontId="5" fillId="13" borderId="18" xfId="0" applyNumberFormat="1" applyFont="1" applyFill="1" applyBorder="1" applyAlignment="1">
      <alignment horizontal="center" wrapText="1"/>
    </xf>
    <xf numFmtId="1" fontId="4" fillId="12" borderId="6" xfId="0" applyNumberFormat="1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left"/>
    </xf>
    <xf numFmtId="2" fontId="4" fillId="6" borderId="27" xfId="0" applyNumberFormat="1" applyFont="1" applyFill="1" applyBorder="1" applyAlignment="1">
      <alignment horizontal="center"/>
    </xf>
    <xf numFmtId="2" fontId="4" fillId="12" borderId="23" xfId="0" applyNumberFormat="1" applyFont="1" applyFill="1" applyBorder="1" applyAlignment="1">
      <alignment horizontal="center" vertical="center"/>
    </xf>
    <xf numFmtId="166" fontId="4" fillId="0" borderId="23" xfId="0" applyNumberFormat="1" applyFont="1" applyFill="1" applyBorder="1" applyAlignment="1">
      <alignment horizontal="center" vertical="center"/>
    </xf>
    <xf numFmtId="2" fontId="4" fillId="0" borderId="61" xfId="0" applyNumberFormat="1" applyFont="1" applyBorder="1" applyAlignment="1">
      <alignment horizontal="center"/>
    </xf>
    <xf numFmtId="1" fontId="4" fillId="12" borderId="2" xfId="0" applyNumberFormat="1" applyFont="1" applyFill="1" applyBorder="1" applyAlignment="1">
      <alignment horizontal="center"/>
    </xf>
    <xf numFmtId="10" fontId="5" fillId="3" borderId="2" xfId="5" applyNumberFormat="1" applyFont="1" applyFill="1" applyBorder="1" applyAlignment="1">
      <alignment horizontal="center"/>
    </xf>
    <xf numFmtId="10" fontId="5" fillId="3" borderId="8" xfId="5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vertical="top"/>
    </xf>
    <xf numFmtId="165" fontId="4" fillId="2" borderId="23" xfId="0" applyNumberFormat="1" applyFont="1" applyFill="1" applyBorder="1" applyAlignment="1">
      <alignment horizontal="center"/>
    </xf>
    <xf numFmtId="164" fontId="4" fillId="12" borderId="23" xfId="0" applyNumberFormat="1" applyFont="1" applyFill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4" fontId="4" fillId="0" borderId="27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2" fontId="28" fillId="13" borderId="16" xfId="3" applyNumberFormat="1" applyFont="1" applyFill="1" applyBorder="1" applyAlignment="1">
      <alignment horizontal="center" vertical="center"/>
    </xf>
    <xf numFmtId="2" fontId="22" fillId="0" borderId="24" xfId="0" applyNumberFormat="1" applyFont="1" applyFill="1" applyBorder="1" applyAlignment="1" applyProtection="1">
      <alignment horizontal="left" vertical="center"/>
      <protection locked="0"/>
    </xf>
    <xf numFmtId="2" fontId="22" fillId="0" borderId="25" xfId="0" applyNumberFormat="1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5" borderId="24" xfId="0" applyFont="1" applyFill="1" applyBorder="1" applyAlignment="1">
      <alignment horizontal="left"/>
    </xf>
    <xf numFmtId="0" fontId="5" fillId="5" borderId="25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6" borderId="21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/>
    </xf>
    <xf numFmtId="0" fontId="5" fillId="4" borderId="50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1" fontId="4" fillId="12" borderId="8" xfId="0" applyNumberFormat="1" applyFont="1" applyFill="1" applyBorder="1" applyAlignment="1">
      <alignment horizontal="center"/>
    </xf>
    <xf numFmtId="166" fontId="22" fillId="0" borderId="6" xfId="3" applyNumberFormat="1" applyFont="1" applyBorder="1" applyAlignment="1">
      <alignment horizontal="center" vertical="center"/>
    </xf>
    <xf numFmtId="164" fontId="4" fillId="12" borderId="8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/>
    </xf>
    <xf numFmtId="1" fontId="22" fillId="0" borderId="6" xfId="4" applyNumberFormat="1" applyFont="1" applyBorder="1" applyAlignment="1">
      <alignment horizontal="center" vertical="center"/>
    </xf>
    <xf numFmtId="1" fontId="22" fillId="0" borderId="61" xfId="4" applyNumberFormat="1" applyFont="1" applyBorder="1" applyAlignment="1">
      <alignment horizontal="center" vertical="center"/>
    </xf>
    <xf numFmtId="0" fontId="4" fillId="0" borderId="14" xfId="0" applyFont="1" applyFill="1" applyBorder="1"/>
    <xf numFmtId="166" fontId="4" fillId="0" borderId="14" xfId="0" applyNumberFormat="1" applyFont="1" applyFill="1" applyBorder="1" applyAlignment="1">
      <alignment horizontal="center"/>
    </xf>
    <xf numFmtId="0" fontId="4" fillId="0" borderId="36" xfId="0" applyFont="1" applyFill="1" applyBorder="1"/>
    <xf numFmtId="1" fontId="22" fillId="0" borderId="60" xfId="4" applyNumberFormat="1" applyFont="1" applyBorder="1" applyAlignment="1">
      <alignment horizontal="center" vertical="center"/>
    </xf>
    <xf numFmtId="1" fontId="22" fillId="0" borderId="14" xfId="4" applyNumberFormat="1" applyFont="1" applyBorder="1" applyAlignment="1">
      <alignment horizontal="center" vertical="center"/>
    </xf>
    <xf numFmtId="1" fontId="22" fillId="0" borderId="56" xfId="2" applyNumberFormat="1" applyFont="1" applyBorder="1" applyAlignment="1">
      <alignment horizontal="center" vertical="center"/>
    </xf>
    <xf numFmtId="1" fontId="22" fillId="12" borderId="56" xfId="2" applyNumberFormat="1" applyFont="1" applyFill="1" applyBorder="1" applyAlignment="1">
      <alignment horizontal="center" vertical="center"/>
    </xf>
    <xf numFmtId="1" fontId="22" fillId="0" borderId="13" xfId="3" applyNumberFormat="1" applyFont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7" fontId="4" fillId="0" borderId="0" xfId="0" applyNumberFormat="1" applyFont="1" applyFill="1"/>
    <xf numFmtId="0" fontId="4" fillId="0" borderId="2" xfId="0" applyFont="1" applyFill="1" applyBorder="1" applyAlignment="1">
      <alignment horizontal="center"/>
    </xf>
    <xf numFmtId="1" fontId="26" fillId="0" borderId="13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13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13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13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2" fontId="5" fillId="13" borderId="20" xfId="0" applyNumberFormat="1" applyFont="1" applyFill="1" applyBorder="1" applyAlignment="1">
      <alignment horizontal="center" wrapText="1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3" xfId="6" applyNumberFormat="1" applyFont="1" applyBorder="1" applyAlignment="1">
      <alignment horizontal="center" vertical="center"/>
    </xf>
    <xf numFmtId="1" fontId="20" fillId="0" borderId="27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27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3" xfId="6" applyNumberFormat="1" applyFont="1" applyBorder="1" applyAlignment="1">
      <alignment horizontal="center" vertical="center"/>
    </xf>
    <xf numFmtId="1" fontId="20" fillId="0" borderId="27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27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27" xfId="6" applyNumberFormat="1" applyFont="1" applyBorder="1" applyAlignment="1">
      <alignment horizontal="center" vertical="center"/>
    </xf>
    <xf numFmtId="1" fontId="20" fillId="0" borderId="8" xfId="6" applyNumberFormat="1" applyFont="1" applyBorder="1" applyAlignment="1">
      <alignment horizontal="center" vertical="center"/>
    </xf>
    <xf numFmtId="1" fontId="20" fillId="0" borderId="19" xfId="6" applyNumberFormat="1" applyFont="1" applyBorder="1" applyAlignment="1">
      <alignment horizontal="center" vertical="center"/>
    </xf>
    <xf numFmtId="1" fontId="20" fillId="0" borderId="51" xfId="6" applyNumberFormat="1" applyFont="1" applyBorder="1" applyAlignment="1">
      <alignment horizontal="center" vertical="center"/>
    </xf>
    <xf numFmtId="1" fontId="20" fillId="0" borderId="55" xfId="6" applyNumberFormat="1" applyFont="1" applyBorder="1" applyAlignment="1">
      <alignment horizontal="center" vertical="center"/>
    </xf>
    <xf numFmtId="1" fontId="20" fillId="0" borderId="61" xfId="6" applyNumberFormat="1" applyFont="1" applyBorder="1" applyAlignment="1">
      <alignment horizontal="center" vertical="center"/>
    </xf>
    <xf numFmtId="1" fontId="20" fillId="0" borderId="55" xfId="6" applyNumberFormat="1" applyFont="1" applyBorder="1" applyAlignment="1">
      <alignment horizontal="center" vertical="center"/>
    </xf>
    <xf numFmtId="1" fontId="20" fillId="0" borderId="61" xfId="6" applyNumberFormat="1" applyFont="1" applyBorder="1" applyAlignment="1">
      <alignment horizontal="center" vertical="center"/>
    </xf>
    <xf numFmtId="1" fontId="20" fillId="0" borderId="49" xfId="6" applyNumberFormat="1" applyFont="1" applyBorder="1" applyAlignment="1">
      <alignment horizontal="center" vertical="center"/>
    </xf>
    <xf numFmtId="1" fontId="20" fillId="0" borderId="55" xfId="6" applyNumberFormat="1" applyFont="1" applyBorder="1" applyAlignment="1">
      <alignment horizontal="center" vertical="center"/>
    </xf>
    <xf numFmtId="1" fontId="20" fillId="0" borderId="61" xfId="6" applyNumberFormat="1" applyFont="1" applyBorder="1" applyAlignment="1">
      <alignment horizontal="center" vertical="center"/>
    </xf>
    <xf numFmtId="1" fontId="20" fillId="0" borderId="49" xfId="6" applyNumberFormat="1" applyFont="1" applyBorder="1" applyAlignment="1">
      <alignment horizontal="center" vertical="center"/>
    </xf>
    <xf numFmtId="1" fontId="20" fillId="0" borderId="55" xfId="6" applyNumberFormat="1" applyFont="1" applyBorder="1" applyAlignment="1">
      <alignment horizontal="center" vertical="center"/>
    </xf>
    <xf numFmtId="1" fontId="20" fillId="0" borderId="61" xfId="6" applyNumberFormat="1" applyFont="1" applyBorder="1" applyAlignment="1">
      <alignment horizontal="center" vertical="center"/>
    </xf>
    <xf numFmtId="1" fontId="20" fillId="0" borderId="55" xfId="6" applyNumberFormat="1" applyFont="1" applyBorder="1" applyAlignment="1">
      <alignment horizontal="center" vertical="center"/>
    </xf>
    <xf numFmtId="1" fontId="20" fillId="0" borderId="61" xfId="6" applyNumberFormat="1" applyFont="1" applyBorder="1" applyAlignment="1">
      <alignment horizontal="center" vertical="center"/>
    </xf>
    <xf numFmtId="1" fontId="20" fillId="0" borderId="55" xfId="6" applyNumberFormat="1" applyFont="1" applyBorder="1" applyAlignment="1">
      <alignment horizontal="center" vertical="center"/>
    </xf>
    <xf numFmtId="1" fontId="20" fillId="0" borderId="61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2" fontId="4" fillId="12" borderId="1" xfId="0" applyNumberFormat="1" applyFont="1" applyFill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1" fontId="20" fillId="0" borderId="20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1" fontId="20" fillId="0" borderId="20" xfId="3" applyNumberFormat="1" applyFont="1" applyBorder="1" applyAlignment="1">
      <alignment horizontal="center" vertical="center"/>
    </xf>
    <xf numFmtId="1" fontId="20" fillId="0" borderId="56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18" fillId="0" borderId="8" xfId="3" applyNumberFormat="1" applyBorder="1" applyAlignment="1">
      <alignment horizontal="center" vertical="center"/>
    </xf>
    <xf numFmtId="1" fontId="18" fillId="0" borderId="20" xfId="3" applyNumberFormat="1" applyBorder="1" applyAlignment="1">
      <alignment horizontal="center" vertical="center"/>
    </xf>
    <xf numFmtId="1" fontId="18" fillId="0" borderId="56" xfId="3" applyNumberForma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" fontId="26" fillId="0" borderId="27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2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55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0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66" fontId="30" fillId="0" borderId="6" xfId="6" applyNumberFormat="1" applyFont="1" applyBorder="1" applyAlignment="1">
      <alignment horizontal="center" vertical="center"/>
    </xf>
    <xf numFmtId="2" fontId="30" fillId="0" borderId="6" xfId="6" applyNumberFormat="1" applyFont="1" applyBorder="1" applyAlignment="1">
      <alignment horizontal="center" vertical="center"/>
    </xf>
    <xf numFmtId="1" fontId="30" fillId="0" borderId="6" xfId="6" applyNumberFormat="1" applyFont="1" applyBorder="1" applyAlignment="1">
      <alignment horizontal="center" vertical="center"/>
    </xf>
    <xf numFmtId="1" fontId="30" fillId="0" borderId="6" xfId="6" applyNumberFormat="1" applyFont="1" applyBorder="1" applyAlignment="1">
      <alignment horizontal="center" vertical="center"/>
    </xf>
    <xf numFmtId="1" fontId="30" fillId="0" borderId="6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14" xfId="6" applyNumberFormat="1" applyFont="1" applyBorder="1" applyAlignment="1">
      <alignment horizontal="center" vertical="center"/>
    </xf>
    <xf numFmtId="1" fontId="26" fillId="0" borderId="2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" fontId="26" fillId="0" borderId="14" xfId="6" applyNumberFormat="1" applyFont="1" applyBorder="1" applyAlignment="1">
      <alignment horizontal="center" vertical="center"/>
    </xf>
    <xf numFmtId="1" fontId="26" fillId="0" borderId="6" xfId="6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/>
    </xf>
    <xf numFmtId="165" fontId="4" fillId="12" borderId="10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" fontId="26" fillId="0" borderId="25" xfId="6" applyNumberFormat="1" applyFont="1" applyBorder="1" applyAlignment="1">
      <alignment horizontal="center" vertical="center"/>
    </xf>
    <xf numFmtId="166" fontId="23" fillId="0" borderId="2" xfId="0" applyNumberFormat="1" applyFont="1" applyBorder="1" applyAlignment="1">
      <alignment horizontal="center"/>
    </xf>
    <xf numFmtId="2" fontId="23" fillId="0" borderId="2" xfId="0" applyNumberFormat="1" applyFont="1" applyBorder="1" applyAlignment="1">
      <alignment horizontal="center"/>
    </xf>
    <xf numFmtId="0" fontId="5" fillId="8" borderId="9" xfId="0" applyFont="1" applyFill="1" applyBorder="1" applyAlignment="1">
      <alignment horizontal="left"/>
    </xf>
    <xf numFmtId="2" fontId="4" fillId="0" borderId="63" xfId="0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9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6" xfId="0" applyFont="1" applyFill="1" applyBorder="1"/>
    <xf numFmtId="2" fontId="4" fillId="16" borderId="2" xfId="0" applyNumberFormat="1" applyFont="1" applyFill="1" applyBorder="1" applyAlignment="1">
      <alignment horizontal="center"/>
    </xf>
    <xf numFmtId="2" fontId="5" fillId="13" borderId="59" xfId="0" applyNumberFormat="1" applyFont="1" applyFill="1" applyBorder="1" applyAlignment="1">
      <alignment horizontal="center" wrapText="1"/>
    </xf>
    <xf numFmtId="0" fontId="5" fillId="13" borderId="24" xfId="0" applyFont="1" applyFill="1" applyBorder="1" applyAlignment="1">
      <alignment horizontal="center"/>
    </xf>
    <xf numFmtId="0" fontId="5" fillId="13" borderId="25" xfId="0" applyFont="1" applyFill="1" applyBorder="1" applyAlignment="1">
      <alignment horizontal="center"/>
    </xf>
    <xf numFmtId="166" fontId="4" fillId="12" borderId="10" xfId="0" applyNumberFormat="1" applyFont="1" applyFill="1" applyBorder="1" applyAlignment="1">
      <alignment horizontal="center" vertical="center"/>
    </xf>
    <xf numFmtId="2" fontId="4" fillId="0" borderId="65" xfId="0" applyNumberFormat="1" applyFont="1" applyFill="1" applyBorder="1" applyAlignment="1">
      <alignment horizontal="center"/>
    </xf>
    <xf numFmtId="166" fontId="4" fillId="12" borderId="16" xfId="0" applyNumberFormat="1" applyFont="1" applyFill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4" fillId="0" borderId="59" xfId="0" applyNumberFormat="1" applyFont="1" applyFill="1" applyBorder="1" applyAlignment="1">
      <alignment horizontal="center"/>
    </xf>
    <xf numFmtId="166" fontId="20" fillId="0" borderId="6" xfId="3" applyNumberFormat="1" applyFont="1" applyBorder="1" applyAlignment="1">
      <alignment horizontal="center" vertical="center"/>
    </xf>
    <xf numFmtId="166" fontId="4" fillId="12" borderId="6" xfId="0" applyNumberFormat="1" applyFont="1" applyFill="1" applyBorder="1" applyAlignment="1">
      <alignment horizontal="center" vertical="center"/>
    </xf>
    <xf numFmtId="166" fontId="20" fillId="0" borderId="2" xfId="3" applyNumberFormat="1" applyFont="1" applyBorder="1" applyAlignment="1">
      <alignment horizontal="center" vertical="center"/>
    </xf>
    <xf numFmtId="166" fontId="4" fillId="12" borderId="2" xfId="0" applyNumberFormat="1" applyFont="1" applyFill="1" applyBorder="1" applyAlignment="1">
      <alignment horizontal="center" vertical="center"/>
    </xf>
    <xf numFmtId="166" fontId="20" fillId="0" borderId="12" xfId="3" applyNumberFormat="1" applyFont="1" applyBorder="1" applyAlignment="1">
      <alignment horizontal="center" vertical="center"/>
    </xf>
    <xf numFmtId="166" fontId="20" fillId="0" borderId="14" xfId="3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166" fontId="20" fillId="0" borderId="23" xfId="3" applyNumberFormat="1" applyFont="1" applyBorder="1" applyAlignment="1">
      <alignment horizontal="center" vertical="center"/>
    </xf>
    <xf numFmtId="166" fontId="4" fillId="12" borderId="23" xfId="0" applyNumberFormat="1" applyFont="1" applyFill="1" applyBorder="1" applyAlignment="1">
      <alignment horizontal="center" vertical="center"/>
    </xf>
    <xf numFmtId="166" fontId="20" fillId="0" borderId="27" xfId="3" applyNumberFormat="1" applyFont="1" applyBorder="1" applyAlignment="1">
      <alignment horizontal="center" vertical="center"/>
    </xf>
    <xf numFmtId="2" fontId="20" fillId="0" borderId="6" xfId="3" applyNumberFormat="1" applyFont="1" applyFill="1" applyBorder="1" applyAlignment="1">
      <alignment horizontal="center" vertical="center"/>
    </xf>
    <xf numFmtId="2" fontId="5" fillId="13" borderId="25" xfId="0" applyNumberFormat="1" applyFont="1" applyFill="1" applyBorder="1" applyAlignment="1">
      <alignment horizontal="center"/>
    </xf>
    <xf numFmtId="2" fontId="5" fillId="13" borderId="38" xfId="0" applyNumberFormat="1" applyFont="1" applyFill="1" applyBorder="1" applyAlignment="1">
      <alignment horizontal="center"/>
    </xf>
    <xf numFmtId="2" fontId="5" fillId="5" borderId="62" xfId="0" applyNumberFormat="1" applyFont="1" applyFill="1" applyBorder="1" applyAlignment="1">
      <alignment horizontal="center" wrapText="1"/>
    </xf>
    <xf numFmtId="2" fontId="5" fillId="5" borderId="59" xfId="0" applyNumberFormat="1" applyFont="1" applyFill="1" applyBorder="1" applyAlignment="1">
      <alignment horizontal="center" wrapText="1"/>
    </xf>
    <xf numFmtId="2" fontId="5" fillId="13" borderId="2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left" vertical="top"/>
    </xf>
    <xf numFmtId="2" fontId="20" fillId="0" borderId="2" xfId="3" applyNumberFormat="1" applyFont="1" applyFill="1" applyBorder="1" applyAlignment="1">
      <alignment horizontal="center" vertical="center"/>
    </xf>
    <xf numFmtId="2" fontId="20" fillId="0" borderId="12" xfId="3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left" vertical="top"/>
    </xf>
    <xf numFmtId="166" fontId="4" fillId="0" borderId="10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/>
    </xf>
    <xf numFmtId="0" fontId="5" fillId="5" borderId="16" xfId="0" applyFont="1" applyFill="1" applyBorder="1" applyAlignment="1">
      <alignment horizontal="left"/>
    </xf>
    <xf numFmtId="1" fontId="22" fillId="0" borderId="2" xfId="3" applyNumberFormat="1" applyFont="1" applyBorder="1" applyAlignment="1">
      <alignment horizontal="center" vertical="center"/>
    </xf>
    <xf numFmtId="2" fontId="5" fillId="5" borderId="6" xfId="0" applyNumberFormat="1" applyFont="1" applyFill="1" applyBorder="1" applyAlignment="1">
      <alignment horizontal="center"/>
    </xf>
    <xf numFmtId="2" fontId="5" fillId="5" borderId="8" xfId="0" applyNumberFormat="1" applyFont="1" applyFill="1" applyBorder="1" applyAlignment="1">
      <alignment horizontal="center"/>
    </xf>
    <xf numFmtId="2" fontId="5" fillId="13" borderId="40" xfId="0" applyNumberFormat="1" applyFont="1" applyFill="1" applyBorder="1" applyAlignment="1">
      <alignment horizontal="center" wrapText="1"/>
    </xf>
    <xf numFmtId="0" fontId="5" fillId="13" borderId="16" xfId="0" applyFont="1" applyFill="1" applyBorder="1" applyAlignment="1">
      <alignment horizontal="center"/>
    </xf>
    <xf numFmtId="0" fontId="5" fillId="13" borderId="18" xfId="0" applyFont="1" applyFill="1" applyBorder="1" applyAlignment="1">
      <alignment horizontal="center"/>
    </xf>
    <xf numFmtId="0" fontId="5" fillId="13" borderId="8" xfId="0" applyFont="1" applyFill="1" applyBorder="1" applyAlignment="1">
      <alignment horizontal="center"/>
    </xf>
    <xf numFmtId="0" fontId="5" fillId="13" borderId="20" xfId="0" applyFont="1" applyFill="1" applyBorder="1" applyAlignment="1">
      <alignment horizontal="center"/>
    </xf>
    <xf numFmtId="2" fontId="4" fillId="0" borderId="59" xfId="0" applyNumberFormat="1" applyFont="1" applyBorder="1" applyAlignment="1">
      <alignment horizontal="center"/>
    </xf>
    <xf numFmtId="1" fontId="20" fillId="0" borderId="6" xfId="6" applyNumberFormat="1" applyFont="1" applyFill="1" applyBorder="1" applyAlignment="1">
      <alignment horizontal="center" vertical="center"/>
    </xf>
    <xf numFmtId="1" fontId="20" fillId="0" borderId="14" xfId="6" applyNumberFormat="1" applyFont="1" applyFill="1" applyBorder="1" applyAlignment="1">
      <alignment horizontal="center" vertical="center"/>
    </xf>
    <xf numFmtId="1" fontId="4" fillId="12" borderId="2" xfId="0" applyNumberFormat="1" applyFont="1" applyFill="1" applyBorder="1" applyAlignment="1">
      <alignment horizontal="center" vertical="center"/>
    </xf>
    <xf numFmtId="164" fontId="4" fillId="12" borderId="6" xfId="0" applyNumberFormat="1" applyFont="1" applyFill="1" applyBorder="1" applyAlignment="1">
      <alignment horizontal="center"/>
    </xf>
    <xf numFmtId="164" fontId="4" fillId="12" borderId="2" xfId="0" applyNumberFormat="1" applyFont="1" applyFill="1" applyBorder="1" applyAlignment="1">
      <alignment horizontal="center"/>
    </xf>
    <xf numFmtId="2" fontId="4" fillId="0" borderId="65" xfId="0" applyNumberFormat="1" applyFont="1" applyBorder="1" applyAlignment="1">
      <alignment horizontal="center"/>
    </xf>
    <xf numFmtId="2" fontId="20" fillId="0" borderId="23" xfId="3" applyNumberFormat="1" applyFont="1" applyFill="1" applyBorder="1" applyAlignment="1">
      <alignment horizontal="center" vertical="center"/>
    </xf>
    <xf numFmtId="166" fontId="22" fillId="0" borderId="2" xfId="6" applyNumberFormat="1" applyFont="1" applyBorder="1" applyAlignment="1">
      <alignment horizontal="center" vertical="center"/>
    </xf>
    <xf numFmtId="166" fontId="22" fillId="0" borderId="6" xfId="6" applyNumberFormat="1" applyFont="1" applyBorder="1" applyAlignment="1">
      <alignment horizontal="center" vertical="center"/>
    </xf>
    <xf numFmtId="1" fontId="22" fillId="0" borderId="6" xfId="6" applyNumberFormat="1" applyFont="1" applyBorder="1" applyAlignment="1">
      <alignment horizontal="center" vertical="center"/>
    </xf>
    <xf numFmtId="166" fontId="22" fillId="0" borderId="55" xfId="6" applyNumberFormat="1" applyFont="1" applyBorder="1" applyAlignment="1">
      <alignment horizontal="center" vertical="center"/>
    </xf>
    <xf numFmtId="1" fontId="22" fillId="0" borderId="23" xfId="6" applyNumberFormat="1" applyFont="1" applyBorder="1" applyAlignment="1">
      <alignment horizontal="center" vertical="center"/>
    </xf>
    <xf numFmtId="166" fontId="22" fillId="0" borderId="2" xfId="3" applyNumberFormat="1" applyFont="1" applyBorder="1" applyAlignment="1">
      <alignment horizontal="center" vertical="center"/>
    </xf>
    <xf numFmtId="166" fontId="22" fillId="0" borderId="55" xfId="3" applyNumberFormat="1" applyFont="1" applyBorder="1" applyAlignment="1">
      <alignment horizontal="center" vertical="center"/>
    </xf>
    <xf numFmtId="1" fontId="22" fillId="0" borderId="23" xfId="3" applyNumberFormat="1" applyFont="1" applyBorder="1" applyAlignment="1">
      <alignment horizontal="center" vertical="center"/>
    </xf>
    <xf numFmtId="166" fontId="22" fillId="0" borderId="14" xfId="6" applyNumberFormat="1" applyFont="1" applyBorder="1" applyAlignment="1">
      <alignment horizontal="center" vertical="center"/>
    </xf>
    <xf numFmtId="1" fontId="22" fillId="0" borderId="13" xfId="6" applyNumberFormat="1" applyFont="1" applyBorder="1" applyAlignment="1">
      <alignment horizontal="center" vertical="center"/>
    </xf>
    <xf numFmtId="1" fontId="22" fillId="0" borderId="14" xfId="6" applyNumberFormat="1" applyFont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top"/>
    </xf>
    <xf numFmtId="1" fontId="30" fillId="0" borderId="10" xfId="6" applyNumberFormat="1" applyFont="1" applyBorder="1" applyAlignment="1">
      <alignment horizontal="center" vertical="center"/>
    </xf>
    <xf numFmtId="2" fontId="22" fillId="0" borderId="6" xfId="6" applyNumberFormat="1" applyFont="1" applyBorder="1" applyAlignment="1">
      <alignment horizontal="center" vertical="center"/>
    </xf>
    <xf numFmtId="1" fontId="20" fillId="12" borderId="6" xfId="6" applyNumberFormat="1" applyFont="1" applyFill="1" applyBorder="1" applyAlignment="1">
      <alignment horizontal="center" vertical="center"/>
    </xf>
    <xf numFmtId="1" fontId="20" fillId="12" borderId="8" xfId="6" applyNumberFormat="1" applyFont="1" applyFill="1" applyBorder="1" applyAlignment="1">
      <alignment horizontal="center" vertical="center"/>
    </xf>
    <xf numFmtId="2" fontId="5" fillId="13" borderId="16" xfId="0" applyNumberFormat="1" applyFont="1" applyFill="1" applyBorder="1" applyAlignment="1">
      <alignment horizontal="center"/>
    </xf>
    <xf numFmtId="2" fontId="5" fillId="13" borderId="18" xfId="0" applyNumberFormat="1" applyFont="1" applyFill="1" applyBorder="1" applyAlignment="1">
      <alignment horizontal="center"/>
    </xf>
    <xf numFmtId="1" fontId="22" fillId="12" borderId="6" xfId="6" applyNumberFormat="1" applyFont="1" applyFill="1" applyBorder="1" applyAlignment="1">
      <alignment horizontal="center" vertical="center"/>
    </xf>
    <xf numFmtId="166" fontId="30" fillId="0" borderId="60" xfId="6" applyNumberFormat="1" applyFont="1" applyBorder="1" applyAlignment="1">
      <alignment horizontal="center" vertical="center"/>
    </xf>
    <xf numFmtId="166" fontId="30" fillId="12" borderId="6" xfId="6" applyNumberFormat="1" applyFont="1" applyFill="1" applyBorder="1" applyAlignment="1">
      <alignment horizontal="center" vertical="center"/>
    </xf>
    <xf numFmtId="166" fontId="30" fillId="0" borderId="14" xfId="6" applyNumberFormat="1" applyFont="1" applyBorder="1" applyAlignment="1">
      <alignment horizontal="center" vertical="center"/>
    </xf>
    <xf numFmtId="1" fontId="30" fillId="0" borderId="60" xfId="6" applyNumberFormat="1" applyFont="1" applyBorder="1" applyAlignment="1">
      <alignment horizontal="center" vertical="center"/>
    </xf>
    <xf numFmtId="1" fontId="30" fillId="12" borderId="6" xfId="6" applyNumberFormat="1" applyFont="1" applyFill="1" applyBorder="1" applyAlignment="1">
      <alignment horizontal="center" vertical="center"/>
    </xf>
    <xf numFmtId="1" fontId="30" fillId="0" borderId="14" xfId="6" applyNumberFormat="1" applyFont="1" applyBorder="1" applyAlignment="1">
      <alignment horizontal="center" vertical="center"/>
    </xf>
    <xf numFmtId="2" fontId="30" fillId="0" borderId="54" xfId="6" applyNumberFormat="1" applyFont="1" applyBorder="1" applyAlignment="1">
      <alignment horizontal="center" vertical="center"/>
    </xf>
    <xf numFmtId="2" fontId="30" fillId="0" borderId="2" xfId="6" applyNumberFormat="1" applyFont="1" applyBorder="1" applyAlignment="1">
      <alignment horizontal="center" vertical="center"/>
    </xf>
    <xf numFmtId="2" fontId="30" fillId="0" borderId="12" xfId="6" applyNumberFormat="1" applyFont="1" applyBorder="1" applyAlignment="1">
      <alignment horizontal="center" vertical="center"/>
    </xf>
    <xf numFmtId="2" fontId="30" fillId="0" borderId="60" xfId="6" applyNumberFormat="1" applyFont="1" applyBorder="1" applyAlignment="1">
      <alignment horizontal="center" vertical="center"/>
    </xf>
    <xf numFmtId="2" fontId="30" fillId="0" borderId="14" xfId="6" applyNumberFormat="1" applyFont="1" applyBorder="1" applyAlignment="1">
      <alignment horizontal="center" vertical="center"/>
    </xf>
    <xf numFmtId="2" fontId="4" fillId="12" borderId="25" xfId="0" applyNumberFormat="1" applyFont="1" applyFill="1" applyBorder="1" applyAlignment="1">
      <alignment horizontal="center"/>
    </xf>
    <xf numFmtId="0" fontId="5" fillId="0" borderId="25" xfId="0" applyFont="1" applyFill="1" applyBorder="1" applyAlignment="1">
      <alignment horizontal="left"/>
    </xf>
    <xf numFmtId="0" fontId="4" fillId="0" borderId="37" xfId="0" applyFont="1" applyFill="1" applyBorder="1" applyAlignment="1">
      <alignment horizontal="left"/>
    </xf>
    <xf numFmtId="0" fontId="4" fillId="0" borderId="2" xfId="0" applyFont="1" applyFill="1" applyBorder="1"/>
    <xf numFmtId="0" fontId="4" fillId="0" borderId="8" xfId="0" applyFont="1" applyFill="1" applyBorder="1"/>
    <xf numFmtId="1" fontId="22" fillId="12" borderId="6" xfId="3" applyNumberFormat="1" applyFont="1" applyFill="1" applyBorder="1" applyAlignment="1">
      <alignment horizontal="center" vertical="center"/>
    </xf>
    <xf numFmtId="1" fontId="26" fillId="12" borderId="60" xfId="3" applyNumberFormat="1" applyFont="1" applyFill="1" applyBorder="1" applyAlignment="1">
      <alignment horizontal="center" vertical="center"/>
    </xf>
    <xf numFmtId="1" fontId="22" fillId="12" borderId="60" xfId="3" applyNumberFormat="1" applyFont="1" applyFill="1" applyBorder="1" applyAlignment="1">
      <alignment horizontal="center" vertical="center"/>
    </xf>
    <xf numFmtId="1" fontId="22" fillId="0" borderId="62" xfId="3" applyNumberFormat="1" applyFont="1" applyBorder="1" applyAlignment="1">
      <alignment horizontal="center" vertical="center"/>
    </xf>
    <xf numFmtId="1" fontId="26" fillId="0" borderId="13" xfId="3" applyNumberFormat="1" applyFont="1" applyFill="1" applyBorder="1" applyAlignment="1">
      <alignment horizontal="center" vertical="center"/>
    </xf>
    <xf numFmtId="1" fontId="26" fillId="0" borderId="60" xfId="3" applyNumberFormat="1" applyFont="1" applyFill="1" applyBorder="1" applyAlignment="1">
      <alignment horizontal="center" vertical="center"/>
    </xf>
    <xf numFmtId="1" fontId="26" fillId="0" borderId="62" xfId="3" applyNumberFormat="1" applyFont="1" applyFill="1" applyBorder="1" applyAlignment="1">
      <alignment horizontal="center" vertical="center"/>
    </xf>
    <xf numFmtId="1" fontId="26" fillId="0" borderId="6" xfId="3" applyNumberFormat="1" applyFont="1" applyFill="1" applyBorder="1" applyAlignment="1">
      <alignment horizontal="center" vertical="center"/>
    </xf>
    <xf numFmtId="2" fontId="20" fillId="12" borderId="2" xfId="3" applyNumberFormat="1" applyFont="1" applyFill="1" applyBorder="1" applyAlignment="1">
      <alignment horizontal="center" vertical="center"/>
    </xf>
    <xf numFmtId="1" fontId="26" fillId="12" borderId="6" xfId="3" applyNumberFormat="1" applyFont="1" applyFill="1" applyBorder="1" applyAlignment="1">
      <alignment horizontal="center" vertical="center"/>
    </xf>
    <xf numFmtId="2" fontId="20" fillId="12" borderId="23" xfId="3" applyNumberFormat="1" applyFont="1" applyFill="1" applyBorder="1" applyAlignment="1">
      <alignment horizontal="center" vertical="center"/>
    </xf>
    <xf numFmtId="0" fontId="5" fillId="12" borderId="16" xfId="0" applyFont="1" applyFill="1" applyBorder="1" applyAlignment="1">
      <alignment horizontal="center"/>
    </xf>
    <xf numFmtId="0" fontId="5" fillId="12" borderId="17" xfId="0" applyFont="1" applyFill="1" applyBorder="1" applyAlignment="1">
      <alignment horizontal="left"/>
    </xf>
    <xf numFmtId="0" fontId="4" fillId="5" borderId="18" xfId="0" applyFont="1" applyFill="1" applyBorder="1" applyAlignment="1">
      <alignment horizontal="center" wrapText="1"/>
    </xf>
    <xf numFmtId="1" fontId="20" fillId="0" borderId="6" xfId="3" applyNumberFormat="1" applyFont="1" applyFill="1" applyBorder="1" applyAlignment="1">
      <alignment horizontal="center" vertical="center"/>
    </xf>
    <xf numFmtId="1" fontId="20" fillId="0" borderId="14" xfId="3" applyNumberFormat="1" applyFont="1" applyFill="1" applyBorder="1" applyAlignment="1">
      <alignment horizontal="center" vertical="center"/>
    </xf>
    <xf numFmtId="2" fontId="20" fillId="12" borderId="6" xfId="3" applyNumberFormat="1" applyFont="1" applyFill="1" applyBorder="1" applyAlignment="1">
      <alignment horizontal="center" vertical="center"/>
    </xf>
    <xf numFmtId="1" fontId="20" fillId="12" borderId="8" xfId="3" applyNumberFormat="1" applyFont="1" applyFill="1" applyBorder="1" applyAlignment="1">
      <alignment horizontal="center" vertical="center"/>
    </xf>
    <xf numFmtId="1" fontId="18" fillId="12" borderId="8" xfId="3" applyNumberFormat="1" applyFill="1" applyBorder="1" applyAlignment="1">
      <alignment horizontal="center" vertical="center"/>
    </xf>
    <xf numFmtId="1" fontId="20" fillId="12" borderId="60" xfId="3" applyNumberFormat="1" applyFont="1" applyFill="1" applyBorder="1" applyAlignment="1">
      <alignment horizontal="center" vertical="center"/>
    </xf>
    <xf numFmtId="1" fontId="20" fillId="12" borderId="55" xfId="3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wrapText="1"/>
    </xf>
    <xf numFmtId="0" fontId="4" fillId="6" borderId="46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/>
    </xf>
    <xf numFmtId="2" fontId="4" fillId="6" borderId="51" xfId="0" applyNumberFormat="1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1" fontId="22" fillId="0" borderId="6" xfId="3" applyNumberFormat="1" applyFont="1" applyFill="1" applyBorder="1" applyAlignment="1">
      <alignment horizontal="center" vertical="center"/>
    </xf>
    <xf numFmtId="166" fontId="22" fillId="12" borderId="6" xfId="6" applyNumberFormat="1" applyFont="1" applyFill="1" applyBorder="1" applyAlignment="1">
      <alignment horizontal="center" vertical="center"/>
    </xf>
    <xf numFmtId="2" fontId="22" fillId="12" borderId="6" xfId="6" applyNumberFormat="1" applyFont="1" applyFill="1" applyBorder="1" applyAlignment="1">
      <alignment horizontal="center" vertical="center"/>
    </xf>
    <xf numFmtId="166" fontId="22" fillId="12" borderId="6" xfId="3" applyNumberFormat="1" applyFont="1" applyFill="1" applyBorder="1" applyAlignment="1">
      <alignment horizontal="center" vertical="center"/>
    </xf>
    <xf numFmtId="166" fontId="4" fillId="12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 wrapText="1"/>
    </xf>
    <xf numFmtId="0" fontId="27" fillId="0" borderId="0" xfId="0" applyFont="1" applyAlignment="1">
      <alignment horizontal="center"/>
    </xf>
    <xf numFmtId="165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left" wrapText="1"/>
    </xf>
    <xf numFmtId="0" fontId="27" fillId="0" borderId="0" xfId="0" applyFont="1" applyFill="1" applyAlignment="1">
      <alignment horizontal="left" wrapText="1"/>
    </xf>
    <xf numFmtId="0" fontId="33" fillId="4" borderId="0" xfId="0" applyFont="1" applyFill="1" applyAlignment="1">
      <alignment horizontal="center"/>
    </xf>
    <xf numFmtId="1" fontId="22" fillId="0" borderId="19" xfId="3" applyNumberFormat="1" applyFont="1" applyBorder="1" applyAlignment="1">
      <alignment horizontal="center" vertical="center"/>
    </xf>
    <xf numFmtId="1" fontId="22" fillId="0" borderId="56" xfId="3" applyNumberFormat="1" applyFont="1" applyBorder="1" applyAlignment="1">
      <alignment horizontal="center" vertical="center"/>
    </xf>
    <xf numFmtId="1" fontId="22" fillId="0" borderId="59" xfId="3" applyNumberFormat="1" applyFont="1" applyBorder="1" applyAlignment="1">
      <alignment horizontal="center" vertical="center"/>
    </xf>
    <xf numFmtId="1" fontId="22" fillId="0" borderId="2" xfId="6" applyNumberFormat="1" applyFont="1" applyBorder="1" applyAlignment="1">
      <alignment horizontal="center" vertical="center"/>
    </xf>
    <xf numFmtId="1" fontId="22" fillId="0" borderId="12" xfId="6" applyNumberFormat="1" applyFont="1" applyBorder="1" applyAlignment="1">
      <alignment horizontal="center" vertical="center"/>
    </xf>
    <xf numFmtId="1" fontId="22" fillId="0" borderId="57" xfId="6" applyNumberFormat="1" applyFont="1" applyBorder="1" applyAlignment="1">
      <alignment horizontal="center" vertical="center"/>
    </xf>
    <xf numFmtId="1" fontId="22" fillId="0" borderId="62" xfId="6" applyNumberFormat="1" applyFont="1" applyBorder="1" applyAlignment="1">
      <alignment horizontal="center" vertical="center"/>
    </xf>
    <xf numFmtId="1" fontId="22" fillId="0" borderId="19" xfId="6" applyNumberFormat="1" applyFont="1" applyBorder="1" applyAlignment="1">
      <alignment horizontal="center" vertical="center"/>
    </xf>
    <xf numFmtId="1" fontId="22" fillId="0" borderId="8" xfId="6" applyNumberFormat="1" applyFont="1" applyBorder="1" applyAlignment="1">
      <alignment horizontal="center" vertical="center"/>
    </xf>
    <xf numFmtId="1" fontId="22" fillId="0" borderId="20" xfId="6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1" fontId="30" fillId="0" borderId="54" xfId="6" applyNumberFormat="1" applyFont="1" applyBorder="1" applyAlignment="1">
      <alignment horizontal="center" vertical="center"/>
    </xf>
    <xf numFmtId="1" fontId="30" fillId="0" borderId="63" xfId="6" applyNumberFormat="1" applyFont="1" applyBorder="1" applyAlignment="1">
      <alignment horizontal="center" vertical="center"/>
    </xf>
    <xf numFmtId="1" fontId="30" fillId="0" borderId="62" xfId="6" applyNumberFormat="1" applyFont="1" applyBorder="1" applyAlignment="1">
      <alignment horizontal="center" vertical="center"/>
    </xf>
    <xf numFmtId="1" fontId="30" fillId="0" borderId="55" xfId="6" applyNumberFormat="1" applyFont="1" applyBorder="1" applyAlignment="1">
      <alignment horizontal="center" vertical="center"/>
    </xf>
    <xf numFmtId="1" fontId="30" fillId="0" borderId="61" xfId="6" applyNumberFormat="1" applyFont="1" applyBorder="1" applyAlignment="1">
      <alignment horizontal="center" vertical="center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1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5" fillId="15" borderId="24" xfId="0" applyFont="1" applyFill="1" applyBorder="1" applyAlignment="1">
      <alignment horizontal="left"/>
    </xf>
    <xf numFmtId="0" fontId="5" fillId="15" borderId="25" xfId="0" applyFont="1" applyFill="1" applyBorder="1" applyAlignment="1">
      <alignment horizontal="left"/>
    </xf>
    <xf numFmtId="0" fontId="5" fillId="0" borderId="3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4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47" xfId="0" applyFont="1" applyBorder="1" applyAlignment="1">
      <alignment horizontal="left"/>
    </xf>
    <xf numFmtId="0" fontId="4" fillId="0" borderId="1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/>
    <xf numFmtId="0" fontId="4" fillId="0" borderId="19" xfId="0" applyFont="1" applyFill="1" applyBorder="1" applyAlignment="1"/>
    <xf numFmtId="0" fontId="4" fillId="0" borderId="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5" fillId="15" borderId="32" xfId="0" applyFont="1" applyFill="1" applyBorder="1" applyAlignment="1">
      <alignment horizontal="left"/>
    </xf>
    <xf numFmtId="0" fontId="5" fillId="15" borderId="33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left" vertical="center"/>
    </xf>
    <xf numFmtId="0" fontId="31" fillId="0" borderId="2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13" xfId="0" applyFont="1" applyBorder="1" applyAlignment="1"/>
    <xf numFmtId="0" fontId="4" fillId="0" borderId="6" xfId="0" applyFont="1" applyBorder="1" applyAlignment="1"/>
    <xf numFmtId="0" fontId="4" fillId="0" borderId="8" xfId="0" applyFont="1" applyFill="1" applyBorder="1" applyAlignment="1">
      <alignment horizontal="left" vertical="center" wrapText="1"/>
    </xf>
    <xf numFmtId="0" fontId="33" fillId="0" borderId="0" xfId="0" applyFont="1" applyFill="1" applyAlignment="1">
      <alignment horizontal="center"/>
    </xf>
    <xf numFmtId="0" fontId="4" fillId="0" borderId="0" xfId="0" applyFont="1"/>
    <xf numFmtId="0" fontId="4" fillId="0" borderId="19" xfId="0" applyFont="1" applyBorder="1" applyAlignment="1"/>
    <xf numFmtId="0" fontId="4" fillId="0" borderId="8" xfId="0" applyFont="1" applyBorder="1" applyAlignment="1"/>
    <xf numFmtId="0" fontId="4" fillId="0" borderId="51" xfId="0" applyFont="1" applyFill="1" applyBorder="1" applyAlignment="1">
      <alignment horizontal="center" vertical="center" wrapText="1"/>
    </xf>
    <xf numFmtId="165" fontId="27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/>
    <xf numFmtId="0" fontId="4" fillId="0" borderId="8" xfId="0" applyFont="1" applyFill="1" applyBorder="1" applyAlignment="1">
      <alignment horizontal="left" vertical="center"/>
    </xf>
    <xf numFmtId="0" fontId="4" fillId="9" borderId="49" xfId="0" applyFont="1" applyFill="1" applyBorder="1" applyAlignment="1">
      <alignment horizontal="left" vertical="center"/>
    </xf>
    <xf numFmtId="0" fontId="4" fillId="9" borderId="13" xfId="0" applyFont="1" applyFill="1" applyBorder="1" applyAlignment="1">
      <alignment horizontal="left" vertical="center"/>
    </xf>
    <xf numFmtId="0" fontId="4" fillId="9" borderId="21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9" borderId="11" xfId="0" applyFont="1" applyFill="1" applyBorder="1" applyAlignment="1">
      <alignment horizontal="left" vertical="center"/>
    </xf>
    <xf numFmtId="0" fontId="4" fillId="9" borderId="19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0" fillId="0" borderId="13" xfId="0" applyFill="1" applyBorder="1"/>
    <xf numFmtId="0" fontId="0" fillId="0" borderId="19" xfId="0" applyFill="1" applyBorder="1"/>
    <xf numFmtId="0" fontId="0" fillId="0" borderId="6" xfId="0" applyFill="1" applyBorder="1"/>
    <xf numFmtId="0" fontId="0" fillId="0" borderId="8" xfId="0" applyFill="1" applyBorder="1"/>
    <xf numFmtId="0" fontId="4" fillId="0" borderId="15" xfId="0" applyFont="1" applyFill="1" applyBorder="1" applyAlignment="1">
      <alignment horizontal="left" vertical="center"/>
    </xf>
    <xf numFmtId="0" fontId="4" fillId="0" borderId="46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/>
    </xf>
    <xf numFmtId="0" fontId="0" fillId="0" borderId="21" xfId="0" applyFill="1" applyBorder="1"/>
    <xf numFmtId="0" fontId="0" fillId="0" borderId="6" xfId="0" applyFont="1" applyFill="1" applyBorder="1"/>
    <xf numFmtId="0" fontId="0" fillId="0" borderId="10" xfId="0" applyFont="1" applyFill="1" applyBorder="1"/>
    <xf numFmtId="0" fontId="0" fillId="0" borderId="6" xfId="0" applyBorder="1"/>
    <xf numFmtId="0" fontId="0" fillId="0" borderId="10" xfId="0" applyBorder="1"/>
    <xf numFmtId="0" fontId="0" fillId="0" borderId="13" xfId="0" applyBorder="1"/>
    <xf numFmtId="0" fontId="0" fillId="0" borderId="21" xfId="0" applyBorder="1"/>
    <xf numFmtId="0" fontId="4" fillId="0" borderId="49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3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15" borderId="58" xfId="0" applyFont="1" applyFill="1" applyBorder="1" applyAlignment="1">
      <alignment horizontal="left"/>
    </xf>
    <xf numFmtId="0" fontId="5" fillId="15" borderId="56" xfId="0" applyFont="1" applyFill="1" applyBorder="1" applyAlignment="1">
      <alignment horizontal="left"/>
    </xf>
    <xf numFmtId="0" fontId="0" fillId="0" borderId="19" xfId="0" applyBorder="1"/>
    <xf numFmtId="0" fontId="0" fillId="0" borderId="8" xfId="0" applyBorder="1"/>
    <xf numFmtId="0" fontId="0" fillId="0" borderId="13" xfId="0" applyBorder="1" applyAlignment="1"/>
    <xf numFmtId="0" fontId="0" fillId="0" borderId="19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0" fillId="0" borderId="10" xfId="0" applyFill="1" applyBorder="1"/>
    <xf numFmtId="0" fontId="4" fillId="0" borderId="13" xfId="0" applyFont="1" applyFill="1" applyBorder="1"/>
    <xf numFmtId="0" fontId="4" fillId="0" borderId="21" xfId="0" applyFont="1" applyFill="1" applyBorder="1"/>
    <xf numFmtId="0" fontId="4" fillId="0" borderId="6" xfId="0" applyFont="1" applyFill="1" applyBorder="1"/>
    <xf numFmtId="0" fontId="4" fillId="0" borderId="10" xfId="0" applyFont="1" applyFill="1" applyBorder="1"/>
    <xf numFmtId="0" fontId="0" fillId="0" borderId="6" xfId="0" applyBorder="1" applyAlignment="1">
      <alignment wrapText="1"/>
    </xf>
    <xf numFmtId="0" fontId="0" fillId="0" borderId="10" xfId="0" applyBorder="1" applyAlignment="1">
      <alignment wrapText="1"/>
    </xf>
    <xf numFmtId="0" fontId="2" fillId="0" borderId="13" xfId="0" applyFont="1" applyBorder="1"/>
    <xf numFmtId="0" fontId="2" fillId="0" borderId="21" xfId="0" applyFont="1" applyBorder="1"/>
    <xf numFmtId="0" fontId="2" fillId="0" borderId="6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4" fillId="0" borderId="2" xfId="0" applyFont="1" applyBorder="1" applyAlignment="1">
      <alignment horizontal="left"/>
    </xf>
    <xf numFmtId="0" fontId="0" fillId="0" borderId="13" xfId="0" applyFont="1" applyFill="1" applyBorder="1"/>
    <xf numFmtId="0" fontId="0" fillId="0" borderId="21" xfId="0" applyFont="1" applyFill="1" applyBorder="1"/>
    <xf numFmtId="0" fontId="4" fillId="0" borderId="47" xfId="0" applyFont="1" applyFill="1" applyBorder="1" applyAlignment="1">
      <alignment horizontal="left"/>
    </xf>
    <xf numFmtId="0" fontId="4" fillId="0" borderId="43" xfId="0" applyFont="1" applyFill="1" applyBorder="1" applyAlignment="1">
      <alignment horizontal="left"/>
    </xf>
    <xf numFmtId="0" fontId="4" fillId="0" borderId="45" xfId="0" applyFont="1" applyFill="1" applyBorder="1" applyAlignment="1">
      <alignment horizontal="left"/>
    </xf>
    <xf numFmtId="0" fontId="0" fillId="0" borderId="8" xfId="0" applyBorder="1" applyAlignment="1">
      <alignment wrapText="1"/>
    </xf>
    <xf numFmtId="0" fontId="4" fillId="0" borderId="54" xfId="0" applyFont="1" applyFill="1" applyBorder="1" applyAlignment="1">
      <alignment horizontal="left" vertical="center" wrapText="1"/>
    </xf>
    <xf numFmtId="0" fontId="0" fillId="0" borderId="60" xfId="0" applyBorder="1" applyAlignment="1">
      <alignment wrapText="1"/>
    </xf>
    <xf numFmtId="0" fontId="0" fillId="0" borderId="33" xfId="0" applyBorder="1" applyAlignment="1">
      <alignment wrapText="1"/>
    </xf>
    <xf numFmtId="0" fontId="16" fillId="0" borderId="13" xfId="0" applyFont="1" applyBorder="1"/>
    <xf numFmtId="0" fontId="16" fillId="0" borderId="19" xfId="0" applyFont="1" applyBorder="1"/>
    <xf numFmtId="0" fontId="5" fillId="3" borderId="49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0" fillId="0" borderId="13" xfId="0" applyFill="1" applyBorder="1" applyAlignment="1"/>
    <xf numFmtId="0" fontId="0" fillId="0" borderId="21" xfId="0" applyFill="1" applyBorder="1" applyAlignment="1"/>
    <xf numFmtId="0" fontId="0" fillId="0" borderId="6" xfId="0" applyFill="1" applyBorder="1" applyAlignment="1"/>
    <xf numFmtId="0" fontId="0" fillId="0" borderId="10" xfId="0" applyFill="1" applyBorder="1" applyAlignment="1"/>
    <xf numFmtId="0" fontId="4" fillId="0" borderId="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14" borderId="11" xfId="0" applyFont="1" applyFill="1" applyBorder="1" applyAlignment="1">
      <alignment horizontal="left" vertical="center"/>
    </xf>
    <xf numFmtId="0" fontId="0" fillId="14" borderId="2" xfId="0" applyFill="1" applyBorder="1" applyAlignment="1"/>
    <xf numFmtId="0" fontId="4" fillId="14" borderId="13" xfId="0" applyFont="1" applyFill="1" applyBorder="1" applyAlignment="1">
      <alignment horizontal="left" vertical="center"/>
    </xf>
    <xf numFmtId="0" fontId="0" fillId="14" borderId="6" xfId="0" applyFill="1" applyBorder="1" applyAlignment="1"/>
    <xf numFmtId="0" fontId="4" fillId="14" borderId="19" xfId="0" applyFont="1" applyFill="1" applyBorder="1" applyAlignment="1">
      <alignment horizontal="left" vertical="center"/>
    </xf>
    <xf numFmtId="0" fontId="0" fillId="14" borderId="8" xfId="0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165" fontId="1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/>
    <xf numFmtId="0" fontId="4" fillId="0" borderId="53" xfId="0" applyFont="1" applyFill="1" applyBorder="1" applyAlignment="1">
      <alignment horizontal="left" vertical="center"/>
    </xf>
    <xf numFmtId="0" fontId="0" fillId="0" borderId="57" xfId="0" applyBorder="1"/>
    <xf numFmtId="0" fontId="0" fillId="0" borderId="32" xfId="0" applyBorder="1"/>
    <xf numFmtId="0" fontId="0" fillId="0" borderId="13" xfId="0" applyBorder="1" applyAlignment="1">
      <alignment wrapText="1"/>
    </xf>
    <xf numFmtId="0" fontId="0" fillId="0" borderId="21" xfId="0" applyBorder="1" applyAlignment="1">
      <alignment wrapText="1"/>
    </xf>
    <xf numFmtId="0" fontId="4" fillId="0" borderId="47" xfId="0" applyFont="1" applyFill="1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0" fillId="0" borderId="3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9" borderId="11" xfId="0" applyFont="1" applyFill="1" applyBorder="1" applyAlignment="1">
      <alignment horizontal="left" vertical="center" wrapText="1"/>
    </xf>
    <xf numFmtId="0" fontId="4" fillId="9" borderId="13" xfId="0" applyFont="1" applyFill="1" applyBorder="1" applyAlignment="1">
      <alignment horizontal="left" vertical="center" wrapText="1"/>
    </xf>
    <xf numFmtId="0" fontId="4" fillId="9" borderId="2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8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 applyAlignment="1">
      <alignment horizontal="right"/>
    </xf>
    <xf numFmtId="0" fontId="4" fillId="0" borderId="45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49" xfId="0" applyNumberFormat="1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horizontal="left" vertical="center" wrapText="1"/>
    </xf>
    <xf numFmtId="0" fontId="4" fillId="9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0" borderId="35" xfId="0" applyFont="1" applyBorder="1" applyAlignment="1">
      <alignment horizontal="left"/>
    </xf>
    <xf numFmtId="0" fontId="5" fillId="8" borderId="32" xfId="0" applyFont="1" applyFill="1" applyBorder="1" applyAlignment="1">
      <alignment horizontal="left"/>
    </xf>
    <xf numFmtId="0" fontId="5" fillId="8" borderId="33" xfId="0" applyFont="1" applyFill="1" applyBorder="1" applyAlignment="1">
      <alignment horizontal="left"/>
    </xf>
    <xf numFmtId="0" fontId="0" fillId="0" borderId="64" xfId="0" applyBorder="1" applyAlignment="1">
      <alignment horizontal="left" vertical="center"/>
    </xf>
    <xf numFmtId="0" fontId="4" fillId="0" borderId="54" xfId="0" applyFont="1" applyFill="1" applyBorder="1" applyAlignment="1">
      <alignment horizontal="left" vertical="center"/>
    </xf>
    <xf numFmtId="0" fontId="4" fillId="0" borderId="60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46" xfId="0" applyFill="1" applyBorder="1" applyAlignment="1">
      <alignment horizontal="left" vertical="center"/>
    </xf>
    <xf numFmtId="0" fontId="0" fillId="0" borderId="29" xfId="0" applyFill="1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/>
    </xf>
    <xf numFmtId="0" fontId="4" fillId="10" borderId="6" xfId="0" applyFont="1" applyFill="1" applyBorder="1" applyAlignment="1">
      <alignment horizontal="left" vertical="center"/>
    </xf>
    <xf numFmtId="0" fontId="4" fillId="10" borderId="10" xfId="0" applyFont="1" applyFill="1" applyBorder="1" applyAlignment="1">
      <alignment horizontal="left" vertical="center"/>
    </xf>
    <xf numFmtId="165" fontId="14" fillId="0" borderId="0" xfId="0" applyNumberFormat="1" applyFont="1" applyAlignment="1">
      <alignment horizontal="center"/>
    </xf>
    <xf numFmtId="0" fontId="0" fillId="0" borderId="47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5" xfId="0" applyBorder="1" applyAlignment="1">
      <alignment horizontal="left"/>
    </xf>
    <xf numFmtId="0" fontId="4" fillId="0" borderId="47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4" fillId="0" borderId="16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6"/>
    <cellStyle name="Процентный" xfId="5" builtinId="5"/>
  </cellStyles>
  <dxfs count="3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FF"/>
      <color rgb="FF00FF00"/>
      <color rgb="FF00CC00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4"/>
  <sheetViews>
    <sheetView tabSelected="1" topLeftCell="A7" zoomScale="118" zoomScaleNormal="118" workbookViewId="0">
      <pane xSplit="2" ySplit="3" topLeftCell="C10" activePane="bottomRight" state="frozen"/>
      <selection activeCell="A7" sqref="A7"/>
      <selection pane="topRight" activeCell="C7" sqref="C7"/>
      <selection pane="bottomLeft" activeCell="A10" sqref="A10"/>
      <selection pane="bottomRight" activeCell="D11" sqref="D11:D25"/>
    </sheetView>
  </sheetViews>
  <sheetFormatPr defaultRowHeight="11.25"/>
  <cols>
    <col min="1" max="1" width="19.140625" style="1371" customWidth="1"/>
    <col min="2" max="2" width="21.7109375" style="1372" customWidth="1"/>
    <col min="3" max="3" width="10.85546875" style="5" customWidth="1"/>
    <col min="4" max="4" width="8.7109375" style="5" customWidth="1"/>
    <col min="5" max="7" width="8" style="88" customWidth="1"/>
    <col min="8" max="8" width="8" style="113" customWidth="1"/>
    <col min="9" max="13" width="8" style="88" customWidth="1"/>
    <col min="14" max="14" width="8" style="113" customWidth="1"/>
    <col min="15" max="21" width="8" style="88" customWidth="1"/>
    <col min="22" max="22" width="8" style="113" customWidth="1"/>
    <col min="23" max="28" width="8" style="88" customWidth="1"/>
    <col min="29" max="29" width="9.140625" style="88"/>
    <col min="30" max="16384" width="9.140625" style="5"/>
  </cols>
  <sheetData>
    <row r="1" spans="1:32">
      <c r="Y1" s="1373"/>
      <c r="Z1" s="1373"/>
      <c r="AA1" s="1373"/>
      <c r="AB1" s="1373"/>
      <c r="AC1" s="1373"/>
    </row>
    <row r="2" spans="1:32" ht="15.75" customHeight="1">
      <c r="Y2" s="1374"/>
      <c r="Z2" s="1374"/>
      <c r="AA2" s="1375"/>
      <c r="AB2" s="1375"/>
      <c r="AC2" s="1375"/>
    </row>
    <row r="3" spans="1:32" ht="15.75" customHeight="1">
      <c r="V3" s="1376"/>
      <c r="W3" s="1375"/>
      <c r="X3" s="1375"/>
      <c r="Y3" s="1375"/>
      <c r="Z3" s="1375"/>
      <c r="AA3" s="1448" t="s">
        <v>617</v>
      </c>
      <c r="AB3" s="1448"/>
      <c r="AC3" s="1448"/>
    </row>
    <row r="4" spans="1:32">
      <c r="Y4" s="1374"/>
      <c r="Z4" s="1374"/>
      <c r="AA4" s="1373"/>
      <c r="AB4" s="1373"/>
      <c r="AC4" s="1373"/>
    </row>
    <row r="5" spans="1:32">
      <c r="A5" s="1377" t="s">
        <v>73</v>
      </c>
      <c r="B5" s="4"/>
      <c r="C5" s="4"/>
      <c r="D5" s="4"/>
      <c r="Y5" s="1373"/>
      <c r="Z5" s="1373"/>
      <c r="AA5" s="1373"/>
      <c r="AB5" s="1373"/>
      <c r="AC5" s="1373"/>
    </row>
    <row r="6" spans="1:32" ht="11.25" customHeight="1">
      <c r="A6" s="1443" t="s">
        <v>847</v>
      </c>
      <c r="B6" s="1444"/>
      <c r="C6" s="1444"/>
      <c r="D6" s="1444"/>
      <c r="E6" s="1444"/>
      <c r="F6" s="1444"/>
      <c r="G6" s="1444"/>
      <c r="H6" s="1444"/>
      <c r="I6" s="1444"/>
      <c r="J6" s="1444"/>
      <c r="K6" s="1444"/>
      <c r="L6" s="1444"/>
      <c r="M6" s="1444"/>
      <c r="N6" s="1444"/>
      <c r="O6" s="1444"/>
      <c r="P6" s="1444"/>
      <c r="Q6" s="1444"/>
      <c r="R6" s="1444"/>
      <c r="S6" s="1444"/>
      <c r="T6" s="1444"/>
      <c r="U6" s="1444"/>
      <c r="V6" s="1444"/>
      <c r="W6" s="1444"/>
      <c r="X6" s="1444"/>
      <c r="Y6" s="1444"/>
      <c r="Z6" s="1444"/>
      <c r="AA6" s="1444"/>
      <c r="AB6" s="1444"/>
      <c r="AC6" s="1444"/>
    </row>
    <row r="7" spans="1:32" ht="11.25" customHeight="1">
      <c r="A7" s="1444"/>
      <c r="B7" s="1444"/>
      <c r="C7" s="1444"/>
      <c r="D7" s="1444"/>
      <c r="E7" s="1444"/>
      <c r="F7" s="1444"/>
      <c r="G7" s="1444"/>
      <c r="H7" s="1444"/>
      <c r="I7" s="1444"/>
      <c r="J7" s="1444"/>
      <c r="K7" s="1444"/>
      <c r="L7" s="1444"/>
      <c r="M7" s="1444"/>
      <c r="N7" s="1444"/>
      <c r="O7" s="1444"/>
      <c r="P7" s="1444"/>
      <c r="Q7" s="1444"/>
      <c r="R7" s="1444"/>
      <c r="S7" s="1444"/>
      <c r="T7" s="1444"/>
      <c r="U7" s="1444"/>
      <c r="V7" s="1444"/>
      <c r="W7" s="1444"/>
      <c r="X7" s="1444"/>
      <c r="Y7" s="1444"/>
      <c r="Z7" s="1444"/>
      <c r="AA7" s="1444"/>
      <c r="AB7" s="1444"/>
      <c r="AC7" s="1444"/>
    </row>
    <row r="8" spans="1:32" ht="10.5" customHeight="1" thickBot="1">
      <c r="A8" s="1449"/>
      <c r="B8" s="1450"/>
      <c r="C8" s="1450"/>
      <c r="D8" s="1450"/>
      <c r="E8" s="1451"/>
      <c r="F8" s="1451"/>
      <c r="G8" s="1451"/>
      <c r="H8" s="1451"/>
      <c r="I8" s="1451"/>
      <c r="J8" s="1451"/>
      <c r="K8" s="1451"/>
      <c r="L8" s="1451"/>
      <c r="M8" s="1451"/>
      <c r="N8" s="1451"/>
      <c r="O8" s="1451"/>
      <c r="P8" s="1451"/>
      <c r="Q8" s="1451"/>
      <c r="R8" s="1451"/>
      <c r="S8" s="1451"/>
      <c r="T8" s="1451"/>
      <c r="U8" s="1451"/>
      <c r="V8" s="1451"/>
      <c r="W8" s="1451"/>
      <c r="X8" s="1451"/>
      <c r="Y8" s="1451"/>
      <c r="Z8" s="1451"/>
      <c r="AA8" s="1451"/>
      <c r="AB8" s="1451"/>
      <c r="AC8" s="1451"/>
    </row>
    <row r="9" spans="1:32" ht="28.5" customHeight="1">
      <c r="A9" s="144" t="s">
        <v>17</v>
      </c>
      <c r="B9" s="145" t="s">
        <v>5</v>
      </c>
      <c r="C9" s="6" t="s">
        <v>14</v>
      </c>
      <c r="D9" s="6" t="s">
        <v>495</v>
      </c>
      <c r="E9" s="1431" t="s">
        <v>15</v>
      </c>
      <c r="F9" s="1431"/>
      <c r="G9" s="1431"/>
      <c r="H9" s="1431"/>
      <c r="I9" s="1431"/>
      <c r="J9" s="1431"/>
      <c r="K9" s="1431"/>
      <c r="L9" s="1431"/>
      <c r="M9" s="1431"/>
      <c r="N9" s="1431"/>
      <c r="O9" s="1431"/>
      <c r="P9" s="1431"/>
      <c r="Q9" s="1431"/>
      <c r="R9" s="1431"/>
      <c r="S9" s="1431"/>
      <c r="T9" s="1431"/>
      <c r="U9" s="1431"/>
      <c r="V9" s="1431"/>
      <c r="W9" s="1431"/>
      <c r="X9" s="1431"/>
      <c r="Y9" s="1431"/>
      <c r="Z9" s="1431"/>
      <c r="AA9" s="1431"/>
      <c r="AB9" s="1431"/>
      <c r="AC9" s="1412" t="s">
        <v>10</v>
      </c>
    </row>
    <row r="10" spans="1:32" s="13" customFormat="1" ht="12.75" customHeight="1" thickBot="1">
      <c r="A10" s="1433" t="s">
        <v>533</v>
      </c>
      <c r="B10" s="1434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1432"/>
      <c r="AD10" s="1416" t="s">
        <v>278</v>
      </c>
      <c r="AE10" s="1417"/>
      <c r="AF10" s="270"/>
    </row>
    <row r="11" spans="1:32">
      <c r="A11" s="1401" t="s">
        <v>534</v>
      </c>
      <c r="B11" s="1429" t="s">
        <v>550</v>
      </c>
      <c r="C11" s="10" t="s">
        <v>481</v>
      </c>
      <c r="D11" s="10" t="s">
        <v>503</v>
      </c>
      <c r="E11" s="120">
        <f>'ПС 110 кВ'!E1863+'ПС 110 кВ'!E1883</f>
        <v>1.4400000000096043</v>
      </c>
      <c r="F11" s="120">
        <f>'ПС 110 кВ'!F1863+'ПС 110 кВ'!F1883</f>
        <v>0.7199999999938882</v>
      </c>
      <c r="G11" s="120">
        <f>'ПС 110 кВ'!G1863+'ПС 110 кВ'!G1883</f>
        <v>0.59999999999126885</v>
      </c>
      <c r="H11" s="451">
        <f>'ПС 110 кВ'!H1863+'ПС 110 кВ'!H1883</f>
        <v>0.72000000001571607</v>
      </c>
      <c r="I11" s="120">
        <f>'ПС 110 кВ'!I1863+'ПС 110 кВ'!I1883</f>
        <v>0.83999999999650754</v>
      </c>
      <c r="J11" s="120">
        <f>'ПС 110 кВ'!J1863+'ПС 110 кВ'!J1883</f>
        <v>0.83999999999650754</v>
      </c>
      <c r="K11" s="120">
        <f>'ПС 110 кВ'!K1863+'ПС 110 кВ'!K1883</f>
        <v>0.7199999999938882</v>
      </c>
      <c r="L11" s="120">
        <f>'ПС 110 кВ'!L1863+'ПС 110 кВ'!L1883</f>
        <v>1.680000000014843</v>
      </c>
      <c r="M11" s="120">
        <f>'ПС 110 кВ'!M1863+'ПС 110 кВ'!M1883</f>
        <v>2.0399999999790452</v>
      </c>
      <c r="N11" s="451">
        <f>'ПС 110 кВ'!N1863+'ПС 110 кВ'!N1883</f>
        <v>0.36000000000785803</v>
      </c>
      <c r="O11" s="120">
        <f>'ПС 110 кВ'!O1863+'ПС 110 кВ'!O1883</f>
        <v>0.95999999999912689</v>
      </c>
      <c r="P11" s="120">
        <f>'ПС 110 кВ'!P1863+'ПС 110 кВ'!P1883</f>
        <v>1.4400000000096043</v>
      </c>
      <c r="Q11" s="120">
        <f>'ПС 110 кВ'!Q1863+'ПС 110 кВ'!Q1883</f>
        <v>1.2000000000043656</v>
      </c>
      <c r="R11" s="120">
        <f>'ПС 110 кВ'!R1863+'ПС 110 кВ'!R1883</f>
        <v>1.1999999999825377</v>
      </c>
      <c r="S11" s="120">
        <f>'ПС 110 кВ'!S1863+'ПС 110 кВ'!S1883</f>
        <v>1.3200000000069849</v>
      </c>
      <c r="T11" s="120">
        <f>'ПС 110 кВ'!T1863+'ПС 110 кВ'!T1883</f>
        <v>1.3200000000069849</v>
      </c>
      <c r="U11" s="120">
        <f>'ПС 110 кВ'!U1863+'ПС 110 кВ'!U1883</f>
        <v>1.319999999985157</v>
      </c>
      <c r="V11" s="451">
        <f>'ПС 110 кВ'!V1863+'ПС 110 кВ'!V1883</f>
        <v>1.3200000000069849</v>
      </c>
      <c r="W11" s="120">
        <f>'ПС 110 кВ'!W1863+'ПС 110 кВ'!W1883</f>
        <v>1.3200000000069849</v>
      </c>
      <c r="X11" s="120">
        <f>'ПС 110 кВ'!X1863+'ПС 110 кВ'!X1883</f>
        <v>1.2000000000043656</v>
      </c>
      <c r="Y11" s="120">
        <f>'ПС 110 кВ'!Y1863+'ПС 110 кВ'!Y1883</f>
        <v>1.319999999985157</v>
      </c>
      <c r="Z11" s="120">
        <f>'ПС 110 кВ'!Z1863+'ПС 110 кВ'!Z1883</f>
        <v>1.3200000000069849</v>
      </c>
      <c r="AA11" s="120">
        <f>'ПС 110 кВ'!AA1863+'ПС 110 кВ'!AA1883</f>
        <v>1.2000000000043656</v>
      </c>
      <c r="AB11" s="120">
        <f>'ПС 110 кВ'!AB1863+'ПС 110 кВ'!AB1883</f>
        <v>0.83999999999650754</v>
      </c>
      <c r="AC11" s="132">
        <f>SUM(E11:AB11)</f>
        <v>27.240000000005239</v>
      </c>
    </row>
    <row r="12" spans="1:32">
      <c r="A12" s="1402"/>
      <c r="B12" s="1420"/>
      <c r="C12" s="11" t="s">
        <v>482</v>
      </c>
      <c r="D12" s="11" t="s">
        <v>503</v>
      </c>
      <c r="E12" s="96">
        <f>'ПС 110 кВ'!E1864+'ПС 110 кВ'!E1884</f>
        <v>0</v>
      </c>
      <c r="F12" s="96">
        <f>'ПС 110 кВ'!F1864+'ПС 110 кВ'!F1884</f>
        <v>0</v>
      </c>
      <c r="G12" s="96">
        <f>'ПС 110 кВ'!G1864+'ПС 110 кВ'!G1884</f>
        <v>0</v>
      </c>
      <c r="H12" s="481">
        <f>'ПС 110 кВ'!H1864+'ПС 110 кВ'!H1884</f>
        <v>0</v>
      </c>
      <c r="I12" s="96">
        <f>'ПС 110 кВ'!I1864+'ПС 110 кВ'!I1884</f>
        <v>0</v>
      </c>
      <c r="J12" s="96">
        <f>'ПС 110 кВ'!J1864+'ПС 110 кВ'!J1884</f>
        <v>0</v>
      </c>
      <c r="K12" s="96">
        <f>'ПС 110 кВ'!K1864+'ПС 110 кВ'!K1884</f>
        <v>0</v>
      </c>
      <c r="L12" s="96">
        <f>'ПС 110 кВ'!L1864+'ПС 110 кВ'!L1884</f>
        <v>0</v>
      </c>
      <c r="M12" s="96">
        <f>'ПС 110 кВ'!M1864+'ПС 110 кВ'!M1884</f>
        <v>0</v>
      </c>
      <c r="N12" s="481">
        <f>'ПС 110 кВ'!N1864+'ПС 110 кВ'!N1884</f>
        <v>0</v>
      </c>
      <c r="O12" s="96">
        <f>'ПС 110 кВ'!O1864+'ПС 110 кВ'!O1884</f>
        <v>0</v>
      </c>
      <c r="P12" s="96">
        <f>'ПС 110 кВ'!P1864+'ПС 110 кВ'!P1884</f>
        <v>0</v>
      </c>
      <c r="Q12" s="96">
        <f>'ПС 110 кВ'!Q1864+'ПС 110 кВ'!Q1884</f>
        <v>0</v>
      </c>
      <c r="R12" s="96">
        <f>'ПС 110 кВ'!R1864+'ПС 110 кВ'!R1884</f>
        <v>0</v>
      </c>
      <c r="S12" s="96">
        <f>'ПС 110 кВ'!S1864+'ПС 110 кВ'!S1884</f>
        <v>0</v>
      </c>
      <c r="T12" s="96">
        <f>'ПС 110 кВ'!T1864+'ПС 110 кВ'!T1884</f>
        <v>0</v>
      </c>
      <c r="U12" s="96">
        <f>'ПС 110 кВ'!U1864+'ПС 110 кВ'!U1884</f>
        <v>0</v>
      </c>
      <c r="V12" s="481">
        <f>'ПС 110 кВ'!V1864+'ПС 110 кВ'!V1884</f>
        <v>0</v>
      </c>
      <c r="W12" s="96">
        <f>'ПС 110 кВ'!W1864+'ПС 110 кВ'!W1884</f>
        <v>0</v>
      </c>
      <c r="X12" s="96">
        <f>'ПС 110 кВ'!X1864+'ПС 110 кВ'!X1884</f>
        <v>0</v>
      </c>
      <c r="Y12" s="96">
        <f>'ПС 110 кВ'!Y1864+'ПС 110 кВ'!Y1884</f>
        <v>0</v>
      </c>
      <c r="Z12" s="96">
        <f>'ПС 110 кВ'!Z1864+'ПС 110 кВ'!Z1884</f>
        <v>0</v>
      </c>
      <c r="AA12" s="96">
        <f>'ПС 110 кВ'!AA1864+'ПС 110 кВ'!AA1884</f>
        <v>0</v>
      </c>
      <c r="AB12" s="96">
        <f>'ПС 110 кВ'!AB1864+'ПС 110 кВ'!AB1884</f>
        <v>0</v>
      </c>
      <c r="AC12" s="135">
        <f>SUM(E12:AB12)</f>
        <v>0</v>
      </c>
      <c r="AD12" s="5" t="s">
        <v>469</v>
      </c>
    </row>
    <row r="13" spans="1:32">
      <c r="A13" s="1402"/>
      <c r="B13" s="1420"/>
      <c r="C13" s="11" t="s">
        <v>8</v>
      </c>
      <c r="D13" s="11" t="s">
        <v>463</v>
      </c>
      <c r="E13" s="96">
        <f>'ПС 110 кВ'!E1865+'ПС 110 кВ'!E1885</f>
        <v>45</v>
      </c>
      <c r="F13" s="96">
        <f>'ПС 110 кВ'!F1865+'ПС 110 кВ'!F1885</f>
        <v>39</v>
      </c>
      <c r="G13" s="96">
        <f>'ПС 110 кВ'!G1865+'ПС 110 кВ'!G1885</f>
        <v>44</v>
      </c>
      <c r="H13" s="549">
        <f>'ПС 110 кВ'!H1865+'ПС 110 кВ'!H1885</f>
        <v>39</v>
      </c>
      <c r="I13" s="96">
        <f>'ПС 110 кВ'!I1865+'ПС 110 кВ'!I1885</f>
        <v>41</v>
      </c>
      <c r="J13" s="96">
        <f>'ПС 110 кВ'!J1865+'ПС 110 кВ'!J1885</f>
        <v>48</v>
      </c>
      <c r="K13" s="96">
        <f>'ПС 110 кВ'!K1865+'ПС 110 кВ'!K1885</f>
        <v>53</v>
      </c>
      <c r="L13" s="96">
        <f>'ПС 110 кВ'!L1865+'ПС 110 кВ'!L1885</f>
        <v>59</v>
      </c>
      <c r="M13" s="96">
        <f>'ПС 110 кВ'!M1865+'ПС 110 кВ'!M1885</f>
        <v>67</v>
      </c>
      <c r="N13" s="549">
        <f>'ПС 110 кВ'!N1865+'ПС 110 кВ'!N1885</f>
        <v>74</v>
      </c>
      <c r="O13" s="96">
        <f>'ПС 110 кВ'!O1865+'ПС 110 кВ'!O1885</f>
        <v>79</v>
      </c>
      <c r="P13" s="96">
        <f>'ПС 110 кВ'!P1865+'ПС 110 кВ'!P1885</f>
        <v>78</v>
      </c>
      <c r="Q13" s="96">
        <f>'ПС 110 кВ'!Q1865+'ПС 110 кВ'!Q1885</f>
        <v>73</v>
      </c>
      <c r="R13" s="96">
        <f>'ПС 110 кВ'!R1865+'ПС 110 кВ'!R1885</f>
        <v>77</v>
      </c>
      <c r="S13" s="96">
        <f>'ПС 110 кВ'!S1865+'ПС 110 кВ'!S1885</f>
        <v>78</v>
      </c>
      <c r="T13" s="96">
        <f>'ПС 110 кВ'!T1865+'ПС 110 кВ'!T1885</f>
        <v>76</v>
      </c>
      <c r="U13" s="96">
        <f>'ПС 110 кВ'!U1865+'ПС 110 кВ'!U1885</f>
        <v>65</v>
      </c>
      <c r="V13" s="549">
        <f>'ПС 110 кВ'!V1865+'ПС 110 кВ'!V1885</f>
        <v>70</v>
      </c>
      <c r="W13" s="96">
        <f>'ПС 110 кВ'!W1865+'ПС 110 кВ'!W1885</f>
        <v>69</v>
      </c>
      <c r="X13" s="96">
        <f>'ПС 110 кВ'!X1865+'ПС 110 кВ'!X1885</f>
        <v>65</v>
      </c>
      <c r="Y13" s="96">
        <f>'ПС 110 кВ'!Y1865+'ПС 110 кВ'!Y1885</f>
        <v>68</v>
      </c>
      <c r="Z13" s="96">
        <f>'ПС 110 кВ'!Z1865+'ПС 110 кВ'!Z1885</f>
        <v>65</v>
      </c>
      <c r="AA13" s="96">
        <f>'ПС 110 кВ'!AA1865+'ПС 110 кВ'!AA1885</f>
        <v>61</v>
      </c>
      <c r="AB13" s="96">
        <f>'ПС 110 кВ'!AB1865+'ПС 110 кВ'!AB1885</f>
        <v>51</v>
      </c>
      <c r="AC13" s="93"/>
      <c r="AD13" s="4">
        <f>MAX(E13:AB13)</f>
        <v>79</v>
      </c>
    </row>
    <row r="14" spans="1:32" ht="12" thickBot="1">
      <c r="A14" s="1402"/>
      <c r="B14" s="1420"/>
      <c r="C14" s="11" t="s">
        <v>16</v>
      </c>
      <c r="D14" s="11"/>
      <c r="E14" s="121">
        <f t="shared" ref="E14:AC14" si="0">E12/E11</f>
        <v>0</v>
      </c>
      <c r="F14" s="121">
        <f t="shared" si="0"/>
        <v>0</v>
      </c>
      <c r="G14" s="121">
        <f t="shared" si="0"/>
        <v>0</v>
      </c>
      <c r="H14" s="452">
        <f t="shared" si="0"/>
        <v>0</v>
      </c>
      <c r="I14" s="121">
        <f t="shared" si="0"/>
        <v>0</v>
      </c>
      <c r="J14" s="121">
        <f t="shared" si="0"/>
        <v>0</v>
      </c>
      <c r="K14" s="121">
        <f t="shared" si="0"/>
        <v>0</v>
      </c>
      <c r="L14" s="121">
        <f t="shared" si="0"/>
        <v>0</v>
      </c>
      <c r="M14" s="121">
        <f t="shared" si="0"/>
        <v>0</v>
      </c>
      <c r="N14" s="452">
        <f t="shared" si="0"/>
        <v>0</v>
      </c>
      <c r="O14" s="121">
        <f t="shared" si="0"/>
        <v>0</v>
      </c>
      <c r="P14" s="121">
        <f t="shared" si="0"/>
        <v>0</v>
      </c>
      <c r="Q14" s="121">
        <f t="shared" si="0"/>
        <v>0</v>
      </c>
      <c r="R14" s="121">
        <f t="shared" si="0"/>
        <v>0</v>
      </c>
      <c r="S14" s="121">
        <f t="shared" si="0"/>
        <v>0</v>
      </c>
      <c r="T14" s="121">
        <f t="shared" si="0"/>
        <v>0</v>
      </c>
      <c r="U14" s="121">
        <f t="shared" si="0"/>
        <v>0</v>
      </c>
      <c r="V14" s="452">
        <f t="shared" si="0"/>
        <v>0</v>
      </c>
      <c r="W14" s="121">
        <f t="shared" si="0"/>
        <v>0</v>
      </c>
      <c r="X14" s="121">
        <f t="shared" si="0"/>
        <v>0</v>
      </c>
      <c r="Y14" s="121">
        <f t="shared" si="0"/>
        <v>0</v>
      </c>
      <c r="Z14" s="121">
        <f t="shared" si="0"/>
        <v>0</v>
      </c>
      <c r="AA14" s="121">
        <f t="shared" si="0"/>
        <v>0</v>
      </c>
      <c r="AB14" s="121">
        <f t="shared" si="0"/>
        <v>0</v>
      </c>
      <c r="AC14" s="128">
        <f t="shared" si="0"/>
        <v>0</v>
      </c>
    </row>
    <row r="15" spans="1:32">
      <c r="A15" s="1401" t="s">
        <v>535</v>
      </c>
      <c r="B15" s="1429" t="s">
        <v>551</v>
      </c>
      <c r="C15" s="10" t="s">
        <v>481</v>
      </c>
      <c r="D15" s="10" t="s">
        <v>503</v>
      </c>
      <c r="E15" s="120">
        <f>'ПС 110 кВ'!E1847+'ПС 110 кВ'!E1879</f>
        <v>0.7199999999938882</v>
      </c>
      <c r="F15" s="120">
        <f>'ПС 110 кВ'!F1847+'ПС 110 кВ'!F1879</f>
        <v>0.96000000002095476</v>
      </c>
      <c r="G15" s="120">
        <f>'ПС 110 кВ'!G1847+'ПС 110 кВ'!G1879</f>
        <v>1.0799999999799184</v>
      </c>
      <c r="H15" s="451">
        <f>'ПС 110 кВ'!H1847+'ПС 110 кВ'!H1879</f>
        <v>1.2000000000043656</v>
      </c>
      <c r="I15" s="120">
        <f>'ПС 110 кВ'!I1847+'ПС 110 кВ'!I1879</f>
        <v>1.3200000000069849</v>
      </c>
      <c r="J15" s="120">
        <f>'ПС 110 кВ'!J1847+'ПС 110 кВ'!J1879</f>
        <v>1.4399999999877764</v>
      </c>
      <c r="K15" s="120">
        <f>'ПС 110 кВ'!K1847+'ПС 110 кВ'!K1879</f>
        <v>1.5600000000122236</v>
      </c>
      <c r="L15" s="120">
        <f>'ПС 110 кВ'!L1847+'ПС 110 кВ'!L1879</f>
        <v>1.6799999999930151</v>
      </c>
      <c r="M15" s="120">
        <f>'ПС 110 кВ'!M1847+'ПС 110 кВ'!M1879</f>
        <v>1.7999999999956344</v>
      </c>
      <c r="N15" s="451">
        <f>'ПС 110 кВ'!N1847+'ПС 110 кВ'!N1879</f>
        <v>1.9200000000200816</v>
      </c>
      <c r="O15" s="120">
        <f>'ПС 110 кВ'!O1847+'ПС 110 кВ'!O1879</f>
        <v>2.0399999999790452</v>
      </c>
      <c r="P15" s="120">
        <f>'ПС 110 кВ'!P1847+'ПС 110 кВ'!P1879</f>
        <v>1.9200000000200816</v>
      </c>
      <c r="Q15" s="120">
        <f>'ПС 110 кВ'!Q1847+'ПС 110 кВ'!Q1879</f>
        <v>1.7999999999956344</v>
      </c>
      <c r="R15" s="120">
        <f>'ПС 110 кВ'!R1847+'ПС 110 кВ'!R1879</f>
        <v>1.7999999999956344</v>
      </c>
      <c r="S15" s="120">
        <f>'ПС 110 кВ'!S1847+'ПС 110 кВ'!S1879</f>
        <v>1.7999999999956344</v>
      </c>
      <c r="T15" s="120">
        <f>'ПС 110 кВ'!T1847+'ПС 110 кВ'!T1879</f>
        <v>1.7999999999956344</v>
      </c>
      <c r="U15" s="120">
        <f>'ПС 110 кВ'!U1847+'ПС 110 кВ'!U1879</f>
        <v>1.8000000000174623</v>
      </c>
      <c r="V15" s="451">
        <f>'ПС 110 кВ'!V1847+'ПС 110 кВ'!V1879</f>
        <v>1.9199999999982538</v>
      </c>
      <c r="W15" s="120">
        <f>'ПС 110 кВ'!W1847+'ПС 110 кВ'!W1879</f>
        <v>2.0400000000008731</v>
      </c>
      <c r="X15" s="120">
        <f>'ПС 110 кВ'!X1847+'ПС 110 кВ'!X1879</f>
        <v>1.9199999999982538</v>
      </c>
      <c r="Y15" s="120">
        <f>'ПС 110 кВ'!Y1847+'ПС 110 кВ'!Y1879</f>
        <v>2.0400000000008731</v>
      </c>
      <c r="Z15" s="120">
        <f>'ПС 110 кВ'!Z1847+'ПС 110 кВ'!Z1879</f>
        <v>1.9199999999982538</v>
      </c>
      <c r="AA15" s="120">
        <f>'ПС 110 кВ'!AA1847+'ПС 110 кВ'!AA1879</f>
        <v>1.7999999999956344</v>
      </c>
      <c r="AB15" s="120">
        <f>'ПС 110 кВ'!AB1847+'ПС 110 кВ'!AB1879</f>
        <v>1.6799999999930151</v>
      </c>
      <c r="AC15" s="135">
        <f>SUM(E15:AB15)</f>
        <v>39.959999999999127</v>
      </c>
    </row>
    <row r="16" spans="1:32">
      <c r="A16" s="1402"/>
      <c r="B16" s="1420"/>
      <c r="C16" s="11" t="s">
        <v>482</v>
      </c>
      <c r="D16" s="11" t="s">
        <v>503</v>
      </c>
      <c r="E16" s="96">
        <f>'ПС 110 кВ'!E1848+'ПС 110 кВ'!E1880</f>
        <v>0.59999999999126885</v>
      </c>
      <c r="F16" s="96">
        <f>'ПС 110 кВ'!F1848+'ПС 110 кВ'!F1880</f>
        <v>0.60000000000218279</v>
      </c>
      <c r="G16" s="96">
        <f>'ПС 110 кВ'!G1848+'ПС 110 кВ'!G1880</f>
        <v>0.60000000000218279</v>
      </c>
      <c r="H16" s="481">
        <f>'ПС 110 кВ'!H1848+'ПС 110 кВ'!H1880</f>
        <v>0.60000000000218279</v>
      </c>
      <c r="I16" s="96">
        <f>'ПС 110 кВ'!I1848+'ПС 110 кВ'!I1880</f>
        <v>0.60000000000218279</v>
      </c>
      <c r="J16" s="96">
        <f>'ПС 110 кВ'!J1848+'ПС 110 кВ'!J1880</f>
        <v>0.59999999999126885</v>
      </c>
      <c r="K16" s="96">
        <f>'ПС 110 кВ'!K1848+'ПС 110 кВ'!K1880</f>
        <v>0.60000000000218279</v>
      </c>
      <c r="L16" s="96">
        <f>'ПС 110 кВ'!L1848+'ПС 110 кВ'!L1880</f>
        <v>0.60000000000218279</v>
      </c>
      <c r="M16" s="96">
        <f>'ПС 110 кВ'!M1848+'ПС 110 кВ'!M1880</f>
        <v>0.60000000000218279</v>
      </c>
      <c r="N16" s="481">
        <f>'ПС 110 кВ'!N1848+'ПС 110 кВ'!N1880</f>
        <v>0.60000000000218279</v>
      </c>
      <c r="O16" s="96">
        <f>'ПС 110 кВ'!O1848+'ПС 110 кВ'!O1880</f>
        <v>0.59999999999126885</v>
      </c>
      <c r="P16" s="96">
        <f>'ПС 110 кВ'!P1848+'ПС 110 кВ'!P1880</f>
        <v>0.60000000000218279</v>
      </c>
      <c r="Q16" s="96">
        <f>'ПС 110 кВ'!Q1848+'ПС 110 кВ'!Q1880</f>
        <v>0.84000000000742148</v>
      </c>
      <c r="R16" s="96">
        <f>'ПС 110 кВ'!R1848+'ПС 110 кВ'!R1880</f>
        <v>0.95999999999912689</v>
      </c>
      <c r="S16" s="96">
        <f>'ПС 110 кВ'!S1848+'ПС 110 кВ'!S1880</f>
        <v>0.83999999999650754</v>
      </c>
      <c r="T16" s="96">
        <f>'ПС 110 кВ'!T1848+'ПС 110 кВ'!T1880</f>
        <v>1.0800000000017462</v>
      </c>
      <c r="U16" s="96">
        <f>'ПС 110 кВ'!U1848+'ПС 110 кВ'!U1880</f>
        <v>0.83999999999650754</v>
      </c>
      <c r="V16" s="481">
        <f>'ПС 110 кВ'!V1848+'ПС 110 кВ'!V1880</f>
        <v>0.66000000000349246</v>
      </c>
      <c r="W16" s="96">
        <f>'ПС 110 кВ'!W1848+'ПС 110 кВ'!W1880</f>
        <v>0.41999999999825377</v>
      </c>
      <c r="X16" s="96">
        <f>'ПС 110 кВ'!X1848+'ПС 110 кВ'!X1880</f>
        <v>0.66000000000349246</v>
      </c>
      <c r="Y16" s="96">
        <f>'ПС 110 кВ'!Y1848+'ПС 110 кВ'!Y1880</f>
        <v>0.54000000000087311</v>
      </c>
      <c r="Z16" s="96">
        <f>'ПС 110 кВ'!Z1848+'ПС 110 кВ'!Z1880</f>
        <v>0.53999999998995918</v>
      </c>
      <c r="AA16" s="96">
        <f>'ПС 110 кВ'!AA1848+'ПС 110 кВ'!AA1880</f>
        <v>0.60000000000218279</v>
      </c>
      <c r="AB16" s="96">
        <f>'ПС 110 кВ'!AB1848+'ПС 110 кВ'!AB1880</f>
        <v>0.60000000000218279</v>
      </c>
      <c r="AC16" s="135">
        <f>SUM(E16:AB16)</f>
        <v>15.779999999995198</v>
      </c>
    </row>
    <row r="17" spans="1:30">
      <c r="A17" s="1402"/>
      <c r="B17" s="1420"/>
      <c r="C17" s="11" t="s">
        <v>8</v>
      </c>
      <c r="D17" s="11" t="s">
        <v>463</v>
      </c>
      <c r="E17" s="96">
        <f>'ПС 110 кВ'!E1849+'ПС 110 кВ'!E1881</f>
        <v>82</v>
      </c>
      <c r="F17" s="96">
        <f>'ПС 110 кВ'!F1849+'ПС 110 кВ'!F1881</f>
        <v>79</v>
      </c>
      <c r="G17" s="96">
        <f>'ПС 110 кВ'!G1849+'ПС 110 кВ'!G1881</f>
        <v>76</v>
      </c>
      <c r="H17" s="517">
        <f>'ПС 110 кВ'!H1849+'ПС 110 кВ'!H1881</f>
        <v>75</v>
      </c>
      <c r="I17" s="96">
        <f>'ПС 110 кВ'!I1849+'ПС 110 кВ'!I1881</f>
        <v>81</v>
      </c>
      <c r="J17" s="96">
        <f>'ПС 110 кВ'!J1849+'ПС 110 кВ'!J1881</f>
        <v>80</v>
      </c>
      <c r="K17" s="96">
        <f>'ПС 110 кВ'!K1849+'ПС 110 кВ'!K1881</f>
        <v>102</v>
      </c>
      <c r="L17" s="96">
        <f>'ПС 110 кВ'!L1849+'ПС 110 кВ'!L1881</f>
        <v>111</v>
      </c>
      <c r="M17" s="96">
        <f>'ПС 110 кВ'!M1849+'ПС 110 кВ'!M1881</f>
        <v>119</v>
      </c>
      <c r="N17" s="517">
        <f>'ПС 110 кВ'!N1849+'ПС 110 кВ'!N1881</f>
        <v>118</v>
      </c>
      <c r="O17" s="96">
        <f>'ПС 110 кВ'!O1849+'ПС 110 кВ'!O1881</f>
        <v>115</v>
      </c>
      <c r="P17" s="96">
        <f>'ПС 110 кВ'!P1849+'ПС 110 кВ'!P1881</f>
        <v>115</v>
      </c>
      <c r="Q17" s="96">
        <f>'ПС 110 кВ'!Q1849+'ПС 110 кВ'!Q1881</f>
        <v>121</v>
      </c>
      <c r="R17" s="96">
        <f>'ПС 110 кВ'!R1849+'ПС 110 кВ'!R1881</f>
        <v>118</v>
      </c>
      <c r="S17" s="96">
        <f>'ПС 110 кВ'!S1849+'ПС 110 кВ'!S1881</f>
        <v>110</v>
      </c>
      <c r="T17" s="96">
        <f>'ПС 110 кВ'!T1849+'ПС 110 кВ'!T1881</f>
        <v>116</v>
      </c>
      <c r="U17" s="96">
        <f>'ПС 110 кВ'!U1849+'ПС 110 кВ'!U1881</f>
        <v>108</v>
      </c>
      <c r="V17" s="517">
        <f>'ПС 110 кВ'!V1849+'ПС 110 кВ'!V1881</f>
        <v>115</v>
      </c>
      <c r="W17" s="96">
        <f>'ПС 110 кВ'!W1849+'ПС 110 кВ'!W1881</f>
        <v>122</v>
      </c>
      <c r="X17" s="96">
        <f>'ПС 110 кВ'!X1849+'ПС 110 кВ'!X1881</f>
        <v>120</v>
      </c>
      <c r="Y17" s="96">
        <f>'ПС 110 кВ'!Y1849+'ПС 110 кВ'!Y1881</f>
        <v>120</v>
      </c>
      <c r="Z17" s="96">
        <f>'ПС 110 кВ'!Z1849+'ПС 110 кВ'!Z1881</f>
        <v>124</v>
      </c>
      <c r="AA17" s="96">
        <f>'ПС 110 кВ'!AA1849+'ПС 110 кВ'!AA1881</f>
        <v>104</v>
      </c>
      <c r="AB17" s="96">
        <f>'ПС 110 кВ'!AB1849+'ПС 110 кВ'!AB1881</f>
        <v>95</v>
      </c>
      <c r="AC17" s="93"/>
      <c r="AD17" s="4">
        <f>MAX(E17:AB17)</f>
        <v>124</v>
      </c>
    </row>
    <row r="18" spans="1:30" ht="12" thickBot="1">
      <c r="A18" s="1402"/>
      <c r="B18" s="1420"/>
      <c r="C18" s="11" t="s">
        <v>16</v>
      </c>
      <c r="D18" s="11"/>
      <c r="E18" s="121">
        <f t="shared" ref="E18:AC18" si="1">E16/E15</f>
        <v>0.83333333332828063</v>
      </c>
      <c r="F18" s="121">
        <f t="shared" si="1"/>
        <v>0.62499999998863132</v>
      </c>
      <c r="G18" s="121">
        <f t="shared" si="1"/>
        <v>0.5555555555679067</v>
      </c>
      <c r="H18" s="452">
        <f t="shared" si="1"/>
        <v>0.5</v>
      </c>
      <c r="I18" s="121">
        <f t="shared" si="1"/>
        <v>0.45454545454470291</v>
      </c>
      <c r="J18" s="121">
        <f t="shared" si="1"/>
        <v>0.41666666666414032</v>
      </c>
      <c r="K18" s="121">
        <f t="shared" si="1"/>
        <v>0.38461538461377015</v>
      </c>
      <c r="L18" s="121">
        <f t="shared" si="1"/>
        <v>0.35714285714564131</v>
      </c>
      <c r="M18" s="121">
        <f t="shared" si="1"/>
        <v>0.33333333333535442</v>
      </c>
      <c r="N18" s="452">
        <f t="shared" si="1"/>
        <v>0.31249999999786837</v>
      </c>
      <c r="O18" s="121">
        <f t="shared" si="1"/>
        <v>0.29411764705756471</v>
      </c>
      <c r="P18" s="121">
        <f t="shared" si="1"/>
        <v>0.31249999999786837</v>
      </c>
      <c r="Q18" s="121">
        <f t="shared" si="1"/>
        <v>0.46666666667192153</v>
      </c>
      <c r="R18" s="121">
        <f t="shared" si="1"/>
        <v>0.53333333333414179</v>
      </c>
      <c r="S18" s="121">
        <f t="shared" si="1"/>
        <v>0.46666666666585821</v>
      </c>
      <c r="T18" s="121">
        <f>T16/T15</f>
        <v>0.60000000000242537</v>
      </c>
      <c r="U18" s="121">
        <f t="shared" si="1"/>
        <v>0.46666666666019913</v>
      </c>
      <c r="V18" s="452">
        <f t="shared" si="1"/>
        <v>0.34375000000213163</v>
      </c>
      <c r="W18" s="121">
        <f t="shared" si="1"/>
        <v>0.20588235294023235</v>
      </c>
      <c r="X18" s="121">
        <f t="shared" si="1"/>
        <v>0.34375000000213163</v>
      </c>
      <c r="Y18" s="121">
        <f t="shared" si="1"/>
        <v>0.26470588235325587</v>
      </c>
      <c r="Z18" s="121">
        <f t="shared" si="1"/>
        <v>0.2812499999950262</v>
      </c>
      <c r="AA18" s="121">
        <f t="shared" si="1"/>
        <v>0.33333333333535442</v>
      </c>
      <c r="AB18" s="121">
        <f t="shared" si="1"/>
        <v>0.35714285714564131</v>
      </c>
      <c r="AC18" s="128">
        <f t="shared" si="1"/>
        <v>0.39489489489478335</v>
      </c>
    </row>
    <row r="19" spans="1:30">
      <c r="A19" s="1401" t="s">
        <v>100</v>
      </c>
      <c r="B19" s="1404" t="s">
        <v>536</v>
      </c>
      <c r="C19" s="10" t="s">
        <v>481</v>
      </c>
      <c r="D19" s="10" t="s">
        <v>464</v>
      </c>
      <c r="E19" s="90"/>
      <c r="F19" s="90"/>
      <c r="G19" s="90"/>
      <c r="H19" s="450"/>
      <c r="I19" s="90"/>
      <c r="J19" s="90"/>
      <c r="K19" s="90"/>
      <c r="L19" s="90"/>
      <c r="M19" s="90"/>
      <c r="N19" s="450"/>
      <c r="O19" s="90"/>
      <c r="P19" s="90"/>
      <c r="Q19" s="90"/>
      <c r="R19" s="90"/>
      <c r="S19" s="90"/>
      <c r="T19" s="90"/>
      <c r="U19" s="90"/>
      <c r="V19" s="450"/>
      <c r="W19" s="90"/>
      <c r="X19" s="90"/>
      <c r="Y19" s="90"/>
      <c r="Z19" s="90"/>
      <c r="AA19" s="90"/>
      <c r="AB19" s="90"/>
      <c r="AC19" s="135">
        <f>SUM(E19:AB19)</f>
        <v>0</v>
      </c>
    </row>
    <row r="20" spans="1:30">
      <c r="A20" s="1402"/>
      <c r="B20" s="1405"/>
      <c r="C20" s="11" t="s">
        <v>482</v>
      </c>
      <c r="D20" s="11" t="s">
        <v>464</v>
      </c>
      <c r="E20" s="92"/>
      <c r="F20" s="92"/>
      <c r="G20" s="92"/>
      <c r="H20" s="455"/>
      <c r="I20" s="92"/>
      <c r="J20" s="92"/>
      <c r="K20" s="92"/>
      <c r="L20" s="92"/>
      <c r="M20" s="92"/>
      <c r="N20" s="455"/>
      <c r="O20" s="92"/>
      <c r="P20" s="92"/>
      <c r="Q20" s="92"/>
      <c r="R20" s="92"/>
      <c r="S20" s="92"/>
      <c r="T20" s="92"/>
      <c r="U20" s="92"/>
      <c r="V20" s="455"/>
      <c r="W20" s="92"/>
      <c r="X20" s="92"/>
      <c r="Y20" s="92"/>
      <c r="Z20" s="92"/>
      <c r="AA20" s="92"/>
      <c r="AB20" s="92"/>
      <c r="AC20" s="135">
        <f>SUM(E20:AB20)</f>
        <v>0</v>
      </c>
    </row>
    <row r="21" spans="1:30">
      <c r="A21" s="1402"/>
      <c r="B21" s="1405"/>
      <c r="C21" s="11" t="s">
        <v>8</v>
      </c>
      <c r="D21" s="8" t="s">
        <v>463</v>
      </c>
      <c r="E21" s="667">
        <v>47</v>
      </c>
      <c r="F21" s="621">
        <v>39</v>
      </c>
      <c r="G21" s="621">
        <v>42</v>
      </c>
      <c r="H21" s="1340">
        <v>39</v>
      </c>
      <c r="I21" s="621">
        <v>39</v>
      </c>
      <c r="J21" s="621">
        <v>45</v>
      </c>
      <c r="K21" s="621">
        <v>52</v>
      </c>
      <c r="L21" s="621">
        <v>58</v>
      </c>
      <c r="M21" s="621">
        <v>68</v>
      </c>
      <c r="N21" s="621">
        <v>79</v>
      </c>
      <c r="O21" s="621">
        <v>77</v>
      </c>
      <c r="P21" s="621">
        <v>78</v>
      </c>
      <c r="Q21" s="621">
        <v>75</v>
      </c>
      <c r="R21" s="621">
        <v>76</v>
      </c>
      <c r="S21" s="621">
        <v>77</v>
      </c>
      <c r="T21" s="621">
        <v>76</v>
      </c>
      <c r="U21" s="621">
        <v>66</v>
      </c>
      <c r="V21" s="621">
        <v>73</v>
      </c>
      <c r="W21" s="621">
        <v>72</v>
      </c>
      <c r="X21" s="621">
        <v>68</v>
      </c>
      <c r="Y21" s="621">
        <v>68</v>
      </c>
      <c r="Z21" s="621">
        <v>64</v>
      </c>
      <c r="AA21" s="621">
        <v>64</v>
      </c>
      <c r="AB21" s="1341">
        <v>53</v>
      </c>
      <c r="AC21" s="93"/>
    </row>
    <row r="22" spans="1:30" ht="12" thickBot="1">
      <c r="A22" s="1402"/>
      <c r="B22" s="1405"/>
      <c r="C22" s="11" t="s">
        <v>16</v>
      </c>
      <c r="D22" s="11"/>
      <c r="E22" s="121" t="e">
        <f t="shared" ref="E22:AB22" si="2">E20/E19</f>
        <v>#DIV/0!</v>
      </c>
      <c r="F22" s="121" t="e">
        <f t="shared" si="2"/>
        <v>#DIV/0!</v>
      </c>
      <c r="G22" s="121" t="e">
        <f t="shared" si="2"/>
        <v>#DIV/0!</v>
      </c>
      <c r="H22" s="452" t="e">
        <f t="shared" si="2"/>
        <v>#DIV/0!</v>
      </c>
      <c r="I22" s="121" t="e">
        <f t="shared" si="2"/>
        <v>#DIV/0!</v>
      </c>
      <c r="J22" s="121" t="e">
        <f t="shared" si="2"/>
        <v>#DIV/0!</v>
      </c>
      <c r="K22" s="121" t="e">
        <f t="shared" si="2"/>
        <v>#DIV/0!</v>
      </c>
      <c r="L22" s="121" t="e">
        <f t="shared" si="2"/>
        <v>#DIV/0!</v>
      </c>
      <c r="M22" s="121" t="e">
        <f t="shared" si="2"/>
        <v>#DIV/0!</v>
      </c>
      <c r="N22" s="452" t="e">
        <f t="shared" si="2"/>
        <v>#DIV/0!</v>
      </c>
      <c r="O22" s="121" t="e">
        <f t="shared" si="2"/>
        <v>#DIV/0!</v>
      </c>
      <c r="P22" s="121" t="e">
        <f t="shared" si="2"/>
        <v>#DIV/0!</v>
      </c>
      <c r="Q22" s="121" t="e">
        <f t="shared" si="2"/>
        <v>#DIV/0!</v>
      </c>
      <c r="R22" s="121" t="e">
        <f t="shared" si="2"/>
        <v>#DIV/0!</v>
      </c>
      <c r="S22" s="121" t="e">
        <f t="shared" si="2"/>
        <v>#DIV/0!</v>
      </c>
      <c r="T22" s="121" t="e">
        <f t="shared" si="2"/>
        <v>#DIV/0!</v>
      </c>
      <c r="U22" s="121" t="e">
        <f t="shared" si="2"/>
        <v>#DIV/0!</v>
      </c>
      <c r="V22" s="452" t="e">
        <f t="shared" si="2"/>
        <v>#DIV/0!</v>
      </c>
      <c r="W22" s="121" t="e">
        <f t="shared" si="2"/>
        <v>#DIV/0!</v>
      </c>
      <c r="X22" s="121" t="e">
        <f t="shared" si="2"/>
        <v>#DIV/0!</v>
      </c>
      <c r="Y22" s="121" t="e">
        <f t="shared" si="2"/>
        <v>#DIV/0!</v>
      </c>
      <c r="Z22" s="121" t="e">
        <f t="shared" si="2"/>
        <v>#DIV/0!</v>
      </c>
      <c r="AA22" s="121" t="e">
        <f t="shared" si="2"/>
        <v>#DIV/0!</v>
      </c>
      <c r="AB22" s="121" t="e">
        <f t="shared" si="2"/>
        <v>#DIV/0!</v>
      </c>
      <c r="AC22" s="93" t="e">
        <f>AC20/AC19</f>
        <v>#DIV/0!</v>
      </c>
    </row>
    <row r="23" spans="1:30">
      <c r="A23" s="1401" t="s">
        <v>124</v>
      </c>
      <c r="B23" s="1404" t="s">
        <v>537</v>
      </c>
      <c r="C23" s="10" t="s">
        <v>481</v>
      </c>
      <c r="D23" s="10" t="s">
        <v>464</v>
      </c>
      <c r="E23" s="90"/>
      <c r="F23" s="90"/>
      <c r="G23" s="90"/>
      <c r="H23" s="450"/>
      <c r="I23" s="90"/>
      <c r="J23" s="90"/>
      <c r="K23" s="90"/>
      <c r="L23" s="90"/>
      <c r="M23" s="90"/>
      <c r="N23" s="450"/>
      <c r="O23" s="90"/>
      <c r="P23" s="90"/>
      <c r="Q23" s="90"/>
      <c r="R23" s="90"/>
      <c r="S23" s="90"/>
      <c r="T23" s="90"/>
      <c r="U23" s="90"/>
      <c r="V23" s="450"/>
      <c r="W23" s="90"/>
      <c r="X23" s="90"/>
      <c r="Y23" s="90"/>
      <c r="Z23" s="90"/>
      <c r="AA23" s="90"/>
      <c r="AB23" s="90"/>
      <c r="AC23" s="135">
        <f>SUM(E23:AB23)</f>
        <v>0</v>
      </c>
    </row>
    <row r="24" spans="1:30">
      <c r="A24" s="1440"/>
      <c r="B24" s="1441"/>
      <c r="C24" s="11" t="s">
        <v>482</v>
      </c>
      <c r="D24" s="11" t="s">
        <v>464</v>
      </c>
      <c r="E24" s="92"/>
      <c r="F24" s="92"/>
      <c r="G24" s="92"/>
      <c r="H24" s="455"/>
      <c r="I24" s="92"/>
      <c r="J24" s="92"/>
      <c r="K24" s="92"/>
      <c r="L24" s="92"/>
      <c r="M24" s="92"/>
      <c r="N24" s="455"/>
      <c r="O24" s="92"/>
      <c r="P24" s="92"/>
      <c r="Q24" s="92"/>
      <c r="R24" s="92"/>
      <c r="S24" s="92"/>
      <c r="T24" s="92"/>
      <c r="U24" s="92"/>
      <c r="V24" s="455"/>
      <c r="W24" s="92"/>
      <c r="X24" s="92"/>
      <c r="Y24" s="92"/>
      <c r="Z24" s="92"/>
      <c r="AA24" s="92"/>
      <c r="AB24" s="92"/>
      <c r="AC24" s="135">
        <f>SUM(E24:AB24)</f>
        <v>0</v>
      </c>
    </row>
    <row r="25" spans="1:30">
      <c r="A25" s="1440"/>
      <c r="B25" s="1441"/>
      <c r="C25" s="11" t="s">
        <v>8</v>
      </c>
      <c r="D25" s="8" t="s">
        <v>463</v>
      </c>
      <c r="E25" s="667">
        <v>82</v>
      </c>
      <c r="F25" s="621">
        <v>77</v>
      </c>
      <c r="G25" s="621">
        <v>72</v>
      </c>
      <c r="H25" s="1340">
        <v>72</v>
      </c>
      <c r="I25" s="621">
        <v>76</v>
      </c>
      <c r="J25" s="621">
        <v>73</v>
      </c>
      <c r="K25" s="621">
        <v>99</v>
      </c>
      <c r="L25" s="621">
        <v>101</v>
      </c>
      <c r="M25" s="621">
        <v>114</v>
      </c>
      <c r="N25" s="621">
        <v>111</v>
      </c>
      <c r="O25" s="621">
        <v>109</v>
      </c>
      <c r="P25" s="621">
        <v>107</v>
      </c>
      <c r="Q25" s="621">
        <v>116</v>
      </c>
      <c r="R25" s="621">
        <v>110</v>
      </c>
      <c r="S25" s="621">
        <v>106</v>
      </c>
      <c r="T25" s="621">
        <v>109</v>
      </c>
      <c r="U25" s="621">
        <v>107</v>
      </c>
      <c r="V25" s="621">
        <v>109</v>
      </c>
      <c r="W25" s="621">
        <v>114</v>
      </c>
      <c r="X25" s="621">
        <v>114</v>
      </c>
      <c r="Y25" s="621">
        <v>116</v>
      </c>
      <c r="Z25" s="621">
        <v>118</v>
      </c>
      <c r="AA25" s="621">
        <v>99</v>
      </c>
      <c r="AB25" s="1341">
        <v>91</v>
      </c>
      <c r="AC25" s="93"/>
    </row>
    <row r="26" spans="1:30">
      <c r="A26" s="1440"/>
      <c r="B26" s="1441"/>
      <c r="C26" s="11" t="s">
        <v>16</v>
      </c>
      <c r="D26" s="11"/>
      <c r="E26" s="121" t="e">
        <f t="shared" ref="E26:AC26" si="3">E24/E23</f>
        <v>#DIV/0!</v>
      </c>
      <c r="F26" s="121" t="e">
        <f t="shared" si="3"/>
        <v>#DIV/0!</v>
      </c>
      <c r="G26" s="121" t="e">
        <f t="shared" si="3"/>
        <v>#DIV/0!</v>
      </c>
      <c r="H26" s="452" t="e">
        <f t="shared" si="3"/>
        <v>#DIV/0!</v>
      </c>
      <c r="I26" s="121" t="e">
        <f t="shared" si="3"/>
        <v>#DIV/0!</v>
      </c>
      <c r="J26" s="121" t="e">
        <f t="shared" si="3"/>
        <v>#DIV/0!</v>
      </c>
      <c r="K26" s="121" t="e">
        <f t="shared" si="3"/>
        <v>#DIV/0!</v>
      </c>
      <c r="L26" s="121" t="e">
        <f t="shared" si="3"/>
        <v>#DIV/0!</v>
      </c>
      <c r="M26" s="121" t="e">
        <f t="shared" si="3"/>
        <v>#DIV/0!</v>
      </c>
      <c r="N26" s="452" t="e">
        <f t="shared" si="3"/>
        <v>#DIV/0!</v>
      </c>
      <c r="O26" s="121" t="e">
        <f t="shared" si="3"/>
        <v>#DIV/0!</v>
      </c>
      <c r="P26" s="121" t="e">
        <f t="shared" si="3"/>
        <v>#DIV/0!</v>
      </c>
      <c r="Q26" s="121" t="e">
        <f t="shared" si="3"/>
        <v>#DIV/0!</v>
      </c>
      <c r="R26" s="121" t="e">
        <f t="shared" si="3"/>
        <v>#DIV/0!</v>
      </c>
      <c r="S26" s="121" t="e">
        <f t="shared" si="3"/>
        <v>#DIV/0!</v>
      </c>
      <c r="T26" s="121" t="e">
        <f t="shared" si="3"/>
        <v>#DIV/0!</v>
      </c>
      <c r="U26" s="121" t="e">
        <f t="shared" si="3"/>
        <v>#DIV/0!</v>
      </c>
      <c r="V26" s="452" t="e">
        <f t="shared" si="3"/>
        <v>#DIV/0!</v>
      </c>
      <c r="W26" s="121" t="e">
        <f t="shared" si="3"/>
        <v>#DIV/0!</v>
      </c>
      <c r="X26" s="121" t="e">
        <f t="shared" si="3"/>
        <v>#DIV/0!</v>
      </c>
      <c r="Y26" s="121" t="e">
        <f t="shared" si="3"/>
        <v>#DIV/0!</v>
      </c>
      <c r="Z26" s="121" t="e">
        <f t="shared" si="3"/>
        <v>#DIV/0!</v>
      </c>
      <c r="AA26" s="121" t="e">
        <f t="shared" si="3"/>
        <v>#DIV/0!</v>
      </c>
      <c r="AB26" s="121" t="e">
        <f t="shared" si="3"/>
        <v>#DIV/0!</v>
      </c>
      <c r="AC26" s="93" t="e">
        <f t="shared" si="3"/>
        <v>#DIV/0!</v>
      </c>
    </row>
    <row r="27" spans="1:30" ht="12" thickBot="1">
      <c r="A27" s="1445"/>
      <c r="B27" s="1446"/>
      <c r="C27" s="47" t="s">
        <v>13</v>
      </c>
      <c r="D27" s="47"/>
      <c r="E27" s="94"/>
      <c r="F27" s="94"/>
      <c r="G27" s="94"/>
      <c r="H27" s="476"/>
      <c r="I27" s="94"/>
      <c r="J27" s="94"/>
      <c r="K27" s="94"/>
      <c r="L27" s="94"/>
      <c r="M27" s="94"/>
      <c r="N27" s="476"/>
      <c r="O27" s="94"/>
      <c r="P27" s="94"/>
      <c r="Q27" s="94"/>
      <c r="R27" s="94"/>
      <c r="S27" s="94"/>
      <c r="T27" s="94"/>
      <c r="U27" s="94"/>
      <c r="V27" s="476"/>
      <c r="W27" s="94"/>
      <c r="X27" s="94"/>
      <c r="Y27" s="94"/>
      <c r="Z27" s="94"/>
      <c r="AA27" s="94"/>
      <c r="AB27" s="94"/>
      <c r="AC27" s="219"/>
    </row>
    <row r="28" spans="1:30">
      <c r="A28" s="285" t="s">
        <v>538</v>
      </c>
      <c r="B28" s="286"/>
      <c r="C28" s="287"/>
      <c r="D28" s="287"/>
      <c r="E28" s="288">
        <f t="shared" ref="E28:AB28" si="4">E11+E15</f>
        <v>2.1600000000034925</v>
      </c>
      <c r="F28" s="288">
        <f t="shared" si="4"/>
        <v>1.680000000014843</v>
      </c>
      <c r="G28" s="288">
        <f t="shared" si="4"/>
        <v>1.6799999999711872</v>
      </c>
      <c r="H28" s="288">
        <f t="shared" si="4"/>
        <v>1.9200000000200816</v>
      </c>
      <c r="I28" s="288">
        <f t="shared" si="4"/>
        <v>2.1600000000034925</v>
      </c>
      <c r="J28" s="288">
        <f t="shared" si="4"/>
        <v>2.2799999999842839</v>
      </c>
      <c r="K28" s="288">
        <f t="shared" si="4"/>
        <v>2.2800000000061118</v>
      </c>
      <c r="L28" s="288">
        <f t="shared" si="4"/>
        <v>3.360000000007858</v>
      </c>
      <c r="M28" s="288">
        <f t="shared" si="4"/>
        <v>3.8399999999746797</v>
      </c>
      <c r="N28" s="288">
        <f t="shared" si="4"/>
        <v>2.2800000000279397</v>
      </c>
      <c r="O28" s="288">
        <f t="shared" si="4"/>
        <v>2.9999999999781721</v>
      </c>
      <c r="P28" s="288">
        <f t="shared" si="4"/>
        <v>3.3600000000296859</v>
      </c>
      <c r="Q28" s="288">
        <f t="shared" si="4"/>
        <v>3</v>
      </c>
      <c r="R28" s="288">
        <f t="shared" si="4"/>
        <v>2.9999999999781721</v>
      </c>
      <c r="S28" s="288">
        <f t="shared" si="4"/>
        <v>3.1200000000026193</v>
      </c>
      <c r="T28" s="288">
        <f t="shared" si="4"/>
        <v>3.1200000000026193</v>
      </c>
      <c r="U28" s="288">
        <f t="shared" si="4"/>
        <v>3.1200000000026193</v>
      </c>
      <c r="V28" s="288">
        <f t="shared" si="4"/>
        <v>3.2400000000052387</v>
      </c>
      <c r="W28" s="288">
        <f t="shared" si="4"/>
        <v>3.360000000007858</v>
      </c>
      <c r="X28" s="288">
        <f t="shared" si="4"/>
        <v>3.1200000000026193</v>
      </c>
      <c r="Y28" s="288">
        <f t="shared" si="4"/>
        <v>3.3599999999860302</v>
      </c>
      <c r="Z28" s="288">
        <f t="shared" si="4"/>
        <v>3.2400000000052387</v>
      </c>
      <c r="AA28" s="288">
        <f t="shared" si="4"/>
        <v>3</v>
      </c>
      <c r="AB28" s="288">
        <f t="shared" si="4"/>
        <v>2.5199999999895226</v>
      </c>
      <c r="AC28" s="289"/>
    </row>
    <row r="29" spans="1:30">
      <c r="A29" s="290" t="s">
        <v>539</v>
      </c>
      <c r="B29" s="291"/>
      <c r="C29" s="292"/>
      <c r="D29" s="292"/>
      <c r="E29" s="300">
        <f t="shared" ref="E29:AB29" si="5">E12+E16</f>
        <v>0.59999999999126885</v>
      </c>
      <c r="F29" s="300">
        <f t="shared" si="5"/>
        <v>0.60000000000218279</v>
      </c>
      <c r="G29" s="300">
        <f t="shared" si="5"/>
        <v>0.60000000000218279</v>
      </c>
      <c r="H29" s="300">
        <f t="shared" si="5"/>
        <v>0.60000000000218279</v>
      </c>
      <c r="I29" s="300">
        <f t="shared" si="5"/>
        <v>0.60000000000218279</v>
      </c>
      <c r="J29" s="300">
        <f t="shared" si="5"/>
        <v>0.59999999999126885</v>
      </c>
      <c r="K29" s="300">
        <f t="shared" si="5"/>
        <v>0.60000000000218279</v>
      </c>
      <c r="L29" s="300">
        <f t="shared" si="5"/>
        <v>0.60000000000218279</v>
      </c>
      <c r="M29" s="300">
        <f t="shared" si="5"/>
        <v>0.60000000000218279</v>
      </c>
      <c r="N29" s="300">
        <f t="shared" si="5"/>
        <v>0.60000000000218279</v>
      </c>
      <c r="O29" s="300">
        <f t="shared" si="5"/>
        <v>0.59999999999126885</v>
      </c>
      <c r="P29" s="300">
        <f t="shared" si="5"/>
        <v>0.60000000000218279</v>
      </c>
      <c r="Q29" s="300">
        <f t="shared" si="5"/>
        <v>0.84000000000742148</v>
      </c>
      <c r="R29" s="300">
        <f t="shared" si="5"/>
        <v>0.95999999999912689</v>
      </c>
      <c r="S29" s="300">
        <f t="shared" si="5"/>
        <v>0.83999999999650754</v>
      </c>
      <c r="T29" s="300">
        <f t="shared" si="5"/>
        <v>1.0800000000017462</v>
      </c>
      <c r="U29" s="300">
        <f t="shared" si="5"/>
        <v>0.83999999999650754</v>
      </c>
      <c r="V29" s="300">
        <f t="shared" si="5"/>
        <v>0.66000000000349246</v>
      </c>
      <c r="W29" s="300">
        <f t="shared" si="5"/>
        <v>0.41999999999825377</v>
      </c>
      <c r="X29" s="300">
        <f t="shared" si="5"/>
        <v>0.66000000000349246</v>
      </c>
      <c r="Y29" s="300">
        <f t="shared" si="5"/>
        <v>0.54000000000087311</v>
      </c>
      <c r="Z29" s="300">
        <f t="shared" si="5"/>
        <v>0.53999999998995918</v>
      </c>
      <c r="AA29" s="300">
        <f t="shared" si="5"/>
        <v>0.60000000000218279</v>
      </c>
      <c r="AB29" s="300">
        <f t="shared" si="5"/>
        <v>0.60000000000218279</v>
      </c>
      <c r="AC29" s="294"/>
    </row>
    <row r="30" spans="1:30" ht="12" thickBot="1">
      <c r="A30" s="295" t="s">
        <v>540</v>
      </c>
      <c r="B30" s="296"/>
      <c r="C30" s="297"/>
      <c r="D30" s="297"/>
      <c r="E30" s="298">
        <f t="shared" ref="E30:AB30" si="6">SQRT(E28*E28+E29*E29)</f>
        <v>2.2417850030733568</v>
      </c>
      <c r="F30" s="298">
        <f t="shared" si="6"/>
        <v>1.783928249692933</v>
      </c>
      <c r="G30" s="298">
        <f t="shared" si="6"/>
        <v>1.7839282496518205</v>
      </c>
      <c r="H30" s="298">
        <f t="shared" si="6"/>
        <v>2.011566553728644</v>
      </c>
      <c r="I30" s="298">
        <f t="shared" si="6"/>
        <v>2.2417850030762776</v>
      </c>
      <c r="J30" s="298">
        <f t="shared" si="6"/>
        <v>2.3576259245091995</v>
      </c>
      <c r="K30" s="298">
        <f t="shared" si="6"/>
        <v>2.3576259245330862</v>
      </c>
      <c r="L30" s="298">
        <f t="shared" si="6"/>
        <v>3.4131510368068132</v>
      </c>
      <c r="M30" s="298">
        <f t="shared" si="6"/>
        <v>3.8865923377437155</v>
      </c>
      <c r="N30" s="298">
        <f t="shared" si="6"/>
        <v>2.3576259245541955</v>
      </c>
      <c r="O30" s="298">
        <f t="shared" si="6"/>
        <v>3.0594117081325547</v>
      </c>
      <c r="P30" s="298">
        <f t="shared" si="6"/>
        <v>3.4131510368283013</v>
      </c>
      <c r="Q30" s="298">
        <f t="shared" si="6"/>
        <v>3.1153811965813221</v>
      </c>
      <c r="R30" s="298">
        <f t="shared" si="6"/>
        <v>3.1498571395965493</v>
      </c>
      <c r="S30" s="298">
        <f t="shared" si="6"/>
        <v>3.2310988842823241</v>
      </c>
      <c r="T30" s="298">
        <f t="shared" si="6"/>
        <v>3.3016359581304715</v>
      </c>
      <c r="U30" s="298">
        <f t="shared" si="6"/>
        <v>3.2310988842823241</v>
      </c>
      <c r="V30" s="298">
        <f t="shared" si="6"/>
        <v>3.3065389760349957</v>
      </c>
      <c r="W30" s="298">
        <f t="shared" si="6"/>
        <v>3.3861482542929715</v>
      </c>
      <c r="X30" s="298">
        <f t="shared" si="6"/>
        <v>3.1890437438236803</v>
      </c>
      <c r="Y30" s="298">
        <f t="shared" si="6"/>
        <v>3.4031162189832815</v>
      </c>
      <c r="Z30" s="298">
        <f t="shared" si="6"/>
        <v>3.2846917663645554</v>
      </c>
      <c r="AA30" s="298">
        <f t="shared" si="6"/>
        <v>3.059411708156099</v>
      </c>
      <c r="AB30" s="298">
        <f t="shared" si="6"/>
        <v>2.5904439773810615</v>
      </c>
      <c r="AC30" s="299"/>
    </row>
    <row r="31" spans="1:30" s="13" customFormat="1" ht="14.25" customHeight="1" thickBot="1">
      <c r="A31" s="148" t="s">
        <v>303</v>
      </c>
      <c r="B31" s="149"/>
      <c r="C31" s="150"/>
      <c r="D31" s="150"/>
      <c r="E31" s="3">
        <v>1</v>
      </c>
      <c r="F31" s="3">
        <v>2</v>
      </c>
      <c r="G31" s="3">
        <v>3</v>
      </c>
      <c r="H31" s="3">
        <v>4</v>
      </c>
      <c r="I31" s="3">
        <v>5</v>
      </c>
      <c r="J31" s="3">
        <v>6</v>
      </c>
      <c r="K31" s="3">
        <v>7</v>
      </c>
      <c r="L31" s="3">
        <v>8</v>
      </c>
      <c r="M31" s="3">
        <v>9</v>
      </c>
      <c r="N31" s="3">
        <v>10</v>
      </c>
      <c r="O31" s="3">
        <v>11</v>
      </c>
      <c r="P31" s="3">
        <v>12</v>
      </c>
      <c r="Q31" s="3">
        <v>13</v>
      </c>
      <c r="R31" s="3">
        <v>14</v>
      </c>
      <c r="S31" s="3">
        <v>15</v>
      </c>
      <c r="T31" s="3">
        <v>16</v>
      </c>
      <c r="U31" s="3">
        <v>17</v>
      </c>
      <c r="V31" s="3">
        <v>18</v>
      </c>
      <c r="W31" s="3">
        <v>19</v>
      </c>
      <c r="X31" s="3">
        <v>20</v>
      </c>
      <c r="Y31" s="3">
        <v>21</v>
      </c>
      <c r="Z31" s="3">
        <v>22</v>
      </c>
      <c r="AA31" s="3">
        <v>23</v>
      </c>
      <c r="AB31" s="3">
        <v>24</v>
      </c>
      <c r="AC31" s="151"/>
    </row>
    <row r="32" spans="1:30" s="32" customFormat="1" ht="14.25" customHeight="1">
      <c r="A32" s="28" t="s">
        <v>144</v>
      </c>
      <c r="B32" s="456"/>
      <c r="C32" s="457" t="s">
        <v>13</v>
      </c>
      <c r="D32" s="457" t="s">
        <v>463</v>
      </c>
      <c r="E32" s="462">
        <v>10.329999923706055</v>
      </c>
      <c r="F32" s="462">
        <v>10.329999923706055</v>
      </c>
      <c r="G32" s="462">
        <v>10.329999923706055</v>
      </c>
      <c r="H32" s="462">
        <v>10.369999885559082</v>
      </c>
      <c r="I32" s="462">
        <v>10.350000381469727</v>
      </c>
      <c r="J32" s="462">
        <v>10.420000076293945</v>
      </c>
      <c r="K32" s="462">
        <v>10.329999923706055</v>
      </c>
      <c r="L32" s="462">
        <v>10.409999847412109</v>
      </c>
      <c r="M32" s="462">
        <v>10.430000305175781</v>
      </c>
      <c r="N32" s="462">
        <v>10.449999809265137</v>
      </c>
      <c r="O32" s="462">
        <v>10.399999618530273</v>
      </c>
      <c r="P32" s="462">
        <v>10.470000267028809</v>
      </c>
      <c r="Q32" s="462">
        <v>10.409999847412109</v>
      </c>
      <c r="R32" s="462">
        <v>10.430000305175781</v>
      </c>
      <c r="S32" s="462">
        <v>10.399999618530273</v>
      </c>
      <c r="T32" s="462">
        <v>10.409999847412109</v>
      </c>
      <c r="U32" s="462">
        <v>10.460000038146973</v>
      </c>
      <c r="V32" s="462">
        <v>10.369999885559082</v>
      </c>
      <c r="W32" s="462">
        <v>10.460000038146973</v>
      </c>
      <c r="X32" s="462">
        <v>10.460000038146973</v>
      </c>
      <c r="Y32" s="462">
        <v>10.470000267028809</v>
      </c>
      <c r="Z32" s="462">
        <v>10.479999542236328</v>
      </c>
      <c r="AA32" s="462">
        <v>10.300000190734863</v>
      </c>
      <c r="AB32" s="462">
        <v>10.329999923706055</v>
      </c>
      <c r="AC32" s="459"/>
    </row>
    <row r="33" spans="1:31" s="32" customFormat="1" ht="14.25" customHeight="1" thickBot="1">
      <c r="A33" s="35" t="s">
        <v>145</v>
      </c>
      <c r="B33" s="36"/>
      <c r="C33" s="463" t="s">
        <v>13</v>
      </c>
      <c r="D33" s="463" t="s">
        <v>463</v>
      </c>
      <c r="E33" s="465">
        <v>10.359999656677246</v>
      </c>
      <c r="F33" s="465">
        <v>10.380000114440918</v>
      </c>
      <c r="G33" s="465">
        <v>10.369999885559082</v>
      </c>
      <c r="H33" s="465">
        <v>10.420000076293945</v>
      </c>
      <c r="I33" s="465">
        <v>10.380000114440918</v>
      </c>
      <c r="J33" s="465">
        <v>10.449999809265137</v>
      </c>
      <c r="K33" s="465">
        <v>10.369999885559082</v>
      </c>
      <c r="L33" s="465">
        <v>10.460000038146973</v>
      </c>
      <c r="M33" s="465">
        <v>10.520000457763672</v>
      </c>
      <c r="N33" s="465">
        <v>10.340000152587891</v>
      </c>
      <c r="O33" s="465">
        <v>10.340000152587891</v>
      </c>
      <c r="P33" s="465">
        <v>10.369999885559082</v>
      </c>
      <c r="Q33" s="465">
        <v>10.319999694824219</v>
      </c>
      <c r="R33" s="465">
        <v>10.300000190734863</v>
      </c>
      <c r="S33" s="465">
        <v>10.319999694824219</v>
      </c>
      <c r="T33" s="465">
        <v>10.340000152587891</v>
      </c>
      <c r="U33" s="465">
        <v>10.340000152587891</v>
      </c>
      <c r="V33" s="465">
        <v>10.260000228881836</v>
      </c>
      <c r="W33" s="465">
        <v>10.329999923706055</v>
      </c>
      <c r="X33" s="465">
        <v>10.350000381469727</v>
      </c>
      <c r="Y33" s="465">
        <v>10.340000152587891</v>
      </c>
      <c r="Z33" s="465">
        <v>10.340000152587891</v>
      </c>
      <c r="AA33" s="465">
        <v>10.170000076293945</v>
      </c>
      <c r="AB33" s="465">
        <v>10.229999542236328</v>
      </c>
      <c r="AC33" s="466"/>
    </row>
    <row r="34" spans="1:31">
      <c r="A34" s="1401" t="s">
        <v>108</v>
      </c>
      <c r="B34" s="1404" t="s">
        <v>542</v>
      </c>
      <c r="C34" s="10" t="s">
        <v>481</v>
      </c>
      <c r="D34" s="10" t="s">
        <v>503</v>
      </c>
      <c r="E34" s="90">
        <v>0.24000000000523869</v>
      </c>
      <c r="F34" s="90">
        <v>0.23999999999796273</v>
      </c>
      <c r="G34" s="90">
        <v>0.19999999999708962</v>
      </c>
      <c r="H34" s="450">
        <v>0.24000000000523869</v>
      </c>
      <c r="I34" s="90">
        <v>0.23999999999796273</v>
      </c>
      <c r="J34" s="90">
        <v>0.27999999999883585</v>
      </c>
      <c r="K34" s="90">
        <v>0.31999999999970896</v>
      </c>
      <c r="L34" s="90">
        <v>0.36000000000058208</v>
      </c>
      <c r="M34" s="90">
        <v>0.40000000000145519</v>
      </c>
      <c r="N34" s="450">
        <v>0.44000000000232831</v>
      </c>
      <c r="O34" s="90">
        <v>0.43999999999505235</v>
      </c>
      <c r="P34" s="90">
        <v>0.48000000000320142</v>
      </c>
      <c r="Q34" s="90">
        <v>0.47999999999592546</v>
      </c>
      <c r="R34" s="90">
        <v>0.52000000000407454</v>
      </c>
      <c r="S34" s="90">
        <v>0.47999999999592546</v>
      </c>
      <c r="T34" s="90">
        <v>0.44000000000232831</v>
      </c>
      <c r="U34" s="90">
        <v>0.44000000000232831</v>
      </c>
      <c r="V34" s="450">
        <v>0.47999999999592546</v>
      </c>
      <c r="W34" s="90">
        <v>0.44000000000232831</v>
      </c>
      <c r="X34" s="90">
        <v>0.40000000000145519</v>
      </c>
      <c r="Y34" s="90">
        <v>0.40000000000145519</v>
      </c>
      <c r="Z34" s="90">
        <v>0.37999999999738066</v>
      </c>
      <c r="AA34" s="90">
        <v>0.33999999999650754</v>
      </c>
      <c r="AB34" s="90">
        <v>0.2800000000061118</v>
      </c>
      <c r="AC34" s="135">
        <f>SUM(E34:AB34)</f>
        <v>8.9600000000064028</v>
      </c>
      <c r="AD34" s="4">
        <f>MAX(E34:AB34)</f>
        <v>0.52000000000407454</v>
      </c>
      <c r="AE34" s="4">
        <f>MIN(E34:AB34)</f>
        <v>0.19999999999708962</v>
      </c>
    </row>
    <row r="35" spans="1:31">
      <c r="A35" s="1402"/>
      <c r="B35" s="1405"/>
      <c r="C35" s="11" t="s">
        <v>482</v>
      </c>
      <c r="D35" s="11" t="s">
        <v>503</v>
      </c>
      <c r="E35" s="92">
        <v>0</v>
      </c>
      <c r="F35" s="92">
        <v>0</v>
      </c>
      <c r="G35" s="92">
        <v>0</v>
      </c>
      <c r="H35" s="455">
        <v>0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455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455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135">
        <f>SUM(E35:AB35)</f>
        <v>0</v>
      </c>
      <c r="AD35" s="5" t="s">
        <v>469</v>
      </c>
    </row>
    <row r="36" spans="1:31">
      <c r="A36" s="1402"/>
      <c r="B36" s="1405"/>
      <c r="C36" s="11" t="s">
        <v>8</v>
      </c>
      <c r="D36" s="8" t="s">
        <v>463</v>
      </c>
      <c r="E36" s="667">
        <v>13</v>
      </c>
      <c r="F36" s="621">
        <v>12</v>
      </c>
      <c r="G36" s="621">
        <v>15</v>
      </c>
      <c r="H36" s="621">
        <v>13</v>
      </c>
      <c r="I36" s="621">
        <v>14</v>
      </c>
      <c r="J36" s="621">
        <v>14</v>
      </c>
      <c r="K36" s="621">
        <v>18</v>
      </c>
      <c r="L36" s="621">
        <v>19</v>
      </c>
      <c r="M36" s="621">
        <v>28</v>
      </c>
      <c r="N36" s="621">
        <v>28</v>
      </c>
      <c r="O36" s="621">
        <v>30</v>
      </c>
      <c r="P36" s="621">
        <v>27</v>
      </c>
      <c r="Q36" s="621">
        <v>27</v>
      </c>
      <c r="R36" s="621">
        <v>26</v>
      </c>
      <c r="S36" s="621">
        <v>25</v>
      </c>
      <c r="T36" s="621">
        <v>27</v>
      </c>
      <c r="U36" s="621">
        <v>25</v>
      </c>
      <c r="V36" s="621">
        <v>22</v>
      </c>
      <c r="W36" s="621">
        <v>25</v>
      </c>
      <c r="X36" s="621">
        <v>21</v>
      </c>
      <c r="Y36" s="621">
        <v>21</v>
      </c>
      <c r="Z36" s="621">
        <v>20</v>
      </c>
      <c r="AA36" s="621">
        <v>20</v>
      </c>
      <c r="AB36" s="1341">
        <v>16</v>
      </c>
      <c r="AC36" s="93"/>
    </row>
    <row r="37" spans="1:31" ht="12" thickBot="1">
      <c r="A37" s="1403"/>
      <c r="B37" s="1406"/>
      <c r="C37" s="48" t="s">
        <v>16</v>
      </c>
      <c r="D37" s="48"/>
      <c r="E37" s="121">
        <f t="shared" ref="E37:AC37" si="7">E35/E34</f>
        <v>0</v>
      </c>
      <c r="F37" s="121">
        <f t="shared" si="7"/>
        <v>0</v>
      </c>
      <c r="G37" s="121">
        <f t="shared" si="7"/>
        <v>0</v>
      </c>
      <c r="H37" s="452">
        <f t="shared" si="7"/>
        <v>0</v>
      </c>
      <c r="I37" s="121">
        <f t="shared" si="7"/>
        <v>0</v>
      </c>
      <c r="J37" s="121">
        <f t="shared" si="7"/>
        <v>0</v>
      </c>
      <c r="K37" s="121">
        <f t="shared" si="7"/>
        <v>0</v>
      </c>
      <c r="L37" s="121">
        <f t="shared" si="7"/>
        <v>0</v>
      </c>
      <c r="M37" s="121">
        <f t="shared" si="7"/>
        <v>0</v>
      </c>
      <c r="N37" s="452">
        <f t="shared" si="7"/>
        <v>0</v>
      </c>
      <c r="O37" s="121">
        <f t="shared" si="7"/>
        <v>0</v>
      </c>
      <c r="P37" s="121">
        <f t="shared" si="7"/>
        <v>0</v>
      </c>
      <c r="Q37" s="121">
        <f t="shared" si="7"/>
        <v>0</v>
      </c>
      <c r="R37" s="121">
        <f t="shared" si="7"/>
        <v>0</v>
      </c>
      <c r="S37" s="121">
        <f t="shared" si="7"/>
        <v>0</v>
      </c>
      <c r="T37" s="121">
        <f t="shared" si="7"/>
        <v>0</v>
      </c>
      <c r="U37" s="121">
        <f t="shared" si="7"/>
        <v>0</v>
      </c>
      <c r="V37" s="452">
        <f t="shared" si="7"/>
        <v>0</v>
      </c>
      <c r="W37" s="121">
        <f t="shared" si="7"/>
        <v>0</v>
      </c>
      <c r="X37" s="121">
        <f t="shared" si="7"/>
        <v>0</v>
      </c>
      <c r="Y37" s="121">
        <f t="shared" si="7"/>
        <v>0</v>
      </c>
      <c r="Z37" s="121">
        <f t="shared" si="7"/>
        <v>0</v>
      </c>
      <c r="AA37" s="121">
        <f t="shared" si="7"/>
        <v>0</v>
      </c>
      <c r="AB37" s="121">
        <f t="shared" si="7"/>
        <v>0</v>
      </c>
      <c r="AC37" s="133">
        <f t="shared" si="7"/>
        <v>0</v>
      </c>
    </row>
    <row r="38" spans="1:31">
      <c r="A38" s="1401" t="s">
        <v>109</v>
      </c>
      <c r="B38" s="1404" t="s">
        <v>543</v>
      </c>
      <c r="C38" s="10" t="s">
        <v>481</v>
      </c>
      <c r="D38" s="10" t="s">
        <v>503</v>
      </c>
      <c r="E38" s="90">
        <v>0.31999999999970896</v>
      </c>
      <c r="F38" s="90">
        <v>0.27999999999883585</v>
      </c>
      <c r="G38" s="90">
        <v>0.28000000000247383</v>
      </c>
      <c r="H38" s="450">
        <v>0.27999999999883585</v>
      </c>
      <c r="I38" s="90">
        <v>0.24000000000160071</v>
      </c>
      <c r="J38" s="90">
        <v>0.27999999999883585</v>
      </c>
      <c r="K38" s="90">
        <v>0.31999999999970896</v>
      </c>
      <c r="L38" s="90">
        <v>0.36000000000058208</v>
      </c>
      <c r="M38" s="90">
        <v>0.36000000000058208</v>
      </c>
      <c r="N38" s="450">
        <v>0.39999999999781721</v>
      </c>
      <c r="O38" s="90">
        <v>0.47999999999956344</v>
      </c>
      <c r="P38" s="90">
        <v>0.52000000000043656</v>
      </c>
      <c r="Q38" s="90">
        <v>0.56000000000130967</v>
      </c>
      <c r="R38" s="90">
        <v>0.59999999999854481</v>
      </c>
      <c r="S38" s="90">
        <v>0.63999999999941792</v>
      </c>
      <c r="T38" s="90">
        <v>0.56000000000130967</v>
      </c>
      <c r="U38" s="90">
        <v>0.47999999999956344</v>
      </c>
      <c r="V38" s="450">
        <v>0.47999999999956344</v>
      </c>
      <c r="W38" s="90">
        <v>0.47999999999956344</v>
      </c>
      <c r="X38" s="90">
        <v>0.48000000000320142</v>
      </c>
      <c r="Y38" s="90">
        <v>0.47999999999956344</v>
      </c>
      <c r="Z38" s="90">
        <v>0.47999999999956344</v>
      </c>
      <c r="AA38" s="90">
        <v>0.43999999999869033</v>
      </c>
      <c r="AB38" s="90">
        <v>0.36000000000058208</v>
      </c>
      <c r="AC38" s="135">
        <f>SUM(E38:AB38)</f>
        <v>10.159999999999854</v>
      </c>
      <c r="AD38" s="4">
        <f>MAX(E38:AB38)</f>
        <v>0.63999999999941792</v>
      </c>
      <c r="AE38" s="4">
        <f>MIN(E38:AB38)</f>
        <v>0.24000000000160071</v>
      </c>
    </row>
    <row r="39" spans="1:31">
      <c r="A39" s="1402"/>
      <c r="B39" s="1405"/>
      <c r="C39" s="11" t="s">
        <v>482</v>
      </c>
      <c r="D39" s="11" t="s">
        <v>503</v>
      </c>
      <c r="E39" s="92">
        <v>0</v>
      </c>
      <c r="F39" s="92">
        <v>0</v>
      </c>
      <c r="G39" s="92">
        <v>0</v>
      </c>
      <c r="H39" s="455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455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455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135">
        <f>SUM(E39:AB39)</f>
        <v>0</v>
      </c>
      <c r="AD39" s="5" t="s">
        <v>469</v>
      </c>
    </row>
    <row r="40" spans="1:31">
      <c r="A40" s="1402"/>
      <c r="B40" s="1405"/>
      <c r="C40" s="11" t="s">
        <v>8</v>
      </c>
      <c r="D40" s="8" t="s">
        <v>463</v>
      </c>
      <c r="E40" s="667">
        <v>18</v>
      </c>
      <c r="F40" s="621">
        <v>16</v>
      </c>
      <c r="G40" s="621">
        <v>17</v>
      </c>
      <c r="H40" s="621">
        <v>15</v>
      </c>
      <c r="I40" s="621">
        <v>15</v>
      </c>
      <c r="J40" s="621">
        <v>17</v>
      </c>
      <c r="K40" s="621">
        <v>19</v>
      </c>
      <c r="L40" s="621">
        <v>21</v>
      </c>
      <c r="M40" s="621">
        <v>24</v>
      </c>
      <c r="N40" s="621">
        <v>27</v>
      </c>
      <c r="O40" s="621">
        <v>28</v>
      </c>
      <c r="P40" s="621">
        <v>31</v>
      </c>
      <c r="Q40" s="621">
        <v>29</v>
      </c>
      <c r="R40" s="621">
        <v>30</v>
      </c>
      <c r="S40" s="621">
        <v>32</v>
      </c>
      <c r="T40" s="621">
        <v>30</v>
      </c>
      <c r="U40" s="621">
        <v>29</v>
      </c>
      <c r="V40" s="621">
        <v>32</v>
      </c>
      <c r="W40" s="621">
        <v>31</v>
      </c>
      <c r="X40" s="621">
        <v>31</v>
      </c>
      <c r="Y40" s="621">
        <v>30</v>
      </c>
      <c r="Z40" s="621">
        <v>29</v>
      </c>
      <c r="AA40" s="621">
        <v>26</v>
      </c>
      <c r="AB40" s="1341">
        <v>22</v>
      </c>
      <c r="AC40" s="93"/>
    </row>
    <row r="41" spans="1:31" ht="12" thickBot="1">
      <c r="A41" s="1403"/>
      <c r="B41" s="1406"/>
      <c r="C41" s="48" t="s">
        <v>16</v>
      </c>
      <c r="D41" s="48"/>
      <c r="E41" s="121">
        <f t="shared" ref="E41:AC41" si="8">E39/E38</f>
        <v>0</v>
      </c>
      <c r="F41" s="121">
        <f t="shared" si="8"/>
        <v>0</v>
      </c>
      <c r="G41" s="121">
        <f t="shared" si="8"/>
        <v>0</v>
      </c>
      <c r="H41" s="452">
        <f t="shared" si="8"/>
        <v>0</v>
      </c>
      <c r="I41" s="121">
        <f t="shared" si="8"/>
        <v>0</v>
      </c>
      <c r="J41" s="121">
        <f t="shared" si="8"/>
        <v>0</v>
      </c>
      <c r="K41" s="121">
        <f t="shared" si="8"/>
        <v>0</v>
      </c>
      <c r="L41" s="121">
        <f t="shared" si="8"/>
        <v>0</v>
      </c>
      <c r="M41" s="121">
        <f t="shared" si="8"/>
        <v>0</v>
      </c>
      <c r="N41" s="452">
        <f t="shared" si="8"/>
        <v>0</v>
      </c>
      <c r="O41" s="121">
        <f t="shared" si="8"/>
        <v>0</v>
      </c>
      <c r="P41" s="121">
        <f t="shared" si="8"/>
        <v>0</v>
      </c>
      <c r="Q41" s="121">
        <f t="shared" si="8"/>
        <v>0</v>
      </c>
      <c r="R41" s="121">
        <f t="shared" si="8"/>
        <v>0</v>
      </c>
      <c r="S41" s="121">
        <f t="shared" si="8"/>
        <v>0</v>
      </c>
      <c r="T41" s="121">
        <f t="shared" si="8"/>
        <v>0</v>
      </c>
      <c r="U41" s="121">
        <f t="shared" si="8"/>
        <v>0</v>
      </c>
      <c r="V41" s="452">
        <f t="shared" si="8"/>
        <v>0</v>
      </c>
      <c r="W41" s="121">
        <f t="shared" si="8"/>
        <v>0</v>
      </c>
      <c r="X41" s="121">
        <f t="shared" si="8"/>
        <v>0</v>
      </c>
      <c r="Y41" s="121">
        <f t="shared" si="8"/>
        <v>0</v>
      </c>
      <c r="Z41" s="121">
        <f t="shared" si="8"/>
        <v>0</v>
      </c>
      <c r="AA41" s="121">
        <f t="shared" si="8"/>
        <v>0</v>
      </c>
      <c r="AB41" s="121">
        <f t="shared" si="8"/>
        <v>0</v>
      </c>
      <c r="AC41" s="133">
        <f t="shared" si="8"/>
        <v>0</v>
      </c>
    </row>
    <row r="42" spans="1:31">
      <c r="A42" s="1401" t="s">
        <v>119</v>
      </c>
      <c r="B42" s="1429" t="s">
        <v>541</v>
      </c>
      <c r="C42" s="10" t="s">
        <v>481</v>
      </c>
      <c r="D42" s="10" t="s">
        <v>503</v>
      </c>
      <c r="E42" s="120">
        <v>0.25600000000031287</v>
      </c>
      <c r="F42" s="120">
        <v>0.26400000000012369</v>
      </c>
      <c r="G42" s="120">
        <v>0.25599999999940337</v>
      </c>
      <c r="H42" s="451">
        <v>0.26400000000012369</v>
      </c>
      <c r="I42" s="120">
        <v>0.27599999999983993</v>
      </c>
      <c r="J42" s="120">
        <v>0.28000000000065484</v>
      </c>
      <c r="K42" s="120">
        <v>0.28799999999955617</v>
      </c>
      <c r="L42" s="120">
        <v>0.30799999999999272</v>
      </c>
      <c r="M42" s="120">
        <v>0.31199999999989814</v>
      </c>
      <c r="N42" s="451">
        <v>0.31599999999980355</v>
      </c>
      <c r="O42" s="120">
        <v>0.32000000000061846</v>
      </c>
      <c r="P42" s="120">
        <v>0.32399999999961437</v>
      </c>
      <c r="Q42" s="120">
        <v>0.32800000000042928</v>
      </c>
      <c r="R42" s="120">
        <v>0.34400000000005093</v>
      </c>
      <c r="S42" s="120">
        <v>0.34799999999995634</v>
      </c>
      <c r="T42" s="120">
        <v>0.34000000000014552</v>
      </c>
      <c r="U42" s="120">
        <v>0.3319999999994252</v>
      </c>
      <c r="V42" s="451">
        <v>0.32800000000042928</v>
      </c>
      <c r="W42" s="120">
        <v>0.32399999999961437</v>
      </c>
      <c r="X42" s="120">
        <v>0.31199999999989814</v>
      </c>
      <c r="Y42" s="120">
        <v>0.29200000000037107</v>
      </c>
      <c r="Z42" s="120">
        <v>0.27999999999974534</v>
      </c>
      <c r="AA42" s="120">
        <v>0.27599999999983993</v>
      </c>
      <c r="AB42" s="120">
        <v>0.26000000000021828</v>
      </c>
      <c r="AC42" s="135">
        <f>SUM(E42:AB42)</f>
        <v>7.2280000000000655</v>
      </c>
    </row>
    <row r="43" spans="1:31">
      <c r="A43" s="1402"/>
      <c r="B43" s="1420"/>
      <c r="C43" s="11" t="s">
        <v>482</v>
      </c>
      <c r="D43" s="11" t="s">
        <v>503</v>
      </c>
      <c r="E43" s="121">
        <v>0.21199999999998909</v>
      </c>
      <c r="F43" s="121">
        <v>0.20799999999962893</v>
      </c>
      <c r="G43" s="121">
        <v>0.21600000000034925</v>
      </c>
      <c r="H43" s="452">
        <v>0.20799999999962893</v>
      </c>
      <c r="I43" s="121">
        <v>0.21600000000034925</v>
      </c>
      <c r="J43" s="121">
        <v>0.2159999999998945</v>
      </c>
      <c r="K43" s="121">
        <v>0.21199999999998909</v>
      </c>
      <c r="L43" s="121">
        <v>0.20400000000017826</v>
      </c>
      <c r="M43" s="121">
        <v>0.19200000000000728</v>
      </c>
      <c r="N43" s="452">
        <v>0.18799999999964712</v>
      </c>
      <c r="O43" s="121">
        <v>0.17599999999993088</v>
      </c>
      <c r="P43" s="121">
        <v>0.16400000000021464</v>
      </c>
      <c r="Q43" s="121">
        <v>0.17599999999993088</v>
      </c>
      <c r="R43" s="121">
        <v>0.18400000000019645</v>
      </c>
      <c r="S43" s="121">
        <v>0.17599999999993088</v>
      </c>
      <c r="T43" s="121">
        <v>0.17999999999983629</v>
      </c>
      <c r="U43" s="121">
        <v>0.18800000000010186</v>
      </c>
      <c r="V43" s="452">
        <v>0.18800000000010186</v>
      </c>
      <c r="W43" s="121">
        <v>0.1839999999997417</v>
      </c>
      <c r="X43" s="121">
        <v>0.19200000000000728</v>
      </c>
      <c r="Y43" s="121">
        <v>0.20000000000027285</v>
      </c>
      <c r="Z43" s="121">
        <v>0.20399999999972351</v>
      </c>
      <c r="AA43" s="121">
        <v>0.19600000000036744</v>
      </c>
      <c r="AB43" s="121">
        <v>0.1999999999998181</v>
      </c>
      <c r="AC43" s="135">
        <f>SUM(E43:AB43)</f>
        <v>4.6799999999998363</v>
      </c>
    </row>
    <row r="44" spans="1:31">
      <c r="A44" s="1402"/>
      <c r="B44" s="1420"/>
      <c r="C44" s="11" t="s">
        <v>8</v>
      </c>
      <c r="D44" s="8" t="s">
        <v>463</v>
      </c>
      <c r="E44" s="667">
        <v>19</v>
      </c>
      <c r="F44" s="621">
        <v>18</v>
      </c>
      <c r="G44" s="621">
        <v>19</v>
      </c>
      <c r="H44" s="621">
        <v>18</v>
      </c>
      <c r="I44" s="621">
        <v>19</v>
      </c>
      <c r="J44" s="621">
        <v>19</v>
      </c>
      <c r="K44" s="621">
        <v>19</v>
      </c>
      <c r="L44" s="621">
        <v>22</v>
      </c>
      <c r="M44" s="621">
        <v>20</v>
      </c>
      <c r="N44" s="621">
        <v>21</v>
      </c>
      <c r="O44" s="621">
        <v>23</v>
      </c>
      <c r="P44" s="621">
        <v>22</v>
      </c>
      <c r="Q44" s="621">
        <v>19</v>
      </c>
      <c r="R44" s="621">
        <v>22</v>
      </c>
      <c r="S44" s="621">
        <v>23</v>
      </c>
      <c r="T44" s="621">
        <v>19</v>
      </c>
      <c r="U44" s="621">
        <v>19</v>
      </c>
      <c r="V44" s="621">
        <v>20</v>
      </c>
      <c r="W44" s="621">
        <v>19</v>
      </c>
      <c r="X44" s="621">
        <v>20</v>
      </c>
      <c r="Y44" s="621">
        <v>22</v>
      </c>
      <c r="Z44" s="621">
        <v>20</v>
      </c>
      <c r="AA44" s="621">
        <v>22</v>
      </c>
      <c r="AB44" s="1341">
        <v>21</v>
      </c>
      <c r="AC44" s="93"/>
      <c r="AD44" s="88"/>
    </row>
    <row r="45" spans="1:31" ht="12" thickBot="1">
      <c r="A45" s="1403"/>
      <c r="B45" s="1430"/>
      <c r="C45" s="48" t="s">
        <v>16</v>
      </c>
      <c r="D45" s="48"/>
      <c r="E45" s="121">
        <f t="shared" ref="E45:AC45" si="9">E43/E42</f>
        <v>0.82812499999894529</v>
      </c>
      <c r="F45" s="121">
        <f t="shared" si="9"/>
        <v>0.78787878787701315</v>
      </c>
      <c r="G45" s="121">
        <f t="shared" si="9"/>
        <v>0.84375000000333067</v>
      </c>
      <c r="H45" s="452">
        <f t="shared" si="9"/>
        <v>0.78787878787701315</v>
      </c>
      <c r="I45" s="121">
        <f t="shared" si="9"/>
        <v>0.78260869565389324</v>
      </c>
      <c r="J45" s="121">
        <f t="shared" si="9"/>
        <v>0.77142857142639054</v>
      </c>
      <c r="K45" s="121">
        <f t="shared" si="9"/>
        <v>0.73611111111220762</v>
      </c>
      <c r="L45" s="121">
        <f t="shared" si="9"/>
        <v>0.66233766233825675</v>
      </c>
      <c r="M45" s="121">
        <f t="shared" si="9"/>
        <v>0.61538461538483957</v>
      </c>
      <c r="N45" s="452">
        <f t="shared" si="9"/>
        <v>0.5949367088600126</v>
      </c>
      <c r="O45" s="121">
        <f t="shared" si="9"/>
        <v>0.54999999999872107</v>
      </c>
      <c r="P45" s="121">
        <f t="shared" si="9"/>
        <v>0.50617283950743774</v>
      </c>
      <c r="Q45" s="121">
        <f t="shared" si="9"/>
        <v>0.53658536585274552</v>
      </c>
      <c r="R45" s="121">
        <f t="shared" si="9"/>
        <v>0.53488372093072445</v>
      </c>
      <c r="S45" s="121">
        <f t="shared" si="9"/>
        <v>0.50574712643664643</v>
      </c>
      <c r="T45" s="121">
        <f t="shared" si="9"/>
        <v>0.52941176470517426</v>
      </c>
      <c r="U45" s="121">
        <f t="shared" si="9"/>
        <v>0.56626506024225109</v>
      </c>
      <c r="V45" s="452">
        <f t="shared" si="9"/>
        <v>0.57317073170687749</v>
      </c>
      <c r="W45" s="121">
        <f t="shared" si="9"/>
        <v>0.56790123456777997</v>
      </c>
      <c r="X45" s="121">
        <f t="shared" si="9"/>
        <v>0.61538461538483957</v>
      </c>
      <c r="Y45" s="121">
        <f t="shared" si="9"/>
        <v>0.68493150684937909</v>
      </c>
      <c r="Z45" s="121">
        <f t="shared" si="9"/>
        <v>0.7285714285711038</v>
      </c>
      <c r="AA45" s="121">
        <f t="shared" si="9"/>
        <v>0.71014492753797498</v>
      </c>
      <c r="AB45" s="121">
        <f t="shared" si="9"/>
        <v>0.76923076922942379</v>
      </c>
      <c r="AC45" s="133">
        <f t="shared" si="9"/>
        <v>0.64748201438846065</v>
      </c>
    </row>
    <row r="46" spans="1:31">
      <c r="A46" s="1401" t="s">
        <v>112</v>
      </c>
      <c r="B46" s="1404" t="s">
        <v>544</v>
      </c>
      <c r="C46" s="10" t="s">
        <v>481</v>
      </c>
      <c r="D46" s="10" t="s">
        <v>503</v>
      </c>
      <c r="E46" s="90"/>
      <c r="F46" s="90"/>
      <c r="G46" s="90"/>
      <c r="H46" s="450"/>
      <c r="I46" s="90"/>
      <c r="J46" s="90"/>
      <c r="K46" s="90"/>
      <c r="L46" s="90"/>
      <c r="M46" s="90"/>
      <c r="N46" s="450"/>
      <c r="O46" s="90"/>
      <c r="P46" s="90"/>
      <c r="Q46" s="90"/>
      <c r="R46" s="90"/>
      <c r="S46" s="90"/>
      <c r="T46" s="90"/>
      <c r="U46" s="90"/>
      <c r="V46" s="450"/>
      <c r="W46" s="90"/>
      <c r="X46" s="90"/>
      <c r="Y46" s="90"/>
      <c r="Z46" s="90"/>
      <c r="AA46" s="90"/>
      <c r="AB46" s="90"/>
      <c r="AC46" s="135">
        <f>SUM(E46:AB46)</f>
        <v>0</v>
      </c>
    </row>
    <row r="47" spans="1:31" ht="11.25" customHeight="1">
      <c r="A47" s="1402"/>
      <c r="B47" s="1405"/>
      <c r="C47" s="11" t="s">
        <v>482</v>
      </c>
      <c r="D47" s="11" t="s">
        <v>503</v>
      </c>
      <c r="E47" s="92" t="s">
        <v>245</v>
      </c>
      <c r="F47" s="92"/>
      <c r="G47" s="92"/>
      <c r="H47" s="455"/>
      <c r="I47" s="92"/>
      <c r="J47" s="92"/>
      <c r="K47" s="92"/>
      <c r="L47" s="92"/>
      <c r="M47" s="92"/>
      <c r="N47" s="455"/>
      <c r="O47" s="127"/>
      <c r="P47" s="127"/>
      <c r="Q47" s="127"/>
      <c r="R47" s="127"/>
      <c r="S47" s="127"/>
      <c r="T47" s="127"/>
      <c r="U47" s="127"/>
      <c r="V47" s="455"/>
      <c r="W47" s="127"/>
      <c r="X47" s="127"/>
      <c r="Y47" s="127"/>
      <c r="Z47" s="127"/>
      <c r="AA47" s="127"/>
      <c r="AB47" s="127"/>
      <c r="AC47" s="135">
        <f>SUM(E47:AB47)</f>
        <v>0</v>
      </c>
    </row>
    <row r="48" spans="1:31" ht="11.25" customHeight="1">
      <c r="A48" s="1402"/>
      <c r="B48" s="1405"/>
      <c r="C48" s="11" t="s">
        <v>8</v>
      </c>
      <c r="D48" s="11" t="s">
        <v>463</v>
      </c>
      <c r="E48" s="127">
        <v>0</v>
      </c>
      <c r="F48" s="127">
        <v>0</v>
      </c>
      <c r="G48" s="127">
        <v>0</v>
      </c>
      <c r="H48" s="517">
        <v>0</v>
      </c>
      <c r="I48" s="127">
        <v>0</v>
      </c>
      <c r="J48" s="127">
        <v>0</v>
      </c>
      <c r="K48" s="127">
        <v>0</v>
      </c>
      <c r="L48" s="127">
        <v>0</v>
      </c>
      <c r="M48" s="127">
        <v>0</v>
      </c>
      <c r="N48" s="517">
        <v>0</v>
      </c>
      <c r="O48" s="127">
        <v>0</v>
      </c>
      <c r="P48" s="127">
        <v>0</v>
      </c>
      <c r="Q48" s="127">
        <v>0</v>
      </c>
      <c r="R48" s="127">
        <v>0</v>
      </c>
      <c r="S48" s="127">
        <v>0</v>
      </c>
      <c r="T48" s="127">
        <v>0</v>
      </c>
      <c r="U48" s="127">
        <v>0</v>
      </c>
      <c r="V48" s="517">
        <v>0</v>
      </c>
      <c r="W48" s="127">
        <v>0</v>
      </c>
      <c r="X48" s="127">
        <v>0</v>
      </c>
      <c r="Y48" s="127">
        <v>0</v>
      </c>
      <c r="Z48" s="127">
        <v>0</v>
      </c>
      <c r="AA48" s="127">
        <v>0</v>
      </c>
      <c r="AB48" s="127">
        <v>0</v>
      </c>
      <c r="AC48" s="93"/>
    </row>
    <row r="49" spans="1:31" ht="11.25" customHeight="1" thickBot="1">
      <c r="A49" s="1403"/>
      <c r="B49" s="1406"/>
      <c r="C49" s="48" t="s">
        <v>16</v>
      </c>
      <c r="D49" s="48"/>
      <c r="E49" s="121" t="e">
        <f t="shared" ref="E49:AC49" si="10">E47/E46</f>
        <v>#VALUE!</v>
      </c>
      <c r="F49" s="121" t="e">
        <f t="shared" si="10"/>
        <v>#DIV/0!</v>
      </c>
      <c r="G49" s="121" t="e">
        <f t="shared" si="10"/>
        <v>#DIV/0!</v>
      </c>
      <c r="H49" s="452" t="e">
        <f t="shared" si="10"/>
        <v>#DIV/0!</v>
      </c>
      <c r="I49" s="121" t="e">
        <f t="shared" si="10"/>
        <v>#DIV/0!</v>
      </c>
      <c r="J49" s="121" t="e">
        <f t="shared" si="10"/>
        <v>#DIV/0!</v>
      </c>
      <c r="K49" s="121" t="e">
        <f t="shared" si="10"/>
        <v>#DIV/0!</v>
      </c>
      <c r="L49" s="121" t="e">
        <f t="shared" si="10"/>
        <v>#DIV/0!</v>
      </c>
      <c r="M49" s="121" t="e">
        <f t="shared" si="10"/>
        <v>#DIV/0!</v>
      </c>
      <c r="N49" s="452" t="e">
        <f t="shared" si="10"/>
        <v>#DIV/0!</v>
      </c>
      <c r="O49" s="121" t="e">
        <f t="shared" si="10"/>
        <v>#DIV/0!</v>
      </c>
      <c r="P49" s="121" t="e">
        <f t="shared" si="10"/>
        <v>#DIV/0!</v>
      </c>
      <c r="Q49" s="121" t="e">
        <f t="shared" si="10"/>
        <v>#DIV/0!</v>
      </c>
      <c r="R49" s="121" t="e">
        <f t="shared" si="10"/>
        <v>#DIV/0!</v>
      </c>
      <c r="S49" s="121" t="e">
        <f t="shared" si="10"/>
        <v>#DIV/0!</v>
      </c>
      <c r="T49" s="121" t="e">
        <f t="shared" si="10"/>
        <v>#DIV/0!</v>
      </c>
      <c r="U49" s="121" t="e">
        <f t="shared" si="10"/>
        <v>#DIV/0!</v>
      </c>
      <c r="V49" s="452" t="e">
        <f t="shared" si="10"/>
        <v>#DIV/0!</v>
      </c>
      <c r="W49" s="121" t="e">
        <f t="shared" si="10"/>
        <v>#DIV/0!</v>
      </c>
      <c r="X49" s="121" t="e">
        <f t="shared" si="10"/>
        <v>#DIV/0!</v>
      </c>
      <c r="Y49" s="121" t="e">
        <f t="shared" si="10"/>
        <v>#DIV/0!</v>
      </c>
      <c r="Z49" s="121" t="e">
        <f t="shared" si="10"/>
        <v>#DIV/0!</v>
      </c>
      <c r="AA49" s="121" t="e">
        <f t="shared" si="10"/>
        <v>#DIV/0!</v>
      </c>
      <c r="AB49" s="121" t="e">
        <f t="shared" si="10"/>
        <v>#DIV/0!</v>
      </c>
      <c r="AC49" s="133" t="e">
        <f t="shared" si="10"/>
        <v>#DIV/0!</v>
      </c>
    </row>
    <row r="50" spans="1:31">
      <c r="A50" s="1401" t="s">
        <v>115</v>
      </c>
      <c r="B50" s="1429" t="s">
        <v>545</v>
      </c>
      <c r="C50" s="10" t="s">
        <v>481</v>
      </c>
      <c r="D50" s="10" t="s">
        <v>503</v>
      </c>
      <c r="E50" s="90">
        <v>0</v>
      </c>
      <c r="F50" s="90">
        <v>0</v>
      </c>
      <c r="G50" s="90">
        <v>0</v>
      </c>
      <c r="H50" s="90">
        <v>0</v>
      </c>
      <c r="I50" s="90">
        <v>0</v>
      </c>
      <c r="J50" s="90">
        <v>0</v>
      </c>
      <c r="K50" s="90">
        <v>0</v>
      </c>
      <c r="L50" s="90">
        <v>0</v>
      </c>
      <c r="M50" s="90">
        <v>0</v>
      </c>
      <c r="N50" s="90">
        <v>0</v>
      </c>
      <c r="O50" s="90">
        <v>0</v>
      </c>
      <c r="P50" s="90">
        <v>0</v>
      </c>
      <c r="Q50" s="90">
        <v>0</v>
      </c>
      <c r="R50" s="90"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90">
        <v>0</v>
      </c>
      <c r="Z50" s="90">
        <v>0</v>
      </c>
      <c r="AA50" s="90">
        <v>0</v>
      </c>
      <c r="AB50" s="90">
        <v>0</v>
      </c>
      <c r="AC50" s="135">
        <f>SUM(E50:AB50)</f>
        <v>0</v>
      </c>
      <c r="AD50" s="5" t="s">
        <v>469</v>
      </c>
      <c r="AE50" s="4">
        <f>MIN(E50:AB50)</f>
        <v>0</v>
      </c>
    </row>
    <row r="51" spans="1:31">
      <c r="A51" s="1402"/>
      <c r="B51" s="1420"/>
      <c r="C51" s="11" t="s">
        <v>482</v>
      </c>
      <c r="D51" s="11" t="s">
        <v>503</v>
      </c>
      <c r="E51" s="92">
        <v>0</v>
      </c>
      <c r="F51" s="92">
        <v>0</v>
      </c>
      <c r="G51" s="92">
        <v>0</v>
      </c>
      <c r="H51" s="455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455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455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135">
        <f>SUM(E51:AB51)</f>
        <v>0</v>
      </c>
      <c r="AD51" s="5" t="s">
        <v>469</v>
      </c>
    </row>
    <row r="52" spans="1:31">
      <c r="A52" s="1402"/>
      <c r="B52" s="1420"/>
      <c r="C52" s="11" t="s">
        <v>8</v>
      </c>
      <c r="D52" s="8" t="s">
        <v>463</v>
      </c>
      <c r="E52" s="658">
        <v>0</v>
      </c>
      <c r="F52" s="658">
        <v>0</v>
      </c>
      <c r="G52" s="658">
        <v>0</v>
      </c>
      <c r="H52" s="658">
        <v>0</v>
      </c>
      <c r="I52" s="658">
        <v>0</v>
      </c>
      <c r="J52" s="658">
        <v>0</v>
      </c>
      <c r="K52" s="658">
        <v>0</v>
      </c>
      <c r="L52" s="658">
        <v>0</v>
      </c>
      <c r="M52" s="658">
        <v>0</v>
      </c>
      <c r="N52" s="658">
        <v>0</v>
      </c>
      <c r="O52" s="658">
        <v>0</v>
      </c>
      <c r="P52" s="658">
        <v>0</v>
      </c>
      <c r="Q52" s="658">
        <v>0</v>
      </c>
      <c r="R52" s="658">
        <v>0</v>
      </c>
      <c r="S52" s="658">
        <v>0</v>
      </c>
      <c r="T52" s="658">
        <v>0</v>
      </c>
      <c r="U52" s="658">
        <v>0</v>
      </c>
      <c r="V52" s="658">
        <v>0</v>
      </c>
      <c r="W52" s="658">
        <v>0</v>
      </c>
      <c r="X52" s="658">
        <v>0</v>
      </c>
      <c r="Y52" s="658">
        <v>0</v>
      </c>
      <c r="Z52" s="658">
        <v>0</v>
      </c>
      <c r="AA52" s="658">
        <v>0</v>
      </c>
      <c r="AB52" s="658">
        <v>0</v>
      </c>
      <c r="AC52" s="658"/>
    </row>
    <row r="53" spans="1:31" ht="12" thickBot="1">
      <c r="A53" s="1403"/>
      <c r="B53" s="1430"/>
      <c r="C53" s="48" t="s">
        <v>16</v>
      </c>
      <c r="D53" s="48"/>
      <c r="E53" s="121" t="e">
        <f t="shared" ref="E53:AC53" si="11">E51/E50</f>
        <v>#DIV/0!</v>
      </c>
      <c r="F53" s="121" t="e">
        <f t="shared" si="11"/>
        <v>#DIV/0!</v>
      </c>
      <c r="G53" s="121" t="e">
        <f t="shared" si="11"/>
        <v>#DIV/0!</v>
      </c>
      <c r="H53" s="452" t="e">
        <f t="shared" si="11"/>
        <v>#DIV/0!</v>
      </c>
      <c r="I53" s="121" t="e">
        <f t="shared" si="11"/>
        <v>#DIV/0!</v>
      </c>
      <c r="J53" s="121" t="e">
        <f t="shared" si="11"/>
        <v>#DIV/0!</v>
      </c>
      <c r="K53" s="121" t="e">
        <f t="shared" si="11"/>
        <v>#DIV/0!</v>
      </c>
      <c r="L53" s="121" t="e">
        <f t="shared" si="11"/>
        <v>#DIV/0!</v>
      </c>
      <c r="M53" s="121" t="e">
        <f t="shared" si="11"/>
        <v>#DIV/0!</v>
      </c>
      <c r="N53" s="452" t="e">
        <f t="shared" si="11"/>
        <v>#DIV/0!</v>
      </c>
      <c r="O53" s="121" t="e">
        <f t="shared" si="11"/>
        <v>#DIV/0!</v>
      </c>
      <c r="P53" s="121" t="e">
        <f t="shared" si="11"/>
        <v>#DIV/0!</v>
      </c>
      <c r="Q53" s="121" t="e">
        <f t="shared" si="11"/>
        <v>#DIV/0!</v>
      </c>
      <c r="R53" s="121" t="e">
        <f t="shared" si="11"/>
        <v>#DIV/0!</v>
      </c>
      <c r="S53" s="121" t="e">
        <f t="shared" si="11"/>
        <v>#DIV/0!</v>
      </c>
      <c r="T53" s="121" t="e">
        <f t="shared" si="11"/>
        <v>#DIV/0!</v>
      </c>
      <c r="U53" s="121" t="e">
        <f t="shared" si="11"/>
        <v>#DIV/0!</v>
      </c>
      <c r="V53" s="452" t="e">
        <f t="shared" si="11"/>
        <v>#DIV/0!</v>
      </c>
      <c r="W53" s="121" t="e">
        <f t="shared" si="11"/>
        <v>#DIV/0!</v>
      </c>
      <c r="X53" s="121" t="e">
        <f t="shared" si="11"/>
        <v>#DIV/0!</v>
      </c>
      <c r="Y53" s="121" t="e">
        <f t="shared" si="11"/>
        <v>#DIV/0!</v>
      </c>
      <c r="Z53" s="121" t="e">
        <f t="shared" si="11"/>
        <v>#DIV/0!</v>
      </c>
      <c r="AA53" s="121" t="e">
        <f t="shared" si="11"/>
        <v>#DIV/0!</v>
      </c>
      <c r="AB53" s="121" t="e">
        <f t="shared" si="11"/>
        <v>#DIV/0!</v>
      </c>
      <c r="AC53" s="133" t="e">
        <f t="shared" si="11"/>
        <v>#DIV/0!</v>
      </c>
    </row>
    <row r="54" spans="1:31">
      <c r="A54" s="1401" t="s">
        <v>101</v>
      </c>
      <c r="B54" s="1404" t="s">
        <v>542</v>
      </c>
      <c r="C54" s="10" t="s">
        <v>481</v>
      </c>
      <c r="D54" s="10" t="s">
        <v>503</v>
      </c>
      <c r="E54" s="90">
        <v>0.35999999999330612</v>
      </c>
      <c r="F54" s="90">
        <v>0.31999999999970896</v>
      </c>
      <c r="G54" s="90">
        <v>0.2800000000061118</v>
      </c>
      <c r="H54" s="450">
        <v>0.31999999999970896</v>
      </c>
      <c r="I54" s="90">
        <v>0.31999999999970896</v>
      </c>
      <c r="J54" s="90">
        <v>0.31999999999970896</v>
      </c>
      <c r="K54" s="90">
        <v>0.36000000000058208</v>
      </c>
      <c r="L54" s="90">
        <v>0.39999999999417923</v>
      </c>
      <c r="M54" s="90">
        <v>0.48000000000320142</v>
      </c>
      <c r="N54" s="450">
        <v>0.48000000000320142</v>
      </c>
      <c r="O54" s="90">
        <v>0.51999999999679858</v>
      </c>
      <c r="P54" s="90">
        <v>0.55999999999767169</v>
      </c>
      <c r="Q54" s="90">
        <v>0.60000000000582077</v>
      </c>
      <c r="R54" s="90">
        <v>0.63999999999941792</v>
      </c>
      <c r="S54" s="90">
        <v>0.59999999999854481</v>
      </c>
      <c r="T54" s="90">
        <v>0.55999999999767169</v>
      </c>
      <c r="U54" s="90">
        <v>0.52000000000407454</v>
      </c>
      <c r="V54" s="450">
        <v>0.47999999999592546</v>
      </c>
      <c r="W54" s="90">
        <v>0.44000000000232831</v>
      </c>
      <c r="X54" s="90">
        <v>0.40000000000145519</v>
      </c>
      <c r="Y54" s="90">
        <v>0.47999999999592546</v>
      </c>
      <c r="Z54" s="90">
        <v>0.52000000000407454</v>
      </c>
      <c r="AA54" s="90">
        <v>0.47999999999592546</v>
      </c>
      <c r="AB54" s="90">
        <v>0.44000000000232831</v>
      </c>
      <c r="AC54" s="135">
        <f>SUM(E54:AB54)</f>
        <v>10.879999999997381</v>
      </c>
      <c r="AD54" s="4">
        <f>MAX(E54:AB54)</f>
        <v>0.63999999999941792</v>
      </c>
      <c r="AE54" s="4">
        <f>MIN(E54:AB54)</f>
        <v>0.2800000000061118</v>
      </c>
    </row>
    <row r="55" spans="1:31">
      <c r="A55" s="1402"/>
      <c r="B55" s="1405"/>
      <c r="C55" s="11" t="s">
        <v>482</v>
      </c>
      <c r="D55" s="11" t="s">
        <v>503</v>
      </c>
      <c r="E55" s="92">
        <v>0</v>
      </c>
      <c r="F55" s="92">
        <v>0</v>
      </c>
      <c r="G55" s="92">
        <v>0</v>
      </c>
      <c r="H55" s="455">
        <v>0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455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455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135">
        <f>SUM(E55:AB55)</f>
        <v>0</v>
      </c>
      <c r="AD55" s="5" t="s">
        <v>469</v>
      </c>
    </row>
    <row r="56" spans="1:31">
      <c r="A56" s="1402"/>
      <c r="B56" s="1405"/>
      <c r="C56" s="11" t="s">
        <v>8</v>
      </c>
      <c r="D56" s="8" t="s">
        <v>463</v>
      </c>
      <c r="E56" s="667">
        <v>22</v>
      </c>
      <c r="F56" s="621">
        <v>21</v>
      </c>
      <c r="G56" s="621">
        <v>20</v>
      </c>
      <c r="H56" s="621">
        <v>20</v>
      </c>
      <c r="I56" s="621">
        <v>20</v>
      </c>
      <c r="J56" s="621">
        <v>22</v>
      </c>
      <c r="K56" s="621">
        <v>25</v>
      </c>
      <c r="L56" s="621">
        <v>28</v>
      </c>
      <c r="M56" s="621">
        <v>32</v>
      </c>
      <c r="N56" s="621">
        <v>34</v>
      </c>
      <c r="O56" s="621">
        <v>33</v>
      </c>
      <c r="P56" s="621">
        <v>32</v>
      </c>
      <c r="Q56" s="621">
        <v>34</v>
      </c>
      <c r="R56" s="621">
        <v>34</v>
      </c>
      <c r="S56" s="621">
        <v>29</v>
      </c>
      <c r="T56" s="621">
        <v>33</v>
      </c>
      <c r="U56" s="621">
        <v>31</v>
      </c>
      <c r="V56" s="621">
        <v>32</v>
      </c>
      <c r="W56" s="621">
        <v>33</v>
      </c>
      <c r="X56" s="621">
        <v>32</v>
      </c>
      <c r="Y56" s="621">
        <v>30</v>
      </c>
      <c r="Z56" s="621">
        <v>31</v>
      </c>
      <c r="AA56" s="621">
        <v>27</v>
      </c>
      <c r="AB56" s="1341">
        <v>23</v>
      </c>
      <c r="AC56" s="93"/>
    </row>
    <row r="57" spans="1:31" ht="12" thickBot="1">
      <c r="A57" s="1403"/>
      <c r="B57" s="1406"/>
      <c r="C57" s="48" t="s">
        <v>16</v>
      </c>
      <c r="D57" s="48"/>
      <c r="E57" s="121">
        <f t="shared" ref="E57:AC57" si="12">E55/E54</f>
        <v>0</v>
      </c>
      <c r="F57" s="121">
        <f t="shared" si="12"/>
        <v>0</v>
      </c>
      <c r="G57" s="121">
        <f t="shared" si="12"/>
        <v>0</v>
      </c>
      <c r="H57" s="452">
        <f t="shared" si="12"/>
        <v>0</v>
      </c>
      <c r="I57" s="121">
        <f t="shared" si="12"/>
        <v>0</v>
      </c>
      <c r="J57" s="121">
        <f t="shared" si="12"/>
        <v>0</v>
      </c>
      <c r="K57" s="121">
        <f t="shared" si="12"/>
        <v>0</v>
      </c>
      <c r="L57" s="121">
        <f t="shared" si="12"/>
        <v>0</v>
      </c>
      <c r="M57" s="121">
        <f t="shared" si="12"/>
        <v>0</v>
      </c>
      <c r="N57" s="452">
        <f t="shared" si="12"/>
        <v>0</v>
      </c>
      <c r="O57" s="121">
        <f t="shared" si="12"/>
        <v>0</v>
      </c>
      <c r="P57" s="121">
        <f t="shared" si="12"/>
        <v>0</v>
      </c>
      <c r="Q57" s="121">
        <f t="shared" si="12"/>
        <v>0</v>
      </c>
      <c r="R57" s="121">
        <f t="shared" si="12"/>
        <v>0</v>
      </c>
      <c r="S57" s="121">
        <f t="shared" si="12"/>
        <v>0</v>
      </c>
      <c r="T57" s="121">
        <f t="shared" si="12"/>
        <v>0</v>
      </c>
      <c r="U57" s="121">
        <f t="shared" si="12"/>
        <v>0</v>
      </c>
      <c r="V57" s="452">
        <f t="shared" si="12"/>
        <v>0</v>
      </c>
      <c r="W57" s="121">
        <f t="shared" si="12"/>
        <v>0</v>
      </c>
      <c r="X57" s="121">
        <f t="shared" si="12"/>
        <v>0</v>
      </c>
      <c r="Y57" s="121">
        <f t="shared" si="12"/>
        <v>0</v>
      </c>
      <c r="Z57" s="121">
        <f t="shared" si="12"/>
        <v>0</v>
      </c>
      <c r="AA57" s="121">
        <f t="shared" si="12"/>
        <v>0</v>
      </c>
      <c r="AB57" s="121">
        <f t="shared" si="12"/>
        <v>0</v>
      </c>
      <c r="AC57" s="133">
        <f t="shared" si="12"/>
        <v>0</v>
      </c>
    </row>
    <row r="58" spans="1:31">
      <c r="A58" s="1401" t="s">
        <v>102</v>
      </c>
      <c r="B58" s="1404" t="s">
        <v>543</v>
      </c>
      <c r="C58" s="10" t="s">
        <v>481</v>
      </c>
      <c r="D58" s="10" t="s">
        <v>503</v>
      </c>
      <c r="E58" s="90">
        <v>0.27999999999883585</v>
      </c>
      <c r="F58" s="90">
        <v>0.23999999999796273</v>
      </c>
      <c r="G58" s="90">
        <v>0.23999999999796273</v>
      </c>
      <c r="H58" s="450">
        <v>0.20000000000436557</v>
      </c>
      <c r="I58" s="90">
        <v>0.23999999999796273</v>
      </c>
      <c r="J58" s="90">
        <v>0.27999999999883585</v>
      </c>
      <c r="K58" s="90">
        <v>0.31999999999970896</v>
      </c>
      <c r="L58" s="90">
        <v>0.31999999999970896</v>
      </c>
      <c r="M58" s="90">
        <v>0.27999999999883585</v>
      </c>
      <c r="N58" s="450">
        <v>0.31999999999970896</v>
      </c>
      <c r="O58" s="90">
        <v>0.36000000000058208</v>
      </c>
      <c r="P58" s="90">
        <v>0.36000000000058208</v>
      </c>
      <c r="Q58" s="90">
        <v>0.36000000000058208</v>
      </c>
      <c r="R58" s="90">
        <v>0.44000000000232831</v>
      </c>
      <c r="S58" s="90">
        <v>0.47999999999592546</v>
      </c>
      <c r="T58" s="90">
        <v>0.32000000000698492</v>
      </c>
      <c r="U58" s="90">
        <v>0.35999999999330612</v>
      </c>
      <c r="V58" s="450">
        <v>0.36000000000058208</v>
      </c>
      <c r="W58" s="90">
        <v>0.36000000000058208</v>
      </c>
      <c r="X58" s="90">
        <v>0.40000000000145519</v>
      </c>
      <c r="Y58" s="90">
        <v>0.44000000000232831</v>
      </c>
      <c r="Z58" s="90">
        <v>0.40000000000145519</v>
      </c>
      <c r="AA58" s="90">
        <v>0.35999999999330612</v>
      </c>
      <c r="AB58" s="90">
        <v>0.32000000000698492</v>
      </c>
      <c r="AC58" s="135">
        <f>SUM(E58:AB58)</f>
        <v>8.0400000000008731</v>
      </c>
      <c r="AD58" s="4">
        <f>MAX(E58:AB58)</f>
        <v>0.47999999999592546</v>
      </c>
      <c r="AE58" s="4">
        <f>MIN(E58:AB58)</f>
        <v>0.20000000000436557</v>
      </c>
    </row>
    <row r="59" spans="1:31">
      <c r="A59" s="1402"/>
      <c r="B59" s="1405"/>
      <c r="C59" s="11" t="s">
        <v>482</v>
      </c>
      <c r="D59" s="11" t="s">
        <v>503</v>
      </c>
      <c r="E59" s="92">
        <v>0</v>
      </c>
      <c r="F59" s="92">
        <v>0</v>
      </c>
      <c r="G59" s="92">
        <v>0</v>
      </c>
      <c r="H59" s="455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455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455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135">
        <f>SUM(E59:AB59)</f>
        <v>0</v>
      </c>
      <c r="AD59" s="5" t="s">
        <v>469</v>
      </c>
    </row>
    <row r="60" spans="1:31">
      <c r="A60" s="1402"/>
      <c r="B60" s="1405"/>
      <c r="C60" s="11" t="s">
        <v>8</v>
      </c>
      <c r="D60" s="8" t="s">
        <v>463</v>
      </c>
      <c r="E60" s="667">
        <v>15</v>
      </c>
      <c r="F60" s="621">
        <v>15</v>
      </c>
      <c r="G60" s="621">
        <v>13</v>
      </c>
      <c r="H60" s="621">
        <v>14</v>
      </c>
      <c r="I60" s="621">
        <v>14</v>
      </c>
      <c r="J60" s="621">
        <v>16</v>
      </c>
      <c r="K60" s="621">
        <v>20</v>
      </c>
      <c r="L60" s="621">
        <v>21</v>
      </c>
      <c r="M60" s="621">
        <v>20</v>
      </c>
      <c r="N60" s="621">
        <v>21</v>
      </c>
      <c r="O60" s="621">
        <v>22</v>
      </c>
      <c r="P60" s="621">
        <v>21</v>
      </c>
      <c r="Q60" s="621">
        <v>23</v>
      </c>
      <c r="R60" s="621">
        <v>22</v>
      </c>
      <c r="S60" s="621">
        <v>23</v>
      </c>
      <c r="T60" s="621">
        <v>23</v>
      </c>
      <c r="U60" s="621">
        <v>21</v>
      </c>
      <c r="V60" s="621">
        <v>23</v>
      </c>
      <c r="W60" s="621">
        <v>24</v>
      </c>
      <c r="X60" s="621">
        <v>26</v>
      </c>
      <c r="Y60" s="621">
        <v>26</v>
      </c>
      <c r="Z60" s="621">
        <v>25</v>
      </c>
      <c r="AA60" s="621">
        <v>22</v>
      </c>
      <c r="AB60" s="1341">
        <v>18</v>
      </c>
      <c r="AC60" s="93"/>
    </row>
    <row r="61" spans="1:31" ht="12" thickBot="1">
      <c r="A61" s="1403"/>
      <c r="B61" s="1406"/>
      <c r="C61" s="48" t="s">
        <v>16</v>
      </c>
      <c r="D61" s="48"/>
      <c r="E61" s="121">
        <f t="shared" ref="E61:AC61" si="13">E59/E58</f>
        <v>0</v>
      </c>
      <c r="F61" s="121">
        <f t="shared" si="13"/>
        <v>0</v>
      </c>
      <c r="G61" s="121">
        <f t="shared" si="13"/>
        <v>0</v>
      </c>
      <c r="H61" s="452">
        <f t="shared" si="13"/>
        <v>0</v>
      </c>
      <c r="I61" s="121">
        <f t="shared" si="13"/>
        <v>0</v>
      </c>
      <c r="J61" s="121">
        <f t="shared" si="13"/>
        <v>0</v>
      </c>
      <c r="K61" s="121">
        <f t="shared" si="13"/>
        <v>0</v>
      </c>
      <c r="L61" s="121">
        <f t="shared" si="13"/>
        <v>0</v>
      </c>
      <c r="M61" s="121">
        <f t="shared" si="13"/>
        <v>0</v>
      </c>
      <c r="N61" s="452">
        <f t="shared" si="13"/>
        <v>0</v>
      </c>
      <c r="O61" s="121">
        <f t="shared" si="13"/>
        <v>0</v>
      </c>
      <c r="P61" s="121">
        <f t="shared" si="13"/>
        <v>0</v>
      </c>
      <c r="Q61" s="121">
        <f t="shared" si="13"/>
        <v>0</v>
      </c>
      <c r="R61" s="121">
        <f t="shared" si="13"/>
        <v>0</v>
      </c>
      <c r="S61" s="121">
        <f t="shared" si="13"/>
        <v>0</v>
      </c>
      <c r="T61" s="121">
        <f t="shared" si="13"/>
        <v>0</v>
      </c>
      <c r="U61" s="121">
        <f t="shared" si="13"/>
        <v>0</v>
      </c>
      <c r="V61" s="452">
        <f t="shared" si="13"/>
        <v>0</v>
      </c>
      <c r="W61" s="121">
        <f t="shared" si="13"/>
        <v>0</v>
      </c>
      <c r="X61" s="121">
        <f t="shared" si="13"/>
        <v>0</v>
      </c>
      <c r="Y61" s="121">
        <f t="shared" si="13"/>
        <v>0</v>
      </c>
      <c r="Z61" s="121">
        <f t="shared" si="13"/>
        <v>0</v>
      </c>
      <c r="AA61" s="121">
        <f t="shared" si="13"/>
        <v>0</v>
      </c>
      <c r="AB61" s="121">
        <f t="shared" si="13"/>
        <v>0</v>
      </c>
      <c r="AC61" s="133">
        <f t="shared" si="13"/>
        <v>0</v>
      </c>
    </row>
    <row r="62" spans="1:31">
      <c r="A62" s="1401" t="s">
        <v>121</v>
      </c>
      <c r="B62" s="1404" t="s">
        <v>546</v>
      </c>
      <c r="C62" s="10" t="s">
        <v>481</v>
      </c>
      <c r="D62" s="10" t="s">
        <v>503</v>
      </c>
      <c r="E62" s="120">
        <v>9.1999999999984539E-2</v>
      </c>
      <c r="F62" s="120">
        <v>8.4000000000003183E-2</v>
      </c>
      <c r="G62" s="120">
        <v>7.9000000000007731E-2</v>
      </c>
      <c r="H62" s="451">
        <v>7.0999999999997954E-2</v>
      </c>
      <c r="I62" s="120">
        <v>7.6999999999998181E-2</v>
      </c>
      <c r="J62" s="120">
        <v>8.2999999999998408E-2</v>
      </c>
      <c r="K62" s="120">
        <v>9.200000000001296E-2</v>
      </c>
      <c r="L62" s="120">
        <v>9.7999999999984766E-2</v>
      </c>
      <c r="M62" s="120">
        <v>0.10699999999999932</v>
      </c>
      <c r="N62" s="451">
        <v>9.9999999999994316E-2</v>
      </c>
      <c r="O62" s="120">
        <v>9.1000000000008185E-2</v>
      </c>
      <c r="P62" s="120">
        <v>8.100000000001728E-2</v>
      </c>
      <c r="Q62" s="120">
        <v>7.2999999999979082E-2</v>
      </c>
      <c r="R62" s="120">
        <v>7.9000000000007731E-2</v>
      </c>
      <c r="S62" s="120">
        <v>9.7000000000008413E-2</v>
      </c>
      <c r="T62" s="120">
        <v>0.10599999999999454</v>
      </c>
      <c r="U62" s="120">
        <v>9.7000000000008413E-2</v>
      </c>
      <c r="V62" s="451">
        <v>9.2999999999989313E-2</v>
      </c>
      <c r="W62" s="120">
        <v>0.10400000000001342</v>
      </c>
      <c r="X62" s="120">
        <v>0.10899999999998045</v>
      </c>
      <c r="Y62" s="120">
        <v>0.11000000000001364</v>
      </c>
      <c r="Z62" s="120">
        <v>0.11299999999999955</v>
      </c>
      <c r="AA62" s="120">
        <v>0.11299999999999955</v>
      </c>
      <c r="AB62" s="120">
        <v>0.10399999999998499</v>
      </c>
      <c r="AC62" s="135">
        <f>SUM(E62:AB62)</f>
        <v>2.2529999999999859</v>
      </c>
    </row>
    <row r="63" spans="1:31">
      <c r="A63" s="1402"/>
      <c r="B63" s="1405"/>
      <c r="C63" s="11" t="s">
        <v>482</v>
      </c>
      <c r="D63" s="11" t="s">
        <v>503</v>
      </c>
      <c r="E63" s="121">
        <v>1.3999999999999346E-2</v>
      </c>
      <c r="F63" s="121">
        <v>1.3000000000001677E-2</v>
      </c>
      <c r="G63" s="121">
        <v>1.0999999999999233E-2</v>
      </c>
      <c r="H63" s="452">
        <v>9.0000000000003411E-3</v>
      </c>
      <c r="I63" s="121">
        <v>1.0999999999999233E-2</v>
      </c>
      <c r="J63" s="121">
        <v>1.2000000000000455E-2</v>
      </c>
      <c r="K63" s="121">
        <v>1.5000000000000568E-2</v>
      </c>
      <c r="L63" s="121">
        <v>1.5000000000000568E-2</v>
      </c>
      <c r="M63" s="121">
        <v>1.2999999999998124E-2</v>
      </c>
      <c r="N63" s="452">
        <v>1.3000000000001677E-2</v>
      </c>
      <c r="O63" s="121">
        <v>1.1999999999996902E-2</v>
      </c>
      <c r="P63" s="121">
        <v>1.2000000000000455E-2</v>
      </c>
      <c r="Q63" s="121">
        <v>1.3999999999999346E-2</v>
      </c>
      <c r="R63" s="121">
        <v>1.6000000000001791E-2</v>
      </c>
      <c r="S63" s="121">
        <v>1.9999999999999574E-2</v>
      </c>
      <c r="T63" s="121">
        <v>1.8000000000000682E-2</v>
      </c>
      <c r="U63" s="121">
        <v>1.3999999999999346E-2</v>
      </c>
      <c r="V63" s="452">
        <v>1.2000000000000455E-2</v>
      </c>
      <c r="W63" s="121">
        <v>1.5999999999998238E-2</v>
      </c>
      <c r="X63" s="121">
        <v>1.7000000000003013E-2</v>
      </c>
      <c r="Y63" s="121">
        <v>1.3999999999999346E-2</v>
      </c>
      <c r="Z63" s="121">
        <v>1.2999999999998124E-2</v>
      </c>
      <c r="AA63" s="121">
        <v>1.5000000000000568E-2</v>
      </c>
      <c r="AB63" s="121">
        <v>1.6000000000001791E-2</v>
      </c>
      <c r="AC63" s="135">
        <f>SUM(E63:AB63)</f>
        <v>0.33500000000000085</v>
      </c>
    </row>
    <row r="64" spans="1:31">
      <c r="A64" s="1402"/>
      <c r="B64" s="1405"/>
      <c r="C64" s="11" t="s">
        <v>8</v>
      </c>
      <c r="D64" s="8" t="s">
        <v>463</v>
      </c>
      <c r="E64" s="667">
        <v>6</v>
      </c>
      <c r="F64" s="621">
        <v>5</v>
      </c>
      <c r="G64" s="621">
        <v>4</v>
      </c>
      <c r="H64" s="621">
        <v>5</v>
      </c>
      <c r="I64" s="621">
        <v>5</v>
      </c>
      <c r="J64" s="621">
        <v>5</v>
      </c>
      <c r="K64" s="621">
        <v>6</v>
      </c>
      <c r="L64" s="621">
        <v>5</v>
      </c>
      <c r="M64" s="621">
        <v>5</v>
      </c>
      <c r="N64" s="621">
        <v>5</v>
      </c>
      <c r="O64" s="621">
        <v>5</v>
      </c>
      <c r="P64" s="621">
        <v>6</v>
      </c>
      <c r="Q64" s="621">
        <v>6</v>
      </c>
      <c r="R64" s="621">
        <v>5</v>
      </c>
      <c r="S64" s="621">
        <v>6</v>
      </c>
      <c r="T64" s="621">
        <v>6</v>
      </c>
      <c r="U64" s="621">
        <v>5</v>
      </c>
      <c r="V64" s="621">
        <v>7</v>
      </c>
      <c r="W64" s="621">
        <v>7</v>
      </c>
      <c r="X64" s="621">
        <v>7</v>
      </c>
      <c r="Y64" s="621">
        <v>6</v>
      </c>
      <c r="Z64" s="621">
        <v>8</v>
      </c>
      <c r="AA64" s="621">
        <v>6</v>
      </c>
      <c r="AB64" s="1341">
        <v>6</v>
      </c>
      <c r="AC64" s="93"/>
      <c r="AD64" s="88"/>
    </row>
    <row r="65" spans="1:31" ht="12" thickBot="1">
      <c r="A65" s="1403"/>
      <c r="B65" s="1406"/>
      <c r="C65" s="48" t="s">
        <v>16</v>
      </c>
      <c r="D65" s="48"/>
      <c r="E65" s="121">
        <f t="shared" ref="E65:AC65" si="14">E63/E62</f>
        <v>0.15217391304349673</v>
      </c>
      <c r="F65" s="121">
        <f t="shared" si="14"/>
        <v>0.15476190476191887</v>
      </c>
      <c r="G65" s="121">
        <f t="shared" si="14"/>
        <v>0.13924050632909057</v>
      </c>
      <c r="H65" s="452">
        <f t="shared" si="14"/>
        <v>0.12676056338029015</v>
      </c>
      <c r="I65" s="121">
        <f t="shared" si="14"/>
        <v>0.14285714285713627</v>
      </c>
      <c r="J65" s="121">
        <f t="shared" si="14"/>
        <v>0.14457831325302031</v>
      </c>
      <c r="K65" s="121">
        <f t="shared" si="14"/>
        <v>0.16304347826085278</v>
      </c>
      <c r="L65" s="121">
        <f t="shared" si="14"/>
        <v>0.15306122448982551</v>
      </c>
      <c r="M65" s="121">
        <f t="shared" si="14"/>
        <v>0.12149532710278699</v>
      </c>
      <c r="N65" s="452">
        <f t="shared" si="14"/>
        <v>0.13000000000002415</v>
      </c>
      <c r="O65" s="121">
        <f t="shared" si="14"/>
        <v>0.13186813186808596</v>
      </c>
      <c r="P65" s="121">
        <f t="shared" si="14"/>
        <v>0.14814814814812216</v>
      </c>
      <c r="Q65" s="121">
        <f t="shared" si="14"/>
        <v>0.19178082191785423</v>
      </c>
      <c r="R65" s="121">
        <f t="shared" si="14"/>
        <v>0.20253164556962311</v>
      </c>
      <c r="S65" s="121">
        <f t="shared" si="14"/>
        <v>0.20618556701028701</v>
      </c>
      <c r="T65" s="121">
        <f t="shared" si="14"/>
        <v>0.16981132075473215</v>
      </c>
      <c r="U65" s="121">
        <f t="shared" si="14"/>
        <v>0.14432989690719725</v>
      </c>
      <c r="V65" s="452">
        <f t="shared" si="14"/>
        <v>0.12903225806453583</v>
      </c>
      <c r="W65" s="121">
        <f t="shared" si="14"/>
        <v>0.15384615384611705</v>
      </c>
      <c r="X65" s="121">
        <f t="shared" si="14"/>
        <v>0.15596330275234921</v>
      </c>
      <c r="Y65" s="121">
        <f t="shared" si="14"/>
        <v>0.12727272727270555</v>
      </c>
      <c r="Z65" s="121">
        <f t="shared" si="14"/>
        <v>0.11504424778759448</v>
      </c>
      <c r="AA65" s="121">
        <f t="shared" si="14"/>
        <v>0.13274336283186397</v>
      </c>
      <c r="AB65" s="121">
        <f t="shared" si="14"/>
        <v>0.15384615384619327</v>
      </c>
      <c r="AC65" s="133">
        <f t="shared" si="14"/>
        <v>0.14869063470927782</v>
      </c>
    </row>
    <row r="66" spans="1:31">
      <c r="A66" s="1401" t="s">
        <v>104</v>
      </c>
      <c r="B66" s="1404" t="s">
        <v>547</v>
      </c>
      <c r="C66" s="10" t="s">
        <v>481</v>
      </c>
      <c r="D66" s="10" t="s">
        <v>503</v>
      </c>
      <c r="E66" s="90">
        <v>0.11999999999898137</v>
      </c>
      <c r="F66" s="90">
        <v>0.11999999999898137</v>
      </c>
      <c r="G66" s="90">
        <v>0.12000000000261934</v>
      </c>
      <c r="H66" s="450">
        <v>0.11999999999898137</v>
      </c>
      <c r="I66" s="90">
        <v>0.11999999999898137</v>
      </c>
      <c r="J66" s="90">
        <v>0.11999999999898137</v>
      </c>
      <c r="K66" s="90">
        <v>0.15999999999985448</v>
      </c>
      <c r="L66" s="90">
        <v>0.15999999999985448</v>
      </c>
      <c r="M66" s="90">
        <v>0.15999999999985448</v>
      </c>
      <c r="N66" s="450">
        <v>0.2000000000007276</v>
      </c>
      <c r="O66" s="90">
        <v>0.2000000000007276</v>
      </c>
      <c r="P66" s="90">
        <v>0.15999999999985448</v>
      </c>
      <c r="Q66" s="90">
        <v>0.15999999999985448</v>
      </c>
      <c r="R66" s="90">
        <v>0.2000000000007276</v>
      </c>
      <c r="S66" s="90">
        <v>0.2000000000007276</v>
      </c>
      <c r="T66" s="90">
        <v>0.2000000000007276</v>
      </c>
      <c r="U66" s="90">
        <v>0.15999999999985448</v>
      </c>
      <c r="V66" s="450">
        <v>0.15999999999985448</v>
      </c>
      <c r="W66" s="90">
        <v>0.11999999999898137</v>
      </c>
      <c r="X66" s="90">
        <v>0.11999999999898137</v>
      </c>
      <c r="Y66" s="90">
        <v>0.11999999999898137</v>
      </c>
      <c r="Z66" s="90">
        <v>0.12000000000261934</v>
      </c>
      <c r="AA66" s="90">
        <v>0.15999999999985448</v>
      </c>
      <c r="AB66" s="90">
        <v>0.11999999999898137</v>
      </c>
      <c r="AC66" s="135">
        <f>SUM(E66:AB66)</f>
        <v>3.5999999999985448</v>
      </c>
    </row>
    <row r="67" spans="1:31">
      <c r="A67" s="1402"/>
      <c r="B67" s="1405"/>
      <c r="C67" s="11" t="s">
        <v>482</v>
      </c>
      <c r="D67" s="11" t="s">
        <v>503</v>
      </c>
      <c r="E67" s="92">
        <v>0</v>
      </c>
      <c r="F67" s="92">
        <v>0</v>
      </c>
      <c r="G67" s="92">
        <v>0</v>
      </c>
      <c r="H67" s="455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455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455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135">
        <f>SUM(E67:AB67)</f>
        <v>0</v>
      </c>
      <c r="AD67" s="5" t="s">
        <v>469</v>
      </c>
    </row>
    <row r="68" spans="1:31">
      <c r="A68" s="1402"/>
      <c r="B68" s="1405"/>
      <c r="C68" s="11" t="s">
        <v>8</v>
      </c>
      <c r="D68" s="8" t="s">
        <v>463</v>
      </c>
      <c r="E68" s="667">
        <v>7</v>
      </c>
      <c r="F68" s="621">
        <v>6</v>
      </c>
      <c r="G68" s="621">
        <v>7</v>
      </c>
      <c r="H68" s="621">
        <v>7</v>
      </c>
      <c r="I68" s="621">
        <v>8</v>
      </c>
      <c r="J68" s="621">
        <v>8</v>
      </c>
      <c r="K68" s="621">
        <v>10</v>
      </c>
      <c r="L68" s="621">
        <v>9</v>
      </c>
      <c r="M68" s="621">
        <v>13</v>
      </c>
      <c r="N68" s="621">
        <v>12</v>
      </c>
      <c r="O68" s="621">
        <v>11</v>
      </c>
      <c r="P68" s="621">
        <v>12</v>
      </c>
      <c r="Q68" s="621">
        <v>12</v>
      </c>
      <c r="R68" s="621">
        <v>12</v>
      </c>
      <c r="S68" s="621">
        <v>11</v>
      </c>
      <c r="T68" s="621">
        <v>9</v>
      </c>
      <c r="U68" s="621">
        <v>10</v>
      </c>
      <c r="V68" s="621">
        <v>11</v>
      </c>
      <c r="W68" s="621">
        <v>12</v>
      </c>
      <c r="X68" s="621">
        <v>8</v>
      </c>
      <c r="Y68" s="621">
        <v>8</v>
      </c>
      <c r="Z68" s="621">
        <v>9</v>
      </c>
      <c r="AA68" s="621">
        <v>9</v>
      </c>
      <c r="AB68" s="1341">
        <v>8</v>
      </c>
      <c r="AC68" s="93"/>
    </row>
    <row r="69" spans="1:31" ht="12" thickBot="1">
      <c r="A69" s="1403"/>
      <c r="B69" s="1406"/>
      <c r="C69" s="48" t="s">
        <v>16</v>
      </c>
      <c r="D69" s="48"/>
      <c r="E69" s="121">
        <f t="shared" ref="E69:AC69" si="15">E67/E66</f>
        <v>0</v>
      </c>
      <c r="F69" s="121">
        <f t="shared" si="15"/>
        <v>0</v>
      </c>
      <c r="G69" s="121">
        <f t="shared" si="15"/>
        <v>0</v>
      </c>
      <c r="H69" s="452">
        <f t="shared" si="15"/>
        <v>0</v>
      </c>
      <c r="I69" s="121">
        <f t="shared" si="15"/>
        <v>0</v>
      </c>
      <c r="J69" s="121">
        <f t="shared" si="15"/>
        <v>0</v>
      </c>
      <c r="K69" s="121">
        <f t="shared" si="15"/>
        <v>0</v>
      </c>
      <c r="L69" s="121">
        <f t="shared" si="15"/>
        <v>0</v>
      </c>
      <c r="M69" s="121">
        <f t="shared" si="15"/>
        <v>0</v>
      </c>
      <c r="N69" s="452">
        <f t="shared" si="15"/>
        <v>0</v>
      </c>
      <c r="O69" s="121">
        <f t="shared" si="15"/>
        <v>0</v>
      </c>
      <c r="P69" s="121">
        <f t="shared" si="15"/>
        <v>0</v>
      </c>
      <c r="Q69" s="121">
        <f t="shared" si="15"/>
        <v>0</v>
      </c>
      <c r="R69" s="121">
        <f t="shared" si="15"/>
        <v>0</v>
      </c>
      <c r="S69" s="121">
        <f t="shared" si="15"/>
        <v>0</v>
      </c>
      <c r="T69" s="121">
        <f t="shared" si="15"/>
        <v>0</v>
      </c>
      <c r="U69" s="121">
        <f t="shared" si="15"/>
        <v>0</v>
      </c>
      <c r="V69" s="452">
        <f t="shared" si="15"/>
        <v>0</v>
      </c>
      <c r="W69" s="121">
        <f t="shared" si="15"/>
        <v>0</v>
      </c>
      <c r="X69" s="121">
        <f t="shared" si="15"/>
        <v>0</v>
      </c>
      <c r="Y69" s="121">
        <f t="shared" si="15"/>
        <v>0</v>
      </c>
      <c r="Z69" s="121">
        <f t="shared" si="15"/>
        <v>0</v>
      </c>
      <c r="AA69" s="121">
        <f t="shared" si="15"/>
        <v>0</v>
      </c>
      <c r="AB69" s="121">
        <f t="shared" si="15"/>
        <v>0</v>
      </c>
      <c r="AC69" s="133">
        <f t="shared" si="15"/>
        <v>0</v>
      </c>
    </row>
    <row r="70" spans="1:31" ht="11.25" customHeight="1">
      <c r="A70" s="1401" t="s">
        <v>95</v>
      </c>
      <c r="B70" s="1429" t="s">
        <v>545</v>
      </c>
      <c r="C70" s="10" t="s">
        <v>481</v>
      </c>
      <c r="D70" s="10" t="s">
        <v>503</v>
      </c>
      <c r="E70" s="90">
        <v>0.15999999999985448</v>
      </c>
      <c r="F70" s="90">
        <v>0.11999999999898137</v>
      </c>
      <c r="G70" s="90">
        <v>0.12000000000080036</v>
      </c>
      <c r="H70" s="450">
        <v>0.12000000000080036</v>
      </c>
      <c r="I70" s="90">
        <v>0.15999999999985448</v>
      </c>
      <c r="J70" s="90">
        <v>0.15999999999985448</v>
      </c>
      <c r="K70" s="90">
        <v>0.15999999999985448</v>
      </c>
      <c r="L70" s="90">
        <v>0.19999999999890861</v>
      </c>
      <c r="M70" s="90">
        <v>0.2000000000007276</v>
      </c>
      <c r="N70" s="450">
        <v>0.23999999999978172</v>
      </c>
      <c r="O70" s="90">
        <v>0.2000000000007276</v>
      </c>
      <c r="P70" s="90">
        <v>0.19999999999890861</v>
      </c>
      <c r="Q70" s="90">
        <v>0.23999999999978172</v>
      </c>
      <c r="R70" s="90">
        <v>0.2000000000007276</v>
      </c>
      <c r="S70" s="90">
        <v>0.2000000000007276</v>
      </c>
      <c r="T70" s="90">
        <v>0.19999999999890861</v>
      </c>
      <c r="U70" s="90">
        <v>0.2000000000007276</v>
      </c>
      <c r="V70" s="450">
        <v>0.23999999999978172</v>
      </c>
      <c r="W70" s="90">
        <v>0.2000000000007276</v>
      </c>
      <c r="X70" s="90">
        <v>0.19999999999890861</v>
      </c>
      <c r="Y70" s="90">
        <v>0.15999999999985448</v>
      </c>
      <c r="Z70" s="90">
        <v>0.12000000000080036</v>
      </c>
      <c r="AA70" s="90">
        <v>0.11999999999898137</v>
      </c>
      <c r="AB70" s="90">
        <v>0.15999999999985448</v>
      </c>
      <c r="AC70" s="135">
        <f>SUM(E70:AB70)</f>
        <v>4.2799999999988358</v>
      </c>
      <c r="AD70" s="4">
        <f>MAX(E70:AB70)</f>
        <v>0.23999999999978172</v>
      </c>
      <c r="AE70" s="4">
        <f>MIN(E70:AB70)</f>
        <v>0.11999999999898137</v>
      </c>
    </row>
    <row r="71" spans="1:31">
      <c r="A71" s="1402"/>
      <c r="B71" s="1420"/>
      <c r="C71" s="11" t="s">
        <v>482</v>
      </c>
      <c r="D71" s="11" t="s">
        <v>503</v>
      </c>
      <c r="E71" s="92">
        <v>0</v>
      </c>
      <c r="F71" s="92">
        <v>0</v>
      </c>
      <c r="G71" s="92">
        <v>0</v>
      </c>
      <c r="H71" s="455">
        <v>0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455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455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135">
        <f>SUM(E71:AB71)</f>
        <v>0</v>
      </c>
      <c r="AD71" s="5" t="s">
        <v>469</v>
      </c>
    </row>
    <row r="72" spans="1:31">
      <c r="A72" s="1402"/>
      <c r="B72" s="1420"/>
      <c r="C72" s="11" t="s">
        <v>8</v>
      </c>
      <c r="D72" s="8" t="s">
        <v>463</v>
      </c>
      <c r="E72" s="667">
        <v>7</v>
      </c>
      <c r="F72" s="621">
        <v>6</v>
      </c>
      <c r="G72" s="621">
        <v>7</v>
      </c>
      <c r="H72" s="621">
        <v>6</v>
      </c>
      <c r="I72" s="621">
        <v>5</v>
      </c>
      <c r="J72" s="621">
        <v>11</v>
      </c>
      <c r="K72" s="621">
        <v>12</v>
      </c>
      <c r="L72" s="621">
        <v>15</v>
      </c>
      <c r="M72" s="621">
        <v>13</v>
      </c>
      <c r="N72" s="621">
        <v>13</v>
      </c>
      <c r="O72" s="621">
        <v>12</v>
      </c>
      <c r="P72" s="621">
        <v>14</v>
      </c>
      <c r="Q72" s="621">
        <v>12</v>
      </c>
      <c r="R72" s="621">
        <v>11</v>
      </c>
      <c r="S72" s="621">
        <v>12</v>
      </c>
      <c r="T72" s="621">
        <v>11</v>
      </c>
      <c r="U72" s="621">
        <v>11</v>
      </c>
      <c r="V72" s="621">
        <v>12</v>
      </c>
      <c r="W72" s="621">
        <v>12</v>
      </c>
      <c r="X72" s="621">
        <v>12</v>
      </c>
      <c r="Y72" s="621">
        <v>12</v>
      </c>
      <c r="Z72" s="621">
        <v>11</v>
      </c>
      <c r="AA72" s="621">
        <v>10</v>
      </c>
      <c r="AB72" s="1341">
        <v>8</v>
      </c>
      <c r="AC72" s="93"/>
    </row>
    <row r="73" spans="1:31" ht="12" thickBot="1">
      <c r="A73" s="1403"/>
      <c r="B73" s="1430"/>
      <c r="C73" s="48" t="s">
        <v>16</v>
      </c>
      <c r="D73" s="48"/>
      <c r="E73" s="121">
        <f t="shared" ref="E73:AC73" si="16">E71/E70</f>
        <v>0</v>
      </c>
      <c r="F73" s="121">
        <f t="shared" si="16"/>
        <v>0</v>
      </c>
      <c r="G73" s="121">
        <f t="shared" si="16"/>
        <v>0</v>
      </c>
      <c r="H73" s="452">
        <f t="shared" si="16"/>
        <v>0</v>
      </c>
      <c r="I73" s="121">
        <f t="shared" si="16"/>
        <v>0</v>
      </c>
      <c r="J73" s="121">
        <f t="shared" si="16"/>
        <v>0</v>
      </c>
      <c r="K73" s="121">
        <f t="shared" si="16"/>
        <v>0</v>
      </c>
      <c r="L73" s="121">
        <f t="shared" si="16"/>
        <v>0</v>
      </c>
      <c r="M73" s="121">
        <f t="shared" si="16"/>
        <v>0</v>
      </c>
      <c r="N73" s="452">
        <f t="shared" si="16"/>
        <v>0</v>
      </c>
      <c r="O73" s="121">
        <f t="shared" si="16"/>
        <v>0</v>
      </c>
      <c r="P73" s="121">
        <f t="shared" si="16"/>
        <v>0</v>
      </c>
      <c r="Q73" s="121">
        <f t="shared" si="16"/>
        <v>0</v>
      </c>
      <c r="R73" s="121">
        <f t="shared" si="16"/>
        <v>0</v>
      </c>
      <c r="S73" s="121">
        <f t="shared" si="16"/>
        <v>0</v>
      </c>
      <c r="T73" s="121">
        <f t="shared" si="16"/>
        <v>0</v>
      </c>
      <c r="U73" s="121">
        <f t="shared" si="16"/>
        <v>0</v>
      </c>
      <c r="V73" s="452">
        <f t="shared" si="16"/>
        <v>0</v>
      </c>
      <c r="W73" s="121">
        <f t="shared" si="16"/>
        <v>0</v>
      </c>
      <c r="X73" s="121">
        <f t="shared" si="16"/>
        <v>0</v>
      </c>
      <c r="Y73" s="121">
        <f t="shared" si="16"/>
        <v>0</v>
      </c>
      <c r="Z73" s="121">
        <f t="shared" si="16"/>
        <v>0</v>
      </c>
      <c r="AA73" s="121">
        <f t="shared" si="16"/>
        <v>0</v>
      </c>
      <c r="AB73" s="121">
        <f t="shared" si="16"/>
        <v>0</v>
      </c>
      <c r="AC73" s="133">
        <f t="shared" si="16"/>
        <v>0</v>
      </c>
    </row>
    <row r="74" spans="1:31">
      <c r="A74" s="1401" t="s">
        <v>105</v>
      </c>
      <c r="B74" s="1404" t="s">
        <v>548</v>
      </c>
      <c r="C74" s="10" t="s">
        <v>481</v>
      </c>
      <c r="D74" s="10" t="s">
        <v>503</v>
      </c>
      <c r="E74" s="90">
        <v>0.40000000000145519</v>
      </c>
      <c r="F74" s="90">
        <v>0.39999999999417923</v>
      </c>
      <c r="G74" s="90">
        <v>0.36000000000058208</v>
      </c>
      <c r="H74" s="450">
        <v>0.31999999999970896</v>
      </c>
      <c r="I74" s="90">
        <v>0.36000000000058208</v>
      </c>
      <c r="J74" s="90">
        <v>0.31999999999970896</v>
      </c>
      <c r="K74" s="90">
        <v>0.36000000000058208</v>
      </c>
      <c r="L74" s="90">
        <v>0.44000000000232831</v>
      </c>
      <c r="M74" s="90">
        <v>0.44000000000232831</v>
      </c>
      <c r="N74" s="450">
        <v>0.47999999999592546</v>
      </c>
      <c r="O74" s="90">
        <v>0.48000000000320142</v>
      </c>
      <c r="P74" s="90">
        <v>0.51999999999679858</v>
      </c>
      <c r="Q74" s="90">
        <v>0.59999999999854481</v>
      </c>
      <c r="R74" s="90">
        <v>0.56000000000494765</v>
      </c>
      <c r="S74" s="90">
        <v>0.59999999999854481</v>
      </c>
      <c r="T74" s="90">
        <v>0.59999999999854481</v>
      </c>
      <c r="U74" s="90">
        <v>0.52000000000407454</v>
      </c>
      <c r="V74" s="450">
        <v>0.51999999999679858</v>
      </c>
      <c r="W74" s="90">
        <v>0.55999999999767169</v>
      </c>
      <c r="X74" s="90">
        <v>0.52000000000407454</v>
      </c>
      <c r="Y74" s="90">
        <v>0.59999999999854481</v>
      </c>
      <c r="Z74" s="90">
        <v>0.59999999999854481</v>
      </c>
      <c r="AA74" s="90">
        <v>0.52000000000407454</v>
      </c>
      <c r="AB74" s="90">
        <v>0.47999999999592546</v>
      </c>
      <c r="AC74" s="135">
        <f>SUM(E74:AB74)</f>
        <v>11.559999999997672</v>
      </c>
      <c r="AD74" s="4">
        <f>MAX(E74:AB74)</f>
        <v>0.59999999999854481</v>
      </c>
      <c r="AE74" s="4">
        <f>MIN(E74:AB74)</f>
        <v>0.31999999999970896</v>
      </c>
    </row>
    <row r="75" spans="1:31">
      <c r="A75" s="1402"/>
      <c r="B75" s="1405"/>
      <c r="C75" s="11" t="s">
        <v>482</v>
      </c>
      <c r="D75" s="11" t="s">
        <v>503</v>
      </c>
      <c r="E75" s="92">
        <v>0</v>
      </c>
      <c r="F75" s="92">
        <v>0</v>
      </c>
      <c r="G75" s="92">
        <v>0</v>
      </c>
      <c r="H75" s="455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455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455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135">
        <f>SUM(E75:AB75)</f>
        <v>0</v>
      </c>
      <c r="AD75" s="5" t="s">
        <v>469</v>
      </c>
    </row>
    <row r="76" spans="1:31" ht="12" thickBot="1">
      <c r="A76" s="1402"/>
      <c r="B76" s="1405"/>
      <c r="C76" s="11" t="s">
        <v>8</v>
      </c>
      <c r="D76" s="8" t="s">
        <v>463</v>
      </c>
      <c r="E76" s="1378">
        <v>17</v>
      </c>
      <c r="F76" s="1379">
        <v>18</v>
      </c>
      <c r="G76" s="1379">
        <v>19</v>
      </c>
      <c r="H76" s="1379">
        <v>18</v>
      </c>
      <c r="I76" s="1379">
        <v>17</v>
      </c>
      <c r="J76" s="1379">
        <v>20</v>
      </c>
      <c r="K76" s="1379">
        <v>19</v>
      </c>
      <c r="L76" s="1379">
        <v>18</v>
      </c>
      <c r="M76" s="1379">
        <v>17</v>
      </c>
      <c r="N76" s="1379">
        <v>18</v>
      </c>
      <c r="O76" s="1379">
        <v>18</v>
      </c>
      <c r="P76" s="1379">
        <v>18</v>
      </c>
      <c r="Q76" s="1379">
        <v>16</v>
      </c>
      <c r="R76" s="1379">
        <v>16</v>
      </c>
      <c r="S76" s="1379">
        <v>17</v>
      </c>
      <c r="T76" s="1379">
        <v>16</v>
      </c>
      <c r="U76" s="1379">
        <v>17</v>
      </c>
      <c r="V76" s="1379">
        <v>15</v>
      </c>
      <c r="W76" s="1379">
        <v>15</v>
      </c>
      <c r="X76" s="1379">
        <v>14</v>
      </c>
      <c r="Y76" s="1379">
        <v>12</v>
      </c>
      <c r="Z76" s="1379">
        <v>11</v>
      </c>
      <c r="AA76" s="1379">
        <v>15</v>
      </c>
      <c r="AB76" s="1380">
        <v>14</v>
      </c>
      <c r="AC76" s="93"/>
    </row>
    <row r="77" spans="1:31" ht="12" thickBot="1">
      <c r="A77" s="1403"/>
      <c r="B77" s="1406"/>
      <c r="C77" s="48" t="s">
        <v>16</v>
      </c>
      <c r="D77" s="48"/>
      <c r="E77" s="123"/>
      <c r="F77" s="123"/>
      <c r="G77" s="123"/>
      <c r="H77" s="475"/>
      <c r="I77" s="123"/>
      <c r="J77" s="123"/>
      <c r="K77" s="123"/>
      <c r="L77" s="123"/>
      <c r="M77" s="123"/>
      <c r="N77" s="475"/>
      <c r="O77" s="123"/>
      <c r="P77" s="123"/>
      <c r="Q77" s="123"/>
      <c r="R77" s="123"/>
      <c r="S77" s="123"/>
      <c r="T77" s="123"/>
      <c r="U77" s="123"/>
      <c r="V77" s="475"/>
      <c r="W77" s="123"/>
      <c r="X77" s="123"/>
      <c r="Y77" s="123"/>
      <c r="Z77" s="123"/>
      <c r="AA77" s="123"/>
      <c r="AB77" s="123"/>
      <c r="AC77" s="95"/>
    </row>
    <row r="78" spans="1:31">
      <c r="A78" s="1239"/>
      <c r="B78" s="1240" t="s">
        <v>18</v>
      </c>
      <c r="C78" s="10" t="s">
        <v>481</v>
      </c>
      <c r="D78" s="10" t="s">
        <v>503</v>
      </c>
      <c r="E78" s="90">
        <v>0.01</v>
      </c>
      <c r="F78" s="90">
        <v>0.01</v>
      </c>
      <c r="G78" s="90">
        <v>0.01</v>
      </c>
      <c r="H78" s="450">
        <v>0.01</v>
      </c>
      <c r="I78" s="90">
        <v>0.01</v>
      </c>
      <c r="J78" s="90">
        <v>9.0000000000054568E-3</v>
      </c>
      <c r="K78" s="90">
        <v>8.1999999999970898E-3</v>
      </c>
      <c r="L78" s="90">
        <v>9.8000000000047303E-3</v>
      </c>
      <c r="M78" s="90">
        <v>0.01</v>
      </c>
      <c r="N78" s="450">
        <v>1.0999999999994544E-2</v>
      </c>
      <c r="O78" s="90">
        <v>1.1999999999998181E-2</v>
      </c>
      <c r="P78" s="90">
        <v>0.01</v>
      </c>
      <c r="Q78" s="90">
        <v>0.01</v>
      </c>
      <c r="R78" s="90">
        <v>1.2000000000007276E-2</v>
      </c>
      <c r="S78" s="90">
        <v>1.3999999999996363E-2</v>
      </c>
      <c r="T78" s="90">
        <v>1.1999999999998181E-2</v>
      </c>
      <c r="U78" s="90">
        <v>9.0000000000054568E-3</v>
      </c>
      <c r="V78" s="450">
        <v>1.1999999999998181E-2</v>
      </c>
      <c r="W78" s="90">
        <v>1.0999999999994544E-2</v>
      </c>
      <c r="X78" s="90">
        <v>1.2000000000007276E-2</v>
      </c>
      <c r="Y78" s="90">
        <v>0.01</v>
      </c>
      <c r="Z78" s="90">
        <v>1.1999999999998181E-2</v>
      </c>
      <c r="AA78" s="90">
        <v>1.1999999999998181E-2</v>
      </c>
      <c r="AB78" s="90">
        <v>0.01</v>
      </c>
      <c r="AC78" s="138">
        <f>SUM(E78:AB78)</f>
        <v>0.25600000000000361</v>
      </c>
      <c r="AD78" s="670">
        <f>MAX(E78:AB78)</f>
        <v>1.3999999999996363E-2</v>
      </c>
    </row>
    <row r="79" spans="1:31" ht="12" thickBot="1">
      <c r="A79" s="1243"/>
      <c r="B79" s="1245" t="s">
        <v>19</v>
      </c>
      <c r="C79" s="47" t="s">
        <v>481</v>
      </c>
      <c r="D79" s="47" t="s">
        <v>503</v>
      </c>
      <c r="E79" s="94">
        <v>0</v>
      </c>
      <c r="F79" s="94">
        <v>0</v>
      </c>
      <c r="G79" s="94">
        <v>0</v>
      </c>
      <c r="H79" s="94">
        <v>0</v>
      </c>
      <c r="I79" s="94">
        <v>0</v>
      </c>
      <c r="J79" s="94">
        <v>0</v>
      </c>
      <c r="K79" s="94">
        <v>0</v>
      </c>
      <c r="L79" s="94">
        <v>0</v>
      </c>
      <c r="M79" s="94">
        <v>0</v>
      </c>
      <c r="N79" s="94">
        <v>0</v>
      </c>
      <c r="O79" s="94">
        <v>0</v>
      </c>
      <c r="P79" s="94">
        <v>0</v>
      </c>
      <c r="Q79" s="94">
        <v>0</v>
      </c>
      <c r="R79" s="94">
        <v>0</v>
      </c>
      <c r="S79" s="94">
        <v>0</v>
      </c>
      <c r="T79" s="94">
        <v>0</v>
      </c>
      <c r="U79" s="94">
        <v>0</v>
      </c>
      <c r="V79" s="94">
        <v>0</v>
      </c>
      <c r="W79" s="94">
        <v>0</v>
      </c>
      <c r="X79" s="94">
        <v>0</v>
      </c>
      <c r="Y79" s="94">
        <v>0</v>
      </c>
      <c r="Z79" s="94">
        <v>0</v>
      </c>
      <c r="AA79" s="94">
        <v>0</v>
      </c>
      <c r="AB79" s="94">
        <v>0</v>
      </c>
      <c r="AC79" s="227">
        <f>SUM(E79:AB79)</f>
        <v>0</v>
      </c>
      <c r="AD79" s="5" t="s">
        <v>469</v>
      </c>
    </row>
    <row r="80" spans="1:31" ht="10.5" customHeight="1">
      <c r="A80" s="1421" t="s">
        <v>154</v>
      </c>
      <c r="B80" s="1422"/>
      <c r="C80" s="12" t="s">
        <v>481</v>
      </c>
      <c r="D80" s="10"/>
      <c r="E80" s="303">
        <f>E34+E38+E42+E46+E50+E54+E58+E62+E66+E70+E74</f>
        <v>2.2279999999976781</v>
      </c>
      <c r="F80" s="120">
        <f t="shared" ref="F80:AB80" si="17">F34+F38+F42+F46+F50+F54+F58+F62+F66+F70+F74</f>
        <v>2.0679999999867391</v>
      </c>
      <c r="G80" s="120">
        <f t="shared" si="17"/>
        <v>1.9350000000070509</v>
      </c>
      <c r="H80" s="451">
        <f t="shared" si="17"/>
        <v>1.9350000000077614</v>
      </c>
      <c r="I80" s="120">
        <f t="shared" si="17"/>
        <v>2.0329999999964912</v>
      </c>
      <c r="J80" s="120">
        <f t="shared" si="17"/>
        <v>2.1229999999954146</v>
      </c>
      <c r="K80" s="120">
        <f t="shared" si="17"/>
        <v>2.3799999999995691</v>
      </c>
      <c r="L80" s="120">
        <f t="shared" si="17"/>
        <v>2.6459999999961212</v>
      </c>
      <c r="M80" s="120">
        <f t="shared" si="17"/>
        <v>2.7390000000068824</v>
      </c>
      <c r="N80" s="451">
        <f t="shared" si="17"/>
        <v>2.9759999999992885</v>
      </c>
      <c r="O80" s="120">
        <f t="shared" si="17"/>
        <v>3.0909999999972797</v>
      </c>
      <c r="P80" s="120">
        <f t="shared" si="17"/>
        <v>3.2049999999970851</v>
      </c>
      <c r="Q80" s="120">
        <f t="shared" si="17"/>
        <v>3.4010000000022274</v>
      </c>
      <c r="R80" s="120">
        <f t="shared" si="17"/>
        <v>3.5830000000108271</v>
      </c>
      <c r="S80" s="120">
        <f t="shared" si="17"/>
        <v>3.6449999999897784</v>
      </c>
      <c r="T80" s="120">
        <f t="shared" si="17"/>
        <v>3.3260000000066157</v>
      </c>
      <c r="U80" s="120">
        <f t="shared" si="17"/>
        <v>3.1090000000033626</v>
      </c>
      <c r="V80" s="451">
        <f t="shared" si="17"/>
        <v>3.1409999999888498</v>
      </c>
      <c r="W80" s="120">
        <f t="shared" si="17"/>
        <v>3.0280000000018106</v>
      </c>
      <c r="X80" s="120">
        <f t="shared" si="17"/>
        <v>2.9410000000094101</v>
      </c>
      <c r="Y80" s="120">
        <f t="shared" si="17"/>
        <v>3.0819999999970378</v>
      </c>
      <c r="Z80" s="120">
        <f t="shared" si="17"/>
        <v>3.0130000000041832</v>
      </c>
      <c r="AA80" s="120">
        <f t="shared" si="17"/>
        <v>2.8089999999871793</v>
      </c>
      <c r="AB80" s="120">
        <f t="shared" si="17"/>
        <v>2.5240000000109717</v>
      </c>
      <c r="AC80" s="132">
        <f>AC34+AC38+AC42+AC46+AC50+AC54+AC58+AC62+AC66+AC70+AC74</f>
        <v>66.960999999999615</v>
      </c>
    </row>
    <row r="81" spans="1:32" ht="10.5" customHeight="1" thickBot="1">
      <c r="A81" s="1423"/>
      <c r="B81" s="1424"/>
      <c r="C81" s="9" t="s">
        <v>482</v>
      </c>
      <c r="D81" s="271"/>
      <c r="E81" s="304" t="e">
        <f>E35+E39+E43+E47+E51+E55+E59+E63+E67+E71+E75</f>
        <v>#VALUE!</v>
      </c>
      <c r="F81" s="123">
        <f t="shared" ref="F81:AB81" si="18">F35+F39+F43+F47+F51+F55+F59+F63+F67+F71+F75</f>
        <v>0.2209999999996306</v>
      </c>
      <c r="G81" s="123">
        <f t="shared" si="18"/>
        <v>0.22700000000034848</v>
      </c>
      <c r="H81" s="475">
        <f t="shared" si="18"/>
        <v>0.21699999999962927</v>
      </c>
      <c r="I81" s="123">
        <f t="shared" si="18"/>
        <v>0.22700000000034848</v>
      </c>
      <c r="J81" s="123">
        <f t="shared" si="18"/>
        <v>0.22799999999989495</v>
      </c>
      <c r="K81" s="123">
        <f t="shared" si="18"/>
        <v>0.22699999999998965</v>
      </c>
      <c r="L81" s="123">
        <f t="shared" si="18"/>
        <v>0.21900000000017883</v>
      </c>
      <c r="M81" s="123">
        <f t="shared" si="18"/>
        <v>0.2050000000000054</v>
      </c>
      <c r="N81" s="475">
        <f t="shared" si="18"/>
        <v>0.20099999999964879</v>
      </c>
      <c r="O81" s="123">
        <f t="shared" si="18"/>
        <v>0.18799999999992778</v>
      </c>
      <c r="P81" s="123">
        <f t="shared" si="18"/>
        <v>0.1760000000002151</v>
      </c>
      <c r="Q81" s="123">
        <f t="shared" si="18"/>
        <v>0.18999999999993022</v>
      </c>
      <c r="R81" s="123">
        <f t="shared" si="18"/>
        <v>0.20000000000019824</v>
      </c>
      <c r="S81" s="123">
        <f t="shared" si="18"/>
        <v>0.19599999999993045</v>
      </c>
      <c r="T81" s="123">
        <f t="shared" si="18"/>
        <v>0.19799999999983697</v>
      </c>
      <c r="U81" s="123">
        <f t="shared" si="18"/>
        <v>0.20200000000010121</v>
      </c>
      <c r="V81" s="475">
        <f t="shared" si="18"/>
        <v>0.20000000000010232</v>
      </c>
      <c r="W81" s="123">
        <f t="shared" si="18"/>
        <v>0.19999999999973994</v>
      </c>
      <c r="X81" s="123">
        <f t="shared" si="18"/>
        <v>0.20900000000001029</v>
      </c>
      <c r="Y81" s="123">
        <f t="shared" si="18"/>
        <v>0.21400000000027219</v>
      </c>
      <c r="Z81" s="123">
        <f t="shared" si="18"/>
        <v>0.21699999999972164</v>
      </c>
      <c r="AA81" s="123">
        <f t="shared" si="18"/>
        <v>0.211000000000368</v>
      </c>
      <c r="AB81" s="123">
        <f t="shared" si="18"/>
        <v>0.21599999999981989</v>
      </c>
      <c r="AC81" s="135">
        <f>AC35+AC39+AC43+AC47+AC51+AC55+AC59+AC63+AC67+AC71+AC75</f>
        <v>5.0149999999998371</v>
      </c>
    </row>
    <row r="82" spans="1:32" ht="10.5" customHeight="1">
      <c r="A82" s="1407" t="s">
        <v>155</v>
      </c>
      <c r="B82" s="1425"/>
      <c r="C82" s="7" t="s">
        <v>481</v>
      </c>
      <c r="D82" s="10"/>
      <c r="E82" s="303">
        <f t="shared" ref="E82:AC82" si="19">E11+E15-E80</f>
        <v>-6.79999999941856E-2</v>
      </c>
      <c r="F82" s="120">
        <f t="shared" si="19"/>
        <v>-0.38799999997189616</v>
      </c>
      <c r="G82" s="120">
        <f t="shared" si="19"/>
        <v>-0.25500000003586365</v>
      </c>
      <c r="H82" s="451">
        <f t="shared" si="19"/>
        <v>-1.4999999987679757E-2</v>
      </c>
      <c r="I82" s="120">
        <f t="shared" si="19"/>
        <v>0.12700000000700129</v>
      </c>
      <c r="J82" s="120">
        <f t="shared" si="19"/>
        <v>0.15699999998886938</v>
      </c>
      <c r="K82" s="120">
        <f t="shared" si="19"/>
        <v>-9.9999999993457322E-2</v>
      </c>
      <c r="L82" s="120">
        <f t="shared" si="19"/>
        <v>0.7140000000117368</v>
      </c>
      <c r="M82" s="120">
        <f t="shared" si="19"/>
        <v>1.1009999999677973</v>
      </c>
      <c r="N82" s="451">
        <f t="shared" si="19"/>
        <v>-0.69599999997134887</v>
      </c>
      <c r="O82" s="120">
        <f t="shared" si="19"/>
        <v>-9.1000000019107574E-2</v>
      </c>
      <c r="P82" s="120">
        <f t="shared" si="19"/>
        <v>0.15500000003260084</v>
      </c>
      <c r="Q82" s="120">
        <f t="shared" si="19"/>
        <v>-0.40100000000222735</v>
      </c>
      <c r="R82" s="120">
        <f t="shared" si="19"/>
        <v>-0.58300000003265495</v>
      </c>
      <c r="S82" s="120">
        <f t="shared" si="19"/>
        <v>-0.52499999998715907</v>
      </c>
      <c r="T82" s="120">
        <f t="shared" si="19"/>
        <v>-0.20600000000399632</v>
      </c>
      <c r="U82" s="120">
        <f t="shared" si="19"/>
        <v>1.0999999999256715E-2</v>
      </c>
      <c r="V82" s="451">
        <f t="shared" si="19"/>
        <v>9.9000000016388867E-2</v>
      </c>
      <c r="W82" s="120">
        <f t="shared" si="19"/>
        <v>0.33200000000604746</v>
      </c>
      <c r="X82" s="120">
        <f t="shared" si="19"/>
        <v>0.17899999999320926</v>
      </c>
      <c r="Y82" s="120">
        <f t="shared" si="19"/>
        <v>0.27799999998899239</v>
      </c>
      <c r="Z82" s="120">
        <f t="shared" si="19"/>
        <v>0.22700000000105547</v>
      </c>
      <c r="AA82" s="120">
        <f t="shared" si="19"/>
        <v>0.19100000001282069</v>
      </c>
      <c r="AB82" s="120">
        <f t="shared" si="19"/>
        <v>-4.0000000214490683E-3</v>
      </c>
      <c r="AC82" s="132">
        <f t="shared" si="19"/>
        <v>0.23900000000475075</v>
      </c>
    </row>
    <row r="83" spans="1:32" ht="10.5" customHeight="1" thickBot="1">
      <c r="A83" s="1423"/>
      <c r="B83" s="1424"/>
      <c r="C83" s="9" t="s">
        <v>482</v>
      </c>
      <c r="D83" s="47"/>
      <c r="E83" s="305" t="e">
        <f t="shared" ref="E83:AC83" si="20">E12+E16-E81</f>
        <v>#VALUE!</v>
      </c>
      <c r="F83" s="190">
        <f t="shared" si="20"/>
        <v>0.37900000000255218</v>
      </c>
      <c r="G83" s="190">
        <f t="shared" si="20"/>
        <v>0.37300000000183431</v>
      </c>
      <c r="H83" s="519">
        <f t="shared" si="20"/>
        <v>0.38300000000255352</v>
      </c>
      <c r="I83" s="190">
        <f t="shared" si="20"/>
        <v>0.37300000000183431</v>
      </c>
      <c r="J83" s="190">
        <f t="shared" si="20"/>
        <v>0.3719999999913739</v>
      </c>
      <c r="K83" s="190">
        <f t="shared" si="20"/>
        <v>0.37300000000219313</v>
      </c>
      <c r="L83" s="190">
        <f t="shared" si="20"/>
        <v>0.38100000000200396</v>
      </c>
      <c r="M83" s="190">
        <f t="shared" si="20"/>
        <v>0.39500000000217739</v>
      </c>
      <c r="N83" s="519">
        <f t="shared" si="20"/>
        <v>0.39900000000253399</v>
      </c>
      <c r="O83" s="190">
        <f t="shared" si="20"/>
        <v>0.41199999999134107</v>
      </c>
      <c r="P83" s="190">
        <f t="shared" si="20"/>
        <v>0.42400000000196769</v>
      </c>
      <c r="Q83" s="190">
        <f t="shared" si="20"/>
        <v>0.65000000000749125</v>
      </c>
      <c r="R83" s="190">
        <f t="shared" si="20"/>
        <v>0.75999999999892864</v>
      </c>
      <c r="S83" s="190">
        <f t="shared" si="20"/>
        <v>0.64399999999657709</v>
      </c>
      <c r="T83" s="190">
        <f t="shared" si="20"/>
        <v>0.88200000000190926</v>
      </c>
      <c r="U83" s="190">
        <f t="shared" si="20"/>
        <v>0.63799999999640633</v>
      </c>
      <c r="V83" s="519">
        <f t="shared" si="20"/>
        <v>0.46000000000339014</v>
      </c>
      <c r="W83" s="190">
        <f t="shared" si="20"/>
        <v>0.21999999999851383</v>
      </c>
      <c r="X83" s="190">
        <f t="shared" si="20"/>
        <v>0.45100000000348217</v>
      </c>
      <c r="Y83" s="190">
        <f t="shared" si="20"/>
        <v>0.32600000000060092</v>
      </c>
      <c r="Z83" s="190">
        <f t="shared" si="20"/>
        <v>0.32299999999023754</v>
      </c>
      <c r="AA83" s="190">
        <f t="shared" si="20"/>
        <v>0.38900000000181478</v>
      </c>
      <c r="AB83" s="190">
        <f t="shared" si="20"/>
        <v>0.3840000000023629</v>
      </c>
      <c r="AC83" s="194">
        <f t="shared" si="20"/>
        <v>10.764999999995361</v>
      </c>
    </row>
    <row r="84" spans="1:32" s="44" customFormat="1" ht="30" customHeight="1" thickBot="1">
      <c r="A84" s="42"/>
      <c r="B84" s="43"/>
      <c r="E84" s="108"/>
      <c r="F84" s="108"/>
      <c r="G84" s="108"/>
      <c r="H84" s="110"/>
      <c r="I84" s="108"/>
      <c r="J84" s="108"/>
      <c r="K84" s="108"/>
      <c r="L84" s="108"/>
      <c r="M84" s="108"/>
      <c r="N84" s="110"/>
      <c r="O84" s="108"/>
      <c r="P84" s="108"/>
      <c r="Q84" s="108"/>
      <c r="R84" s="108"/>
      <c r="S84" s="108"/>
      <c r="T84" s="108"/>
      <c r="U84" s="108"/>
      <c r="V84" s="110"/>
      <c r="W84" s="108"/>
      <c r="X84" s="108"/>
      <c r="Y84" s="108"/>
      <c r="Z84" s="108"/>
      <c r="AA84" s="108"/>
      <c r="AB84" s="108"/>
      <c r="AC84" s="108"/>
    </row>
    <row r="85" spans="1:32" ht="28.5" customHeight="1">
      <c r="A85" s="144" t="s">
        <v>17</v>
      </c>
      <c r="B85" s="145" t="s">
        <v>5</v>
      </c>
      <c r="C85" s="6" t="s">
        <v>14</v>
      </c>
      <c r="D85" s="6" t="s">
        <v>495</v>
      </c>
      <c r="E85" s="1431" t="s">
        <v>15</v>
      </c>
      <c r="F85" s="1431"/>
      <c r="G85" s="1431"/>
      <c r="H85" s="1431"/>
      <c r="I85" s="1431"/>
      <c r="J85" s="1431"/>
      <c r="K85" s="1431"/>
      <c r="L85" s="1431"/>
      <c r="M85" s="1431"/>
      <c r="N85" s="1431"/>
      <c r="O85" s="1431"/>
      <c r="P85" s="1431"/>
      <c r="Q85" s="1431"/>
      <c r="R85" s="1431"/>
      <c r="S85" s="1431"/>
      <c r="T85" s="1431"/>
      <c r="U85" s="1431"/>
      <c r="V85" s="1431"/>
      <c r="W85" s="1431"/>
      <c r="X85" s="1431"/>
      <c r="Y85" s="1431"/>
      <c r="Z85" s="1431"/>
      <c r="AA85" s="1431"/>
      <c r="AB85" s="1431"/>
      <c r="AC85" s="1412" t="s">
        <v>10</v>
      </c>
    </row>
    <row r="86" spans="1:32" s="13" customFormat="1" ht="12.75" customHeight="1" thickBot="1">
      <c r="A86" s="1433" t="s">
        <v>549</v>
      </c>
      <c r="B86" s="1434"/>
      <c r="C86" s="17"/>
      <c r="D86" s="17"/>
      <c r="E86" s="18">
        <v>1</v>
      </c>
      <c r="F86" s="18">
        <v>2</v>
      </c>
      <c r="G86" s="18">
        <v>3</v>
      </c>
      <c r="H86" s="18">
        <v>4</v>
      </c>
      <c r="I86" s="18">
        <v>5</v>
      </c>
      <c r="J86" s="18">
        <v>6</v>
      </c>
      <c r="K86" s="18">
        <v>7</v>
      </c>
      <c r="L86" s="18">
        <v>8</v>
      </c>
      <c r="M86" s="18">
        <v>9</v>
      </c>
      <c r="N86" s="18">
        <v>10</v>
      </c>
      <c r="O86" s="18">
        <v>11</v>
      </c>
      <c r="P86" s="18">
        <v>12</v>
      </c>
      <c r="Q86" s="18">
        <v>13</v>
      </c>
      <c r="R86" s="18">
        <v>14</v>
      </c>
      <c r="S86" s="18">
        <v>15</v>
      </c>
      <c r="T86" s="18">
        <v>16</v>
      </c>
      <c r="U86" s="18">
        <v>17</v>
      </c>
      <c r="V86" s="18">
        <v>18</v>
      </c>
      <c r="W86" s="18">
        <v>19</v>
      </c>
      <c r="X86" s="18">
        <v>20</v>
      </c>
      <c r="Y86" s="18">
        <v>21</v>
      </c>
      <c r="Z86" s="18">
        <v>22</v>
      </c>
      <c r="AA86" s="18">
        <v>23</v>
      </c>
      <c r="AB86" s="18">
        <v>24</v>
      </c>
      <c r="AC86" s="1447"/>
      <c r="AD86" s="1416" t="s">
        <v>278</v>
      </c>
      <c r="AE86" s="1417"/>
      <c r="AF86" s="270"/>
    </row>
    <row r="87" spans="1:32">
      <c r="A87" s="1401" t="s">
        <v>125</v>
      </c>
      <c r="B87" s="1404" t="s">
        <v>536</v>
      </c>
      <c r="C87" s="10" t="s">
        <v>481</v>
      </c>
      <c r="D87" s="10" t="s">
        <v>503</v>
      </c>
      <c r="E87" s="90">
        <v>0.95999999999912689</v>
      </c>
      <c r="F87" s="90">
        <v>0.95999999999912689</v>
      </c>
      <c r="G87" s="90">
        <v>0.97200000000157161</v>
      </c>
      <c r="H87" s="450">
        <v>1.0800000000017462</v>
      </c>
      <c r="I87" s="90">
        <v>1.0800000000017462</v>
      </c>
      <c r="J87" s="90">
        <v>1.092000000004191</v>
      </c>
      <c r="K87" s="90">
        <v>1.3079999999936263</v>
      </c>
      <c r="L87" s="90">
        <v>1.5240000000048894</v>
      </c>
      <c r="M87" s="90">
        <v>1.5239999999939755</v>
      </c>
      <c r="N87" s="450">
        <v>1.5360000000073342</v>
      </c>
      <c r="O87" s="90">
        <v>1.9199999999982538</v>
      </c>
      <c r="P87" s="90">
        <v>1.9199999999982538</v>
      </c>
      <c r="Q87" s="90">
        <v>1.9199999999982538</v>
      </c>
      <c r="R87" s="90">
        <v>1.9560000000055879</v>
      </c>
      <c r="S87" s="90">
        <v>2.0159999999959837</v>
      </c>
      <c r="T87" s="90">
        <v>2.0159999999959837</v>
      </c>
      <c r="U87" s="90">
        <v>2.0160000000068976</v>
      </c>
      <c r="V87" s="450">
        <v>2.0159999999959837</v>
      </c>
      <c r="W87" s="90">
        <v>1.9199999999982538</v>
      </c>
      <c r="X87" s="90">
        <v>1.1520000000055006</v>
      </c>
      <c r="Y87" s="90">
        <v>1.907999999995809</v>
      </c>
      <c r="Z87" s="90">
        <v>1.7160000000003492</v>
      </c>
      <c r="AA87" s="90">
        <v>1.6919999999954598</v>
      </c>
      <c r="AB87" s="90">
        <v>0.67200000000593718</v>
      </c>
      <c r="AC87" s="135">
        <f>SUM(E87:AB87)</f>
        <v>36.876000000003842</v>
      </c>
    </row>
    <row r="88" spans="1:32" ht="12" thickBot="1">
      <c r="A88" s="1402"/>
      <c r="B88" s="1405"/>
      <c r="C88" s="11" t="s">
        <v>482</v>
      </c>
      <c r="D88" s="11" t="s">
        <v>503</v>
      </c>
      <c r="E88" s="121">
        <v>0.45600000000013097</v>
      </c>
      <c r="F88" s="121">
        <v>0.4679999999998472</v>
      </c>
      <c r="G88" s="121">
        <v>0.4679999999998472</v>
      </c>
      <c r="H88" s="452">
        <v>0.52800000000115688</v>
      </c>
      <c r="I88" s="121">
        <v>0.62399999999888678</v>
      </c>
      <c r="J88" s="121">
        <v>0.56400000000030559</v>
      </c>
      <c r="K88" s="121">
        <v>0.58799999999973807</v>
      </c>
      <c r="L88" s="121">
        <v>0.62400000000161526</v>
      </c>
      <c r="M88" s="121">
        <v>0.55199999999786087</v>
      </c>
      <c r="N88" s="452">
        <v>0.58800000000246655</v>
      </c>
      <c r="O88" s="121">
        <v>0.70799999999962893</v>
      </c>
      <c r="P88" s="121">
        <v>0.71999999999934516</v>
      </c>
      <c r="Q88" s="121">
        <v>0.71999999999934516</v>
      </c>
      <c r="R88" s="121">
        <v>0.71999999999934516</v>
      </c>
      <c r="S88" s="121">
        <v>0.68400000000019645</v>
      </c>
      <c r="T88" s="121">
        <v>0.68400000000019645</v>
      </c>
      <c r="U88" s="121">
        <v>0.68400000000019645</v>
      </c>
      <c r="V88" s="452">
        <v>0.68400000000019645</v>
      </c>
      <c r="W88" s="121">
        <v>0.68400000000019645</v>
      </c>
      <c r="X88" s="121">
        <v>0.88800000000082946</v>
      </c>
      <c r="Y88" s="121">
        <v>0.74399999999877764</v>
      </c>
      <c r="Z88" s="121">
        <v>0.6360000000013315</v>
      </c>
      <c r="AA88" s="121">
        <v>0.53999999999814463</v>
      </c>
      <c r="AB88" s="121">
        <v>0.52800000000115688</v>
      </c>
      <c r="AC88" s="128">
        <f>SUM(E88:AB88)</f>
        <v>15.084000000000742</v>
      </c>
    </row>
    <row r="89" spans="1:32">
      <c r="A89" s="1402"/>
      <c r="B89" s="1405"/>
      <c r="C89" s="11" t="s">
        <v>8</v>
      </c>
      <c r="D89" s="8" t="s">
        <v>463</v>
      </c>
      <c r="E89" s="1381">
        <v>65</v>
      </c>
      <c r="F89" s="1381">
        <v>65</v>
      </c>
      <c r="G89" s="1381">
        <v>65</v>
      </c>
      <c r="H89" s="1381">
        <v>62</v>
      </c>
      <c r="I89" s="1381">
        <v>62</v>
      </c>
      <c r="J89" s="1381">
        <v>70</v>
      </c>
      <c r="K89" s="1381">
        <v>82</v>
      </c>
      <c r="L89" s="1381">
        <v>96</v>
      </c>
      <c r="M89" s="1381">
        <v>106</v>
      </c>
      <c r="N89" s="1381">
        <v>118</v>
      </c>
      <c r="O89" s="1381">
        <v>118</v>
      </c>
      <c r="P89" s="1381">
        <v>120</v>
      </c>
      <c r="Q89" s="1381">
        <v>118</v>
      </c>
      <c r="R89" s="1381">
        <v>120</v>
      </c>
      <c r="S89" s="1381">
        <v>113</v>
      </c>
      <c r="T89" s="1381">
        <v>113</v>
      </c>
      <c r="U89" s="1381">
        <v>110</v>
      </c>
      <c r="V89" s="1381">
        <v>113</v>
      </c>
      <c r="W89" s="1381">
        <v>113</v>
      </c>
      <c r="X89" s="1381">
        <v>110</v>
      </c>
      <c r="Y89" s="1381">
        <v>108</v>
      </c>
      <c r="Z89" s="1381">
        <v>106</v>
      </c>
      <c r="AA89" s="1381">
        <v>89</v>
      </c>
      <c r="AB89" s="1382">
        <v>79</v>
      </c>
      <c r="AC89" s="97"/>
    </row>
    <row r="90" spans="1:32" ht="12" thickBot="1">
      <c r="A90" s="1402"/>
      <c r="B90" s="1405"/>
      <c r="C90" s="11" t="s">
        <v>16</v>
      </c>
      <c r="D90" s="11"/>
      <c r="E90" s="121">
        <f t="shared" ref="E90:AB90" si="21">E88/E87</f>
        <v>0.47500000000056841</v>
      </c>
      <c r="F90" s="121">
        <f t="shared" si="21"/>
        <v>0.48750000000028421</v>
      </c>
      <c r="G90" s="121">
        <f t="shared" si="21"/>
        <v>0.48148148148054581</v>
      </c>
      <c r="H90" s="452">
        <f t="shared" si="21"/>
        <v>0.48888888888916959</v>
      </c>
      <c r="I90" s="121">
        <f t="shared" si="21"/>
        <v>0.57777777777581285</v>
      </c>
      <c r="J90" s="121">
        <f t="shared" si="21"/>
        <v>0.51648351648181412</v>
      </c>
      <c r="K90" s="121">
        <f t="shared" si="21"/>
        <v>0.44954128440566005</v>
      </c>
      <c r="L90" s="121">
        <f t="shared" si="21"/>
        <v>0.40944881889738405</v>
      </c>
      <c r="M90" s="121">
        <f t="shared" si="21"/>
        <v>0.36220472440947699</v>
      </c>
      <c r="N90" s="452">
        <f t="shared" si="21"/>
        <v>0.38281249999977796</v>
      </c>
      <c r="O90" s="121">
        <f t="shared" si="21"/>
        <v>0.36875000000014213</v>
      </c>
      <c r="P90" s="121">
        <f t="shared" si="21"/>
        <v>0.375</v>
      </c>
      <c r="Q90" s="121">
        <f t="shared" si="21"/>
        <v>0.375</v>
      </c>
      <c r="R90" s="121">
        <f t="shared" si="21"/>
        <v>0.3680981595078161</v>
      </c>
      <c r="S90" s="121">
        <f t="shared" si="21"/>
        <v>0.33928571428648768</v>
      </c>
      <c r="T90" s="121">
        <f t="shared" si="21"/>
        <v>0.33928571428648768</v>
      </c>
      <c r="U90" s="121">
        <f t="shared" si="21"/>
        <v>0.33928571428465087</v>
      </c>
      <c r="V90" s="452">
        <f t="shared" si="21"/>
        <v>0.33928571428648768</v>
      </c>
      <c r="W90" s="121">
        <f t="shared" si="21"/>
        <v>0.35625000000042634</v>
      </c>
      <c r="X90" s="121">
        <f t="shared" si="21"/>
        <v>0.77083333333037274</v>
      </c>
      <c r="Y90" s="121">
        <f t="shared" si="21"/>
        <v>0.38993710691845485</v>
      </c>
      <c r="Z90" s="121">
        <f t="shared" si="21"/>
        <v>0.37062937063007112</v>
      </c>
      <c r="AA90" s="121">
        <f t="shared" si="21"/>
        <v>0.31914893616997259</v>
      </c>
      <c r="AB90" s="121">
        <f t="shared" si="21"/>
        <v>0.78571428570906543</v>
      </c>
      <c r="AC90" s="128">
        <f>AC88/AC87</f>
        <v>0.40904653433124988</v>
      </c>
    </row>
    <row r="91" spans="1:32">
      <c r="A91" s="1401" t="s">
        <v>123</v>
      </c>
      <c r="B91" s="1404" t="s">
        <v>537</v>
      </c>
      <c r="C91" s="10" t="s">
        <v>481</v>
      </c>
      <c r="D91" s="10" t="s">
        <v>503</v>
      </c>
      <c r="E91" s="120">
        <v>1.4320000000006985</v>
      </c>
      <c r="F91" s="120">
        <v>1.4320000000006985</v>
      </c>
      <c r="G91" s="120">
        <v>1.4479999999894062</v>
      </c>
      <c r="H91" s="451">
        <v>1.408000000010361</v>
      </c>
      <c r="I91" s="120">
        <v>1.7920000000012806</v>
      </c>
      <c r="J91" s="120">
        <v>1.7439999999915017</v>
      </c>
      <c r="K91" s="120">
        <v>2.1440000000002328</v>
      </c>
      <c r="L91" s="120">
        <v>2.6000000000058208</v>
      </c>
      <c r="M91" s="120">
        <v>2.5999999999912689</v>
      </c>
      <c r="N91" s="451">
        <v>2.6080000000074506</v>
      </c>
      <c r="O91" s="120">
        <v>3.0639999999984866</v>
      </c>
      <c r="P91" s="120">
        <v>3.0639999999984866</v>
      </c>
      <c r="Q91" s="120">
        <v>3.0720000000001164</v>
      </c>
      <c r="R91" s="120">
        <v>3.0800000000017462</v>
      </c>
      <c r="S91" s="120">
        <v>2.7360000000044238</v>
      </c>
      <c r="T91" s="120">
        <v>2.7359999999898719</v>
      </c>
      <c r="U91" s="120">
        <v>2.7360000000044238</v>
      </c>
      <c r="V91" s="451">
        <v>2.7360000000044238</v>
      </c>
      <c r="W91" s="120">
        <v>2.7679999999963911</v>
      </c>
      <c r="X91" s="120">
        <v>3.6000000000058208</v>
      </c>
      <c r="Y91" s="120">
        <v>3.1279999999969732</v>
      </c>
      <c r="Z91" s="120">
        <v>2.9039999999949941</v>
      </c>
      <c r="AA91" s="120">
        <v>2.8399999999965075</v>
      </c>
      <c r="AB91" s="120">
        <v>2.8480000000126893</v>
      </c>
      <c r="AC91" s="135">
        <f>SUM(E91:AB91)</f>
        <v>60.520000000004075</v>
      </c>
    </row>
    <row r="92" spans="1:32">
      <c r="A92" s="1440"/>
      <c r="B92" s="1441"/>
      <c r="C92" s="11" t="s">
        <v>482</v>
      </c>
      <c r="D92" s="11" t="s">
        <v>503</v>
      </c>
      <c r="E92" s="121">
        <v>0.56799999999930151</v>
      </c>
      <c r="F92" s="121">
        <v>0.56799999999930151</v>
      </c>
      <c r="G92" s="121">
        <v>0.56800000000293949</v>
      </c>
      <c r="H92" s="452">
        <v>0.61599999999816646</v>
      </c>
      <c r="I92" s="121">
        <v>0.7999999999992724</v>
      </c>
      <c r="J92" s="121">
        <v>0.69599999999991269</v>
      </c>
      <c r="K92" s="121">
        <v>0.71199999999953434</v>
      </c>
      <c r="L92" s="121">
        <v>0.75200000000040745</v>
      </c>
      <c r="M92" s="121">
        <v>0.76000000000203727</v>
      </c>
      <c r="N92" s="452">
        <v>0.75999999999839929</v>
      </c>
      <c r="O92" s="121">
        <v>0.92000000000189175</v>
      </c>
      <c r="P92" s="121">
        <v>0.91999999999825377</v>
      </c>
      <c r="Q92" s="121">
        <v>0.92799999999988358</v>
      </c>
      <c r="R92" s="121">
        <v>0.9360000000015134</v>
      </c>
      <c r="S92" s="121">
        <v>0.86399999999775901</v>
      </c>
      <c r="T92" s="121">
        <v>0.86400000000139698</v>
      </c>
      <c r="U92" s="121">
        <v>0.86400000000139698</v>
      </c>
      <c r="V92" s="452">
        <v>0.86399999999775901</v>
      </c>
      <c r="W92" s="121">
        <v>0.87199999999938882</v>
      </c>
      <c r="X92" s="121">
        <v>1.136000000002241</v>
      </c>
      <c r="Y92" s="121">
        <v>0.95200000000113505</v>
      </c>
      <c r="Z92" s="121">
        <v>1.1759999999994761</v>
      </c>
      <c r="AA92" s="121">
        <v>0.54399999999805004</v>
      </c>
      <c r="AB92" s="121">
        <v>0.7040000000015425</v>
      </c>
      <c r="AC92" s="135">
        <f>SUM(E92:AB92)</f>
        <v>19.34400000000096</v>
      </c>
    </row>
    <row r="93" spans="1:32">
      <c r="A93" s="1440"/>
      <c r="B93" s="1441"/>
      <c r="C93" s="11" t="s">
        <v>8</v>
      </c>
      <c r="D93" s="8" t="s">
        <v>463</v>
      </c>
      <c r="E93" s="1312">
        <v>107</v>
      </c>
      <c r="F93" s="1305">
        <v>94</v>
      </c>
      <c r="G93" s="1305">
        <v>88</v>
      </c>
      <c r="H93" s="1305">
        <v>86</v>
      </c>
      <c r="I93" s="1305">
        <v>91</v>
      </c>
      <c r="J93" s="1305">
        <v>104</v>
      </c>
      <c r="K93" s="1305">
        <v>133</v>
      </c>
      <c r="L93" s="1305">
        <v>162</v>
      </c>
      <c r="M93" s="1305">
        <v>174</v>
      </c>
      <c r="N93" s="1305">
        <v>176</v>
      </c>
      <c r="O93" s="1305">
        <v>187</v>
      </c>
      <c r="P93" s="1305">
        <v>182</v>
      </c>
      <c r="Q93" s="1305">
        <v>182</v>
      </c>
      <c r="R93" s="1305">
        <v>173</v>
      </c>
      <c r="S93" s="1305">
        <v>174</v>
      </c>
      <c r="T93" s="1305">
        <v>173</v>
      </c>
      <c r="U93" s="1305">
        <v>168</v>
      </c>
      <c r="V93" s="1305">
        <v>173</v>
      </c>
      <c r="W93" s="1305">
        <v>170</v>
      </c>
      <c r="X93" s="1305">
        <v>168</v>
      </c>
      <c r="Y93" s="1305">
        <v>179</v>
      </c>
      <c r="Z93" s="1305">
        <v>174</v>
      </c>
      <c r="AA93" s="1305">
        <v>150</v>
      </c>
      <c r="AB93" s="1313">
        <v>125</v>
      </c>
      <c r="AC93" s="93"/>
    </row>
    <row r="94" spans="1:32" ht="12" thickBot="1">
      <c r="A94" s="1440"/>
      <c r="B94" s="1441"/>
      <c r="C94" s="11" t="s">
        <v>16</v>
      </c>
      <c r="D94" s="11"/>
      <c r="E94" s="121">
        <f t="shared" ref="E94:AC94" si="22">E92/E91</f>
        <v>0.39664804469205617</v>
      </c>
      <c r="F94" s="121">
        <f t="shared" si="22"/>
        <v>0.39664804469205617</v>
      </c>
      <c r="G94" s="121">
        <f t="shared" si="22"/>
        <v>0.39226519337506566</v>
      </c>
      <c r="H94" s="452">
        <f t="shared" si="22"/>
        <v>0.43749999999547834</v>
      </c>
      <c r="I94" s="121">
        <f t="shared" si="22"/>
        <v>0.44642857142784637</v>
      </c>
      <c r="J94" s="121">
        <f t="shared" si="22"/>
        <v>0.3990825688092341</v>
      </c>
      <c r="K94" s="121">
        <f t="shared" si="22"/>
        <v>0.33208955223855269</v>
      </c>
      <c r="L94" s="121">
        <f t="shared" si="22"/>
        <v>0.28923076923027841</v>
      </c>
      <c r="M94" s="121">
        <f t="shared" si="22"/>
        <v>0.29230769230945747</v>
      </c>
      <c r="N94" s="452">
        <f t="shared" si="22"/>
        <v>0.29141104294333897</v>
      </c>
      <c r="O94" s="121">
        <f t="shared" si="22"/>
        <v>0.30026109660650985</v>
      </c>
      <c r="P94" s="121">
        <f t="shared" si="22"/>
        <v>0.30026109660532252</v>
      </c>
      <c r="Q94" s="121">
        <f t="shared" si="22"/>
        <v>0.30208333333328397</v>
      </c>
      <c r="R94" s="121">
        <f t="shared" si="22"/>
        <v>0.30389610389642296</v>
      </c>
      <c r="S94" s="121">
        <f t="shared" si="22"/>
        <v>0.31578947368288085</v>
      </c>
      <c r="T94" s="121">
        <f t="shared" si="22"/>
        <v>0.31578947368589011</v>
      </c>
      <c r="U94" s="121">
        <f t="shared" si="22"/>
        <v>0.31578947368421051</v>
      </c>
      <c r="V94" s="452">
        <f t="shared" si="22"/>
        <v>0.31578947368288085</v>
      </c>
      <c r="W94" s="121">
        <f t="shared" si="22"/>
        <v>0.31502890173429399</v>
      </c>
      <c r="X94" s="121">
        <f t="shared" si="22"/>
        <v>0.31555555555566783</v>
      </c>
      <c r="Y94" s="121">
        <f t="shared" si="22"/>
        <v>0.3043478260876139</v>
      </c>
      <c r="Z94" s="121">
        <f t="shared" si="22"/>
        <v>0.40495867768646809</v>
      </c>
      <c r="AA94" s="121">
        <f t="shared" si="22"/>
        <v>0.19154929577419683</v>
      </c>
      <c r="AB94" s="121">
        <f t="shared" si="22"/>
        <v>0.2471910112353953</v>
      </c>
      <c r="AC94" s="128">
        <f t="shared" si="22"/>
        <v>0.31962987442167312</v>
      </c>
    </row>
    <row r="95" spans="1:32">
      <c r="A95" s="285" t="s">
        <v>538</v>
      </c>
      <c r="B95" s="286"/>
      <c r="C95" s="287"/>
      <c r="D95" s="288"/>
      <c r="E95" s="288">
        <f t="shared" ref="E95:AB95" si="23">E87+E91</f>
        <v>2.3919999999998254</v>
      </c>
      <c r="F95" s="288">
        <f t="shared" si="23"/>
        <v>2.3919999999998254</v>
      </c>
      <c r="G95" s="288">
        <f t="shared" si="23"/>
        <v>2.4199999999909778</v>
      </c>
      <c r="H95" s="288">
        <f t="shared" si="23"/>
        <v>2.4880000000121072</v>
      </c>
      <c r="I95" s="288">
        <f t="shared" si="23"/>
        <v>2.8720000000030268</v>
      </c>
      <c r="J95" s="288">
        <f t="shared" si="23"/>
        <v>2.8359999999956926</v>
      </c>
      <c r="K95" s="288">
        <f t="shared" si="23"/>
        <v>3.4519999999938591</v>
      </c>
      <c r="L95" s="288">
        <f t="shared" si="23"/>
        <v>4.1240000000107102</v>
      </c>
      <c r="M95" s="288">
        <f t="shared" si="23"/>
        <v>4.1239999999852444</v>
      </c>
      <c r="N95" s="288">
        <f t="shared" si="23"/>
        <v>4.1440000000147847</v>
      </c>
      <c r="O95" s="288">
        <f t="shared" si="23"/>
        <v>4.9839999999967404</v>
      </c>
      <c r="P95" s="288">
        <f t="shared" si="23"/>
        <v>4.9839999999967404</v>
      </c>
      <c r="Q95" s="288">
        <f t="shared" si="23"/>
        <v>4.9919999999983702</v>
      </c>
      <c r="R95" s="288">
        <f t="shared" si="23"/>
        <v>5.0360000000073342</v>
      </c>
      <c r="S95" s="288">
        <f t="shared" si="23"/>
        <v>4.7520000000004075</v>
      </c>
      <c r="T95" s="288">
        <f t="shared" si="23"/>
        <v>4.7519999999858555</v>
      </c>
      <c r="U95" s="288">
        <f t="shared" si="23"/>
        <v>4.7520000000113214</v>
      </c>
      <c r="V95" s="288">
        <f t="shared" si="23"/>
        <v>4.7520000000004075</v>
      </c>
      <c r="W95" s="288">
        <f t="shared" si="23"/>
        <v>4.6879999999946449</v>
      </c>
      <c r="X95" s="288">
        <f t="shared" si="23"/>
        <v>4.7520000000113214</v>
      </c>
      <c r="Y95" s="288">
        <f t="shared" si="23"/>
        <v>5.0359999999927823</v>
      </c>
      <c r="Z95" s="288">
        <f t="shared" si="23"/>
        <v>4.6199999999953434</v>
      </c>
      <c r="AA95" s="288">
        <f t="shared" si="23"/>
        <v>4.5319999999919673</v>
      </c>
      <c r="AB95" s="288">
        <f t="shared" si="23"/>
        <v>3.5200000000186265</v>
      </c>
      <c r="AC95" s="289"/>
    </row>
    <row r="96" spans="1:32">
      <c r="A96" s="290" t="s">
        <v>539</v>
      </c>
      <c r="B96" s="291"/>
      <c r="C96" s="292"/>
      <c r="D96" s="293"/>
      <c r="E96" s="300">
        <f t="shared" ref="E96:AB96" si="24">E88+E92</f>
        <v>1.0239999999994325</v>
      </c>
      <c r="F96" s="300">
        <f t="shared" si="24"/>
        <v>1.0359999999991487</v>
      </c>
      <c r="G96" s="300">
        <f t="shared" si="24"/>
        <v>1.0360000000027867</v>
      </c>
      <c r="H96" s="300">
        <f t="shared" si="24"/>
        <v>1.1439999999993233</v>
      </c>
      <c r="I96" s="300">
        <f t="shared" si="24"/>
        <v>1.4239999999981592</v>
      </c>
      <c r="J96" s="300">
        <f t="shared" si="24"/>
        <v>1.2600000000002183</v>
      </c>
      <c r="K96" s="300">
        <f t="shared" si="24"/>
        <v>1.2999999999992724</v>
      </c>
      <c r="L96" s="300">
        <f t="shared" si="24"/>
        <v>1.3760000000020227</v>
      </c>
      <c r="M96" s="300">
        <f t="shared" si="24"/>
        <v>1.3119999999998981</v>
      </c>
      <c r="N96" s="300">
        <f t="shared" si="24"/>
        <v>1.3480000000008658</v>
      </c>
      <c r="O96" s="300">
        <f t="shared" si="24"/>
        <v>1.6280000000015207</v>
      </c>
      <c r="P96" s="300">
        <f t="shared" si="24"/>
        <v>1.6399999999975989</v>
      </c>
      <c r="Q96" s="300">
        <f t="shared" si="24"/>
        <v>1.6479999999992287</v>
      </c>
      <c r="R96" s="300">
        <f t="shared" si="24"/>
        <v>1.6560000000008586</v>
      </c>
      <c r="S96" s="300">
        <f t="shared" si="24"/>
        <v>1.5479999999979555</v>
      </c>
      <c r="T96" s="300">
        <f t="shared" si="24"/>
        <v>1.5480000000015934</v>
      </c>
      <c r="U96" s="300">
        <f t="shared" si="24"/>
        <v>1.5480000000015934</v>
      </c>
      <c r="V96" s="300">
        <f t="shared" si="24"/>
        <v>1.5479999999979555</v>
      </c>
      <c r="W96" s="300">
        <f t="shared" si="24"/>
        <v>1.5559999999995853</v>
      </c>
      <c r="X96" s="300">
        <f t="shared" si="24"/>
        <v>2.0240000000030705</v>
      </c>
      <c r="Y96" s="300">
        <f t="shared" si="24"/>
        <v>1.6959999999999127</v>
      </c>
      <c r="Z96" s="300">
        <f t="shared" si="24"/>
        <v>1.8120000000008076</v>
      </c>
      <c r="AA96" s="300">
        <f t="shared" si="24"/>
        <v>1.0839999999961947</v>
      </c>
      <c r="AB96" s="300">
        <f t="shared" si="24"/>
        <v>1.2320000000026994</v>
      </c>
      <c r="AC96" s="294"/>
    </row>
    <row r="97" spans="1:30" ht="12" thickBot="1">
      <c r="A97" s="295" t="s">
        <v>540</v>
      </c>
      <c r="B97" s="296"/>
      <c r="C97" s="297"/>
      <c r="D97" s="298"/>
      <c r="E97" s="298">
        <f t="shared" ref="E97:AB97" si="25">SQRT(E95*E95+E96*E96)</f>
        <v>2.60196848558894</v>
      </c>
      <c r="F97" s="298">
        <f t="shared" si="25"/>
        <v>2.6067144070644566</v>
      </c>
      <c r="G97" s="298">
        <f t="shared" si="25"/>
        <v>2.6324315755517951</v>
      </c>
      <c r="H97" s="298">
        <f t="shared" si="25"/>
        <v>2.7384082968138075</v>
      </c>
      <c r="I97" s="298">
        <f t="shared" si="25"/>
        <v>3.2056450208986247</v>
      </c>
      <c r="J97" s="298">
        <f t="shared" si="25"/>
        <v>3.1033040456868095</v>
      </c>
      <c r="K97" s="298">
        <f t="shared" si="25"/>
        <v>3.6886723898925631</v>
      </c>
      <c r="L97" s="298">
        <f t="shared" si="25"/>
        <v>4.3474995112241137</v>
      </c>
      <c r="M97" s="298">
        <f t="shared" si="25"/>
        <v>4.3276691185761909</v>
      </c>
      <c r="N97" s="298">
        <f t="shared" si="25"/>
        <v>4.3577333557854212</v>
      </c>
      <c r="O97" s="298">
        <f t="shared" si="25"/>
        <v>5.2431517239130567</v>
      </c>
      <c r="P97" s="298">
        <f t="shared" si="25"/>
        <v>5.246890126537779</v>
      </c>
      <c r="Q97" s="298">
        <f t="shared" si="25"/>
        <v>5.2569922959788693</v>
      </c>
      <c r="R97" s="298">
        <f t="shared" si="25"/>
        <v>5.3012858817532864</v>
      </c>
      <c r="S97" s="298">
        <f t="shared" si="25"/>
        <v>4.9977803072961846</v>
      </c>
      <c r="T97" s="298">
        <f t="shared" si="25"/>
        <v>4.9977803072834748</v>
      </c>
      <c r="U97" s="298">
        <f t="shared" si="25"/>
        <v>4.9977803073076883</v>
      </c>
      <c r="V97" s="298">
        <f t="shared" si="25"/>
        <v>4.9977803072961846</v>
      </c>
      <c r="W97" s="298">
        <f t="shared" si="25"/>
        <v>4.9394817541872245</v>
      </c>
      <c r="X97" s="298">
        <f t="shared" si="25"/>
        <v>5.1650827679834936</v>
      </c>
      <c r="Y97" s="298">
        <f t="shared" si="25"/>
        <v>5.3139168228273022</v>
      </c>
      <c r="Z97" s="298">
        <f t="shared" si="25"/>
        <v>4.9626347840597642</v>
      </c>
      <c r="AA97" s="298">
        <f t="shared" si="25"/>
        <v>4.6598369070085424</v>
      </c>
      <c r="AB97" s="298">
        <f t="shared" si="25"/>
        <v>3.7293731376918804</v>
      </c>
      <c r="AC97" s="299"/>
    </row>
    <row r="98" spans="1:30" s="13" customFormat="1" ht="14.25" customHeight="1" thickBot="1">
      <c r="A98" s="148" t="s">
        <v>303</v>
      </c>
      <c r="B98" s="149"/>
      <c r="C98" s="150"/>
      <c r="D98" s="166"/>
      <c r="E98" s="157">
        <v>1</v>
      </c>
      <c r="F98" s="157">
        <v>2</v>
      </c>
      <c r="G98" s="157">
        <v>3</v>
      </c>
      <c r="H98" s="157">
        <v>4</v>
      </c>
      <c r="I98" s="157">
        <v>5</v>
      </c>
      <c r="J98" s="157">
        <v>6</v>
      </c>
      <c r="K98" s="157">
        <v>7</v>
      </c>
      <c r="L98" s="157">
        <v>8</v>
      </c>
      <c r="M98" s="157">
        <v>9</v>
      </c>
      <c r="N98" s="157">
        <v>10</v>
      </c>
      <c r="O98" s="157">
        <v>11</v>
      </c>
      <c r="P98" s="157">
        <v>12</v>
      </c>
      <c r="Q98" s="157">
        <v>13</v>
      </c>
      <c r="R98" s="157">
        <v>14</v>
      </c>
      <c r="S98" s="157">
        <v>15</v>
      </c>
      <c r="T98" s="157">
        <v>16</v>
      </c>
      <c r="U98" s="157">
        <v>17</v>
      </c>
      <c r="V98" s="157">
        <v>18</v>
      </c>
      <c r="W98" s="157">
        <v>19</v>
      </c>
      <c r="X98" s="157">
        <v>20</v>
      </c>
      <c r="Y98" s="157">
        <v>21</v>
      </c>
      <c r="Z98" s="157">
        <v>22</v>
      </c>
      <c r="AA98" s="157">
        <v>23</v>
      </c>
      <c r="AB98" s="157">
        <v>24</v>
      </c>
      <c r="AC98" s="158"/>
    </row>
    <row r="99" spans="1:30" s="32" customFormat="1" ht="14.25" customHeight="1">
      <c r="A99" s="28" t="s">
        <v>144</v>
      </c>
      <c r="B99" s="456"/>
      <c r="C99" s="457" t="s">
        <v>13</v>
      </c>
      <c r="D99" s="457" t="s">
        <v>463</v>
      </c>
      <c r="E99" s="462">
        <v>10.600000381469727</v>
      </c>
      <c r="F99" s="462">
        <v>10.600000381469727</v>
      </c>
      <c r="G99" s="462">
        <v>10.600000381469727</v>
      </c>
      <c r="H99" s="462">
        <v>10.600000381469727</v>
      </c>
      <c r="I99" s="462">
        <v>10.600000381469727</v>
      </c>
      <c r="J99" s="462">
        <v>10.699999809265137</v>
      </c>
      <c r="K99" s="462">
        <v>10.600000381469727</v>
      </c>
      <c r="L99" s="462">
        <v>10.600000381469727</v>
      </c>
      <c r="M99" s="462">
        <v>10.600000381469727</v>
      </c>
      <c r="N99" s="462">
        <v>10.600000381469727</v>
      </c>
      <c r="O99" s="462">
        <v>10.600000381469727</v>
      </c>
      <c r="P99" s="462">
        <v>10.600000381469727</v>
      </c>
      <c r="Q99" s="462">
        <v>10.600000381469727</v>
      </c>
      <c r="R99" s="462">
        <v>10.600000381469727</v>
      </c>
      <c r="S99" s="462">
        <v>10.600000381469727</v>
      </c>
      <c r="T99" s="462">
        <v>10.600000381469727</v>
      </c>
      <c r="U99" s="462">
        <v>10.600000381469727</v>
      </c>
      <c r="V99" s="462">
        <v>10.600000381469727</v>
      </c>
      <c r="W99" s="462">
        <v>10.600000381469727</v>
      </c>
      <c r="X99" s="462">
        <v>10.699999809265137</v>
      </c>
      <c r="Y99" s="462">
        <v>10.699999809265137</v>
      </c>
      <c r="Z99" s="462">
        <v>10.699999809265137</v>
      </c>
      <c r="AA99" s="462">
        <v>10.600000381469727</v>
      </c>
      <c r="AB99" s="462">
        <v>10.600000381469727</v>
      </c>
      <c r="AC99" s="459"/>
    </row>
    <row r="100" spans="1:30" s="32" customFormat="1" ht="14.25" customHeight="1" thickBot="1">
      <c r="A100" s="35" t="s">
        <v>145</v>
      </c>
      <c r="B100" s="36"/>
      <c r="C100" s="463" t="s">
        <v>13</v>
      </c>
      <c r="D100" s="463" t="s">
        <v>463</v>
      </c>
      <c r="E100" s="465">
        <v>10.399999618530273</v>
      </c>
      <c r="F100" s="465">
        <v>10.5</v>
      </c>
      <c r="G100" s="465">
        <v>10.5</v>
      </c>
      <c r="H100" s="465">
        <v>10.5</v>
      </c>
      <c r="I100" s="465">
        <v>10.5</v>
      </c>
      <c r="J100" s="465">
        <v>10.5</v>
      </c>
      <c r="K100" s="465">
        <v>10.5</v>
      </c>
      <c r="L100" s="465">
        <v>10.399999618530273</v>
      </c>
      <c r="M100" s="465">
        <v>10.5</v>
      </c>
      <c r="N100" s="465">
        <v>10.5</v>
      </c>
      <c r="O100" s="465">
        <v>10.399999618530273</v>
      </c>
      <c r="P100" s="465">
        <v>10.5</v>
      </c>
      <c r="Q100" s="465">
        <v>10.399999618530273</v>
      </c>
      <c r="R100" s="465">
        <v>10.399999618530273</v>
      </c>
      <c r="S100" s="465">
        <v>10.399999618530273</v>
      </c>
      <c r="T100" s="465">
        <v>10.399999618530273</v>
      </c>
      <c r="U100" s="465">
        <v>10.5</v>
      </c>
      <c r="V100" s="465">
        <v>10.399999618530273</v>
      </c>
      <c r="W100" s="465">
        <v>10.5</v>
      </c>
      <c r="X100" s="465">
        <v>10.5</v>
      </c>
      <c r="Y100" s="465">
        <v>10.5</v>
      </c>
      <c r="Z100" s="465">
        <v>10.5</v>
      </c>
      <c r="AA100" s="465">
        <v>10.399999618530273</v>
      </c>
      <c r="AB100" s="465">
        <v>10.5</v>
      </c>
      <c r="AC100" s="466"/>
    </row>
    <row r="101" spans="1:30">
      <c r="A101" s="1401" t="s">
        <v>100</v>
      </c>
      <c r="B101" s="1404" t="s">
        <v>553</v>
      </c>
      <c r="C101" s="10" t="s">
        <v>481</v>
      </c>
      <c r="D101" s="10" t="s">
        <v>503</v>
      </c>
      <c r="E101" s="90">
        <v>0</v>
      </c>
      <c r="F101" s="90">
        <v>0</v>
      </c>
      <c r="G101" s="90">
        <v>0</v>
      </c>
      <c r="H101" s="451">
        <v>0</v>
      </c>
      <c r="I101" s="90">
        <v>0</v>
      </c>
      <c r="J101" s="90">
        <v>0</v>
      </c>
      <c r="K101" s="90">
        <v>0</v>
      </c>
      <c r="L101" s="90">
        <v>0</v>
      </c>
      <c r="M101" s="90">
        <v>0</v>
      </c>
      <c r="N101" s="451">
        <v>0</v>
      </c>
      <c r="O101" s="90">
        <v>0</v>
      </c>
      <c r="P101" s="90">
        <v>0</v>
      </c>
      <c r="Q101" s="90">
        <v>0</v>
      </c>
      <c r="R101" s="90">
        <v>0</v>
      </c>
      <c r="S101" s="90">
        <v>0</v>
      </c>
      <c r="T101" s="90">
        <v>0</v>
      </c>
      <c r="U101" s="90">
        <v>0</v>
      </c>
      <c r="V101" s="451">
        <v>0</v>
      </c>
      <c r="W101" s="90">
        <v>0</v>
      </c>
      <c r="X101" s="90">
        <v>0</v>
      </c>
      <c r="Y101" s="90">
        <v>0</v>
      </c>
      <c r="Z101" s="90">
        <v>0</v>
      </c>
      <c r="AA101" s="90">
        <v>0</v>
      </c>
      <c r="AB101" s="90">
        <v>0</v>
      </c>
      <c r="AC101" s="135">
        <f>SUM(E101:AB101)</f>
        <v>0</v>
      </c>
      <c r="AD101" s="5" t="s">
        <v>469</v>
      </c>
    </row>
    <row r="102" spans="1:30">
      <c r="A102" s="1402"/>
      <c r="B102" s="1405"/>
      <c r="C102" s="11" t="s">
        <v>482</v>
      </c>
      <c r="D102" s="11" t="s">
        <v>503</v>
      </c>
      <c r="E102" s="92">
        <v>0</v>
      </c>
      <c r="F102" s="92">
        <v>0</v>
      </c>
      <c r="G102" s="92">
        <v>0</v>
      </c>
      <c r="H102" s="452">
        <v>0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45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45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135">
        <f>SUM(E102:AB102)</f>
        <v>0</v>
      </c>
      <c r="AD102" s="5" t="s">
        <v>469</v>
      </c>
    </row>
    <row r="103" spans="1:30">
      <c r="A103" s="1402"/>
      <c r="B103" s="1405"/>
      <c r="C103" s="11" t="s">
        <v>8</v>
      </c>
      <c r="D103" s="8" t="s">
        <v>463</v>
      </c>
      <c r="E103" s="1383">
        <v>0</v>
      </c>
      <c r="F103" s="1305">
        <v>0</v>
      </c>
      <c r="G103" s="1305">
        <v>0</v>
      </c>
      <c r="H103" s="1305">
        <v>0</v>
      </c>
      <c r="I103" s="1305">
        <v>0</v>
      </c>
      <c r="J103" s="1305">
        <v>0</v>
      </c>
      <c r="K103" s="1305">
        <v>0</v>
      </c>
      <c r="L103" s="1305">
        <v>0</v>
      </c>
      <c r="M103" s="1305">
        <v>0</v>
      </c>
      <c r="N103" s="1305">
        <v>0</v>
      </c>
      <c r="O103" s="1305">
        <v>0</v>
      </c>
      <c r="P103" s="1305">
        <v>0</v>
      </c>
      <c r="Q103" s="1305">
        <v>0</v>
      </c>
      <c r="R103" s="1305">
        <v>0</v>
      </c>
      <c r="S103" s="1305">
        <v>0</v>
      </c>
      <c r="T103" s="1305">
        <v>0</v>
      </c>
      <c r="U103" s="1305">
        <v>0</v>
      </c>
      <c r="V103" s="1305">
        <v>0</v>
      </c>
      <c r="W103" s="1305">
        <v>0</v>
      </c>
      <c r="X103" s="1305">
        <v>0</v>
      </c>
      <c r="Y103" s="1305">
        <v>0</v>
      </c>
      <c r="Z103" s="1305">
        <v>0</v>
      </c>
      <c r="AA103" s="1305">
        <v>0</v>
      </c>
      <c r="AB103" s="1384">
        <v>0</v>
      </c>
      <c r="AC103" s="93"/>
    </row>
    <row r="104" spans="1:30" ht="12" thickBot="1">
      <c r="A104" s="1403"/>
      <c r="B104" s="1406"/>
      <c r="C104" s="48" t="s">
        <v>16</v>
      </c>
      <c r="D104" s="48"/>
      <c r="E104" s="121" t="e">
        <f t="shared" ref="E104:AC104" si="26">E102/E101</f>
        <v>#DIV/0!</v>
      </c>
      <c r="F104" s="121" t="e">
        <f t="shared" si="26"/>
        <v>#DIV/0!</v>
      </c>
      <c r="G104" s="121" t="e">
        <f t="shared" si="26"/>
        <v>#DIV/0!</v>
      </c>
      <c r="H104" s="452" t="e">
        <f t="shared" si="26"/>
        <v>#DIV/0!</v>
      </c>
      <c r="I104" s="121" t="e">
        <f t="shared" si="26"/>
        <v>#DIV/0!</v>
      </c>
      <c r="J104" s="121" t="e">
        <f t="shared" si="26"/>
        <v>#DIV/0!</v>
      </c>
      <c r="K104" s="121" t="e">
        <f t="shared" si="26"/>
        <v>#DIV/0!</v>
      </c>
      <c r="L104" s="121" t="e">
        <f t="shared" si="26"/>
        <v>#DIV/0!</v>
      </c>
      <c r="M104" s="121" t="e">
        <f t="shared" si="26"/>
        <v>#DIV/0!</v>
      </c>
      <c r="N104" s="452" t="e">
        <f t="shared" si="26"/>
        <v>#DIV/0!</v>
      </c>
      <c r="O104" s="121" t="e">
        <f t="shared" si="26"/>
        <v>#DIV/0!</v>
      </c>
      <c r="P104" s="121" t="e">
        <f t="shared" si="26"/>
        <v>#DIV/0!</v>
      </c>
      <c r="Q104" s="121" t="e">
        <f t="shared" si="26"/>
        <v>#DIV/0!</v>
      </c>
      <c r="R104" s="121" t="e">
        <f t="shared" si="26"/>
        <v>#DIV/0!</v>
      </c>
      <c r="S104" s="121" t="e">
        <f t="shared" si="26"/>
        <v>#DIV/0!</v>
      </c>
      <c r="T104" s="121" t="e">
        <f t="shared" si="26"/>
        <v>#DIV/0!</v>
      </c>
      <c r="U104" s="121" t="e">
        <f t="shared" si="26"/>
        <v>#DIV/0!</v>
      </c>
      <c r="V104" s="452" t="e">
        <f t="shared" si="26"/>
        <v>#DIV/0!</v>
      </c>
      <c r="W104" s="121" t="e">
        <f t="shared" si="26"/>
        <v>#DIV/0!</v>
      </c>
      <c r="X104" s="121" t="e">
        <f t="shared" si="26"/>
        <v>#DIV/0!</v>
      </c>
      <c r="Y104" s="121" t="e">
        <f t="shared" si="26"/>
        <v>#DIV/0!</v>
      </c>
      <c r="Z104" s="121" t="e">
        <f t="shared" si="26"/>
        <v>#DIV/0!</v>
      </c>
      <c r="AA104" s="121" t="e">
        <f t="shared" si="26"/>
        <v>#DIV/0!</v>
      </c>
      <c r="AB104" s="121" t="e">
        <f t="shared" si="26"/>
        <v>#DIV/0!</v>
      </c>
      <c r="AC104" s="133" t="e">
        <f t="shared" si="26"/>
        <v>#DIV/0!</v>
      </c>
    </row>
    <row r="105" spans="1:30">
      <c r="A105" s="1458" t="s">
        <v>108</v>
      </c>
      <c r="B105" s="1404" t="s">
        <v>554</v>
      </c>
      <c r="C105" s="10" t="s">
        <v>481</v>
      </c>
      <c r="D105" s="10" t="s">
        <v>503</v>
      </c>
      <c r="E105" s="120">
        <v>0</v>
      </c>
      <c r="F105" s="120">
        <v>0.60000000000218279</v>
      </c>
      <c r="G105" s="120">
        <v>0</v>
      </c>
      <c r="H105" s="451">
        <v>0.60000000000218279</v>
      </c>
      <c r="I105" s="120">
        <v>0</v>
      </c>
      <c r="J105" s="120">
        <v>0.60000000000218279</v>
      </c>
      <c r="K105" s="120">
        <v>0</v>
      </c>
      <c r="L105" s="120">
        <v>0.59999999999126885</v>
      </c>
      <c r="M105" s="120">
        <v>0.60000000000218279</v>
      </c>
      <c r="N105" s="451">
        <v>0</v>
      </c>
      <c r="O105" s="120">
        <v>0.60000000000218279</v>
      </c>
      <c r="P105" s="120">
        <v>0</v>
      </c>
      <c r="Q105" s="120">
        <v>0.60000000000218279</v>
      </c>
      <c r="R105" s="120">
        <v>0.60000000000218279</v>
      </c>
      <c r="S105" s="120">
        <v>0</v>
      </c>
      <c r="T105" s="120">
        <v>0.59999999999126885</v>
      </c>
      <c r="U105" s="120">
        <v>0</v>
      </c>
      <c r="V105" s="451">
        <v>0.60000000000218279</v>
      </c>
      <c r="W105" s="120">
        <v>0.60000000000218279</v>
      </c>
      <c r="X105" s="120">
        <v>0.60000000000218279</v>
      </c>
      <c r="Y105" s="120">
        <v>0.60000000000218279</v>
      </c>
      <c r="Z105" s="120">
        <v>0.59999999999126885</v>
      </c>
      <c r="AA105" s="120">
        <v>0</v>
      </c>
      <c r="AB105" s="120">
        <v>0.60000000000218279</v>
      </c>
      <c r="AC105" s="135">
        <f>SUM(E105:AB105)</f>
        <v>9</v>
      </c>
    </row>
    <row r="106" spans="1:30">
      <c r="A106" s="1454"/>
      <c r="B106" s="1405"/>
      <c r="C106" s="11" t="s">
        <v>482</v>
      </c>
      <c r="D106" s="11" t="s">
        <v>503</v>
      </c>
      <c r="E106" s="92">
        <v>0</v>
      </c>
      <c r="F106" s="92">
        <v>0</v>
      </c>
      <c r="G106" s="92">
        <v>0</v>
      </c>
      <c r="H106" s="452">
        <v>0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45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45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135">
        <f>SUM(E106:AB106)</f>
        <v>0</v>
      </c>
      <c r="AD106" s="5" t="s">
        <v>469</v>
      </c>
    </row>
    <row r="107" spans="1:30">
      <c r="A107" s="1454"/>
      <c r="B107" s="1405"/>
      <c r="C107" s="11" t="s">
        <v>8</v>
      </c>
      <c r="D107" s="8" t="s">
        <v>463</v>
      </c>
      <c r="E107" s="1383">
        <v>18</v>
      </c>
      <c r="F107" s="1305">
        <v>16</v>
      </c>
      <c r="G107" s="1305">
        <v>16</v>
      </c>
      <c r="H107" s="1305">
        <v>14</v>
      </c>
      <c r="I107" s="1305">
        <v>14</v>
      </c>
      <c r="J107" s="1305">
        <v>17</v>
      </c>
      <c r="K107" s="1305">
        <v>18</v>
      </c>
      <c r="L107" s="1305">
        <v>22</v>
      </c>
      <c r="M107" s="1305">
        <v>25</v>
      </c>
      <c r="N107" s="1305">
        <v>25</v>
      </c>
      <c r="O107" s="1305">
        <v>26</v>
      </c>
      <c r="P107" s="1305">
        <v>25</v>
      </c>
      <c r="Q107" s="1305">
        <v>25</v>
      </c>
      <c r="R107" s="1305">
        <v>26</v>
      </c>
      <c r="S107" s="1305">
        <v>24</v>
      </c>
      <c r="T107" s="1305">
        <v>25</v>
      </c>
      <c r="U107" s="1305">
        <v>26</v>
      </c>
      <c r="V107" s="1305">
        <v>28</v>
      </c>
      <c r="W107" s="1305">
        <v>31</v>
      </c>
      <c r="X107" s="1305">
        <v>28</v>
      </c>
      <c r="Y107" s="1305">
        <v>26</v>
      </c>
      <c r="Z107" s="1305">
        <v>25</v>
      </c>
      <c r="AA107" s="1305">
        <v>22</v>
      </c>
      <c r="AB107" s="1384">
        <v>18</v>
      </c>
      <c r="AC107" s="93"/>
    </row>
    <row r="108" spans="1:30" ht="12" thickBot="1">
      <c r="A108" s="1455"/>
      <c r="B108" s="1406"/>
      <c r="C108" s="48" t="s">
        <v>16</v>
      </c>
      <c r="D108" s="48"/>
      <c r="E108" s="121" t="e">
        <f t="shared" ref="E108:AC108" si="27">E106/E105</f>
        <v>#DIV/0!</v>
      </c>
      <c r="F108" s="121">
        <f t="shared" si="27"/>
        <v>0</v>
      </c>
      <c r="G108" s="121" t="e">
        <f t="shared" si="27"/>
        <v>#DIV/0!</v>
      </c>
      <c r="H108" s="452">
        <f t="shared" si="27"/>
        <v>0</v>
      </c>
      <c r="I108" s="121" t="e">
        <f t="shared" si="27"/>
        <v>#DIV/0!</v>
      </c>
      <c r="J108" s="121">
        <f t="shared" si="27"/>
        <v>0</v>
      </c>
      <c r="K108" s="121" t="e">
        <f t="shared" si="27"/>
        <v>#DIV/0!</v>
      </c>
      <c r="L108" s="121">
        <f t="shared" si="27"/>
        <v>0</v>
      </c>
      <c r="M108" s="121">
        <f t="shared" si="27"/>
        <v>0</v>
      </c>
      <c r="N108" s="452" t="e">
        <f t="shared" si="27"/>
        <v>#DIV/0!</v>
      </c>
      <c r="O108" s="121">
        <f t="shared" si="27"/>
        <v>0</v>
      </c>
      <c r="P108" s="121" t="e">
        <f t="shared" si="27"/>
        <v>#DIV/0!</v>
      </c>
      <c r="Q108" s="121">
        <f t="shared" si="27"/>
        <v>0</v>
      </c>
      <c r="R108" s="121">
        <f t="shared" si="27"/>
        <v>0</v>
      </c>
      <c r="S108" s="121" t="e">
        <f t="shared" si="27"/>
        <v>#DIV/0!</v>
      </c>
      <c r="T108" s="121">
        <f t="shared" si="27"/>
        <v>0</v>
      </c>
      <c r="U108" s="121" t="e">
        <f t="shared" si="27"/>
        <v>#DIV/0!</v>
      </c>
      <c r="V108" s="452">
        <f t="shared" si="27"/>
        <v>0</v>
      </c>
      <c r="W108" s="121">
        <f t="shared" si="27"/>
        <v>0</v>
      </c>
      <c r="X108" s="121">
        <f t="shared" si="27"/>
        <v>0</v>
      </c>
      <c r="Y108" s="121">
        <f t="shared" si="27"/>
        <v>0</v>
      </c>
      <c r="Z108" s="121">
        <f t="shared" si="27"/>
        <v>0</v>
      </c>
      <c r="AA108" s="121" t="e">
        <f t="shared" si="27"/>
        <v>#DIV/0!</v>
      </c>
      <c r="AB108" s="121">
        <f t="shared" si="27"/>
        <v>0</v>
      </c>
      <c r="AC108" s="133">
        <f t="shared" si="27"/>
        <v>0</v>
      </c>
    </row>
    <row r="109" spans="1:30">
      <c r="A109" s="1401" t="s">
        <v>110</v>
      </c>
      <c r="B109" s="1429" t="s">
        <v>555</v>
      </c>
      <c r="C109" s="10" t="s">
        <v>481</v>
      </c>
      <c r="D109" s="10" t="s">
        <v>503</v>
      </c>
      <c r="E109" s="120">
        <v>0</v>
      </c>
      <c r="F109" s="120">
        <v>0</v>
      </c>
      <c r="G109" s="120">
        <v>0</v>
      </c>
      <c r="H109" s="120">
        <v>0</v>
      </c>
      <c r="I109" s="120">
        <v>0</v>
      </c>
      <c r="J109" s="120">
        <v>0</v>
      </c>
      <c r="K109" s="120">
        <v>0</v>
      </c>
      <c r="L109" s="120">
        <v>0</v>
      </c>
      <c r="M109" s="120">
        <v>0</v>
      </c>
      <c r="N109" s="120">
        <v>0</v>
      </c>
      <c r="O109" s="120">
        <v>0</v>
      </c>
      <c r="P109" s="120">
        <v>0</v>
      </c>
      <c r="Q109" s="120">
        <v>0</v>
      </c>
      <c r="R109" s="120">
        <v>0</v>
      </c>
      <c r="S109" s="120">
        <v>0</v>
      </c>
      <c r="T109" s="120">
        <v>0</v>
      </c>
      <c r="U109" s="120">
        <v>0</v>
      </c>
      <c r="V109" s="120">
        <v>0</v>
      </c>
      <c r="W109" s="120">
        <v>0</v>
      </c>
      <c r="X109" s="120">
        <v>0</v>
      </c>
      <c r="Y109" s="120">
        <v>0</v>
      </c>
      <c r="Z109" s="120">
        <v>0</v>
      </c>
      <c r="AA109" s="120">
        <v>0</v>
      </c>
      <c r="AB109" s="120">
        <v>0</v>
      </c>
      <c r="AC109" s="135">
        <f>SUM(E109:AB109)</f>
        <v>0</v>
      </c>
      <c r="AD109" s="5" t="s">
        <v>469</v>
      </c>
    </row>
    <row r="110" spans="1:30">
      <c r="A110" s="1402"/>
      <c r="B110" s="1420"/>
      <c r="C110" s="11" t="s">
        <v>482</v>
      </c>
      <c r="D110" s="11" t="s">
        <v>503</v>
      </c>
      <c r="E110" s="92">
        <v>0</v>
      </c>
      <c r="F110" s="92">
        <v>0</v>
      </c>
      <c r="G110" s="92">
        <v>0</v>
      </c>
      <c r="H110" s="452">
        <v>0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45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45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135">
        <f>SUM(E110:AB110)</f>
        <v>0</v>
      </c>
      <c r="AD110" s="5" t="s">
        <v>469</v>
      </c>
    </row>
    <row r="111" spans="1:30">
      <c r="A111" s="1402"/>
      <c r="B111" s="1420"/>
      <c r="C111" s="11" t="s">
        <v>8</v>
      </c>
      <c r="D111" s="8" t="s">
        <v>463</v>
      </c>
      <c r="E111" s="1312">
        <v>0</v>
      </c>
      <c r="F111" s="1305">
        <v>0</v>
      </c>
      <c r="G111" s="1305">
        <v>0</v>
      </c>
      <c r="H111" s="1305">
        <v>0</v>
      </c>
      <c r="I111" s="1305">
        <v>0</v>
      </c>
      <c r="J111" s="1305">
        <v>0</v>
      </c>
      <c r="K111" s="1305">
        <v>0</v>
      </c>
      <c r="L111" s="1305">
        <v>0</v>
      </c>
      <c r="M111" s="1305">
        <v>0</v>
      </c>
      <c r="N111" s="1305">
        <v>0</v>
      </c>
      <c r="O111" s="1305">
        <v>0</v>
      </c>
      <c r="P111" s="1305">
        <v>0</v>
      </c>
      <c r="Q111" s="1305">
        <v>0</v>
      </c>
      <c r="R111" s="1305">
        <v>0</v>
      </c>
      <c r="S111" s="1305">
        <v>0</v>
      </c>
      <c r="T111" s="1305">
        <v>0</v>
      </c>
      <c r="U111" s="1305">
        <v>0</v>
      </c>
      <c r="V111" s="1305">
        <v>0</v>
      </c>
      <c r="W111" s="1305">
        <v>0</v>
      </c>
      <c r="X111" s="1305">
        <v>0</v>
      </c>
      <c r="Y111" s="1305">
        <v>0</v>
      </c>
      <c r="Z111" s="1305">
        <v>0</v>
      </c>
      <c r="AA111" s="1305">
        <v>0</v>
      </c>
      <c r="AB111" s="1313">
        <v>0</v>
      </c>
      <c r="AC111" s="93"/>
      <c r="AD111" s="88"/>
    </row>
    <row r="112" spans="1:30" ht="12" thickBot="1">
      <c r="A112" s="1403"/>
      <c r="B112" s="1430"/>
      <c r="C112" s="48" t="s">
        <v>16</v>
      </c>
      <c r="D112" s="48"/>
      <c r="E112" s="121" t="e">
        <f t="shared" ref="E112:AC112" si="28">E110/E109</f>
        <v>#DIV/0!</v>
      </c>
      <c r="F112" s="121" t="e">
        <f t="shared" si="28"/>
        <v>#DIV/0!</v>
      </c>
      <c r="G112" s="121" t="e">
        <f t="shared" si="28"/>
        <v>#DIV/0!</v>
      </c>
      <c r="H112" s="452" t="e">
        <f t="shared" si="28"/>
        <v>#DIV/0!</v>
      </c>
      <c r="I112" s="121" t="e">
        <f t="shared" si="28"/>
        <v>#DIV/0!</v>
      </c>
      <c r="J112" s="121" t="e">
        <f t="shared" si="28"/>
        <v>#DIV/0!</v>
      </c>
      <c r="K112" s="121" t="e">
        <f t="shared" si="28"/>
        <v>#DIV/0!</v>
      </c>
      <c r="L112" s="121" t="e">
        <f t="shared" si="28"/>
        <v>#DIV/0!</v>
      </c>
      <c r="M112" s="121" t="e">
        <f t="shared" si="28"/>
        <v>#DIV/0!</v>
      </c>
      <c r="N112" s="452" t="e">
        <f t="shared" si="28"/>
        <v>#DIV/0!</v>
      </c>
      <c r="O112" s="121" t="e">
        <f t="shared" si="28"/>
        <v>#DIV/0!</v>
      </c>
      <c r="P112" s="121" t="e">
        <f t="shared" si="28"/>
        <v>#DIV/0!</v>
      </c>
      <c r="Q112" s="121" t="e">
        <f t="shared" si="28"/>
        <v>#DIV/0!</v>
      </c>
      <c r="R112" s="121" t="e">
        <f t="shared" si="28"/>
        <v>#DIV/0!</v>
      </c>
      <c r="S112" s="121" t="e">
        <f t="shared" si="28"/>
        <v>#DIV/0!</v>
      </c>
      <c r="T112" s="121" t="e">
        <f t="shared" si="28"/>
        <v>#DIV/0!</v>
      </c>
      <c r="U112" s="121" t="e">
        <f t="shared" si="28"/>
        <v>#DIV/0!</v>
      </c>
      <c r="V112" s="452" t="e">
        <f t="shared" si="28"/>
        <v>#DIV/0!</v>
      </c>
      <c r="W112" s="121" t="e">
        <f t="shared" si="28"/>
        <v>#DIV/0!</v>
      </c>
      <c r="X112" s="121" t="e">
        <f t="shared" si="28"/>
        <v>#DIV/0!</v>
      </c>
      <c r="Y112" s="121" t="e">
        <f t="shared" si="28"/>
        <v>#DIV/0!</v>
      </c>
      <c r="Z112" s="121" t="e">
        <f t="shared" si="28"/>
        <v>#DIV/0!</v>
      </c>
      <c r="AA112" s="121" t="e">
        <f t="shared" si="28"/>
        <v>#DIV/0!</v>
      </c>
      <c r="AB112" s="121" t="e">
        <f t="shared" si="28"/>
        <v>#DIV/0!</v>
      </c>
      <c r="AC112" s="95" t="e">
        <f t="shared" si="28"/>
        <v>#DIV/0!</v>
      </c>
    </row>
    <row r="113" spans="1:30">
      <c r="A113" s="1401" t="s">
        <v>112</v>
      </c>
      <c r="B113" s="1404" t="s">
        <v>556</v>
      </c>
      <c r="C113" s="10" t="s">
        <v>481</v>
      </c>
      <c r="D113" s="10" t="s">
        <v>503</v>
      </c>
      <c r="E113" s="120">
        <v>0</v>
      </c>
      <c r="F113" s="120">
        <v>0</v>
      </c>
      <c r="G113" s="120">
        <v>0</v>
      </c>
      <c r="H113" s="451">
        <v>0</v>
      </c>
      <c r="I113" s="120">
        <v>0.80000000000291038</v>
      </c>
      <c r="J113" s="120">
        <v>0</v>
      </c>
      <c r="K113" s="120">
        <v>0</v>
      </c>
      <c r="L113" s="120">
        <v>0</v>
      </c>
      <c r="M113" s="120">
        <v>0.80000000000291038</v>
      </c>
      <c r="N113" s="451">
        <v>0</v>
      </c>
      <c r="O113" s="120">
        <v>0</v>
      </c>
      <c r="P113" s="120">
        <v>0</v>
      </c>
      <c r="Q113" s="120">
        <v>0</v>
      </c>
      <c r="R113" s="120">
        <v>0.79999999999563443</v>
      </c>
      <c r="S113" s="120">
        <v>0</v>
      </c>
      <c r="T113" s="120">
        <v>0</v>
      </c>
      <c r="U113" s="120">
        <v>0</v>
      </c>
      <c r="V113" s="451">
        <v>0.80000000000291038</v>
      </c>
      <c r="W113" s="120">
        <v>0</v>
      </c>
      <c r="X113" s="120">
        <v>0</v>
      </c>
      <c r="Y113" s="120">
        <v>0</v>
      </c>
      <c r="Z113" s="120">
        <v>0.79999999999563443</v>
      </c>
      <c r="AA113" s="120">
        <v>0</v>
      </c>
      <c r="AB113" s="120">
        <v>0.80000000000291038</v>
      </c>
      <c r="AC113" s="135">
        <f>SUM(E113:AB113)</f>
        <v>4.8000000000029104</v>
      </c>
    </row>
    <row r="114" spans="1:30" ht="11.25" customHeight="1">
      <c r="A114" s="1402"/>
      <c r="B114" s="1405"/>
      <c r="C114" s="11" t="s">
        <v>482</v>
      </c>
      <c r="D114" s="11" t="s">
        <v>503</v>
      </c>
      <c r="E114" s="127">
        <v>0</v>
      </c>
      <c r="F114" s="127">
        <v>0</v>
      </c>
      <c r="G114" s="127">
        <v>0</v>
      </c>
      <c r="H114" s="127">
        <v>0</v>
      </c>
      <c r="I114" s="127">
        <v>0</v>
      </c>
      <c r="J114" s="127">
        <v>0</v>
      </c>
      <c r="K114" s="127">
        <v>0</v>
      </c>
      <c r="L114" s="127">
        <v>0</v>
      </c>
      <c r="M114" s="127">
        <v>0</v>
      </c>
      <c r="N114" s="127">
        <v>0</v>
      </c>
      <c r="O114" s="127">
        <v>0</v>
      </c>
      <c r="P114" s="127">
        <v>0</v>
      </c>
      <c r="Q114" s="127">
        <v>0</v>
      </c>
      <c r="R114" s="127">
        <v>0</v>
      </c>
      <c r="S114" s="127">
        <v>0</v>
      </c>
      <c r="T114" s="127">
        <v>0</v>
      </c>
      <c r="U114" s="127">
        <v>0</v>
      </c>
      <c r="V114" s="127">
        <v>0</v>
      </c>
      <c r="W114" s="127">
        <v>0</v>
      </c>
      <c r="X114" s="127">
        <v>0</v>
      </c>
      <c r="Y114" s="127">
        <v>0</v>
      </c>
      <c r="Z114" s="127">
        <v>0</v>
      </c>
      <c r="AA114" s="127">
        <v>0</v>
      </c>
      <c r="AB114" s="127">
        <v>0</v>
      </c>
      <c r="AC114" s="135">
        <f>SUM(E114:AB114)</f>
        <v>0</v>
      </c>
      <c r="AD114" s="5" t="s">
        <v>469</v>
      </c>
    </row>
    <row r="115" spans="1:30" ht="11.25" customHeight="1">
      <c r="A115" s="1402"/>
      <c r="B115" s="1405"/>
      <c r="C115" s="11" t="s">
        <v>8</v>
      </c>
      <c r="D115" s="8" t="s">
        <v>463</v>
      </c>
      <c r="E115" s="1312">
        <v>6</v>
      </c>
      <c r="F115" s="1305">
        <v>6</v>
      </c>
      <c r="G115" s="1305">
        <v>6</v>
      </c>
      <c r="H115" s="1305">
        <v>6</v>
      </c>
      <c r="I115" s="1305">
        <v>6</v>
      </c>
      <c r="J115" s="1305">
        <v>6</v>
      </c>
      <c r="K115" s="1305">
        <v>10</v>
      </c>
      <c r="L115" s="1305">
        <v>11</v>
      </c>
      <c r="M115" s="1305">
        <v>13</v>
      </c>
      <c r="N115" s="1305">
        <v>16</v>
      </c>
      <c r="O115" s="1305">
        <v>14</v>
      </c>
      <c r="P115" s="1305">
        <v>18</v>
      </c>
      <c r="Q115" s="1305">
        <v>16</v>
      </c>
      <c r="R115" s="1305">
        <v>18</v>
      </c>
      <c r="S115" s="1305">
        <v>16</v>
      </c>
      <c r="T115" s="1305">
        <v>18</v>
      </c>
      <c r="U115" s="1305">
        <v>14</v>
      </c>
      <c r="V115" s="1305">
        <v>13</v>
      </c>
      <c r="W115" s="1305">
        <v>13</v>
      </c>
      <c r="X115" s="1305">
        <v>13</v>
      </c>
      <c r="Y115" s="1305">
        <v>11</v>
      </c>
      <c r="Z115" s="1305">
        <v>11</v>
      </c>
      <c r="AA115" s="1305">
        <v>10</v>
      </c>
      <c r="AB115" s="1313">
        <v>8</v>
      </c>
      <c r="AC115" s="93"/>
    </row>
    <row r="116" spans="1:30" ht="11.25" customHeight="1" thickBot="1">
      <c r="A116" s="1403"/>
      <c r="B116" s="1406"/>
      <c r="C116" s="48" t="s">
        <v>16</v>
      </c>
      <c r="D116" s="48"/>
      <c r="E116" s="121" t="e">
        <f t="shared" ref="E116:AC116" si="29">E114/E113</f>
        <v>#DIV/0!</v>
      </c>
      <c r="F116" s="121" t="e">
        <f t="shared" si="29"/>
        <v>#DIV/0!</v>
      </c>
      <c r="G116" s="121" t="e">
        <f t="shared" si="29"/>
        <v>#DIV/0!</v>
      </c>
      <c r="H116" s="452" t="e">
        <f t="shared" si="29"/>
        <v>#DIV/0!</v>
      </c>
      <c r="I116" s="121">
        <f t="shared" si="29"/>
        <v>0</v>
      </c>
      <c r="J116" s="121" t="e">
        <f t="shared" si="29"/>
        <v>#DIV/0!</v>
      </c>
      <c r="K116" s="121" t="e">
        <f t="shared" si="29"/>
        <v>#DIV/0!</v>
      </c>
      <c r="L116" s="121" t="e">
        <f t="shared" si="29"/>
        <v>#DIV/0!</v>
      </c>
      <c r="M116" s="121">
        <f t="shared" si="29"/>
        <v>0</v>
      </c>
      <c r="N116" s="452" t="e">
        <f t="shared" si="29"/>
        <v>#DIV/0!</v>
      </c>
      <c r="O116" s="121" t="e">
        <f t="shared" si="29"/>
        <v>#DIV/0!</v>
      </c>
      <c r="P116" s="121" t="e">
        <f t="shared" si="29"/>
        <v>#DIV/0!</v>
      </c>
      <c r="Q116" s="121" t="e">
        <f t="shared" si="29"/>
        <v>#DIV/0!</v>
      </c>
      <c r="R116" s="121">
        <f t="shared" si="29"/>
        <v>0</v>
      </c>
      <c r="S116" s="121" t="e">
        <f t="shared" si="29"/>
        <v>#DIV/0!</v>
      </c>
      <c r="T116" s="121" t="e">
        <f t="shared" si="29"/>
        <v>#DIV/0!</v>
      </c>
      <c r="U116" s="121" t="e">
        <f t="shared" si="29"/>
        <v>#DIV/0!</v>
      </c>
      <c r="V116" s="452">
        <f t="shared" si="29"/>
        <v>0</v>
      </c>
      <c r="W116" s="121" t="e">
        <f t="shared" si="29"/>
        <v>#DIV/0!</v>
      </c>
      <c r="X116" s="121" t="e">
        <f t="shared" si="29"/>
        <v>#DIV/0!</v>
      </c>
      <c r="Y116" s="121" t="e">
        <f t="shared" si="29"/>
        <v>#DIV/0!</v>
      </c>
      <c r="Z116" s="121">
        <f t="shared" si="29"/>
        <v>0</v>
      </c>
      <c r="AA116" s="121" t="e">
        <f t="shared" si="29"/>
        <v>#DIV/0!</v>
      </c>
      <c r="AB116" s="121">
        <f t="shared" si="29"/>
        <v>0</v>
      </c>
      <c r="AC116" s="133">
        <f t="shared" si="29"/>
        <v>0</v>
      </c>
    </row>
    <row r="117" spans="1:30">
      <c r="A117" s="1401" t="s">
        <v>115</v>
      </c>
      <c r="B117" s="1429" t="s">
        <v>557</v>
      </c>
      <c r="C117" s="10" t="s">
        <v>481</v>
      </c>
      <c r="D117" s="10" t="s">
        <v>503</v>
      </c>
      <c r="E117" s="120">
        <v>0</v>
      </c>
      <c r="F117" s="120">
        <v>0</v>
      </c>
      <c r="G117" s="120">
        <v>0</v>
      </c>
      <c r="H117" s="451">
        <v>0</v>
      </c>
      <c r="I117" s="120">
        <v>0.40000000002328306</v>
      </c>
      <c r="J117" s="120">
        <v>0</v>
      </c>
      <c r="K117" s="120">
        <v>0</v>
      </c>
      <c r="L117" s="120">
        <v>0</v>
      </c>
      <c r="M117" s="120">
        <v>0</v>
      </c>
      <c r="N117" s="451">
        <v>0.3999999999650754</v>
      </c>
      <c r="O117" s="120">
        <v>0</v>
      </c>
      <c r="P117" s="120">
        <v>0.40000000002328306</v>
      </c>
      <c r="Q117" s="120">
        <v>0.40000000002328306</v>
      </c>
      <c r="R117" s="120">
        <v>0.3999999999650754</v>
      </c>
      <c r="S117" s="120">
        <v>0</v>
      </c>
      <c r="T117" s="120">
        <v>0.40000000002328306</v>
      </c>
      <c r="U117" s="120">
        <v>0</v>
      </c>
      <c r="V117" s="451">
        <v>0.3999999999650754</v>
      </c>
      <c r="W117" s="120">
        <v>0</v>
      </c>
      <c r="X117" s="120">
        <v>0.40000000002328306</v>
      </c>
      <c r="Y117" s="120">
        <v>0</v>
      </c>
      <c r="Z117" s="120">
        <v>0.40000000002328306</v>
      </c>
      <c r="AA117" s="120">
        <v>0</v>
      </c>
      <c r="AB117" s="120">
        <v>0.3999999999650754</v>
      </c>
      <c r="AC117" s="135">
        <f>SUM(E117:AB117)</f>
        <v>4</v>
      </c>
    </row>
    <row r="118" spans="1:30">
      <c r="A118" s="1402"/>
      <c r="B118" s="1420"/>
      <c r="C118" s="11" t="s">
        <v>482</v>
      </c>
      <c r="D118" s="11" t="s">
        <v>503</v>
      </c>
      <c r="E118" s="121">
        <v>0</v>
      </c>
      <c r="F118" s="121">
        <v>0</v>
      </c>
      <c r="G118" s="121">
        <v>0</v>
      </c>
      <c r="H118" s="452">
        <v>0.40000000000145519</v>
      </c>
      <c r="I118" s="121">
        <v>0</v>
      </c>
      <c r="J118" s="121">
        <v>0</v>
      </c>
      <c r="K118" s="121">
        <v>0.40000000000145519</v>
      </c>
      <c r="L118" s="121">
        <v>0</v>
      </c>
      <c r="M118" s="121">
        <v>0</v>
      </c>
      <c r="N118" s="452">
        <v>0.39999999999781721</v>
      </c>
      <c r="O118" s="121">
        <v>0</v>
      </c>
      <c r="P118" s="121">
        <v>0</v>
      </c>
      <c r="Q118" s="121">
        <v>0.40000000000145519</v>
      </c>
      <c r="R118" s="121">
        <v>0</v>
      </c>
      <c r="S118" s="121">
        <v>0</v>
      </c>
      <c r="T118" s="121">
        <v>0.39999999999781721</v>
      </c>
      <c r="U118" s="121">
        <v>0</v>
      </c>
      <c r="V118" s="452">
        <v>0</v>
      </c>
      <c r="W118" s="121">
        <v>0.40000000000145519</v>
      </c>
      <c r="X118" s="121">
        <v>0</v>
      </c>
      <c r="Y118" s="121">
        <v>0.40000000000145519</v>
      </c>
      <c r="Z118" s="121">
        <v>0</v>
      </c>
      <c r="AA118" s="121">
        <v>0</v>
      </c>
      <c r="AB118" s="121">
        <v>0.39999999999781721</v>
      </c>
      <c r="AC118" s="135">
        <f>SUM(E118:AB118)</f>
        <v>3.2000000000007276</v>
      </c>
    </row>
    <row r="119" spans="1:30">
      <c r="A119" s="1402"/>
      <c r="B119" s="1420"/>
      <c r="C119" s="11" t="s">
        <v>8</v>
      </c>
      <c r="D119" s="8" t="s">
        <v>463</v>
      </c>
      <c r="E119" s="1312">
        <v>15</v>
      </c>
      <c r="F119" s="1305">
        <v>14</v>
      </c>
      <c r="G119" s="1305">
        <v>13</v>
      </c>
      <c r="H119" s="1305">
        <v>13</v>
      </c>
      <c r="I119" s="1305">
        <v>13</v>
      </c>
      <c r="J119" s="1305">
        <v>13</v>
      </c>
      <c r="K119" s="1305">
        <v>18</v>
      </c>
      <c r="L119" s="1305">
        <v>24</v>
      </c>
      <c r="M119" s="1305">
        <v>24</v>
      </c>
      <c r="N119" s="1305">
        <v>28</v>
      </c>
      <c r="O119" s="1305">
        <v>28</v>
      </c>
      <c r="P119" s="1305">
        <v>26</v>
      </c>
      <c r="Q119" s="1305">
        <v>26</v>
      </c>
      <c r="R119" s="1305">
        <v>26</v>
      </c>
      <c r="S119" s="1305">
        <v>24</v>
      </c>
      <c r="T119" s="1305">
        <v>23</v>
      </c>
      <c r="U119" s="1305">
        <v>24</v>
      </c>
      <c r="V119" s="1305">
        <v>25</v>
      </c>
      <c r="W119" s="1305">
        <v>24</v>
      </c>
      <c r="X119" s="1305">
        <v>20</v>
      </c>
      <c r="Y119" s="1305">
        <v>19</v>
      </c>
      <c r="Z119" s="1305">
        <v>21</v>
      </c>
      <c r="AA119" s="1305">
        <v>18</v>
      </c>
      <c r="AB119" s="1313">
        <v>17</v>
      </c>
      <c r="AC119" s="93"/>
    </row>
    <row r="120" spans="1:30" ht="12" thickBot="1">
      <c r="A120" s="1403"/>
      <c r="B120" s="1430"/>
      <c r="C120" s="48" t="s">
        <v>16</v>
      </c>
      <c r="D120" s="48"/>
      <c r="E120" s="121" t="e">
        <f t="shared" ref="E120:AC120" si="30">E118/E117</f>
        <v>#DIV/0!</v>
      </c>
      <c r="F120" s="121" t="e">
        <f t="shared" si="30"/>
        <v>#DIV/0!</v>
      </c>
      <c r="G120" s="121" t="e">
        <f t="shared" si="30"/>
        <v>#DIV/0!</v>
      </c>
      <c r="H120" s="452" t="e">
        <f t="shared" si="30"/>
        <v>#DIV/0!</v>
      </c>
      <c r="I120" s="121">
        <f t="shared" si="30"/>
        <v>0</v>
      </c>
      <c r="J120" s="121" t="e">
        <f t="shared" si="30"/>
        <v>#DIV/0!</v>
      </c>
      <c r="K120" s="121" t="e">
        <f t="shared" si="30"/>
        <v>#DIV/0!</v>
      </c>
      <c r="L120" s="121" t="e">
        <f t="shared" si="30"/>
        <v>#DIV/0!</v>
      </c>
      <c r="M120" s="121" t="e">
        <f t="shared" si="30"/>
        <v>#DIV/0!</v>
      </c>
      <c r="N120" s="452">
        <f t="shared" si="30"/>
        <v>1.0000000000818545</v>
      </c>
      <c r="O120" s="121" t="e">
        <f t="shared" si="30"/>
        <v>#DIV/0!</v>
      </c>
      <c r="P120" s="121">
        <f t="shared" si="30"/>
        <v>0</v>
      </c>
      <c r="Q120" s="121">
        <f t="shared" si="30"/>
        <v>0.99999999994543032</v>
      </c>
      <c r="R120" s="121">
        <f t="shared" si="30"/>
        <v>0</v>
      </c>
      <c r="S120" s="121" t="e">
        <f t="shared" si="30"/>
        <v>#DIV/0!</v>
      </c>
      <c r="T120" s="121">
        <f t="shared" si="30"/>
        <v>0.99999999993633537</v>
      </c>
      <c r="U120" s="121" t="e">
        <f t="shared" si="30"/>
        <v>#DIV/0!</v>
      </c>
      <c r="V120" s="452">
        <f t="shared" si="30"/>
        <v>0</v>
      </c>
      <c r="W120" s="121" t="e">
        <f t="shared" si="30"/>
        <v>#DIV/0!</v>
      </c>
      <c r="X120" s="121">
        <f t="shared" si="30"/>
        <v>0</v>
      </c>
      <c r="Y120" s="121" t="e">
        <f t="shared" si="30"/>
        <v>#DIV/0!</v>
      </c>
      <c r="Z120" s="121">
        <f t="shared" si="30"/>
        <v>0</v>
      </c>
      <c r="AA120" s="121" t="e">
        <f t="shared" si="30"/>
        <v>#DIV/0!</v>
      </c>
      <c r="AB120" s="121">
        <f t="shared" si="30"/>
        <v>1.0000000000818545</v>
      </c>
      <c r="AC120" s="133">
        <f t="shared" si="30"/>
        <v>0.8000000000001819</v>
      </c>
    </row>
    <row r="121" spans="1:30">
      <c r="A121" s="1458" t="s">
        <v>552</v>
      </c>
      <c r="B121" s="1429" t="s">
        <v>558</v>
      </c>
      <c r="C121" s="10" t="s">
        <v>481</v>
      </c>
      <c r="D121" s="10" t="s">
        <v>503</v>
      </c>
      <c r="E121" s="120">
        <v>0.29999999999836291</v>
      </c>
      <c r="F121" s="120">
        <v>0.30000000000109139</v>
      </c>
      <c r="G121" s="120">
        <v>0.5999999999994543</v>
      </c>
      <c r="H121" s="451">
        <v>0.5999999999994543</v>
      </c>
      <c r="I121" s="120">
        <v>0.60000000000218279</v>
      </c>
      <c r="J121" s="120">
        <v>0.29999999999836291</v>
      </c>
      <c r="K121" s="120">
        <v>0.5999999999994543</v>
      </c>
      <c r="L121" s="120">
        <v>0.9000000000005457</v>
      </c>
      <c r="M121" s="120">
        <v>0.5999999999994543</v>
      </c>
      <c r="N121" s="451">
        <v>0.60000000000218279</v>
      </c>
      <c r="O121" s="120">
        <v>0.5999999999994543</v>
      </c>
      <c r="P121" s="120">
        <v>0.9000000000005457</v>
      </c>
      <c r="Q121" s="120">
        <v>0.89999999999781721</v>
      </c>
      <c r="R121" s="120">
        <v>0.9000000000005457</v>
      </c>
      <c r="S121" s="120">
        <v>0.5999999999994543</v>
      </c>
      <c r="T121" s="120">
        <v>0.9000000000005457</v>
      </c>
      <c r="U121" s="120">
        <v>0.9000000000005457</v>
      </c>
      <c r="V121" s="451">
        <v>0.9000000000005457</v>
      </c>
      <c r="W121" s="120">
        <v>0.5999999999994543</v>
      </c>
      <c r="X121" s="120">
        <v>0.9000000000005457</v>
      </c>
      <c r="Y121" s="120">
        <v>0.9000000000005457</v>
      </c>
      <c r="Z121" s="120">
        <v>0.5999999999994543</v>
      </c>
      <c r="AA121" s="120">
        <v>0.9000000000005457</v>
      </c>
      <c r="AB121" s="120">
        <v>0.89999999999781721</v>
      </c>
      <c r="AC121" s="135">
        <f>SUM(E121:AB121)</f>
        <v>16.799999999998363</v>
      </c>
    </row>
    <row r="122" spans="1:30">
      <c r="A122" s="1454"/>
      <c r="B122" s="1420"/>
      <c r="C122" s="11" t="s">
        <v>482</v>
      </c>
      <c r="D122" s="11" t="s">
        <v>503</v>
      </c>
      <c r="E122" s="121">
        <v>0.30000000000109139</v>
      </c>
      <c r="F122" s="121">
        <v>0.30000000000109139</v>
      </c>
      <c r="G122" s="121">
        <v>0.30000000000109139</v>
      </c>
      <c r="H122" s="452">
        <v>0.30000000000109139</v>
      </c>
      <c r="I122" s="121">
        <v>0.29999999999563443</v>
      </c>
      <c r="J122" s="121">
        <v>0.30000000000109139</v>
      </c>
      <c r="K122" s="121">
        <v>0.30000000000109139</v>
      </c>
      <c r="L122" s="121">
        <v>0.30000000000109139</v>
      </c>
      <c r="M122" s="121">
        <v>0.30000000000109139</v>
      </c>
      <c r="N122" s="452">
        <v>0.29999999999563443</v>
      </c>
      <c r="O122" s="121">
        <v>0.60000000000218279</v>
      </c>
      <c r="P122" s="121">
        <v>0.30000000000109139</v>
      </c>
      <c r="Q122" s="121">
        <v>0.30000000000109139</v>
      </c>
      <c r="R122" s="121">
        <v>0.29999999999563443</v>
      </c>
      <c r="S122" s="121">
        <v>0.30000000000109139</v>
      </c>
      <c r="T122" s="121">
        <v>0.30000000000109139</v>
      </c>
      <c r="U122" s="121">
        <v>0.30000000000109139</v>
      </c>
      <c r="V122" s="452">
        <v>0.30000000000109139</v>
      </c>
      <c r="W122" s="121">
        <v>0.29999999999563443</v>
      </c>
      <c r="X122" s="121">
        <v>0.60000000000218279</v>
      </c>
      <c r="Y122" s="121">
        <v>0.30000000000109139</v>
      </c>
      <c r="Z122" s="121">
        <v>0.30000000000109139</v>
      </c>
      <c r="AA122" s="121">
        <v>0.59999999999672582</v>
      </c>
      <c r="AB122" s="121">
        <v>0.60000000000218279</v>
      </c>
      <c r="AC122" s="135">
        <f>SUM(E122:AB122)</f>
        <v>8.4000000000032742</v>
      </c>
    </row>
    <row r="123" spans="1:30">
      <c r="A123" s="1454"/>
      <c r="B123" s="1420"/>
      <c r="C123" s="11" t="s">
        <v>8</v>
      </c>
      <c r="D123" s="8" t="s">
        <v>463</v>
      </c>
      <c r="E123" s="1312">
        <v>33</v>
      </c>
      <c r="F123" s="1305">
        <v>29</v>
      </c>
      <c r="G123" s="1305">
        <v>30</v>
      </c>
      <c r="H123" s="1305">
        <v>29</v>
      </c>
      <c r="I123" s="1305">
        <v>29</v>
      </c>
      <c r="J123" s="1305">
        <v>34</v>
      </c>
      <c r="K123" s="1305">
        <v>38</v>
      </c>
      <c r="L123" s="1305">
        <v>43</v>
      </c>
      <c r="M123" s="1305">
        <v>44</v>
      </c>
      <c r="N123" s="1305">
        <v>48</v>
      </c>
      <c r="O123" s="1305">
        <v>50</v>
      </c>
      <c r="P123" s="1305">
        <v>49</v>
      </c>
      <c r="Q123" s="1305">
        <v>49</v>
      </c>
      <c r="R123" s="1305">
        <v>49</v>
      </c>
      <c r="S123" s="1305">
        <v>48</v>
      </c>
      <c r="T123" s="1305">
        <v>50</v>
      </c>
      <c r="U123" s="1305">
        <v>48</v>
      </c>
      <c r="V123" s="1305">
        <v>49</v>
      </c>
      <c r="W123" s="1305">
        <v>47</v>
      </c>
      <c r="X123" s="1305">
        <v>48</v>
      </c>
      <c r="Y123" s="1305">
        <v>48</v>
      </c>
      <c r="Z123" s="1305">
        <v>48</v>
      </c>
      <c r="AA123" s="1305">
        <v>42</v>
      </c>
      <c r="AB123" s="1313">
        <v>36</v>
      </c>
      <c r="AC123" s="93"/>
    </row>
    <row r="124" spans="1:30" ht="12" thickBot="1">
      <c r="A124" s="1455"/>
      <c r="B124" s="1430"/>
      <c r="C124" s="48" t="s">
        <v>16</v>
      </c>
      <c r="D124" s="48"/>
      <c r="E124" s="121">
        <f t="shared" ref="E124:AC124" si="31">E122/E121</f>
        <v>1.0000000000090949</v>
      </c>
      <c r="F124" s="121">
        <f t="shared" si="31"/>
        <v>1</v>
      </c>
      <c r="G124" s="121">
        <f t="shared" si="31"/>
        <v>0.50000000000227374</v>
      </c>
      <c r="H124" s="452">
        <f t="shared" si="31"/>
        <v>0.50000000000227374</v>
      </c>
      <c r="I124" s="121">
        <f t="shared" si="31"/>
        <v>0.49999999999090505</v>
      </c>
      <c r="J124" s="121">
        <f t="shared" si="31"/>
        <v>1.0000000000090949</v>
      </c>
      <c r="K124" s="121">
        <f t="shared" si="31"/>
        <v>0.50000000000227374</v>
      </c>
      <c r="L124" s="121">
        <f t="shared" si="31"/>
        <v>0.3333333333343439</v>
      </c>
      <c r="M124" s="121">
        <f t="shared" si="31"/>
        <v>0.50000000000227374</v>
      </c>
      <c r="N124" s="452">
        <f t="shared" si="31"/>
        <v>0.49999999999090505</v>
      </c>
      <c r="O124" s="121">
        <f t="shared" si="31"/>
        <v>1.0000000000045475</v>
      </c>
      <c r="P124" s="121">
        <f t="shared" si="31"/>
        <v>0.3333333333343439</v>
      </c>
      <c r="Q124" s="121">
        <f t="shared" si="31"/>
        <v>0.33333333333535442</v>
      </c>
      <c r="R124" s="121">
        <f t="shared" si="31"/>
        <v>0.33333333332828058</v>
      </c>
      <c r="S124" s="121">
        <f t="shared" si="31"/>
        <v>0.50000000000227374</v>
      </c>
      <c r="T124" s="121">
        <f t="shared" si="31"/>
        <v>0.3333333333343439</v>
      </c>
      <c r="U124" s="121">
        <f t="shared" si="31"/>
        <v>0.3333333333343439</v>
      </c>
      <c r="V124" s="452">
        <f t="shared" si="31"/>
        <v>0.3333333333343439</v>
      </c>
      <c r="W124" s="121">
        <f t="shared" si="31"/>
        <v>0.49999999999317879</v>
      </c>
      <c r="X124" s="121">
        <f t="shared" si="31"/>
        <v>0.66666666666868779</v>
      </c>
      <c r="Y124" s="121">
        <f t="shared" si="31"/>
        <v>0.3333333333343439</v>
      </c>
      <c r="Z124" s="121">
        <f t="shared" si="31"/>
        <v>0.50000000000227374</v>
      </c>
      <c r="AA124" s="121">
        <f t="shared" si="31"/>
        <v>0.66666666666262442</v>
      </c>
      <c r="AB124" s="121">
        <f t="shared" si="31"/>
        <v>0.66666666667070884</v>
      </c>
      <c r="AC124" s="133">
        <f t="shared" si="31"/>
        <v>0.50000000000024358</v>
      </c>
    </row>
    <row r="125" spans="1:30">
      <c r="A125" s="1458" t="s">
        <v>94</v>
      </c>
      <c r="B125" s="1404" t="s">
        <v>559</v>
      </c>
      <c r="C125" s="10" t="s">
        <v>481</v>
      </c>
      <c r="D125" s="10" t="s">
        <v>503</v>
      </c>
      <c r="E125" s="120">
        <v>0</v>
      </c>
      <c r="F125" s="120">
        <v>0</v>
      </c>
      <c r="G125" s="120">
        <v>0.39999999999781721</v>
      </c>
      <c r="H125" s="451">
        <v>0</v>
      </c>
      <c r="I125" s="120">
        <v>0</v>
      </c>
      <c r="J125" s="120">
        <v>0.40000000000145519</v>
      </c>
      <c r="K125" s="120">
        <v>0</v>
      </c>
      <c r="L125" s="120">
        <v>0</v>
      </c>
      <c r="M125" s="120">
        <v>0.39999999999781721</v>
      </c>
      <c r="N125" s="451">
        <v>0</v>
      </c>
      <c r="O125" s="120">
        <v>0</v>
      </c>
      <c r="P125" s="120">
        <v>0.40000000000145519</v>
      </c>
      <c r="Q125" s="120">
        <v>0.40000000000145519</v>
      </c>
      <c r="R125" s="120">
        <v>0</v>
      </c>
      <c r="S125" s="120">
        <v>0.39999999999781721</v>
      </c>
      <c r="T125" s="120">
        <v>0</v>
      </c>
      <c r="U125" s="120">
        <v>0.40000000000145519</v>
      </c>
      <c r="V125" s="451">
        <v>0</v>
      </c>
      <c r="W125" s="120">
        <v>0.39999999999781721</v>
      </c>
      <c r="X125" s="120">
        <v>0.40000000000145519</v>
      </c>
      <c r="Y125" s="120">
        <v>0.40000000000145519</v>
      </c>
      <c r="Z125" s="120">
        <v>0</v>
      </c>
      <c r="AA125" s="120">
        <v>0.39999999999781721</v>
      </c>
      <c r="AB125" s="120">
        <v>0</v>
      </c>
      <c r="AC125" s="135">
        <f>SUM(E125:AB125)</f>
        <v>4.3999999999978172</v>
      </c>
    </row>
    <row r="126" spans="1:30">
      <c r="A126" s="1454"/>
      <c r="B126" s="1405"/>
      <c r="C126" s="11" t="s">
        <v>482</v>
      </c>
      <c r="D126" s="11" t="s">
        <v>503</v>
      </c>
      <c r="E126" s="92">
        <v>0</v>
      </c>
      <c r="F126" s="92">
        <v>0</v>
      </c>
      <c r="G126" s="92">
        <v>0</v>
      </c>
      <c r="H126" s="455">
        <v>0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455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455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135">
        <f>SUM(E126:AB126)</f>
        <v>0</v>
      </c>
      <c r="AD126" s="5" t="s">
        <v>469</v>
      </c>
    </row>
    <row r="127" spans="1:30">
      <c r="A127" s="1454"/>
      <c r="B127" s="1405"/>
      <c r="C127" s="11" t="s">
        <v>8</v>
      </c>
      <c r="D127" s="11" t="s">
        <v>502</v>
      </c>
      <c r="E127" s="124">
        <f>SQRT(E125*E125+E126*E126)*1000/(1.732*E100)</f>
        <v>0</v>
      </c>
      <c r="F127" s="124">
        <f t="shared" ref="F127:AB127" si="32">SQRT(F125*F125+F126*F126)*1000/(1.732*F100)</f>
        <v>0</v>
      </c>
      <c r="G127" s="124">
        <f t="shared" si="32"/>
        <v>21.994941163412363</v>
      </c>
      <c r="H127" s="454">
        <f t="shared" si="32"/>
        <v>0</v>
      </c>
      <c r="I127" s="124">
        <f t="shared" si="32"/>
        <v>0</v>
      </c>
      <c r="J127" s="124">
        <f t="shared" si="32"/>
        <v>21.994941163612406</v>
      </c>
      <c r="K127" s="124">
        <f t="shared" si="32"/>
        <v>0</v>
      </c>
      <c r="L127" s="124">
        <f t="shared" si="32"/>
        <v>0</v>
      </c>
      <c r="M127" s="124">
        <f t="shared" si="32"/>
        <v>21.994941163412363</v>
      </c>
      <c r="N127" s="454">
        <f t="shared" si="32"/>
        <v>0</v>
      </c>
      <c r="O127" s="124">
        <f t="shared" si="32"/>
        <v>0</v>
      </c>
      <c r="P127" s="124">
        <f t="shared" si="32"/>
        <v>21.994941163612406</v>
      </c>
      <c r="Q127" s="124">
        <f t="shared" si="32"/>
        <v>22.206431797020358</v>
      </c>
      <c r="R127" s="124">
        <f t="shared" si="32"/>
        <v>0</v>
      </c>
      <c r="S127" s="124">
        <f t="shared" si="32"/>
        <v>22.206431796818393</v>
      </c>
      <c r="T127" s="124">
        <f t="shared" si="32"/>
        <v>0</v>
      </c>
      <c r="U127" s="124">
        <f t="shared" si="32"/>
        <v>21.994941163612406</v>
      </c>
      <c r="V127" s="454">
        <f t="shared" si="32"/>
        <v>0</v>
      </c>
      <c r="W127" s="124">
        <f t="shared" si="32"/>
        <v>21.994941163412363</v>
      </c>
      <c r="X127" s="124">
        <f t="shared" si="32"/>
        <v>21.994941163612406</v>
      </c>
      <c r="Y127" s="124">
        <f t="shared" si="32"/>
        <v>21.994941163612406</v>
      </c>
      <c r="Z127" s="124">
        <f t="shared" si="32"/>
        <v>0</v>
      </c>
      <c r="AA127" s="124">
        <f t="shared" si="32"/>
        <v>22.206431796818393</v>
      </c>
      <c r="AB127" s="124">
        <f t="shared" si="32"/>
        <v>0</v>
      </c>
      <c r="AC127" s="93"/>
    </row>
    <row r="128" spans="1:30" ht="12" thickBot="1">
      <c r="A128" s="1455"/>
      <c r="B128" s="1406"/>
      <c r="C128" s="48" t="s">
        <v>16</v>
      </c>
      <c r="D128" s="48"/>
      <c r="E128" s="121" t="e">
        <f t="shared" ref="E128:AC128" si="33">E126/E125</f>
        <v>#DIV/0!</v>
      </c>
      <c r="F128" s="121" t="e">
        <f t="shared" si="33"/>
        <v>#DIV/0!</v>
      </c>
      <c r="G128" s="121">
        <f t="shared" si="33"/>
        <v>0</v>
      </c>
      <c r="H128" s="452" t="e">
        <f t="shared" si="33"/>
        <v>#DIV/0!</v>
      </c>
      <c r="I128" s="121" t="e">
        <f t="shared" si="33"/>
        <v>#DIV/0!</v>
      </c>
      <c r="J128" s="121">
        <f t="shared" si="33"/>
        <v>0</v>
      </c>
      <c r="K128" s="121" t="e">
        <f t="shared" si="33"/>
        <v>#DIV/0!</v>
      </c>
      <c r="L128" s="121" t="e">
        <f t="shared" si="33"/>
        <v>#DIV/0!</v>
      </c>
      <c r="M128" s="121">
        <f t="shared" si="33"/>
        <v>0</v>
      </c>
      <c r="N128" s="452" t="e">
        <f t="shared" si="33"/>
        <v>#DIV/0!</v>
      </c>
      <c r="O128" s="121" t="e">
        <f t="shared" si="33"/>
        <v>#DIV/0!</v>
      </c>
      <c r="P128" s="121">
        <f t="shared" si="33"/>
        <v>0</v>
      </c>
      <c r="Q128" s="121">
        <f t="shared" si="33"/>
        <v>0</v>
      </c>
      <c r="R128" s="121" t="e">
        <f t="shared" si="33"/>
        <v>#DIV/0!</v>
      </c>
      <c r="S128" s="121">
        <f t="shared" si="33"/>
        <v>0</v>
      </c>
      <c r="T128" s="121" t="e">
        <f t="shared" si="33"/>
        <v>#DIV/0!</v>
      </c>
      <c r="U128" s="121">
        <f t="shared" si="33"/>
        <v>0</v>
      </c>
      <c r="V128" s="452" t="e">
        <f t="shared" si="33"/>
        <v>#DIV/0!</v>
      </c>
      <c r="W128" s="121">
        <f t="shared" si="33"/>
        <v>0</v>
      </c>
      <c r="X128" s="121">
        <f t="shared" si="33"/>
        <v>0</v>
      </c>
      <c r="Y128" s="121">
        <f t="shared" si="33"/>
        <v>0</v>
      </c>
      <c r="Z128" s="121" t="e">
        <f t="shared" si="33"/>
        <v>#DIV/0!</v>
      </c>
      <c r="AA128" s="121">
        <f t="shared" si="33"/>
        <v>0</v>
      </c>
      <c r="AB128" s="121" t="e">
        <f t="shared" si="33"/>
        <v>#DIV/0!</v>
      </c>
      <c r="AC128" s="133">
        <f t="shared" si="33"/>
        <v>0</v>
      </c>
    </row>
    <row r="129" spans="1:30">
      <c r="A129" s="1401" t="s">
        <v>101</v>
      </c>
      <c r="B129" s="1404" t="s">
        <v>560</v>
      </c>
      <c r="C129" s="10" t="s">
        <v>481</v>
      </c>
      <c r="D129" s="10" t="s">
        <v>503</v>
      </c>
      <c r="E129" s="90"/>
      <c r="F129" s="90"/>
      <c r="G129" s="90"/>
      <c r="H129" s="450"/>
      <c r="I129" s="90"/>
      <c r="J129" s="90"/>
      <c r="K129" s="90"/>
      <c r="L129" s="90"/>
      <c r="M129" s="90"/>
      <c r="N129" s="451"/>
      <c r="O129" s="90"/>
      <c r="P129" s="90"/>
      <c r="Q129" s="90"/>
      <c r="R129" s="90"/>
      <c r="S129" s="90"/>
      <c r="T129" s="90"/>
      <c r="U129" s="90"/>
      <c r="V129" s="451"/>
      <c r="W129" s="90"/>
      <c r="X129" s="90"/>
      <c r="Y129" s="90"/>
      <c r="Z129" s="90"/>
      <c r="AA129" s="90"/>
      <c r="AB129" s="90"/>
      <c r="AC129" s="135">
        <f>SUM(E129:AB129)</f>
        <v>0</v>
      </c>
    </row>
    <row r="130" spans="1:30">
      <c r="A130" s="1402"/>
      <c r="B130" s="1405"/>
      <c r="C130" s="11" t="s">
        <v>482</v>
      </c>
      <c r="D130" s="11" t="s">
        <v>503</v>
      </c>
      <c r="E130" s="92"/>
      <c r="F130" s="92"/>
      <c r="G130" s="92"/>
      <c r="H130" s="455"/>
      <c r="I130" s="92"/>
      <c r="J130" s="92"/>
      <c r="K130" s="92"/>
      <c r="L130" s="92"/>
      <c r="M130" s="92"/>
      <c r="N130" s="452"/>
      <c r="O130" s="92"/>
      <c r="P130" s="92"/>
      <c r="Q130" s="92"/>
      <c r="R130" s="92"/>
      <c r="S130" s="92"/>
      <c r="T130" s="92"/>
      <c r="U130" s="92"/>
      <c r="V130" s="452"/>
      <c r="W130" s="92"/>
      <c r="X130" s="92"/>
      <c r="Y130" s="92"/>
      <c r="Z130" s="92"/>
      <c r="AA130" s="92"/>
      <c r="AB130" s="92"/>
      <c r="AC130" s="135">
        <f>SUM(E130:AB130)</f>
        <v>0</v>
      </c>
    </row>
    <row r="131" spans="1:30">
      <c r="A131" s="1402"/>
      <c r="B131" s="1405"/>
      <c r="C131" s="11" t="s">
        <v>8</v>
      </c>
      <c r="D131" s="11" t="s">
        <v>502</v>
      </c>
      <c r="E131" s="127" t="s">
        <v>245</v>
      </c>
      <c r="F131" s="127">
        <f t="shared" ref="F131:AB131" si="34">F129*64</f>
        <v>0</v>
      </c>
      <c r="G131" s="127">
        <f t="shared" si="34"/>
        <v>0</v>
      </c>
      <c r="H131" s="517">
        <f t="shared" si="34"/>
        <v>0</v>
      </c>
      <c r="I131" s="127">
        <f t="shared" si="34"/>
        <v>0</v>
      </c>
      <c r="J131" s="127">
        <f t="shared" si="34"/>
        <v>0</v>
      </c>
      <c r="K131" s="127">
        <f t="shared" si="34"/>
        <v>0</v>
      </c>
      <c r="L131" s="127">
        <f t="shared" si="34"/>
        <v>0</v>
      </c>
      <c r="M131" s="127">
        <f t="shared" si="34"/>
        <v>0</v>
      </c>
      <c r="N131" s="454">
        <f t="shared" si="34"/>
        <v>0</v>
      </c>
      <c r="O131" s="127">
        <f t="shared" si="34"/>
        <v>0</v>
      </c>
      <c r="P131" s="127">
        <f t="shared" si="34"/>
        <v>0</v>
      </c>
      <c r="Q131" s="127">
        <f t="shared" si="34"/>
        <v>0</v>
      </c>
      <c r="R131" s="127">
        <f t="shared" si="34"/>
        <v>0</v>
      </c>
      <c r="S131" s="127">
        <f t="shared" si="34"/>
        <v>0</v>
      </c>
      <c r="T131" s="127">
        <f t="shared" si="34"/>
        <v>0</v>
      </c>
      <c r="U131" s="127">
        <f t="shared" si="34"/>
        <v>0</v>
      </c>
      <c r="V131" s="454">
        <f t="shared" si="34"/>
        <v>0</v>
      </c>
      <c r="W131" s="127">
        <f t="shared" si="34"/>
        <v>0</v>
      </c>
      <c r="X131" s="127">
        <f t="shared" si="34"/>
        <v>0</v>
      </c>
      <c r="Y131" s="127">
        <f t="shared" si="34"/>
        <v>0</v>
      </c>
      <c r="Z131" s="127">
        <f t="shared" si="34"/>
        <v>0</v>
      </c>
      <c r="AA131" s="127">
        <f t="shared" si="34"/>
        <v>0</v>
      </c>
      <c r="AB131" s="127">
        <f t="shared" si="34"/>
        <v>0</v>
      </c>
      <c r="AC131" s="93"/>
    </row>
    <row r="132" spans="1:30" ht="12" thickBot="1">
      <c r="A132" s="1403"/>
      <c r="B132" s="1406"/>
      <c r="C132" s="48" t="s">
        <v>16</v>
      </c>
      <c r="D132" s="48"/>
      <c r="E132" s="121" t="e">
        <f t="shared" ref="E132:AC132" si="35">E130/E129</f>
        <v>#DIV/0!</v>
      </c>
      <c r="F132" s="121" t="e">
        <f t="shared" si="35"/>
        <v>#DIV/0!</v>
      </c>
      <c r="G132" s="121" t="e">
        <f t="shared" si="35"/>
        <v>#DIV/0!</v>
      </c>
      <c r="H132" s="452" t="e">
        <f t="shared" si="35"/>
        <v>#DIV/0!</v>
      </c>
      <c r="I132" s="121" t="e">
        <f t="shared" si="35"/>
        <v>#DIV/0!</v>
      </c>
      <c r="J132" s="121" t="e">
        <f t="shared" si="35"/>
        <v>#DIV/0!</v>
      </c>
      <c r="K132" s="121" t="e">
        <f t="shared" si="35"/>
        <v>#DIV/0!</v>
      </c>
      <c r="L132" s="121" t="e">
        <f t="shared" si="35"/>
        <v>#DIV/0!</v>
      </c>
      <c r="M132" s="121" t="e">
        <f t="shared" si="35"/>
        <v>#DIV/0!</v>
      </c>
      <c r="N132" s="452" t="e">
        <f t="shared" si="35"/>
        <v>#DIV/0!</v>
      </c>
      <c r="O132" s="121" t="e">
        <f t="shared" si="35"/>
        <v>#DIV/0!</v>
      </c>
      <c r="P132" s="121" t="e">
        <f t="shared" si="35"/>
        <v>#DIV/0!</v>
      </c>
      <c r="Q132" s="121" t="e">
        <f t="shared" si="35"/>
        <v>#DIV/0!</v>
      </c>
      <c r="R132" s="121" t="e">
        <f t="shared" si="35"/>
        <v>#DIV/0!</v>
      </c>
      <c r="S132" s="121" t="e">
        <f t="shared" si="35"/>
        <v>#DIV/0!</v>
      </c>
      <c r="T132" s="121" t="e">
        <f t="shared" si="35"/>
        <v>#DIV/0!</v>
      </c>
      <c r="U132" s="121" t="e">
        <f t="shared" si="35"/>
        <v>#DIV/0!</v>
      </c>
      <c r="V132" s="452" t="e">
        <f t="shared" si="35"/>
        <v>#DIV/0!</v>
      </c>
      <c r="W132" s="121" t="e">
        <f t="shared" si="35"/>
        <v>#DIV/0!</v>
      </c>
      <c r="X132" s="121" t="e">
        <f t="shared" si="35"/>
        <v>#DIV/0!</v>
      </c>
      <c r="Y132" s="121" t="e">
        <f t="shared" si="35"/>
        <v>#DIV/0!</v>
      </c>
      <c r="Z132" s="121" t="e">
        <f t="shared" si="35"/>
        <v>#DIV/0!</v>
      </c>
      <c r="AA132" s="121" t="e">
        <f t="shared" si="35"/>
        <v>#DIV/0!</v>
      </c>
      <c r="AB132" s="121" t="e">
        <f t="shared" si="35"/>
        <v>#DIV/0!</v>
      </c>
      <c r="AC132" s="133" t="e">
        <f t="shared" si="35"/>
        <v>#DIV/0!</v>
      </c>
    </row>
    <row r="133" spans="1:30">
      <c r="A133" s="1401" t="s">
        <v>99</v>
      </c>
      <c r="B133" s="1404" t="s">
        <v>561</v>
      </c>
      <c r="C133" s="10" t="s">
        <v>481</v>
      </c>
      <c r="D133" s="10" t="s">
        <v>503</v>
      </c>
      <c r="E133" s="90">
        <v>0</v>
      </c>
      <c r="F133" s="90">
        <v>0</v>
      </c>
      <c r="G133" s="90">
        <v>0</v>
      </c>
      <c r="H133" s="450">
        <v>0</v>
      </c>
      <c r="I133" s="90">
        <v>0</v>
      </c>
      <c r="J133" s="90">
        <v>0</v>
      </c>
      <c r="K133" s="90">
        <v>0</v>
      </c>
      <c r="L133" s="90">
        <v>0</v>
      </c>
      <c r="M133" s="90">
        <v>0</v>
      </c>
      <c r="N133" s="451">
        <v>0</v>
      </c>
      <c r="O133" s="90">
        <v>0</v>
      </c>
      <c r="P133" s="90">
        <v>0</v>
      </c>
      <c r="Q133" s="90">
        <v>0</v>
      </c>
      <c r="R133" s="90">
        <v>0</v>
      </c>
      <c r="S133" s="90">
        <v>0</v>
      </c>
      <c r="T133" s="90">
        <v>0</v>
      </c>
      <c r="U133" s="90">
        <v>0</v>
      </c>
      <c r="V133" s="451">
        <v>0</v>
      </c>
      <c r="W133" s="90">
        <v>0</v>
      </c>
      <c r="X133" s="90">
        <v>0</v>
      </c>
      <c r="Y133" s="90">
        <v>0</v>
      </c>
      <c r="Z133" s="90">
        <v>0</v>
      </c>
      <c r="AA133" s="90">
        <v>0</v>
      </c>
      <c r="AB133" s="90">
        <v>0</v>
      </c>
      <c r="AC133" s="135">
        <f>SUM(E133:AB133)</f>
        <v>0</v>
      </c>
      <c r="AD133" s="5" t="s">
        <v>469</v>
      </c>
    </row>
    <row r="134" spans="1:30">
      <c r="A134" s="1402"/>
      <c r="B134" s="1405"/>
      <c r="C134" s="11" t="s">
        <v>482</v>
      </c>
      <c r="D134" s="11" t="s">
        <v>503</v>
      </c>
      <c r="E134" s="92">
        <v>0</v>
      </c>
      <c r="F134" s="92">
        <v>0</v>
      </c>
      <c r="G134" s="92">
        <v>0</v>
      </c>
      <c r="H134" s="455">
        <v>0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45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45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135">
        <f>SUM(E134:AB134)</f>
        <v>0</v>
      </c>
      <c r="AD134" s="5" t="s">
        <v>469</v>
      </c>
    </row>
    <row r="135" spans="1:30">
      <c r="A135" s="1402"/>
      <c r="B135" s="1405"/>
      <c r="C135" s="11" t="s">
        <v>8</v>
      </c>
      <c r="D135" s="8" t="s">
        <v>463</v>
      </c>
      <c r="E135" s="1312">
        <v>0</v>
      </c>
      <c r="F135" s="1305">
        <v>0</v>
      </c>
      <c r="G135" s="1305">
        <v>0</v>
      </c>
      <c r="H135" s="1305">
        <v>0</v>
      </c>
      <c r="I135" s="1305">
        <v>0</v>
      </c>
      <c r="J135" s="1305">
        <v>0</v>
      </c>
      <c r="K135" s="1305">
        <v>0</v>
      </c>
      <c r="L135" s="1305">
        <v>0</v>
      </c>
      <c r="M135" s="1305">
        <v>0</v>
      </c>
      <c r="N135" s="1305">
        <v>0</v>
      </c>
      <c r="O135" s="1305">
        <v>0</v>
      </c>
      <c r="P135" s="1305">
        <v>0</v>
      </c>
      <c r="Q135" s="1305">
        <v>0</v>
      </c>
      <c r="R135" s="1305">
        <v>0</v>
      </c>
      <c r="S135" s="1305">
        <v>0</v>
      </c>
      <c r="T135" s="1305">
        <v>0</v>
      </c>
      <c r="U135" s="1305">
        <v>0</v>
      </c>
      <c r="V135" s="1305">
        <v>0</v>
      </c>
      <c r="W135" s="1305">
        <v>0</v>
      </c>
      <c r="X135" s="1305">
        <v>0</v>
      </c>
      <c r="Y135" s="1305">
        <v>0</v>
      </c>
      <c r="Z135" s="1305">
        <v>0</v>
      </c>
      <c r="AA135" s="1305">
        <v>0</v>
      </c>
      <c r="AB135" s="1313">
        <v>0</v>
      </c>
      <c r="AC135" s="93"/>
    </row>
    <row r="136" spans="1:30" ht="12" thickBot="1">
      <c r="A136" s="1403"/>
      <c r="B136" s="1406"/>
      <c r="C136" s="48" t="s">
        <v>16</v>
      </c>
      <c r="D136" s="48"/>
      <c r="E136" s="330" t="e">
        <f t="shared" ref="E136:AC136" si="36">E134/E133</f>
        <v>#DIV/0!</v>
      </c>
      <c r="F136" s="330" t="e">
        <f t="shared" si="36"/>
        <v>#DIV/0!</v>
      </c>
      <c r="G136" s="330" t="e">
        <f t="shared" si="36"/>
        <v>#DIV/0!</v>
      </c>
      <c r="H136" s="502" t="e">
        <f t="shared" si="36"/>
        <v>#DIV/0!</v>
      </c>
      <c r="I136" s="330" t="e">
        <f t="shared" si="36"/>
        <v>#DIV/0!</v>
      </c>
      <c r="J136" s="330" t="e">
        <f t="shared" si="36"/>
        <v>#DIV/0!</v>
      </c>
      <c r="K136" s="330" t="e">
        <f t="shared" si="36"/>
        <v>#DIV/0!</v>
      </c>
      <c r="L136" s="330" t="e">
        <f t="shared" si="36"/>
        <v>#DIV/0!</v>
      </c>
      <c r="M136" s="330" t="e">
        <f t="shared" si="36"/>
        <v>#DIV/0!</v>
      </c>
      <c r="N136" s="452" t="e">
        <f t="shared" si="36"/>
        <v>#DIV/0!</v>
      </c>
      <c r="O136" s="330" t="e">
        <f t="shared" si="36"/>
        <v>#DIV/0!</v>
      </c>
      <c r="P136" s="330" t="e">
        <f t="shared" si="36"/>
        <v>#DIV/0!</v>
      </c>
      <c r="Q136" s="330" t="e">
        <f t="shared" si="36"/>
        <v>#DIV/0!</v>
      </c>
      <c r="R136" s="330" t="e">
        <f t="shared" si="36"/>
        <v>#DIV/0!</v>
      </c>
      <c r="S136" s="330" t="e">
        <f t="shared" si="36"/>
        <v>#DIV/0!</v>
      </c>
      <c r="T136" s="330" t="e">
        <f t="shared" si="36"/>
        <v>#DIV/0!</v>
      </c>
      <c r="U136" s="330" t="e">
        <f t="shared" si="36"/>
        <v>#DIV/0!</v>
      </c>
      <c r="V136" s="452" t="e">
        <f t="shared" si="36"/>
        <v>#DIV/0!</v>
      </c>
      <c r="W136" s="330" t="e">
        <f t="shared" si="36"/>
        <v>#DIV/0!</v>
      </c>
      <c r="X136" s="330" t="e">
        <f t="shared" si="36"/>
        <v>#DIV/0!</v>
      </c>
      <c r="Y136" s="330" t="e">
        <f t="shared" si="36"/>
        <v>#DIV/0!</v>
      </c>
      <c r="Z136" s="330" t="e">
        <f t="shared" si="36"/>
        <v>#DIV/0!</v>
      </c>
      <c r="AA136" s="330" t="e">
        <f t="shared" si="36"/>
        <v>#DIV/0!</v>
      </c>
      <c r="AB136" s="330" t="e">
        <f t="shared" si="36"/>
        <v>#DIV/0!</v>
      </c>
      <c r="AC136" s="196" t="e">
        <f t="shared" si="36"/>
        <v>#DIV/0!</v>
      </c>
    </row>
    <row r="137" spans="1:30">
      <c r="A137" s="1401" t="s">
        <v>120</v>
      </c>
      <c r="B137" s="1404" t="s">
        <v>562</v>
      </c>
      <c r="C137" s="10" t="s">
        <v>481</v>
      </c>
      <c r="D137" s="10" t="s">
        <v>503</v>
      </c>
      <c r="E137" s="120">
        <v>0</v>
      </c>
      <c r="F137" s="120">
        <v>0.80000000000109139</v>
      </c>
      <c r="G137" s="120">
        <v>0.7999999999992724</v>
      </c>
      <c r="H137" s="451">
        <v>0</v>
      </c>
      <c r="I137" s="120">
        <v>0.7999999999992724</v>
      </c>
      <c r="J137" s="120">
        <v>0.80000000000109139</v>
      </c>
      <c r="K137" s="120">
        <v>0.7999999999992724</v>
      </c>
      <c r="L137" s="120">
        <v>0</v>
      </c>
      <c r="M137" s="120">
        <v>0.80000000000109139</v>
      </c>
      <c r="N137" s="451">
        <v>0.7999999999992724</v>
      </c>
      <c r="O137" s="120">
        <v>0.7999999999992724</v>
      </c>
      <c r="P137" s="120">
        <v>0.80000000000109139</v>
      </c>
      <c r="Q137" s="120">
        <v>0.7999999999992724</v>
      </c>
      <c r="R137" s="120">
        <v>0.80000000000109139</v>
      </c>
      <c r="S137" s="120">
        <v>0.7999999999992724</v>
      </c>
      <c r="T137" s="120">
        <v>1.6000000000003638</v>
      </c>
      <c r="U137" s="120">
        <v>0.7999999999992724</v>
      </c>
      <c r="V137" s="451">
        <v>1.6000000000003638</v>
      </c>
      <c r="W137" s="120">
        <v>0.7999999999992724</v>
      </c>
      <c r="X137" s="120">
        <v>0.80000000000109139</v>
      </c>
      <c r="Y137" s="120">
        <v>0.7999999999992724</v>
      </c>
      <c r="Z137" s="120">
        <v>0.80000000000109139</v>
      </c>
      <c r="AA137" s="120">
        <v>0.7999999999992724</v>
      </c>
      <c r="AB137" s="120">
        <v>0.7999999999992724</v>
      </c>
      <c r="AC137" s="132">
        <f>SUM(E137:AB137)</f>
        <v>18.399999999999636</v>
      </c>
    </row>
    <row r="138" spans="1:30">
      <c r="A138" s="1402"/>
      <c r="B138" s="1405"/>
      <c r="C138" s="11" t="s">
        <v>482</v>
      </c>
      <c r="D138" s="11" t="s">
        <v>503</v>
      </c>
      <c r="E138" s="92">
        <v>0</v>
      </c>
      <c r="F138" s="92">
        <v>0</v>
      </c>
      <c r="G138" s="92">
        <v>0</v>
      </c>
      <c r="H138" s="455">
        <v>0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455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455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128">
        <f>SUM(E138:AB138)</f>
        <v>0</v>
      </c>
      <c r="AD138" s="5" t="s">
        <v>469</v>
      </c>
    </row>
    <row r="139" spans="1:30" ht="12" thickBot="1">
      <c r="A139" s="1402"/>
      <c r="B139" s="1405"/>
      <c r="C139" s="11" t="s">
        <v>8</v>
      </c>
      <c r="D139" s="11" t="s">
        <v>463</v>
      </c>
      <c r="E139" s="1385">
        <v>37</v>
      </c>
      <c r="F139" s="1386">
        <v>34</v>
      </c>
      <c r="G139" s="1386">
        <v>30</v>
      </c>
      <c r="H139" s="1386">
        <v>30</v>
      </c>
      <c r="I139" s="1386">
        <v>32</v>
      </c>
      <c r="J139" s="1386">
        <v>38</v>
      </c>
      <c r="K139" s="1386">
        <v>43</v>
      </c>
      <c r="L139" s="1386">
        <v>54</v>
      </c>
      <c r="M139" s="1386">
        <v>58</v>
      </c>
      <c r="N139" s="1386">
        <v>59</v>
      </c>
      <c r="O139" s="1386">
        <v>70</v>
      </c>
      <c r="P139" s="1386">
        <v>64</v>
      </c>
      <c r="Q139" s="1386">
        <v>67</v>
      </c>
      <c r="R139" s="1386">
        <v>62</v>
      </c>
      <c r="S139" s="1386">
        <v>61</v>
      </c>
      <c r="T139" s="1386">
        <v>62</v>
      </c>
      <c r="U139" s="1386">
        <v>59</v>
      </c>
      <c r="V139" s="1386">
        <v>59</v>
      </c>
      <c r="W139" s="1386">
        <v>58</v>
      </c>
      <c r="X139" s="1386">
        <v>58</v>
      </c>
      <c r="Y139" s="1386">
        <v>61</v>
      </c>
      <c r="Z139" s="1386">
        <v>56</v>
      </c>
      <c r="AA139" s="1386">
        <v>50</v>
      </c>
      <c r="AB139" s="1387">
        <v>42</v>
      </c>
      <c r="AC139" s="93"/>
    </row>
    <row r="140" spans="1:30" ht="12" thickBot="1">
      <c r="A140" s="1435"/>
      <c r="B140" s="1452"/>
      <c r="C140" s="47" t="s">
        <v>16</v>
      </c>
      <c r="D140" s="47"/>
      <c r="E140" s="137" t="e">
        <f t="shared" ref="E140:AC140" si="37">E138/E137</f>
        <v>#DIV/0!</v>
      </c>
      <c r="F140" s="137">
        <f t="shared" si="37"/>
        <v>0</v>
      </c>
      <c r="G140" s="137">
        <f t="shared" si="37"/>
        <v>0</v>
      </c>
      <c r="H140" s="477" t="e">
        <f t="shared" si="37"/>
        <v>#DIV/0!</v>
      </c>
      <c r="I140" s="137">
        <f t="shared" si="37"/>
        <v>0</v>
      </c>
      <c r="J140" s="137">
        <f t="shared" si="37"/>
        <v>0</v>
      </c>
      <c r="K140" s="137">
        <f t="shared" si="37"/>
        <v>0</v>
      </c>
      <c r="L140" s="137" t="e">
        <f t="shared" si="37"/>
        <v>#DIV/0!</v>
      </c>
      <c r="M140" s="137">
        <f t="shared" si="37"/>
        <v>0</v>
      </c>
      <c r="N140" s="452">
        <f t="shared" si="37"/>
        <v>0</v>
      </c>
      <c r="O140" s="137">
        <f t="shared" si="37"/>
        <v>0</v>
      </c>
      <c r="P140" s="137">
        <f t="shared" si="37"/>
        <v>0</v>
      </c>
      <c r="Q140" s="137">
        <f t="shared" si="37"/>
        <v>0</v>
      </c>
      <c r="R140" s="137">
        <f t="shared" si="37"/>
        <v>0</v>
      </c>
      <c r="S140" s="137">
        <f t="shared" si="37"/>
        <v>0</v>
      </c>
      <c r="T140" s="137">
        <f t="shared" si="37"/>
        <v>0</v>
      </c>
      <c r="U140" s="137">
        <f t="shared" si="37"/>
        <v>0</v>
      </c>
      <c r="V140" s="452">
        <f t="shared" si="37"/>
        <v>0</v>
      </c>
      <c r="W140" s="137">
        <f t="shared" si="37"/>
        <v>0</v>
      </c>
      <c r="X140" s="137">
        <f t="shared" si="37"/>
        <v>0</v>
      </c>
      <c r="Y140" s="137">
        <f t="shared" si="37"/>
        <v>0</v>
      </c>
      <c r="Z140" s="137">
        <f t="shared" si="37"/>
        <v>0</v>
      </c>
      <c r="AA140" s="137">
        <f t="shared" si="37"/>
        <v>0</v>
      </c>
      <c r="AB140" s="137">
        <f t="shared" si="37"/>
        <v>0</v>
      </c>
      <c r="AC140" s="133">
        <f t="shared" si="37"/>
        <v>0</v>
      </c>
    </row>
    <row r="141" spans="1:30">
      <c r="A141" s="1453" t="s">
        <v>121</v>
      </c>
      <c r="B141" s="1439" t="s">
        <v>554</v>
      </c>
      <c r="C141" s="69" t="s">
        <v>481</v>
      </c>
      <c r="D141" s="69" t="s">
        <v>503</v>
      </c>
      <c r="E141" s="123">
        <v>0.80000000000291038</v>
      </c>
      <c r="F141" s="123">
        <v>0</v>
      </c>
      <c r="G141" s="123">
        <v>0.80000000000291038</v>
      </c>
      <c r="H141" s="451">
        <v>0</v>
      </c>
      <c r="I141" s="123">
        <v>0.79999999998835847</v>
      </c>
      <c r="J141" s="123">
        <v>0</v>
      </c>
      <c r="K141" s="123">
        <v>0.80000000000291038</v>
      </c>
      <c r="L141" s="123">
        <v>0</v>
      </c>
      <c r="M141" s="123">
        <v>0.80000000000291038</v>
      </c>
      <c r="N141" s="451">
        <v>0.80000000000291038</v>
      </c>
      <c r="O141" s="123">
        <v>0.80000000000291038</v>
      </c>
      <c r="P141" s="123">
        <v>0.79999999998835847</v>
      </c>
      <c r="Q141" s="123">
        <v>0.80000000000291038</v>
      </c>
      <c r="R141" s="123">
        <v>0.80000000000291038</v>
      </c>
      <c r="S141" s="123">
        <v>0.80000000000291038</v>
      </c>
      <c r="T141" s="123">
        <v>0.80000000000291038</v>
      </c>
      <c r="U141" s="123">
        <v>0.79999999998835847</v>
      </c>
      <c r="V141" s="451">
        <v>0.80000000000291038</v>
      </c>
      <c r="W141" s="123">
        <v>0.80000000000291038</v>
      </c>
      <c r="X141" s="123">
        <v>1.6000000000058208</v>
      </c>
      <c r="Y141" s="123">
        <v>0.79999999998835847</v>
      </c>
      <c r="Z141" s="123">
        <v>0.80000000000291038</v>
      </c>
      <c r="AA141" s="123">
        <v>0</v>
      </c>
      <c r="AB141" s="123">
        <v>0.80000000000291038</v>
      </c>
      <c r="AC141" s="135">
        <f>SUM(E141:AB141)</f>
        <v>16</v>
      </c>
    </row>
    <row r="142" spans="1:30">
      <c r="A142" s="1454"/>
      <c r="B142" s="1405"/>
      <c r="C142" s="11" t="s">
        <v>482</v>
      </c>
      <c r="D142" s="11" t="s">
        <v>503</v>
      </c>
      <c r="E142" s="92">
        <v>0</v>
      </c>
      <c r="F142" s="92">
        <v>0</v>
      </c>
      <c r="G142" s="92">
        <v>0</v>
      </c>
      <c r="H142" s="455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45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45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135">
        <f>SUM(E142:AB142)</f>
        <v>0</v>
      </c>
      <c r="AD142" s="5" t="s">
        <v>469</v>
      </c>
    </row>
    <row r="143" spans="1:30">
      <c r="A143" s="1454"/>
      <c r="B143" s="1405"/>
      <c r="C143" s="11" t="s">
        <v>8</v>
      </c>
      <c r="D143" s="8" t="s">
        <v>463</v>
      </c>
      <c r="E143" s="1312">
        <v>27</v>
      </c>
      <c r="F143" s="1305">
        <v>24</v>
      </c>
      <c r="G143" s="1305">
        <v>24</v>
      </c>
      <c r="H143" s="1305">
        <v>24</v>
      </c>
      <c r="I143" s="1305">
        <v>24</v>
      </c>
      <c r="J143" s="1305">
        <v>24</v>
      </c>
      <c r="K143" s="1305">
        <v>32</v>
      </c>
      <c r="L143" s="1305">
        <v>42</v>
      </c>
      <c r="M143" s="1305">
        <v>48</v>
      </c>
      <c r="N143" s="1305">
        <v>48</v>
      </c>
      <c r="O143" s="1305">
        <v>50</v>
      </c>
      <c r="P143" s="1305">
        <v>46</v>
      </c>
      <c r="Q143" s="1305">
        <v>50</v>
      </c>
      <c r="R143" s="1305">
        <v>50</v>
      </c>
      <c r="S143" s="1305">
        <v>48</v>
      </c>
      <c r="T143" s="1305">
        <v>48</v>
      </c>
      <c r="U143" s="1305">
        <v>46</v>
      </c>
      <c r="V143" s="1305">
        <v>43</v>
      </c>
      <c r="W143" s="1305">
        <v>43</v>
      </c>
      <c r="X143" s="1305">
        <v>42</v>
      </c>
      <c r="Y143" s="1305">
        <v>45</v>
      </c>
      <c r="Z143" s="1305">
        <v>40</v>
      </c>
      <c r="AA143" s="1305">
        <v>37</v>
      </c>
      <c r="AB143" s="1313">
        <v>30</v>
      </c>
      <c r="AC143" s="93"/>
      <c r="AD143" s="88"/>
    </row>
    <row r="144" spans="1:30" ht="12" thickBot="1">
      <c r="A144" s="1455"/>
      <c r="B144" s="1406"/>
      <c r="C144" s="48" t="s">
        <v>16</v>
      </c>
      <c r="D144" s="48"/>
      <c r="E144" s="121">
        <f t="shared" ref="E144:AC144" si="38">E142/E141</f>
        <v>0</v>
      </c>
      <c r="F144" s="121" t="e">
        <f t="shared" si="38"/>
        <v>#DIV/0!</v>
      </c>
      <c r="G144" s="121">
        <f t="shared" si="38"/>
        <v>0</v>
      </c>
      <c r="H144" s="477" t="e">
        <f t="shared" si="38"/>
        <v>#DIV/0!</v>
      </c>
      <c r="I144" s="121">
        <f t="shared" si="38"/>
        <v>0</v>
      </c>
      <c r="J144" s="121" t="e">
        <f t="shared" si="38"/>
        <v>#DIV/0!</v>
      </c>
      <c r="K144" s="121">
        <f t="shared" si="38"/>
        <v>0</v>
      </c>
      <c r="L144" s="121" t="e">
        <f t="shared" si="38"/>
        <v>#DIV/0!</v>
      </c>
      <c r="M144" s="121">
        <f t="shared" si="38"/>
        <v>0</v>
      </c>
      <c r="N144" s="452">
        <f t="shared" si="38"/>
        <v>0</v>
      </c>
      <c r="O144" s="121">
        <f t="shared" si="38"/>
        <v>0</v>
      </c>
      <c r="P144" s="121">
        <f t="shared" si="38"/>
        <v>0</v>
      </c>
      <c r="Q144" s="121">
        <f t="shared" si="38"/>
        <v>0</v>
      </c>
      <c r="R144" s="121">
        <f t="shared" si="38"/>
        <v>0</v>
      </c>
      <c r="S144" s="121">
        <f t="shared" si="38"/>
        <v>0</v>
      </c>
      <c r="T144" s="121">
        <f t="shared" si="38"/>
        <v>0</v>
      </c>
      <c r="U144" s="121">
        <f t="shared" si="38"/>
        <v>0</v>
      </c>
      <c r="V144" s="452">
        <f t="shared" si="38"/>
        <v>0</v>
      </c>
      <c r="W144" s="121">
        <f t="shared" si="38"/>
        <v>0</v>
      </c>
      <c r="X144" s="121">
        <f t="shared" si="38"/>
        <v>0</v>
      </c>
      <c r="Y144" s="121">
        <f t="shared" si="38"/>
        <v>0</v>
      </c>
      <c r="Z144" s="121">
        <f t="shared" si="38"/>
        <v>0</v>
      </c>
      <c r="AA144" s="121" t="e">
        <f t="shared" si="38"/>
        <v>#DIV/0!</v>
      </c>
      <c r="AB144" s="121">
        <f t="shared" si="38"/>
        <v>0</v>
      </c>
      <c r="AC144" s="133">
        <f t="shared" si="38"/>
        <v>0</v>
      </c>
    </row>
    <row r="145" spans="1:31">
      <c r="A145" s="1401" t="s">
        <v>104</v>
      </c>
      <c r="B145" s="1404" t="s">
        <v>563</v>
      </c>
      <c r="C145" s="10" t="s">
        <v>481</v>
      </c>
      <c r="D145" s="10" t="s">
        <v>503</v>
      </c>
      <c r="E145" s="120">
        <v>0</v>
      </c>
      <c r="F145" s="120">
        <v>0</v>
      </c>
      <c r="G145" s="120">
        <v>0.7999999999992724</v>
      </c>
      <c r="H145" s="451">
        <v>0</v>
      </c>
      <c r="I145" s="120">
        <v>0.80000000000291038</v>
      </c>
      <c r="J145" s="120">
        <v>0</v>
      </c>
      <c r="K145" s="120">
        <v>0.7999999999992724</v>
      </c>
      <c r="L145" s="120">
        <v>0</v>
      </c>
      <c r="M145" s="120">
        <v>0.7999999999992724</v>
      </c>
      <c r="N145" s="451">
        <v>0</v>
      </c>
      <c r="O145" s="120">
        <v>0.7999999999992724</v>
      </c>
      <c r="P145" s="120">
        <v>0</v>
      </c>
      <c r="Q145" s="120">
        <v>0.7999999999992724</v>
      </c>
      <c r="R145" s="120">
        <v>0</v>
      </c>
      <c r="S145" s="120">
        <v>0.80000000000291038</v>
      </c>
      <c r="T145" s="120">
        <v>0.7999999999992724</v>
      </c>
      <c r="U145" s="120">
        <v>0</v>
      </c>
      <c r="V145" s="451">
        <v>0.7999999999992724</v>
      </c>
      <c r="W145" s="120">
        <v>0</v>
      </c>
      <c r="X145" s="120">
        <v>0.7999999999992724</v>
      </c>
      <c r="Y145" s="120">
        <v>0.7999999999992724</v>
      </c>
      <c r="Z145" s="120">
        <v>0</v>
      </c>
      <c r="AA145" s="120">
        <v>0.80000000000291038</v>
      </c>
      <c r="AB145" s="120">
        <v>0</v>
      </c>
      <c r="AC145" s="135">
        <f>SUM(E145:AB145)</f>
        <v>9.6000000000021828</v>
      </c>
    </row>
    <row r="146" spans="1:31">
      <c r="A146" s="1402"/>
      <c r="B146" s="1405"/>
      <c r="C146" s="11" t="s">
        <v>482</v>
      </c>
      <c r="D146" s="11" t="s">
        <v>503</v>
      </c>
      <c r="E146" s="121">
        <v>0</v>
      </c>
      <c r="F146" s="121">
        <v>0</v>
      </c>
      <c r="G146" s="121">
        <v>0</v>
      </c>
      <c r="H146" s="455">
        <v>0.7999999999992724</v>
      </c>
      <c r="I146" s="121">
        <v>0</v>
      </c>
      <c r="J146" s="121">
        <v>0</v>
      </c>
      <c r="K146" s="121">
        <v>0</v>
      </c>
      <c r="L146" s="121">
        <v>0</v>
      </c>
      <c r="M146" s="121">
        <v>0</v>
      </c>
      <c r="N146" s="452">
        <v>0.7999999999992724</v>
      </c>
      <c r="O146" s="121">
        <v>0</v>
      </c>
      <c r="P146" s="121">
        <v>0</v>
      </c>
      <c r="Q146" s="121">
        <v>0</v>
      </c>
      <c r="R146" s="121">
        <v>0</v>
      </c>
      <c r="S146" s="121">
        <v>0</v>
      </c>
      <c r="T146" s="121">
        <v>0.80000000000291038</v>
      </c>
      <c r="U146" s="121">
        <v>0</v>
      </c>
      <c r="V146" s="452">
        <v>0</v>
      </c>
      <c r="W146" s="121">
        <v>0</v>
      </c>
      <c r="X146" s="121">
        <v>0.7999999999992724</v>
      </c>
      <c r="Y146" s="121">
        <v>0</v>
      </c>
      <c r="Z146" s="121">
        <v>0</v>
      </c>
      <c r="AA146" s="121">
        <v>0</v>
      </c>
      <c r="AB146" s="121">
        <v>0</v>
      </c>
      <c r="AC146" s="135">
        <f>SUM(E146:AB146)</f>
        <v>3.2000000000007276</v>
      </c>
    </row>
    <row r="147" spans="1:31">
      <c r="A147" s="1402"/>
      <c r="B147" s="1405"/>
      <c r="C147" s="11" t="s">
        <v>8</v>
      </c>
      <c r="D147" s="8" t="s">
        <v>463</v>
      </c>
      <c r="E147" s="1312">
        <v>18</v>
      </c>
      <c r="F147" s="1305">
        <v>16</v>
      </c>
      <c r="G147" s="1305">
        <v>14</v>
      </c>
      <c r="H147" s="1305">
        <v>16</v>
      </c>
      <c r="I147" s="1305">
        <v>16</v>
      </c>
      <c r="J147" s="1305">
        <v>21</v>
      </c>
      <c r="K147" s="1305">
        <v>26</v>
      </c>
      <c r="L147" s="1305">
        <v>27</v>
      </c>
      <c r="M147" s="1305">
        <v>29</v>
      </c>
      <c r="N147" s="1305">
        <v>27</v>
      </c>
      <c r="O147" s="1305">
        <v>30</v>
      </c>
      <c r="P147" s="1305">
        <v>32</v>
      </c>
      <c r="Q147" s="1305">
        <v>29</v>
      </c>
      <c r="R147" s="1305">
        <v>27</v>
      </c>
      <c r="S147" s="1305">
        <v>30</v>
      </c>
      <c r="T147" s="1305">
        <v>27</v>
      </c>
      <c r="U147" s="1305">
        <v>26</v>
      </c>
      <c r="V147" s="1305">
        <v>27</v>
      </c>
      <c r="W147" s="1305">
        <v>29</v>
      </c>
      <c r="X147" s="1305">
        <v>27</v>
      </c>
      <c r="Y147" s="1305">
        <v>29</v>
      </c>
      <c r="Z147" s="1305">
        <v>30</v>
      </c>
      <c r="AA147" s="1305">
        <v>26</v>
      </c>
      <c r="AB147" s="1313">
        <v>22</v>
      </c>
      <c r="AC147" s="93"/>
    </row>
    <row r="148" spans="1:31" ht="12" thickBot="1">
      <c r="A148" s="1403"/>
      <c r="B148" s="1406"/>
      <c r="C148" s="48" t="s">
        <v>16</v>
      </c>
      <c r="D148" s="48"/>
      <c r="E148" s="121" t="e">
        <f t="shared" ref="E148:AC148" si="39">E146/E145</f>
        <v>#DIV/0!</v>
      </c>
      <c r="F148" s="121" t="e">
        <f t="shared" si="39"/>
        <v>#DIV/0!</v>
      </c>
      <c r="G148" s="121">
        <f t="shared" si="39"/>
        <v>0</v>
      </c>
      <c r="H148" s="477" t="e">
        <f t="shared" si="39"/>
        <v>#DIV/0!</v>
      </c>
      <c r="I148" s="121">
        <f t="shared" si="39"/>
        <v>0</v>
      </c>
      <c r="J148" s="121" t="e">
        <f t="shared" si="39"/>
        <v>#DIV/0!</v>
      </c>
      <c r="K148" s="121">
        <f t="shared" si="39"/>
        <v>0</v>
      </c>
      <c r="L148" s="121" t="e">
        <f t="shared" si="39"/>
        <v>#DIV/0!</v>
      </c>
      <c r="M148" s="121">
        <f t="shared" si="39"/>
        <v>0</v>
      </c>
      <c r="N148" s="452" t="e">
        <f t="shared" si="39"/>
        <v>#DIV/0!</v>
      </c>
      <c r="O148" s="121">
        <f t="shared" si="39"/>
        <v>0</v>
      </c>
      <c r="P148" s="121" t="e">
        <f t="shared" si="39"/>
        <v>#DIV/0!</v>
      </c>
      <c r="Q148" s="121">
        <f t="shared" si="39"/>
        <v>0</v>
      </c>
      <c r="R148" s="121" t="e">
        <f t="shared" si="39"/>
        <v>#DIV/0!</v>
      </c>
      <c r="S148" s="121">
        <f t="shared" si="39"/>
        <v>0</v>
      </c>
      <c r="T148" s="121">
        <f t="shared" si="39"/>
        <v>1.0000000000045475</v>
      </c>
      <c r="U148" s="121" t="e">
        <f t="shared" si="39"/>
        <v>#DIV/0!</v>
      </c>
      <c r="V148" s="452">
        <f t="shared" si="39"/>
        <v>0</v>
      </c>
      <c r="W148" s="121" t="e">
        <f t="shared" si="39"/>
        <v>#DIV/0!</v>
      </c>
      <c r="X148" s="121">
        <f t="shared" si="39"/>
        <v>1</v>
      </c>
      <c r="Y148" s="121">
        <f t="shared" si="39"/>
        <v>0</v>
      </c>
      <c r="Z148" s="121" t="e">
        <f t="shared" si="39"/>
        <v>#DIV/0!</v>
      </c>
      <c r="AA148" s="121">
        <f t="shared" si="39"/>
        <v>0</v>
      </c>
      <c r="AB148" s="121" t="e">
        <f t="shared" si="39"/>
        <v>#DIV/0!</v>
      </c>
      <c r="AC148" s="133">
        <f t="shared" si="39"/>
        <v>0.33333333333333331</v>
      </c>
    </row>
    <row r="149" spans="1:31" ht="11.25" customHeight="1">
      <c r="A149" s="1458" t="s">
        <v>95</v>
      </c>
      <c r="B149" s="1404" t="s">
        <v>564</v>
      </c>
      <c r="C149" s="10" t="s">
        <v>481</v>
      </c>
      <c r="D149" s="10" t="s">
        <v>503</v>
      </c>
      <c r="E149" s="120">
        <v>0.29999999999563443</v>
      </c>
      <c r="F149" s="120">
        <v>0.30000000000654836</v>
      </c>
      <c r="G149" s="120">
        <v>0.60000000000218279</v>
      </c>
      <c r="H149" s="451">
        <v>0.29999999999563443</v>
      </c>
      <c r="I149" s="120">
        <v>0.29999999999563443</v>
      </c>
      <c r="J149" s="120">
        <v>0.30000000000654836</v>
      </c>
      <c r="K149" s="120">
        <v>0.29999999999563443</v>
      </c>
      <c r="L149" s="120">
        <v>0.30000000000654836</v>
      </c>
      <c r="M149" s="120">
        <v>0.59999999999126885</v>
      </c>
      <c r="N149" s="451">
        <v>0.60000000000218279</v>
      </c>
      <c r="O149" s="120">
        <v>0.89999999999781721</v>
      </c>
      <c r="P149" s="120">
        <v>0.90000000000873115</v>
      </c>
      <c r="Q149" s="120">
        <v>0.59999999999126885</v>
      </c>
      <c r="R149" s="120">
        <v>0.60000000000218279</v>
      </c>
      <c r="S149" s="120">
        <v>0.60000000000218279</v>
      </c>
      <c r="T149" s="120">
        <v>0.60000000000218279</v>
      </c>
      <c r="U149" s="120">
        <v>0.60000000000218279</v>
      </c>
      <c r="V149" s="451">
        <v>0.59999999999126885</v>
      </c>
      <c r="W149" s="120">
        <v>0.60000000000218279</v>
      </c>
      <c r="X149" s="120">
        <v>0.89999999999781721</v>
      </c>
      <c r="Y149" s="120">
        <v>0.90000000000873115</v>
      </c>
      <c r="Z149" s="120">
        <v>0.59999999999126885</v>
      </c>
      <c r="AA149" s="120">
        <v>0.90000000000873115</v>
      </c>
      <c r="AB149" s="120">
        <v>0.89999999999781721</v>
      </c>
      <c r="AC149" s="135">
        <f>SUM(E149:AB149)</f>
        <v>14.100000000002183</v>
      </c>
    </row>
    <row r="150" spans="1:31">
      <c r="A150" s="1454"/>
      <c r="B150" s="1405"/>
      <c r="C150" s="11" t="s">
        <v>482</v>
      </c>
      <c r="D150" s="11" t="s">
        <v>503</v>
      </c>
      <c r="E150" s="121">
        <v>0.29999999999972715</v>
      </c>
      <c r="F150" s="121">
        <v>0</v>
      </c>
      <c r="G150" s="121">
        <v>0</v>
      </c>
      <c r="H150" s="455">
        <v>0.30000000000040927</v>
      </c>
      <c r="I150" s="121">
        <v>0</v>
      </c>
      <c r="J150" s="121">
        <v>0</v>
      </c>
      <c r="K150" s="121">
        <v>0</v>
      </c>
      <c r="L150" s="121">
        <v>0.29999999999972715</v>
      </c>
      <c r="M150" s="121">
        <v>0</v>
      </c>
      <c r="N150" s="455">
        <v>0</v>
      </c>
      <c r="O150" s="121">
        <v>0.29999999999972715</v>
      </c>
      <c r="P150" s="121">
        <v>0</v>
      </c>
      <c r="Q150" s="121">
        <v>0</v>
      </c>
      <c r="R150" s="121">
        <v>0.30000000000040927</v>
      </c>
      <c r="S150" s="121">
        <v>0</v>
      </c>
      <c r="T150" s="121">
        <v>0.29999999999972715</v>
      </c>
      <c r="U150" s="121">
        <v>0</v>
      </c>
      <c r="V150" s="455">
        <v>0.30000000000040927</v>
      </c>
      <c r="W150" s="121">
        <v>0</v>
      </c>
      <c r="X150" s="121">
        <v>0</v>
      </c>
      <c r="Y150" s="121">
        <v>0.29999999999972715</v>
      </c>
      <c r="Z150" s="121">
        <v>0.29999999999972715</v>
      </c>
      <c r="AA150" s="121">
        <v>0</v>
      </c>
      <c r="AB150" s="121">
        <v>0.30000000000040927</v>
      </c>
      <c r="AC150" s="135">
        <f>SUM(E150:AB150)</f>
        <v>3</v>
      </c>
    </row>
    <row r="151" spans="1:31">
      <c r="A151" s="1454"/>
      <c r="B151" s="1405"/>
      <c r="C151" s="11" t="s">
        <v>8</v>
      </c>
      <c r="D151" s="8" t="s">
        <v>463</v>
      </c>
      <c r="E151" s="1312">
        <v>24</v>
      </c>
      <c r="F151" s="1305">
        <v>19</v>
      </c>
      <c r="G151" s="1305">
        <v>19</v>
      </c>
      <c r="H151" s="1305">
        <v>17</v>
      </c>
      <c r="I151" s="1305">
        <v>19</v>
      </c>
      <c r="J151" s="1305">
        <v>22</v>
      </c>
      <c r="K151" s="1305">
        <v>29</v>
      </c>
      <c r="L151" s="1305">
        <v>32</v>
      </c>
      <c r="M151" s="1305">
        <v>33</v>
      </c>
      <c r="N151" s="1305">
        <v>35</v>
      </c>
      <c r="O151" s="1305">
        <v>37</v>
      </c>
      <c r="P151" s="1305">
        <v>38</v>
      </c>
      <c r="Q151" s="1305">
        <v>35</v>
      </c>
      <c r="R151" s="1305">
        <v>35</v>
      </c>
      <c r="S151" s="1305">
        <v>34</v>
      </c>
      <c r="T151" s="1305">
        <v>35</v>
      </c>
      <c r="U151" s="1305">
        <v>35</v>
      </c>
      <c r="V151" s="1305">
        <v>38</v>
      </c>
      <c r="W151" s="1305">
        <v>37</v>
      </c>
      <c r="X151" s="1305">
        <v>37</v>
      </c>
      <c r="Y151" s="1305">
        <v>42</v>
      </c>
      <c r="Z151" s="1305">
        <v>43</v>
      </c>
      <c r="AA151" s="1305">
        <v>36</v>
      </c>
      <c r="AB151" s="1313">
        <v>31</v>
      </c>
      <c r="AC151" s="93"/>
    </row>
    <row r="152" spans="1:31" ht="12" thickBot="1">
      <c r="A152" s="1455"/>
      <c r="B152" s="1406"/>
      <c r="C152" s="48" t="s">
        <v>16</v>
      </c>
      <c r="D152" s="48"/>
      <c r="E152" s="121">
        <f t="shared" ref="E152:AC152" si="40">E150/E149</f>
        <v>1.0000000000136424</v>
      </c>
      <c r="F152" s="121">
        <f t="shared" si="40"/>
        <v>0</v>
      </c>
      <c r="G152" s="121">
        <f t="shared" si="40"/>
        <v>0</v>
      </c>
      <c r="H152" s="477">
        <f t="shared" si="40"/>
        <v>1.0000000000159162</v>
      </c>
      <c r="I152" s="121">
        <f t="shared" si="40"/>
        <v>0</v>
      </c>
      <c r="J152" s="121">
        <f t="shared" si="40"/>
        <v>0</v>
      </c>
      <c r="K152" s="121">
        <f t="shared" si="40"/>
        <v>0</v>
      </c>
      <c r="L152" s="121">
        <f t="shared" si="40"/>
        <v>0.99999999997726263</v>
      </c>
      <c r="M152" s="121">
        <f t="shared" si="40"/>
        <v>0</v>
      </c>
      <c r="N152" s="452">
        <f t="shared" si="40"/>
        <v>0</v>
      </c>
      <c r="O152" s="121">
        <f t="shared" si="40"/>
        <v>0.33333333333383863</v>
      </c>
      <c r="P152" s="121">
        <f t="shared" si="40"/>
        <v>0</v>
      </c>
      <c r="Q152" s="121">
        <f t="shared" si="40"/>
        <v>0</v>
      </c>
      <c r="R152" s="121">
        <f t="shared" si="40"/>
        <v>0.49999999999886313</v>
      </c>
      <c r="S152" s="121">
        <f t="shared" si="40"/>
        <v>0</v>
      </c>
      <c r="T152" s="121">
        <f t="shared" si="40"/>
        <v>0.49999999999772626</v>
      </c>
      <c r="U152" s="121">
        <f t="shared" si="40"/>
        <v>0</v>
      </c>
      <c r="V152" s="452">
        <f t="shared" si="40"/>
        <v>0.50000000000795808</v>
      </c>
      <c r="W152" s="121">
        <f t="shared" si="40"/>
        <v>0</v>
      </c>
      <c r="X152" s="121">
        <f t="shared" si="40"/>
        <v>0</v>
      </c>
      <c r="Y152" s="121">
        <f t="shared" si="40"/>
        <v>0.33333333332979642</v>
      </c>
      <c r="Z152" s="121">
        <f t="shared" si="40"/>
        <v>0.50000000000682121</v>
      </c>
      <c r="AA152" s="121">
        <f t="shared" si="40"/>
        <v>0</v>
      </c>
      <c r="AB152" s="121">
        <f t="shared" si="40"/>
        <v>0.33333333333459653</v>
      </c>
      <c r="AC152" s="133">
        <f t="shared" si="40"/>
        <v>0.21276595744677557</v>
      </c>
    </row>
    <row r="153" spans="1:31">
      <c r="A153" s="1401" t="s">
        <v>96</v>
      </c>
      <c r="B153" s="1404" t="s">
        <v>565</v>
      </c>
      <c r="C153" s="10" t="s">
        <v>481</v>
      </c>
      <c r="D153" s="10" t="s">
        <v>503</v>
      </c>
      <c r="E153" s="90">
        <v>0</v>
      </c>
      <c r="F153" s="90">
        <v>0</v>
      </c>
      <c r="G153" s="90">
        <v>0</v>
      </c>
      <c r="H153" s="451">
        <v>0</v>
      </c>
      <c r="I153" s="90">
        <v>0</v>
      </c>
      <c r="J153" s="90">
        <v>0.30000000000109139</v>
      </c>
      <c r="K153" s="90">
        <v>0</v>
      </c>
      <c r="L153" s="90">
        <v>0</v>
      </c>
      <c r="M153" s="90">
        <v>0.30000000000109139</v>
      </c>
      <c r="N153" s="451">
        <v>0</v>
      </c>
      <c r="O153" s="90">
        <v>0</v>
      </c>
      <c r="P153" s="90">
        <v>0</v>
      </c>
      <c r="Q153" s="90">
        <v>0</v>
      </c>
      <c r="R153" s="90">
        <v>0</v>
      </c>
      <c r="S153" s="90">
        <v>0</v>
      </c>
      <c r="T153" s="90">
        <v>0</v>
      </c>
      <c r="U153" s="90">
        <v>0.29999999999836291</v>
      </c>
      <c r="V153" s="451">
        <v>0</v>
      </c>
      <c r="W153" s="90">
        <v>0</v>
      </c>
      <c r="X153" s="90">
        <v>0</v>
      </c>
      <c r="Y153" s="90">
        <v>0</v>
      </c>
      <c r="Z153" s="90">
        <v>0</v>
      </c>
      <c r="AA153" s="90">
        <v>0</v>
      </c>
      <c r="AB153" s="90">
        <v>0</v>
      </c>
      <c r="AC153" s="135">
        <f>SUM(E153:AB153)</f>
        <v>0.9000000000005457</v>
      </c>
    </row>
    <row r="154" spans="1:31">
      <c r="A154" s="1402"/>
      <c r="B154" s="1405"/>
      <c r="C154" s="11" t="s">
        <v>482</v>
      </c>
      <c r="D154" s="11" t="s">
        <v>503</v>
      </c>
      <c r="E154" s="121">
        <v>0</v>
      </c>
      <c r="F154" s="121">
        <v>0</v>
      </c>
      <c r="G154" s="121">
        <v>0</v>
      </c>
      <c r="H154" s="455">
        <v>0</v>
      </c>
      <c r="I154" s="121">
        <v>0</v>
      </c>
      <c r="J154" s="121">
        <v>0</v>
      </c>
      <c r="K154" s="121">
        <v>0</v>
      </c>
      <c r="L154" s="121">
        <v>0</v>
      </c>
      <c r="M154" s="121">
        <v>0</v>
      </c>
      <c r="N154" s="455">
        <v>0</v>
      </c>
      <c r="O154" s="121">
        <v>0</v>
      </c>
      <c r="P154" s="121">
        <v>0</v>
      </c>
      <c r="Q154" s="121">
        <v>0</v>
      </c>
      <c r="R154" s="121">
        <v>0</v>
      </c>
      <c r="S154" s="121">
        <v>0</v>
      </c>
      <c r="T154" s="121">
        <v>0</v>
      </c>
      <c r="U154" s="121">
        <v>0</v>
      </c>
      <c r="V154" s="455">
        <v>0</v>
      </c>
      <c r="W154" s="121">
        <v>0</v>
      </c>
      <c r="X154" s="121">
        <v>0</v>
      </c>
      <c r="Y154" s="121">
        <v>0</v>
      </c>
      <c r="Z154" s="121">
        <v>0</v>
      </c>
      <c r="AA154" s="121">
        <v>0</v>
      </c>
      <c r="AB154" s="121">
        <v>0</v>
      </c>
      <c r="AC154" s="135">
        <f>SUM(E154:AB154)</f>
        <v>0</v>
      </c>
      <c r="AD154" s="5" t="s">
        <v>469</v>
      </c>
    </row>
    <row r="155" spans="1:31">
      <c r="A155" s="1402"/>
      <c r="B155" s="1405"/>
      <c r="C155" s="11" t="s">
        <v>8</v>
      </c>
      <c r="D155" s="8" t="s">
        <v>463</v>
      </c>
      <c r="E155" s="1312">
        <v>2</v>
      </c>
      <c r="F155" s="1305">
        <v>2</v>
      </c>
      <c r="G155" s="1305">
        <v>2</v>
      </c>
      <c r="H155" s="1305">
        <v>2</v>
      </c>
      <c r="I155" s="1305">
        <v>2</v>
      </c>
      <c r="J155" s="1305">
        <v>2</v>
      </c>
      <c r="K155" s="1305">
        <v>2</v>
      </c>
      <c r="L155" s="1305">
        <v>5</v>
      </c>
      <c r="M155" s="1305">
        <v>5</v>
      </c>
      <c r="N155" s="1305">
        <v>5</v>
      </c>
      <c r="O155" s="1305">
        <v>3</v>
      </c>
      <c r="P155" s="1305">
        <v>2</v>
      </c>
      <c r="Q155" s="1305">
        <v>2</v>
      </c>
      <c r="R155" s="1305">
        <v>3</v>
      </c>
      <c r="S155" s="1305">
        <v>2</v>
      </c>
      <c r="T155" s="1305">
        <v>2</v>
      </c>
      <c r="U155" s="1305">
        <v>2</v>
      </c>
      <c r="V155" s="1305">
        <v>2</v>
      </c>
      <c r="W155" s="1305">
        <v>2</v>
      </c>
      <c r="X155" s="1305">
        <v>2</v>
      </c>
      <c r="Y155" s="1305">
        <v>2</v>
      </c>
      <c r="Z155" s="1305">
        <v>2</v>
      </c>
      <c r="AA155" s="1305">
        <v>2</v>
      </c>
      <c r="AB155" s="1313">
        <v>2</v>
      </c>
      <c r="AC155" s="93"/>
    </row>
    <row r="156" spans="1:31" ht="12" thickBot="1">
      <c r="A156" s="1403"/>
      <c r="B156" s="1406"/>
      <c r="C156" s="48" t="s">
        <v>16</v>
      </c>
      <c r="D156" s="48"/>
      <c r="E156" s="121"/>
      <c r="F156" s="121"/>
      <c r="G156" s="121"/>
      <c r="H156" s="477"/>
      <c r="I156" s="121"/>
      <c r="J156" s="121"/>
      <c r="K156" s="121"/>
      <c r="L156" s="121"/>
      <c r="M156" s="121"/>
      <c r="N156" s="452"/>
      <c r="O156" s="121"/>
      <c r="P156" s="121"/>
      <c r="Q156" s="121"/>
      <c r="R156" s="121"/>
      <c r="S156" s="121"/>
      <c r="T156" s="121"/>
      <c r="U156" s="121"/>
      <c r="V156" s="452"/>
      <c r="W156" s="121"/>
      <c r="X156" s="121"/>
      <c r="Y156" s="121"/>
      <c r="Z156" s="121"/>
      <c r="AA156" s="121"/>
      <c r="AB156" s="121"/>
      <c r="AC156" s="95"/>
    </row>
    <row r="157" spans="1:31" s="4" customFormat="1">
      <c r="A157" s="1239"/>
      <c r="B157" s="1240" t="s">
        <v>18</v>
      </c>
      <c r="C157" s="10" t="s">
        <v>481</v>
      </c>
      <c r="D157" s="10" t="s">
        <v>503</v>
      </c>
      <c r="E157" s="377">
        <v>0</v>
      </c>
      <c r="F157" s="377">
        <v>0</v>
      </c>
      <c r="G157" s="377">
        <v>0</v>
      </c>
      <c r="H157" s="377">
        <v>0</v>
      </c>
      <c r="I157" s="377">
        <v>0</v>
      </c>
      <c r="J157" s="377">
        <v>0</v>
      </c>
      <c r="K157" s="377">
        <v>0</v>
      </c>
      <c r="L157" s="377">
        <v>0</v>
      </c>
      <c r="M157" s="377">
        <v>0</v>
      </c>
      <c r="N157" s="377">
        <v>0</v>
      </c>
      <c r="O157" s="377">
        <v>0</v>
      </c>
      <c r="P157" s="377">
        <v>0</v>
      </c>
      <c r="Q157" s="377">
        <v>0</v>
      </c>
      <c r="R157" s="377">
        <v>0</v>
      </c>
      <c r="S157" s="377">
        <v>0</v>
      </c>
      <c r="T157" s="377">
        <v>0</v>
      </c>
      <c r="U157" s="377">
        <v>0</v>
      </c>
      <c r="V157" s="377">
        <v>0</v>
      </c>
      <c r="W157" s="377">
        <v>0</v>
      </c>
      <c r="X157" s="377">
        <v>0</v>
      </c>
      <c r="Y157" s="377">
        <v>0</v>
      </c>
      <c r="Z157" s="377">
        <v>0</v>
      </c>
      <c r="AA157" s="377">
        <v>0</v>
      </c>
      <c r="AB157" s="377">
        <v>0</v>
      </c>
      <c r="AC157" s="565">
        <f>SUM(E157:AB157)</f>
        <v>0</v>
      </c>
      <c r="AD157" s="4" t="s">
        <v>471</v>
      </c>
      <c r="AE157" s="5" t="s">
        <v>469</v>
      </c>
    </row>
    <row r="158" spans="1:31" ht="12" thickBot="1">
      <c r="A158" s="1243"/>
      <c r="B158" s="1245" t="s">
        <v>19</v>
      </c>
      <c r="C158" s="47" t="s">
        <v>481</v>
      </c>
      <c r="D158" s="47" t="s">
        <v>503</v>
      </c>
      <c r="E158" s="94"/>
      <c r="F158" s="94"/>
      <c r="G158" s="94"/>
      <c r="H158" s="476"/>
      <c r="I158" s="94"/>
      <c r="J158" s="94"/>
      <c r="K158" s="94"/>
      <c r="L158" s="94"/>
      <c r="M158" s="94"/>
      <c r="N158" s="107"/>
      <c r="O158" s="94"/>
      <c r="P158" s="94"/>
      <c r="Q158" s="94"/>
      <c r="R158" s="94"/>
      <c r="S158" s="94"/>
      <c r="T158" s="94"/>
      <c r="U158" s="94"/>
      <c r="V158" s="107"/>
      <c r="W158" s="94"/>
      <c r="X158" s="94"/>
      <c r="Y158" s="94"/>
      <c r="Z158" s="94"/>
      <c r="AA158" s="94"/>
      <c r="AB158" s="94"/>
      <c r="AC158" s="564">
        <f>SUM(E158:AB158)</f>
        <v>0</v>
      </c>
    </row>
    <row r="159" spans="1:31" ht="10.5" customHeight="1">
      <c r="A159" s="1421" t="s">
        <v>154</v>
      </c>
      <c r="B159" s="1422"/>
      <c r="C159" s="12" t="s">
        <v>481</v>
      </c>
      <c r="D159" s="10"/>
      <c r="E159" s="120">
        <f>E101+E105+E109+E113+E117+E121+E125+E129+E133+E137+E141+E145+E149+E153</f>
        <v>1.3999999999969077</v>
      </c>
      <c r="F159" s="120">
        <f t="shared" ref="F159:AC159" si="41">F101+F105+F109+F113+F117+F121+F125+F129+F133+F137+F141+F145+F149+F153</f>
        <v>2.0000000000109139</v>
      </c>
      <c r="G159" s="120">
        <f t="shared" si="41"/>
        <v>4.0000000000009095</v>
      </c>
      <c r="H159" s="451">
        <f t="shared" si="41"/>
        <v>1.4999999999972715</v>
      </c>
      <c r="I159" s="120">
        <f t="shared" si="41"/>
        <v>4.5000000000145519</v>
      </c>
      <c r="J159" s="120">
        <f t="shared" si="41"/>
        <v>2.700000000010732</v>
      </c>
      <c r="K159" s="120">
        <f t="shared" si="41"/>
        <v>3.2999999999965439</v>
      </c>
      <c r="L159" s="120">
        <f t="shared" si="41"/>
        <v>1.7999999999983629</v>
      </c>
      <c r="M159" s="120">
        <f t="shared" si="41"/>
        <v>5.6999999999979991</v>
      </c>
      <c r="N159" s="125">
        <f>N101+N105+N109+N113+N117+N121+N125+N129+N133+N137+N141+N145+N149+N153</f>
        <v>3.1999999999716238</v>
      </c>
      <c r="O159" s="120">
        <f t="shared" si="41"/>
        <v>4.5000000000009095</v>
      </c>
      <c r="P159" s="120">
        <f t="shared" si="41"/>
        <v>4.200000000023465</v>
      </c>
      <c r="Q159" s="120">
        <f t="shared" si="41"/>
        <v>5.3000000000174623</v>
      </c>
      <c r="R159" s="120">
        <f t="shared" si="41"/>
        <v>4.8999999999696229</v>
      </c>
      <c r="S159" s="120">
        <f t="shared" si="41"/>
        <v>4.0000000000045475</v>
      </c>
      <c r="T159" s="120">
        <f t="shared" si="41"/>
        <v>5.700000000019827</v>
      </c>
      <c r="U159" s="120">
        <f t="shared" si="41"/>
        <v>3.7999999999901775</v>
      </c>
      <c r="V159" s="125">
        <f t="shared" si="41"/>
        <v>6.4999999999645297</v>
      </c>
      <c r="W159" s="120">
        <f t="shared" si="41"/>
        <v>3.8000000000038199</v>
      </c>
      <c r="X159" s="120">
        <f t="shared" si="41"/>
        <v>6.4000000000314685</v>
      </c>
      <c r="Y159" s="120">
        <f t="shared" si="41"/>
        <v>5.1999999999998181</v>
      </c>
      <c r="Z159" s="120">
        <f t="shared" si="41"/>
        <v>4.6000000000049113</v>
      </c>
      <c r="AA159" s="120">
        <f t="shared" si="41"/>
        <v>3.8000000000092768</v>
      </c>
      <c r="AB159" s="120">
        <f t="shared" si="41"/>
        <v>5.1999999999679858</v>
      </c>
      <c r="AC159" s="132">
        <f t="shared" si="41"/>
        <v>98.000000000003638</v>
      </c>
    </row>
    <row r="160" spans="1:31" ht="10.5" customHeight="1" thickBot="1">
      <c r="A160" s="1423"/>
      <c r="B160" s="1424"/>
      <c r="C160" s="9" t="s">
        <v>482</v>
      </c>
      <c r="D160" s="271"/>
      <c r="E160" s="304">
        <f>E102+E106+E110+E114+E118+E122+E126+E130+E134+E138+E142+E146+E150+E154</f>
        <v>0.60000000000081855</v>
      </c>
      <c r="F160" s="304">
        <f t="shared" ref="F160:AC160" si="42">F102+F106+F110+F114+F118+F122+F126+F130+F134+F138+F142+F146+F150+F154</f>
        <v>0.30000000000109139</v>
      </c>
      <c r="G160" s="304">
        <f t="shared" si="42"/>
        <v>0.30000000000109139</v>
      </c>
      <c r="H160" s="550">
        <f t="shared" si="42"/>
        <v>1.8000000000022283</v>
      </c>
      <c r="I160" s="304">
        <f t="shared" si="42"/>
        <v>0.29999999999563443</v>
      </c>
      <c r="J160" s="304">
        <f t="shared" si="42"/>
        <v>0.30000000000109139</v>
      </c>
      <c r="K160" s="304">
        <f t="shared" si="42"/>
        <v>0.70000000000254659</v>
      </c>
      <c r="L160" s="304">
        <f t="shared" si="42"/>
        <v>0.60000000000081855</v>
      </c>
      <c r="M160" s="304">
        <f t="shared" si="42"/>
        <v>0.30000000000109139</v>
      </c>
      <c r="N160" s="547">
        <f t="shared" si="42"/>
        <v>1.499999999992724</v>
      </c>
      <c r="O160" s="304">
        <f t="shared" si="42"/>
        <v>0.90000000000190994</v>
      </c>
      <c r="P160" s="304">
        <f t="shared" si="42"/>
        <v>0.30000000000109139</v>
      </c>
      <c r="Q160" s="304">
        <f t="shared" si="42"/>
        <v>0.70000000000254659</v>
      </c>
      <c r="R160" s="304">
        <f t="shared" si="42"/>
        <v>0.5999999999960437</v>
      </c>
      <c r="S160" s="304">
        <f t="shared" si="42"/>
        <v>0.30000000000109139</v>
      </c>
      <c r="T160" s="304">
        <f t="shared" si="42"/>
        <v>1.8000000000015461</v>
      </c>
      <c r="U160" s="304">
        <f t="shared" si="42"/>
        <v>0.30000000000109139</v>
      </c>
      <c r="V160" s="547">
        <f t="shared" si="42"/>
        <v>0.60000000000150067</v>
      </c>
      <c r="W160" s="304">
        <f t="shared" si="42"/>
        <v>0.69999999999708962</v>
      </c>
      <c r="X160" s="304">
        <f t="shared" si="42"/>
        <v>1.4000000000014552</v>
      </c>
      <c r="Y160" s="304">
        <f t="shared" si="42"/>
        <v>1.0000000000022737</v>
      </c>
      <c r="Z160" s="304">
        <f t="shared" si="42"/>
        <v>0.60000000000081855</v>
      </c>
      <c r="AA160" s="304">
        <f t="shared" si="42"/>
        <v>0.59999999999672582</v>
      </c>
      <c r="AB160" s="304">
        <f t="shared" si="42"/>
        <v>1.3000000000004093</v>
      </c>
      <c r="AC160" s="133">
        <f t="shared" si="42"/>
        <v>17.800000000004729</v>
      </c>
    </row>
    <row r="161" spans="1:32" ht="10.5" customHeight="1">
      <c r="A161" s="1407" t="s">
        <v>155</v>
      </c>
      <c r="B161" s="1425"/>
      <c r="C161" s="7" t="s">
        <v>481</v>
      </c>
      <c r="D161" s="10"/>
      <c r="E161" s="120">
        <f t="shared" ref="E161:AC161" si="43">E87+E91-E159</f>
        <v>0.99200000000291766</v>
      </c>
      <c r="F161" s="120">
        <f t="shared" si="43"/>
        <v>0.39199999998891144</v>
      </c>
      <c r="G161" s="120">
        <f t="shared" si="43"/>
        <v>-1.5800000000099317</v>
      </c>
      <c r="H161" s="451">
        <f t="shared" si="43"/>
        <v>0.98800000001483568</v>
      </c>
      <c r="I161" s="120">
        <f t="shared" si="43"/>
        <v>-1.6280000000115251</v>
      </c>
      <c r="J161" s="120">
        <f t="shared" si="43"/>
        <v>0.1359999999849606</v>
      </c>
      <c r="K161" s="120">
        <f t="shared" si="43"/>
        <v>0.15199999999731517</v>
      </c>
      <c r="L161" s="120">
        <f t="shared" si="43"/>
        <v>2.3240000000123473</v>
      </c>
      <c r="M161" s="120">
        <f t="shared" si="43"/>
        <v>-1.5760000000127548</v>
      </c>
      <c r="N161" s="125">
        <f t="shared" si="43"/>
        <v>0.94400000004316098</v>
      </c>
      <c r="O161" s="120">
        <f t="shared" si="43"/>
        <v>0.48399999999583088</v>
      </c>
      <c r="P161" s="120">
        <f t="shared" si="43"/>
        <v>0.78399999997327541</v>
      </c>
      <c r="Q161" s="120">
        <f t="shared" si="43"/>
        <v>-0.30800000001909211</v>
      </c>
      <c r="R161" s="120">
        <f t="shared" si="43"/>
        <v>0.13600000003771129</v>
      </c>
      <c r="S161" s="120">
        <f t="shared" si="43"/>
        <v>0.75199999999585998</v>
      </c>
      <c r="T161" s="120">
        <f t="shared" si="43"/>
        <v>-0.94800000003397145</v>
      </c>
      <c r="U161" s="120">
        <f t="shared" si="43"/>
        <v>0.95200000002114393</v>
      </c>
      <c r="V161" s="125">
        <f t="shared" si="43"/>
        <v>-1.7479999999641223</v>
      </c>
      <c r="W161" s="120">
        <f t="shared" si="43"/>
        <v>0.88799999999082502</v>
      </c>
      <c r="X161" s="120">
        <f t="shared" si="43"/>
        <v>-1.6480000000201471</v>
      </c>
      <c r="Y161" s="120">
        <f t="shared" si="43"/>
        <v>-0.16400000000703585</v>
      </c>
      <c r="Z161" s="120">
        <f t="shared" si="43"/>
        <v>1.9999999990432116E-2</v>
      </c>
      <c r="AA161" s="120">
        <f t="shared" si="43"/>
        <v>0.7319999999826905</v>
      </c>
      <c r="AB161" s="120">
        <f t="shared" si="43"/>
        <v>-1.6799999999493593</v>
      </c>
      <c r="AC161" s="120">
        <f t="shared" si="43"/>
        <v>-0.60399999999572174</v>
      </c>
    </row>
    <row r="162" spans="1:32" ht="10.5" customHeight="1" thickBot="1">
      <c r="A162" s="1423"/>
      <c r="B162" s="1424"/>
      <c r="C162" s="9" t="s">
        <v>482</v>
      </c>
      <c r="D162" s="47"/>
      <c r="E162" s="137">
        <f t="shared" ref="E162:AC162" si="44">E88+E92-E160</f>
        <v>0.42399999999861393</v>
      </c>
      <c r="F162" s="306">
        <f t="shared" si="44"/>
        <v>0.73599999999805732</v>
      </c>
      <c r="G162" s="306">
        <f t="shared" si="44"/>
        <v>0.7360000000016953</v>
      </c>
      <c r="H162" s="551">
        <f t="shared" si="44"/>
        <v>-0.65600000000290493</v>
      </c>
      <c r="I162" s="306">
        <f t="shared" si="44"/>
        <v>1.1240000000025248</v>
      </c>
      <c r="J162" s="306">
        <f t="shared" si="44"/>
        <v>0.95999999999912689</v>
      </c>
      <c r="K162" s="306">
        <f t="shared" si="44"/>
        <v>0.59999999999672582</v>
      </c>
      <c r="L162" s="306">
        <f t="shared" si="44"/>
        <v>0.77600000000120417</v>
      </c>
      <c r="M162" s="306">
        <f t="shared" si="44"/>
        <v>1.0119999999988067</v>
      </c>
      <c r="N162" s="548">
        <f t="shared" si="44"/>
        <v>-0.1519999999918582</v>
      </c>
      <c r="O162" s="306">
        <f t="shared" si="44"/>
        <v>0.72799999999961074</v>
      </c>
      <c r="P162" s="306">
        <f t="shared" si="44"/>
        <v>1.3399999999965075</v>
      </c>
      <c r="Q162" s="306">
        <f t="shared" si="44"/>
        <v>0.94799999999668216</v>
      </c>
      <c r="R162" s="306">
        <f t="shared" si="44"/>
        <v>1.0560000000048149</v>
      </c>
      <c r="S162" s="137">
        <f t="shared" si="44"/>
        <v>1.2479999999968641</v>
      </c>
      <c r="T162" s="306">
        <f t="shared" si="44"/>
        <v>-0.25199999999995271</v>
      </c>
      <c r="U162" s="306">
        <f t="shared" si="44"/>
        <v>1.248000000000502</v>
      </c>
      <c r="V162" s="548">
        <f t="shared" si="44"/>
        <v>0.94799999999645479</v>
      </c>
      <c r="W162" s="306">
        <f t="shared" si="44"/>
        <v>0.85600000000249565</v>
      </c>
      <c r="X162" s="306">
        <f t="shared" si="44"/>
        <v>0.62400000000161526</v>
      </c>
      <c r="Y162" s="306">
        <f t="shared" si="44"/>
        <v>0.69599999999763895</v>
      </c>
      <c r="Z162" s="306">
        <f t="shared" si="44"/>
        <v>1.2119999999999891</v>
      </c>
      <c r="AA162" s="306">
        <f t="shared" si="44"/>
        <v>0.48399999999946886</v>
      </c>
      <c r="AB162" s="306">
        <f t="shared" si="44"/>
        <v>-6.7999999997709892E-2</v>
      </c>
      <c r="AC162" s="123">
        <f t="shared" si="44"/>
        <v>16.627999999996973</v>
      </c>
    </row>
    <row r="163" spans="1:32" s="44" customFormat="1" ht="30" customHeight="1" thickBot="1">
      <c r="A163" s="1388"/>
      <c r="B163" s="43"/>
      <c r="C163" s="1389" t="s">
        <v>279</v>
      </c>
      <c r="E163" s="108"/>
      <c r="F163" s="108"/>
      <c r="G163" s="108"/>
      <c r="H163" s="668">
        <f>H105+H121+H125+H141+H149</f>
        <v>1.4999999999972715</v>
      </c>
      <c r="I163" s="108"/>
      <c r="J163" s="108"/>
      <c r="K163" s="108"/>
      <c r="L163" s="108"/>
      <c r="M163" s="108"/>
      <c r="N163" s="668">
        <f>N105+N121+N125+N141+N149</f>
        <v>2.000000000007276</v>
      </c>
      <c r="O163" s="108"/>
      <c r="P163" s="108"/>
      <c r="Q163" s="108"/>
      <c r="R163" s="108"/>
      <c r="S163" s="108"/>
      <c r="T163" s="108"/>
      <c r="U163" s="108"/>
      <c r="V163" s="668">
        <f>V105+V121+V125+V141+V149</f>
        <v>2.8999999999969077</v>
      </c>
      <c r="W163" s="108"/>
      <c r="X163" s="108"/>
      <c r="Y163" s="1390">
        <f>Y105+Y121+Y125+Y141+Y149</f>
        <v>3.6000000000012733</v>
      </c>
      <c r="Z163" s="108"/>
      <c r="AA163" s="108"/>
      <c r="AB163" s="108"/>
      <c r="AC163" s="108"/>
    </row>
    <row r="164" spans="1:32" ht="28.5" customHeight="1">
      <c r="A164" s="144" t="s">
        <v>17</v>
      </c>
      <c r="B164" s="145" t="s">
        <v>5</v>
      </c>
      <c r="C164" s="6" t="s">
        <v>14</v>
      </c>
      <c r="D164" s="6" t="s">
        <v>495</v>
      </c>
      <c r="E164" s="1431" t="s">
        <v>15</v>
      </c>
      <c r="F164" s="1431"/>
      <c r="G164" s="1431"/>
      <c r="H164" s="1431"/>
      <c r="I164" s="1431"/>
      <c r="J164" s="1431"/>
      <c r="K164" s="1431"/>
      <c r="L164" s="1431"/>
      <c r="M164" s="1431"/>
      <c r="N164" s="1431"/>
      <c r="O164" s="1431"/>
      <c r="P164" s="1431"/>
      <c r="Q164" s="1431"/>
      <c r="R164" s="1431"/>
      <c r="S164" s="1431"/>
      <c r="T164" s="1431"/>
      <c r="U164" s="1431"/>
      <c r="V164" s="1431"/>
      <c r="W164" s="1431"/>
      <c r="X164" s="1431"/>
      <c r="Y164" s="1431"/>
      <c r="Z164" s="1431"/>
      <c r="AA164" s="1431"/>
      <c r="AB164" s="1431"/>
      <c r="AC164" s="1412" t="s">
        <v>10</v>
      </c>
    </row>
    <row r="165" spans="1:32" s="13" customFormat="1" ht="12.75" customHeight="1" thickBot="1">
      <c r="A165" s="1433" t="s">
        <v>566</v>
      </c>
      <c r="B165" s="1434"/>
      <c r="C165" s="17"/>
      <c r="D165" s="17"/>
      <c r="E165" s="18">
        <v>1</v>
      </c>
      <c r="F165" s="18">
        <v>2</v>
      </c>
      <c r="G165" s="18">
        <v>3</v>
      </c>
      <c r="H165" s="18">
        <v>4</v>
      </c>
      <c r="I165" s="18">
        <v>5</v>
      </c>
      <c r="J165" s="18">
        <v>6</v>
      </c>
      <c r="K165" s="18">
        <v>7</v>
      </c>
      <c r="L165" s="18">
        <v>8</v>
      </c>
      <c r="M165" s="18">
        <v>9</v>
      </c>
      <c r="N165" s="18">
        <v>10</v>
      </c>
      <c r="O165" s="18">
        <v>11</v>
      </c>
      <c r="P165" s="18">
        <v>12</v>
      </c>
      <c r="Q165" s="18">
        <v>13</v>
      </c>
      <c r="R165" s="18">
        <v>14</v>
      </c>
      <c r="S165" s="18">
        <v>15</v>
      </c>
      <c r="T165" s="18">
        <v>16</v>
      </c>
      <c r="U165" s="18">
        <v>17</v>
      </c>
      <c r="V165" s="18">
        <v>18</v>
      </c>
      <c r="W165" s="18">
        <v>19</v>
      </c>
      <c r="X165" s="18">
        <v>20</v>
      </c>
      <c r="Y165" s="18">
        <v>21</v>
      </c>
      <c r="Z165" s="18">
        <v>22</v>
      </c>
      <c r="AA165" s="18">
        <v>23</v>
      </c>
      <c r="AB165" s="18">
        <v>24</v>
      </c>
      <c r="AC165" s="1432"/>
      <c r="AD165" s="1416" t="s">
        <v>278</v>
      </c>
      <c r="AE165" s="1417"/>
      <c r="AF165" s="270"/>
    </row>
    <row r="166" spans="1:32">
      <c r="A166" s="1401" t="s">
        <v>567</v>
      </c>
      <c r="B166" s="1429" t="s">
        <v>568</v>
      </c>
      <c r="C166" s="10" t="s">
        <v>481</v>
      </c>
      <c r="D166" s="10" t="s">
        <v>503</v>
      </c>
      <c r="E166" s="90">
        <f>'ПС 110 кВ'!E120</f>
        <v>0.30000000000109139</v>
      </c>
      <c r="F166" s="90">
        <f>'ПС 110 кВ'!F120</f>
        <v>0.23999999999978172</v>
      </c>
      <c r="G166" s="90">
        <f>'ПС 110 кВ'!G120</f>
        <v>0.30000000000109139</v>
      </c>
      <c r="H166" s="450">
        <f>'ПС 110 кВ'!H120</f>
        <v>0.23999999999978172</v>
      </c>
      <c r="I166" s="90">
        <f>'ПС 110 кВ'!I120</f>
        <v>0.23999999999978172</v>
      </c>
      <c r="J166" s="90">
        <f>'ПС 110 кВ'!J120</f>
        <v>0.3599999999969441</v>
      </c>
      <c r="K166" s="90">
        <f>'ПС 110 кВ'!K120</f>
        <v>0.30000000000109139</v>
      </c>
      <c r="L166" s="90">
        <f>'ПС 110 кВ'!L120</f>
        <v>0.60000000000218279</v>
      </c>
      <c r="M166" s="90">
        <f>'ПС 110 кВ'!M120</f>
        <v>0.59999999999672582</v>
      </c>
      <c r="N166" s="450">
        <f>'ПС 110 кВ'!N120</f>
        <v>0.78000000000065484</v>
      </c>
      <c r="O166" s="90">
        <f>'ПС 110 кВ'!O120</f>
        <v>0.84000000000196451</v>
      </c>
      <c r="P166" s="90">
        <f>'ПС 110 кВ'!P120</f>
        <v>0.95999999999912689</v>
      </c>
      <c r="Q166" s="90">
        <f>'ПС 110 кВ'!Q120</f>
        <v>0.59999999999672582</v>
      </c>
      <c r="R166" s="90">
        <f>'ПС 110 кВ'!R120</f>
        <v>0.78000000000065484</v>
      </c>
      <c r="S166" s="90">
        <f>'ПС 110 кВ'!S120</f>
        <v>0.71999999999934516</v>
      </c>
      <c r="T166" s="90">
        <f>'ПС 110 кВ'!T120</f>
        <v>0.78000000000065484</v>
      </c>
      <c r="U166" s="90">
        <f>'ПС 110 кВ'!U120</f>
        <v>0.66000000000349246</v>
      </c>
      <c r="V166" s="450">
        <f>'ПС 110 кВ'!V120</f>
        <v>0.59999999999672582</v>
      </c>
      <c r="W166" s="90">
        <f>'ПС 110 кВ'!W120</f>
        <v>0.54000000000087311</v>
      </c>
      <c r="X166" s="90">
        <f>'ПС 110 кВ'!X120</f>
        <v>0.41999999999825377</v>
      </c>
      <c r="Y166" s="90">
        <f>'ПС 110 кВ'!Y120</f>
        <v>0.48000000000502041</v>
      </c>
      <c r="Z166" s="90">
        <f>'ПС 110 кВ'!Z120</f>
        <v>0.53999999999541615</v>
      </c>
      <c r="AA166" s="90">
        <f>'ПС 110 кВ'!AA120</f>
        <v>0.47999999999956344</v>
      </c>
      <c r="AB166" s="90">
        <f>'ПС 110 кВ'!AB120</f>
        <v>0.30000000000109139</v>
      </c>
      <c r="AC166" s="132">
        <f>SUM(E166:AB166)</f>
        <v>12.659999999998035</v>
      </c>
    </row>
    <row r="167" spans="1:32">
      <c r="A167" s="1402"/>
      <c r="B167" s="1420"/>
      <c r="C167" s="11" t="s">
        <v>482</v>
      </c>
      <c r="D167" s="11" t="s">
        <v>503</v>
      </c>
      <c r="E167" s="92">
        <f>'ПС 110 кВ'!E121</f>
        <v>0</v>
      </c>
      <c r="F167" s="92">
        <f>'ПС 110 кВ'!F121</f>
        <v>0</v>
      </c>
      <c r="G167" s="92">
        <f>'ПС 110 кВ'!G121</f>
        <v>0</v>
      </c>
      <c r="H167" s="455">
        <f>'ПС 110 кВ'!H121</f>
        <v>0</v>
      </c>
      <c r="I167" s="92">
        <f>'ПС 110 кВ'!I121</f>
        <v>0</v>
      </c>
      <c r="J167" s="92">
        <f>'ПС 110 кВ'!J121</f>
        <v>0</v>
      </c>
      <c r="K167" s="92">
        <f>'ПС 110 кВ'!K121</f>
        <v>0</v>
      </c>
      <c r="L167" s="92">
        <f>'ПС 110 кВ'!L121</f>
        <v>0</v>
      </c>
      <c r="M167" s="92">
        <f>'ПС 110 кВ'!M121</f>
        <v>0</v>
      </c>
      <c r="N167" s="455">
        <f>'ПС 110 кВ'!N121</f>
        <v>0</v>
      </c>
      <c r="O167" s="92">
        <f>'ПС 110 кВ'!O121</f>
        <v>0</v>
      </c>
      <c r="P167" s="92">
        <f>'ПС 110 кВ'!P121</f>
        <v>0</v>
      </c>
      <c r="Q167" s="92">
        <f>'ПС 110 кВ'!Q121</f>
        <v>0</v>
      </c>
      <c r="R167" s="92">
        <f>'ПС 110 кВ'!R121</f>
        <v>0</v>
      </c>
      <c r="S167" s="92">
        <f>'ПС 110 кВ'!S121</f>
        <v>0</v>
      </c>
      <c r="T167" s="92">
        <f>'ПС 110 кВ'!T121</f>
        <v>0</v>
      </c>
      <c r="U167" s="92">
        <f>'ПС 110 кВ'!U121</f>
        <v>0</v>
      </c>
      <c r="V167" s="455">
        <f>'ПС 110 кВ'!V121</f>
        <v>0</v>
      </c>
      <c r="W167" s="92">
        <f>'ПС 110 кВ'!W121</f>
        <v>0</v>
      </c>
      <c r="X167" s="92">
        <f>'ПС 110 кВ'!X121</f>
        <v>0</v>
      </c>
      <c r="Y167" s="92">
        <f>'ПС 110 кВ'!Y121</f>
        <v>0</v>
      </c>
      <c r="Z167" s="92">
        <f>'ПС 110 кВ'!Z121</f>
        <v>0</v>
      </c>
      <c r="AA167" s="92">
        <f>'ПС 110 кВ'!AA121</f>
        <v>0</v>
      </c>
      <c r="AB167" s="92">
        <f>'ПС 110 кВ'!AB121</f>
        <v>0</v>
      </c>
      <c r="AC167" s="135">
        <f>SUM(E167:AB167)</f>
        <v>0</v>
      </c>
      <c r="AD167" s="5" t="s">
        <v>469</v>
      </c>
    </row>
    <row r="168" spans="1:32">
      <c r="A168" s="1402"/>
      <c r="B168" s="1420"/>
      <c r="C168" s="11" t="s">
        <v>8</v>
      </c>
      <c r="D168" s="11" t="s">
        <v>463</v>
      </c>
      <c r="E168" s="92">
        <f>'ПС 110 кВ'!E122</f>
        <v>18</v>
      </c>
      <c r="F168" s="92">
        <f>'ПС 110 кВ'!F122</f>
        <v>15</v>
      </c>
      <c r="G168" s="92">
        <f>'ПС 110 кВ'!G122</f>
        <v>15</v>
      </c>
      <c r="H168" s="92">
        <f>'ПС 110 кВ'!H122</f>
        <v>15</v>
      </c>
      <c r="I168" s="92">
        <f>'ПС 110 кВ'!I122</f>
        <v>18</v>
      </c>
      <c r="J168" s="92">
        <f>'ПС 110 кВ'!J122</f>
        <v>21</v>
      </c>
      <c r="K168" s="92">
        <f>'ПС 110 кВ'!K122</f>
        <v>21</v>
      </c>
      <c r="L168" s="92">
        <f>'ПС 110 кВ'!L122</f>
        <v>32</v>
      </c>
      <c r="M168" s="92">
        <f>'ПС 110 кВ'!M122</f>
        <v>36</v>
      </c>
      <c r="N168" s="92">
        <f>'ПС 110 кВ'!N122</f>
        <v>43</v>
      </c>
      <c r="O168" s="92">
        <f>'ПС 110 кВ'!O122</f>
        <v>44</v>
      </c>
      <c r="P168" s="92">
        <f>'ПС 110 кВ'!P122</f>
        <v>47</v>
      </c>
      <c r="Q168" s="92">
        <f>'ПС 110 кВ'!Q122</f>
        <v>48</v>
      </c>
      <c r="R168" s="92">
        <f>'ПС 110 кВ'!R122</f>
        <v>43</v>
      </c>
      <c r="S168" s="92">
        <f>'ПС 110 кВ'!S122</f>
        <v>41</v>
      </c>
      <c r="T168" s="92">
        <f>'ПС 110 кВ'!T122</f>
        <v>38</v>
      </c>
      <c r="U168" s="92">
        <f>'ПС 110 кВ'!U122</f>
        <v>36</v>
      </c>
      <c r="V168" s="92">
        <f>'ПС 110 кВ'!V122</f>
        <v>33</v>
      </c>
      <c r="W168" s="92">
        <f>'ПС 110 кВ'!W122</f>
        <v>31</v>
      </c>
      <c r="X168" s="92">
        <f>'ПС 110 кВ'!X122</f>
        <v>26</v>
      </c>
      <c r="Y168" s="92">
        <f>'ПС 110 кВ'!Y122</f>
        <v>25</v>
      </c>
      <c r="Z168" s="92">
        <f>'ПС 110 кВ'!Z122</f>
        <v>32</v>
      </c>
      <c r="AA168" s="92">
        <f>'ПС 110 кВ'!AA122</f>
        <v>27</v>
      </c>
      <c r="AB168" s="92">
        <f>'ПС 110 кВ'!AB122</f>
        <v>17</v>
      </c>
      <c r="AC168" s="93"/>
    </row>
    <row r="169" spans="1:32" ht="12" thickBot="1">
      <c r="A169" s="1402"/>
      <c r="B169" s="1420"/>
      <c r="C169" s="11" t="s">
        <v>16</v>
      </c>
      <c r="D169" s="11"/>
      <c r="E169" s="121">
        <f t="shared" ref="E169:AC169" si="45">E167/E166</f>
        <v>0</v>
      </c>
      <c r="F169" s="121">
        <f t="shared" si="45"/>
        <v>0</v>
      </c>
      <c r="G169" s="121">
        <f t="shared" si="45"/>
        <v>0</v>
      </c>
      <c r="H169" s="452">
        <f t="shared" si="45"/>
        <v>0</v>
      </c>
      <c r="I169" s="121">
        <f t="shared" si="45"/>
        <v>0</v>
      </c>
      <c r="J169" s="121">
        <f t="shared" si="45"/>
        <v>0</v>
      </c>
      <c r="K169" s="121">
        <f t="shared" si="45"/>
        <v>0</v>
      </c>
      <c r="L169" s="121">
        <f t="shared" si="45"/>
        <v>0</v>
      </c>
      <c r="M169" s="121">
        <f t="shared" si="45"/>
        <v>0</v>
      </c>
      <c r="N169" s="452">
        <f t="shared" si="45"/>
        <v>0</v>
      </c>
      <c r="O169" s="121">
        <f t="shared" si="45"/>
        <v>0</v>
      </c>
      <c r="P169" s="121">
        <f t="shared" si="45"/>
        <v>0</v>
      </c>
      <c r="Q169" s="121">
        <f t="shared" si="45"/>
        <v>0</v>
      </c>
      <c r="R169" s="121">
        <f t="shared" si="45"/>
        <v>0</v>
      </c>
      <c r="S169" s="121">
        <f t="shared" si="45"/>
        <v>0</v>
      </c>
      <c r="T169" s="121">
        <f t="shared" si="45"/>
        <v>0</v>
      </c>
      <c r="U169" s="121">
        <f t="shared" si="45"/>
        <v>0</v>
      </c>
      <c r="V169" s="452">
        <f t="shared" si="45"/>
        <v>0</v>
      </c>
      <c r="W169" s="121">
        <f t="shared" si="45"/>
        <v>0</v>
      </c>
      <c r="X169" s="121">
        <f t="shared" si="45"/>
        <v>0</v>
      </c>
      <c r="Y169" s="121">
        <f t="shared" si="45"/>
        <v>0</v>
      </c>
      <c r="Z169" s="121">
        <f t="shared" si="45"/>
        <v>0</v>
      </c>
      <c r="AA169" s="121">
        <f t="shared" si="45"/>
        <v>0</v>
      </c>
      <c r="AB169" s="121">
        <f t="shared" si="45"/>
        <v>0</v>
      </c>
      <c r="AC169" s="128">
        <f t="shared" si="45"/>
        <v>0</v>
      </c>
    </row>
    <row r="170" spans="1:32">
      <c r="A170" s="1401" t="s">
        <v>570</v>
      </c>
      <c r="B170" s="1429" t="s">
        <v>569</v>
      </c>
      <c r="C170" s="10" t="s">
        <v>481</v>
      </c>
      <c r="D170" s="10" t="s">
        <v>503</v>
      </c>
      <c r="E170" s="90">
        <f>'ПС 110 кВ'!E80</f>
        <v>0.36000000000785803</v>
      </c>
      <c r="F170" s="90">
        <f>'ПС 110 кВ'!F80</f>
        <v>0.54000000000087311</v>
      </c>
      <c r="G170" s="90">
        <f>'ПС 110 кВ'!G80</f>
        <v>0.59999999999126885</v>
      </c>
      <c r="H170" s="450">
        <f>'ПС 110 кВ'!H80</f>
        <v>0.66000000000349246</v>
      </c>
      <c r="I170" s="90">
        <f>'ПС 110 кВ'!I80</f>
        <v>0.12000000000261934</v>
      </c>
      <c r="J170" s="90">
        <f>'ПС 110 кВ'!J80</f>
        <v>0.54000000000087311</v>
      </c>
      <c r="K170" s="90">
        <f>'ПС 110 кВ'!K80</f>
        <v>0.54000000000087311</v>
      </c>
      <c r="L170" s="90">
        <f>'ПС 110 кВ'!L80</f>
        <v>0.95999999999912689</v>
      </c>
      <c r="M170" s="90">
        <f>'ПС 110 кВ'!M80</f>
        <v>1.0199999999895226</v>
      </c>
      <c r="N170" s="450">
        <f>'ПС 110 кВ'!N80</f>
        <v>1.1400000000139698</v>
      </c>
      <c r="O170" s="90">
        <f>'ПС 110 кВ'!O80</f>
        <v>0.54000000000087311</v>
      </c>
      <c r="P170" s="90">
        <f>'ПС 110 кВ'!P80</f>
        <v>1.1999999999825377</v>
      </c>
      <c r="Q170" s="90">
        <f>'ПС 110 кВ'!Q80</f>
        <v>0.84000000001833541</v>
      </c>
      <c r="R170" s="90">
        <f>'ПС 110 кВ'!R80</f>
        <v>1.0199999999895226</v>
      </c>
      <c r="S170" s="90">
        <f>'ПС 110 кВ'!S80</f>
        <v>0.95999999999912689</v>
      </c>
      <c r="T170" s="90">
        <f>'ПС 110 кВ'!T80</f>
        <v>0.95999999999912689</v>
      </c>
      <c r="U170" s="90">
        <f>'ПС 110 кВ'!U80</f>
        <v>0.90000000000873115</v>
      </c>
      <c r="V170" s="450">
        <f>'ПС 110 кВ'!V80</f>
        <v>0.77999999998428393</v>
      </c>
      <c r="W170" s="90">
        <f>'ПС 110 кВ'!W80</f>
        <v>0.7800000000061118</v>
      </c>
      <c r="X170" s="90">
        <f>'ПС 110 кВ'!X80</f>
        <v>0.95999999999912689</v>
      </c>
      <c r="Y170" s="90">
        <f>'ПС 110 кВ'!Y80</f>
        <v>0.95999999999912689</v>
      </c>
      <c r="Z170" s="90">
        <f>'ПС 110 кВ'!Z80</f>
        <v>0.83999999999650754</v>
      </c>
      <c r="AA170" s="90">
        <f>'ПС 110 кВ'!AA80</f>
        <v>0.72000000001571607</v>
      </c>
      <c r="AB170" s="90">
        <f>'ПС 110 кВ'!AB80</f>
        <v>0.77999999998428393</v>
      </c>
      <c r="AC170" s="135">
        <f>SUM(E170:AB170)</f>
        <v>18.719999999993888</v>
      </c>
    </row>
    <row r="171" spans="1:32">
      <c r="A171" s="1402"/>
      <c r="B171" s="1420"/>
      <c r="C171" s="11" t="s">
        <v>482</v>
      </c>
      <c r="D171" s="11" t="s">
        <v>503</v>
      </c>
      <c r="E171" s="92">
        <f>'ПС 110 кВ'!E81</f>
        <v>0</v>
      </c>
      <c r="F171" s="92">
        <f>'ПС 110 кВ'!F81</f>
        <v>0</v>
      </c>
      <c r="G171" s="92">
        <f>'ПС 110 кВ'!G81</f>
        <v>0</v>
      </c>
      <c r="H171" s="455">
        <f>'ПС 110 кВ'!H81</f>
        <v>0</v>
      </c>
      <c r="I171" s="92">
        <f>'ПС 110 кВ'!I81</f>
        <v>0</v>
      </c>
      <c r="J171" s="92">
        <f>'ПС 110 кВ'!J81</f>
        <v>0</v>
      </c>
      <c r="K171" s="92">
        <f>'ПС 110 кВ'!K81</f>
        <v>0</v>
      </c>
      <c r="L171" s="92">
        <f>'ПС 110 кВ'!L81</f>
        <v>0</v>
      </c>
      <c r="M171" s="92">
        <f>'ПС 110 кВ'!M81</f>
        <v>0</v>
      </c>
      <c r="N171" s="455">
        <f>'ПС 110 кВ'!N81</f>
        <v>0</v>
      </c>
      <c r="O171" s="92">
        <f>'ПС 110 кВ'!O81</f>
        <v>0</v>
      </c>
      <c r="P171" s="92">
        <f>'ПС 110 кВ'!P81</f>
        <v>0</v>
      </c>
      <c r="Q171" s="92">
        <f>'ПС 110 кВ'!Q81</f>
        <v>0.60000000000218279</v>
      </c>
      <c r="R171" s="92">
        <f>'ПС 110 кВ'!R81</f>
        <v>0</v>
      </c>
      <c r="S171" s="92">
        <f>'ПС 110 кВ'!S81</f>
        <v>0</v>
      </c>
      <c r="T171" s="92">
        <f>'ПС 110 кВ'!T81</f>
        <v>0</v>
      </c>
      <c r="U171" s="92">
        <f>'ПС 110 кВ'!U81</f>
        <v>0</v>
      </c>
      <c r="V171" s="455">
        <f>'ПС 110 кВ'!V81</f>
        <v>0</v>
      </c>
      <c r="W171" s="92">
        <f>'ПС 110 кВ'!W81</f>
        <v>0</v>
      </c>
      <c r="X171" s="92">
        <f>'ПС 110 кВ'!X81</f>
        <v>0</v>
      </c>
      <c r="Y171" s="92">
        <f>'ПС 110 кВ'!Y81</f>
        <v>0</v>
      </c>
      <c r="Z171" s="92">
        <f>'ПС 110 кВ'!Z81</f>
        <v>0</v>
      </c>
      <c r="AA171" s="92">
        <f>'ПС 110 кВ'!AA81</f>
        <v>0</v>
      </c>
      <c r="AB171" s="92">
        <f>'ПС 110 кВ'!AB81</f>
        <v>0</v>
      </c>
      <c r="AC171" s="135">
        <f>SUM(E171:AB171)</f>
        <v>0.60000000000218279</v>
      </c>
    </row>
    <row r="172" spans="1:32">
      <c r="A172" s="1402"/>
      <c r="B172" s="1420"/>
      <c r="C172" s="11" t="s">
        <v>8</v>
      </c>
      <c r="D172" s="11" t="s">
        <v>463</v>
      </c>
      <c r="E172" s="92">
        <f>'ПС 110 кВ'!E82</f>
        <v>30</v>
      </c>
      <c r="F172" s="92">
        <f>'ПС 110 кВ'!F82</f>
        <v>30</v>
      </c>
      <c r="G172" s="92">
        <f>'ПС 110 кВ'!G82</f>
        <v>29</v>
      </c>
      <c r="H172" s="92">
        <f>'ПС 110 кВ'!H82</f>
        <v>29</v>
      </c>
      <c r="I172" s="92">
        <f>'ПС 110 кВ'!I82</f>
        <v>25</v>
      </c>
      <c r="J172" s="92">
        <f>'ПС 110 кВ'!J82</f>
        <v>27</v>
      </c>
      <c r="K172" s="92">
        <f>'ПС 110 кВ'!K82</f>
        <v>41</v>
      </c>
      <c r="L172" s="92">
        <f>'ПС 110 кВ'!L82</f>
        <v>51</v>
      </c>
      <c r="M172" s="92">
        <f>'ПС 110 кВ'!M82</f>
        <v>64</v>
      </c>
      <c r="N172" s="92">
        <f>'ПС 110 кВ'!N82</f>
        <v>64</v>
      </c>
      <c r="O172" s="92">
        <f>'ПС 110 кВ'!O82</f>
        <v>57</v>
      </c>
      <c r="P172" s="92">
        <f>'ПС 110 кВ'!P82</f>
        <v>61</v>
      </c>
      <c r="Q172" s="92">
        <f>'ПС 110 кВ'!Q82</f>
        <v>58</v>
      </c>
      <c r="R172" s="92">
        <f>'ПС 110 кВ'!R82</f>
        <v>60</v>
      </c>
      <c r="S172" s="92">
        <f>'ПС 110 кВ'!S82</f>
        <v>59</v>
      </c>
      <c r="T172" s="92">
        <f>'ПС 110 кВ'!T82</f>
        <v>52</v>
      </c>
      <c r="U172" s="92">
        <f>'ПС 110 кВ'!U82</f>
        <v>51</v>
      </c>
      <c r="V172" s="92">
        <f>'ПС 110 кВ'!V82</f>
        <v>47</v>
      </c>
      <c r="W172" s="92">
        <f>'ПС 110 кВ'!W82</f>
        <v>48</v>
      </c>
      <c r="X172" s="92">
        <f>'ПС 110 кВ'!X82</f>
        <v>54</v>
      </c>
      <c r="Y172" s="92">
        <f>'ПС 110 кВ'!Y82</f>
        <v>55</v>
      </c>
      <c r="Z172" s="92">
        <f>'ПС 110 кВ'!Z82</f>
        <v>48</v>
      </c>
      <c r="AA172" s="92">
        <f>'ПС 110 кВ'!AA82</f>
        <v>42</v>
      </c>
      <c r="AB172" s="92">
        <f>'ПС 110 кВ'!AB82</f>
        <v>43</v>
      </c>
      <c r="AC172" s="93"/>
    </row>
    <row r="173" spans="1:32" ht="12" thickBot="1">
      <c r="A173" s="1402"/>
      <c r="B173" s="1420"/>
      <c r="C173" s="11" t="s">
        <v>16</v>
      </c>
      <c r="D173" s="11"/>
      <c r="E173" s="121">
        <f t="shared" ref="E173:S173" si="46">E171/E170</f>
        <v>0</v>
      </c>
      <c r="F173" s="121">
        <f t="shared" si="46"/>
        <v>0</v>
      </c>
      <c r="G173" s="121">
        <f t="shared" si="46"/>
        <v>0</v>
      </c>
      <c r="H173" s="452">
        <f t="shared" si="46"/>
        <v>0</v>
      </c>
      <c r="I173" s="121">
        <f t="shared" si="46"/>
        <v>0</v>
      </c>
      <c r="J173" s="121">
        <f t="shared" si="46"/>
        <v>0</v>
      </c>
      <c r="K173" s="121">
        <f t="shared" si="46"/>
        <v>0</v>
      </c>
      <c r="L173" s="121">
        <f t="shared" si="46"/>
        <v>0</v>
      </c>
      <c r="M173" s="121">
        <f t="shared" si="46"/>
        <v>0</v>
      </c>
      <c r="N173" s="452">
        <f t="shared" si="46"/>
        <v>0</v>
      </c>
      <c r="O173" s="121">
        <f t="shared" si="46"/>
        <v>0</v>
      </c>
      <c r="P173" s="121">
        <f t="shared" si="46"/>
        <v>0</v>
      </c>
      <c r="Q173" s="121">
        <f t="shared" si="46"/>
        <v>0.71428571427272147</v>
      </c>
      <c r="R173" s="121">
        <f t="shared" si="46"/>
        <v>0</v>
      </c>
      <c r="S173" s="121">
        <f t="shared" si="46"/>
        <v>0</v>
      </c>
      <c r="T173" s="121">
        <f t="shared" ref="T173:AC173" si="47">T171/T170</f>
        <v>0</v>
      </c>
      <c r="U173" s="121">
        <f t="shared" si="47"/>
        <v>0</v>
      </c>
      <c r="V173" s="452">
        <f t="shared" si="47"/>
        <v>0</v>
      </c>
      <c r="W173" s="121">
        <f t="shared" si="47"/>
        <v>0</v>
      </c>
      <c r="X173" s="121">
        <f t="shared" si="47"/>
        <v>0</v>
      </c>
      <c r="Y173" s="121">
        <f t="shared" si="47"/>
        <v>0</v>
      </c>
      <c r="Z173" s="121">
        <f t="shared" si="47"/>
        <v>0</v>
      </c>
      <c r="AA173" s="121">
        <f t="shared" si="47"/>
        <v>0</v>
      </c>
      <c r="AB173" s="121">
        <f t="shared" si="47"/>
        <v>0</v>
      </c>
      <c r="AC173" s="128">
        <f t="shared" si="47"/>
        <v>3.205128205140912E-2</v>
      </c>
    </row>
    <row r="174" spans="1:32">
      <c r="A174" s="1401" t="s">
        <v>108</v>
      </c>
      <c r="B174" s="1404" t="s">
        <v>536</v>
      </c>
      <c r="C174" s="10" t="s">
        <v>481</v>
      </c>
      <c r="D174" s="10" t="s">
        <v>503</v>
      </c>
      <c r="E174" s="120">
        <v>0.17999999999847205</v>
      </c>
      <c r="F174" s="120">
        <v>0.18000000000392902</v>
      </c>
      <c r="G174" s="120">
        <v>0.23999999999978172</v>
      </c>
      <c r="H174" s="451">
        <v>0.17999999999847205</v>
      </c>
      <c r="I174" s="120">
        <v>0.17999999999847205</v>
      </c>
      <c r="J174" s="120">
        <v>0.23999999999978172</v>
      </c>
      <c r="K174" s="120">
        <v>0.30000000000109139</v>
      </c>
      <c r="L174" s="120">
        <v>0.47999999999956344</v>
      </c>
      <c r="M174" s="120">
        <v>0.42000000000371074</v>
      </c>
      <c r="N174" s="451">
        <v>0.29999999999563443</v>
      </c>
      <c r="O174" s="120">
        <v>0.30000000000109139</v>
      </c>
      <c r="P174" s="120">
        <v>0.60000000000218279</v>
      </c>
      <c r="Q174" s="120">
        <v>0.59999999999672582</v>
      </c>
      <c r="R174" s="120">
        <v>0.30000000000109139</v>
      </c>
      <c r="S174" s="120">
        <v>0.30000000000109139</v>
      </c>
      <c r="T174" s="120">
        <v>0.60000000000218279</v>
      </c>
      <c r="U174" s="120">
        <v>1.1999999999989086</v>
      </c>
      <c r="V174" s="451">
        <v>1.1999999999989086</v>
      </c>
      <c r="W174" s="120">
        <v>1.1999999999989086</v>
      </c>
      <c r="X174" s="120">
        <v>1.1999999999989086</v>
      </c>
      <c r="Y174" s="120">
        <v>1.2000000000043656</v>
      </c>
      <c r="Z174" s="120">
        <v>0.59999999999672582</v>
      </c>
      <c r="AA174" s="120">
        <v>0.60000000000218279</v>
      </c>
      <c r="AB174" s="120">
        <v>0.59999999999672582</v>
      </c>
      <c r="AC174" s="135">
        <f>SUM(E174:AB174)</f>
        <v>13.199999999998909</v>
      </c>
    </row>
    <row r="175" spans="1:32">
      <c r="A175" s="1402"/>
      <c r="B175" s="1405"/>
      <c r="C175" s="11" t="s">
        <v>482</v>
      </c>
      <c r="D175" s="11" t="s">
        <v>503</v>
      </c>
      <c r="E175" s="92">
        <v>0</v>
      </c>
      <c r="F175" s="92">
        <v>0</v>
      </c>
      <c r="G175" s="92">
        <v>0</v>
      </c>
      <c r="H175" s="455">
        <v>0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455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455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35">
        <f>SUM(E175:AB175)</f>
        <v>0</v>
      </c>
      <c r="AD175" s="5" t="s">
        <v>469</v>
      </c>
    </row>
    <row r="176" spans="1:32">
      <c r="A176" s="1402"/>
      <c r="B176" s="1405"/>
      <c r="C176" s="11" t="s">
        <v>8</v>
      </c>
      <c r="D176" s="11" t="s">
        <v>463</v>
      </c>
      <c r="E176" s="1312">
        <v>19</v>
      </c>
      <c r="F176" s="1305">
        <v>16</v>
      </c>
      <c r="G176" s="1305">
        <v>16</v>
      </c>
      <c r="H176" s="1305">
        <v>16</v>
      </c>
      <c r="I176" s="1305">
        <v>20</v>
      </c>
      <c r="J176" s="1305">
        <v>23</v>
      </c>
      <c r="K176" s="1305">
        <v>23</v>
      </c>
      <c r="L176" s="1305">
        <v>34</v>
      </c>
      <c r="M176" s="1305">
        <v>39</v>
      </c>
      <c r="N176" s="1305">
        <v>46</v>
      </c>
      <c r="O176" s="1305">
        <v>47</v>
      </c>
      <c r="P176" s="1305">
        <v>49</v>
      </c>
      <c r="Q176" s="1305">
        <v>48</v>
      </c>
      <c r="R176" s="1305">
        <v>45</v>
      </c>
      <c r="S176" s="1305">
        <v>42</v>
      </c>
      <c r="T176" s="1305">
        <v>41</v>
      </c>
      <c r="U176" s="1305">
        <v>40</v>
      </c>
      <c r="V176" s="1305">
        <v>36</v>
      </c>
      <c r="W176" s="1305">
        <v>34</v>
      </c>
      <c r="X176" s="1305">
        <v>27</v>
      </c>
      <c r="Y176" s="1305">
        <v>27</v>
      </c>
      <c r="Z176" s="1305">
        <v>34</v>
      </c>
      <c r="AA176" s="1305">
        <v>29</v>
      </c>
      <c r="AB176" s="1313">
        <v>18</v>
      </c>
      <c r="AC176" s="93"/>
    </row>
    <row r="177" spans="1:30" ht="12" thickBot="1">
      <c r="A177" s="1402"/>
      <c r="B177" s="1405"/>
      <c r="C177" s="11" t="s">
        <v>16</v>
      </c>
      <c r="D177" s="11"/>
      <c r="E177" s="121">
        <f t="shared" ref="E177:AB177" si="48">E175/E174</f>
        <v>0</v>
      </c>
      <c r="F177" s="121">
        <f t="shared" si="48"/>
        <v>0</v>
      </c>
      <c r="G177" s="121">
        <f t="shared" si="48"/>
        <v>0</v>
      </c>
      <c r="H177" s="452">
        <f t="shared" si="48"/>
        <v>0</v>
      </c>
      <c r="I177" s="121">
        <f t="shared" si="48"/>
        <v>0</v>
      </c>
      <c r="J177" s="121">
        <f t="shared" si="48"/>
        <v>0</v>
      </c>
      <c r="K177" s="121">
        <f t="shared" si="48"/>
        <v>0</v>
      </c>
      <c r="L177" s="121">
        <f t="shared" si="48"/>
        <v>0</v>
      </c>
      <c r="M177" s="121">
        <f t="shared" si="48"/>
        <v>0</v>
      </c>
      <c r="N177" s="452">
        <f t="shared" si="48"/>
        <v>0</v>
      </c>
      <c r="O177" s="121">
        <f t="shared" si="48"/>
        <v>0</v>
      </c>
      <c r="P177" s="121">
        <f t="shared" si="48"/>
        <v>0</v>
      </c>
      <c r="Q177" s="121">
        <f t="shared" si="48"/>
        <v>0</v>
      </c>
      <c r="R177" s="121">
        <f t="shared" si="48"/>
        <v>0</v>
      </c>
      <c r="S177" s="121">
        <f t="shared" si="48"/>
        <v>0</v>
      </c>
      <c r="T177" s="121">
        <f t="shared" si="48"/>
        <v>0</v>
      </c>
      <c r="U177" s="121">
        <f t="shared" si="48"/>
        <v>0</v>
      </c>
      <c r="V177" s="452">
        <f t="shared" si="48"/>
        <v>0</v>
      </c>
      <c r="W177" s="121">
        <f t="shared" si="48"/>
        <v>0</v>
      </c>
      <c r="X177" s="121">
        <f t="shared" si="48"/>
        <v>0</v>
      </c>
      <c r="Y177" s="121">
        <f t="shared" si="48"/>
        <v>0</v>
      </c>
      <c r="Z177" s="121">
        <f t="shared" si="48"/>
        <v>0</v>
      </c>
      <c r="AA177" s="121">
        <f t="shared" si="48"/>
        <v>0</v>
      </c>
      <c r="AB177" s="121">
        <f t="shared" si="48"/>
        <v>0</v>
      </c>
      <c r="AC177" s="93">
        <f>AC175/AC174</f>
        <v>0</v>
      </c>
    </row>
    <row r="178" spans="1:30" s="4" customFormat="1">
      <c r="A178" s="1401" t="s">
        <v>101</v>
      </c>
      <c r="B178" s="1404" t="s">
        <v>537</v>
      </c>
      <c r="C178" s="10" t="s">
        <v>481</v>
      </c>
      <c r="D178" s="10" t="s">
        <v>503</v>
      </c>
      <c r="E178" s="1242">
        <v>0.3599999999969441</v>
      </c>
      <c r="F178" s="1242">
        <v>0.30000000000109139</v>
      </c>
      <c r="G178" s="1242">
        <v>0.30000000000109139</v>
      </c>
      <c r="H178" s="450">
        <v>0.30000000000109139</v>
      </c>
      <c r="I178" s="1242">
        <v>0.29999999999563443</v>
      </c>
      <c r="J178" s="1242">
        <v>0.54000000000087311</v>
      </c>
      <c r="K178" s="1242">
        <v>0.54000000000087311</v>
      </c>
      <c r="L178" s="1242">
        <v>0.90000000000327418</v>
      </c>
      <c r="M178" s="1242">
        <v>0.89999999999781721</v>
      </c>
      <c r="N178" s="450">
        <v>0.89999999999781721</v>
      </c>
      <c r="O178" s="1242">
        <v>0.90000000000327418</v>
      </c>
      <c r="P178" s="1242">
        <v>0.89999999999781721</v>
      </c>
      <c r="Q178" s="1242">
        <v>0.90000000000327418</v>
      </c>
      <c r="R178" s="1242">
        <v>0.89999999999781721</v>
      </c>
      <c r="S178" s="1242">
        <v>0.95999999999912689</v>
      </c>
      <c r="T178" s="1242">
        <v>0.78000000000065484</v>
      </c>
      <c r="U178" s="1242">
        <v>0.78000000000065484</v>
      </c>
      <c r="V178" s="450">
        <v>0.78000000000065484</v>
      </c>
      <c r="W178" s="1242">
        <v>0.78000000000065484</v>
      </c>
      <c r="X178" s="1242">
        <v>0.89999999999781721</v>
      </c>
      <c r="Y178" s="1242">
        <v>0.89999999999781721</v>
      </c>
      <c r="Z178" s="1242">
        <v>0.84000000000196451</v>
      </c>
      <c r="AA178" s="1242">
        <v>0.71999999999934516</v>
      </c>
      <c r="AB178" s="1242">
        <v>1.0200000000004366</v>
      </c>
      <c r="AC178" s="230">
        <f>SUM(E178:AB178)</f>
        <v>17.399999999997817</v>
      </c>
    </row>
    <row r="179" spans="1:30" s="4" customFormat="1">
      <c r="A179" s="1427"/>
      <c r="B179" s="1463"/>
      <c r="C179" s="11" t="s">
        <v>482</v>
      </c>
      <c r="D179" s="11" t="s">
        <v>503</v>
      </c>
      <c r="E179" s="98">
        <v>0</v>
      </c>
      <c r="F179" s="98">
        <v>0</v>
      </c>
      <c r="G179" s="98">
        <v>0</v>
      </c>
      <c r="H179" s="455">
        <v>0</v>
      </c>
      <c r="I179" s="98">
        <v>0</v>
      </c>
      <c r="J179" s="98">
        <v>0</v>
      </c>
      <c r="K179" s="98">
        <v>0</v>
      </c>
      <c r="L179" s="98">
        <v>0</v>
      </c>
      <c r="M179" s="98">
        <v>0</v>
      </c>
      <c r="N179" s="455">
        <v>0</v>
      </c>
      <c r="O179" s="98">
        <v>0</v>
      </c>
      <c r="P179" s="98">
        <v>0</v>
      </c>
      <c r="Q179" s="98">
        <v>0</v>
      </c>
      <c r="R179" s="98">
        <v>0</v>
      </c>
      <c r="S179" s="98">
        <v>0</v>
      </c>
      <c r="T179" s="98">
        <v>0</v>
      </c>
      <c r="U179" s="98">
        <v>0</v>
      </c>
      <c r="V179" s="455">
        <v>0</v>
      </c>
      <c r="W179" s="98">
        <v>0</v>
      </c>
      <c r="X179" s="98">
        <v>0</v>
      </c>
      <c r="Y179" s="98">
        <v>0</v>
      </c>
      <c r="Z179" s="98">
        <v>0</v>
      </c>
      <c r="AA179" s="98">
        <v>0</v>
      </c>
      <c r="AB179" s="98">
        <v>0</v>
      </c>
      <c r="AC179" s="230">
        <f>SUM(E179:AB179)</f>
        <v>0</v>
      </c>
      <c r="AD179" s="4" t="s">
        <v>469</v>
      </c>
    </row>
    <row r="180" spans="1:30" s="4" customFormat="1">
      <c r="A180" s="1427"/>
      <c r="B180" s="1463"/>
      <c r="C180" s="11" t="s">
        <v>8</v>
      </c>
      <c r="D180" s="11" t="s">
        <v>463</v>
      </c>
      <c r="E180" s="1312">
        <v>32</v>
      </c>
      <c r="F180" s="1305">
        <v>28</v>
      </c>
      <c r="G180" s="1305">
        <v>26</v>
      </c>
      <c r="H180" s="1305">
        <v>26</v>
      </c>
      <c r="I180" s="1305">
        <v>26</v>
      </c>
      <c r="J180" s="1305">
        <v>26</v>
      </c>
      <c r="K180" s="1305">
        <v>36</v>
      </c>
      <c r="L180" s="1305">
        <v>47</v>
      </c>
      <c r="M180" s="1305">
        <v>56</v>
      </c>
      <c r="N180" s="1305">
        <v>58</v>
      </c>
      <c r="O180" s="1305">
        <v>58</v>
      </c>
      <c r="P180" s="1305">
        <v>59</v>
      </c>
      <c r="Q180" s="1305">
        <v>60</v>
      </c>
      <c r="R180" s="1305">
        <v>59</v>
      </c>
      <c r="S180" s="1305">
        <v>56</v>
      </c>
      <c r="T180" s="1305">
        <v>54</v>
      </c>
      <c r="U180" s="1305">
        <v>48</v>
      </c>
      <c r="V180" s="1305">
        <v>47</v>
      </c>
      <c r="W180" s="1305">
        <v>47</v>
      </c>
      <c r="X180" s="1305">
        <v>46</v>
      </c>
      <c r="Y180" s="1305">
        <v>49</v>
      </c>
      <c r="Z180" s="1305">
        <v>48</v>
      </c>
      <c r="AA180" s="1305">
        <v>42</v>
      </c>
      <c r="AB180" s="1313">
        <v>38</v>
      </c>
      <c r="AC180" s="99"/>
    </row>
    <row r="181" spans="1:30" s="4" customFormat="1" ht="12" thickBot="1">
      <c r="A181" s="1427"/>
      <c r="B181" s="1463"/>
      <c r="C181" s="11" t="s">
        <v>16</v>
      </c>
      <c r="D181" s="11"/>
      <c r="E181" s="126">
        <f t="shared" ref="E181:AC181" si="49">E179/E178</f>
        <v>0</v>
      </c>
      <c r="F181" s="126">
        <f t="shared" si="49"/>
        <v>0</v>
      </c>
      <c r="G181" s="126">
        <f t="shared" si="49"/>
        <v>0</v>
      </c>
      <c r="H181" s="452">
        <f t="shared" si="49"/>
        <v>0</v>
      </c>
      <c r="I181" s="126">
        <f t="shared" si="49"/>
        <v>0</v>
      </c>
      <c r="J181" s="126">
        <f t="shared" si="49"/>
        <v>0</v>
      </c>
      <c r="K181" s="126">
        <f t="shared" si="49"/>
        <v>0</v>
      </c>
      <c r="L181" s="126">
        <f t="shared" si="49"/>
        <v>0</v>
      </c>
      <c r="M181" s="126">
        <f t="shared" si="49"/>
        <v>0</v>
      </c>
      <c r="N181" s="452">
        <f t="shared" si="49"/>
        <v>0</v>
      </c>
      <c r="O181" s="126">
        <f t="shared" si="49"/>
        <v>0</v>
      </c>
      <c r="P181" s="126">
        <f t="shared" si="49"/>
        <v>0</v>
      </c>
      <c r="Q181" s="126">
        <f t="shared" si="49"/>
        <v>0</v>
      </c>
      <c r="R181" s="126">
        <f t="shared" si="49"/>
        <v>0</v>
      </c>
      <c r="S181" s="126">
        <f t="shared" si="49"/>
        <v>0</v>
      </c>
      <c r="T181" s="126">
        <f t="shared" si="49"/>
        <v>0</v>
      </c>
      <c r="U181" s="126">
        <f t="shared" si="49"/>
        <v>0</v>
      </c>
      <c r="V181" s="452">
        <f t="shared" si="49"/>
        <v>0</v>
      </c>
      <c r="W181" s="126">
        <f t="shared" si="49"/>
        <v>0</v>
      </c>
      <c r="X181" s="126">
        <f t="shared" si="49"/>
        <v>0</v>
      </c>
      <c r="Y181" s="126">
        <f t="shared" si="49"/>
        <v>0</v>
      </c>
      <c r="Z181" s="126">
        <f t="shared" si="49"/>
        <v>0</v>
      </c>
      <c r="AA181" s="126">
        <f t="shared" si="49"/>
        <v>0</v>
      </c>
      <c r="AB181" s="126">
        <f t="shared" si="49"/>
        <v>0</v>
      </c>
      <c r="AC181" s="129">
        <f t="shared" si="49"/>
        <v>0</v>
      </c>
    </row>
    <row r="182" spans="1:30">
      <c r="A182" s="285" t="s">
        <v>538</v>
      </c>
      <c r="B182" s="286"/>
      <c r="C182" s="287"/>
      <c r="D182" s="287"/>
      <c r="E182" s="288">
        <f t="shared" ref="E182:AB182" si="50">E174+E178</f>
        <v>0.53999999999541615</v>
      </c>
      <c r="F182" s="288">
        <f t="shared" si="50"/>
        <v>0.48000000000502041</v>
      </c>
      <c r="G182" s="288">
        <f t="shared" si="50"/>
        <v>0.54000000000087311</v>
      </c>
      <c r="H182" s="288">
        <f t="shared" si="50"/>
        <v>0.47999999999956344</v>
      </c>
      <c r="I182" s="288">
        <f t="shared" si="50"/>
        <v>0.47999999999410647</v>
      </c>
      <c r="J182" s="288">
        <f t="shared" si="50"/>
        <v>0.78000000000065484</v>
      </c>
      <c r="K182" s="288">
        <f t="shared" si="50"/>
        <v>0.84000000000196451</v>
      </c>
      <c r="L182" s="288">
        <f t="shared" si="50"/>
        <v>1.3800000000028376</v>
      </c>
      <c r="M182" s="288">
        <f t="shared" si="50"/>
        <v>1.320000000001528</v>
      </c>
      <c r="N182" s="288">
        <f t="shared" si="50"/>
        <v>1.1999999999934516</v>
      </c>
      <c r="O182" s="288">
        <f t="shared" si="50"/>
        <v>1.2000000000043656</v>
      </c>
      <c r="P182" s="288">
        <f t="shared" si="50"/>
        <v>1.5</v>
      </c>
      <c r="Q182" s="288">
        <f t="shared" si="50"/>
        <v>1.5</v>
      </c>
      <c r="R182" s="288">
        <f t="shared" si="50"/>
        <v>1.1999999999989086</v>
      </c>
      <c r="S182" s="288">
        <f t="shared" si="50"/>
        <v>1.2600000000002183</v>
      </c>
      <c r="T182" s="288">
        <f t="shared" si="50"/>
        <v>1.3800000000028376</v>
      </c>
      <c r="U182" s="288">
        <f t="shared" si="50"/>
        <v>1.9799999999995634</v>
      </c>
      <c r="V182" s="288">
        <f t="shared" si="50"/>
        <v>1.9799999999995634</v>
      </c>
      <c r="W182" s="288">
        <f t="shared" si="50"/>
        <v>1.9799999999995634</v>
      </c>
      <c r="X182" s="288">
        <f t="shared" si="50"/>
        <v>2.0999999999967258</v>
      </c>
      <c r="Y182" s="288">
        <f t="shared" si="50"/>
        <v>2.1000000000021828</v>
      </c>
      <c r="Z182" s="288">
        <f t="shared" si="50"/>
        <v>1.4399999999986903</v>
      </c>
      <c r="AA182" s="288">
        <f t="shared" si="50"/>
        <v>1.320000000001528</v>
      </c>
      <c r="AB182" s="288">
        <f t="shared" si="50"/>
        <v>1.6199999999971624</v>
      </c>
      <c r="AC182" s="289"/>
    </row>
    <row r="183" spans="1:30">
      <c r="A183" s="290" t="s">
        <v>539</v>
      </c>
      <c r="B183" s="291"/>
      <c r="C183" s="292"/>
      <c r="D183" s="292"/>
      <c r="E183" s="300">
        <f t="shared" ref="E183:AB183" si="51">E175+E179</f>
        <v>0</v>
      </c>
      <c r="F183" s="300">
        <f t="shared" si="51"/>
        <v>0</v>
      </c>
      <c r="G183" s="300">
        <f t="shared" si="51"/>
        <v>0</v>
      </c>
      <c r="H183" s="300">
        <f t="shared" si="51"/>
        <v>0</v>
      </c>
      <c r="I183" s="300">
        <f t="shared" si="51"/>
        <v>0</v>
      </c>
      <c r="J183" s="300">
        <f t="shared" si="51"/>
        <v>0</v>
      </c>
      <c r="K183" s="300">
        <f t="shared" si="51"/>
        <v>0</v>
      </c>
      <c r="L183" s="300">
        <f t="shared" si="51"/>
        <v>0</v>
      </c>
      <c r="M183" s="300">
        <f t="shared" si="51"/>
        <v>0</v>
      </c>
      <c r="N183" s="300">
        <f t="shared" si="51"/>
        <v>0</v>
      </c>
      <c r="O183" s="300">
        <f t="shared" si="51"/>
        <v>0</v>
      </c>
      <c r="P183" s="300">
        <f t="shared" si="51"/>
        <v>0</v>
      </c>
      <c r="Q183" s="300">
        <f t="shared" si="51"/>
        <v>0</v>
      </c>
      <c r="R183" s="300">
        <f t="shared" si="51"/>
        <v>0</v>
      </c>
      <c r="S183" s="300">
        <f t="shared" si="51"/>
        <v>0</v>
      </c>
      <c r="T183" s="300">
        <f t="shared" si="51"/>
        <v>0</v>
      </c>
      <c r="U183" s="300">
        <f t="shared" si="51"/>
        <v>0</v>
      </c>
      <c r="V183" s="300">
        <f t="shared" si="51"/>
        <v>0</v>
      </c>
      <c r="W183" s="300">
        <f t="shared" si="51"/>
        <v>0</v>
      </c>
      <c r="X183" s="300">
        <f t="shared" si="51"/>
        <v>0</v>
      </c>
      <c r="Y183" s="300">
        <f t="shared" si="51"/>
        <v>0</v>
      </c>
      <c r="Z183" s="300">
        <f t="shared" si="51"/>
        <v>0</v>
      </c>
      <c r="AA183" s="300">
        <f t="shared" si="51"/>
        <v>0</v>
      </c>
      <c r="AB183" s="300">
        <f t="shared" si="51"/>
        <v>0</v>
      </c>
      <c r="AC183" s="294"/>
    </row>
    <row r="184" spans="1:30" ht="12" thickBot="1">
      <c r="A184" s="295" t="s">
        <v>540</v>
      </c>
      <c r="B184" s="296"/>
      <c r="C184" s="297"/>
      <c r="D184" s="297"/>
      <c r="E184" s="298">
        <f t="shared" ref="E184:AB184" si="52">SQRT(E182*E182+E183*E183)</f>
        <v>0.53999999999541615</v>
      </c>
      <c r="F184" s="298">
        <f t="shared" si="52"/>
        <v>0.48000000000502041</v>
      </c>
      <c r="G184" s="298">
        <f t="shared" si="52"/>
        <v>0.54000000000087311</v>
      </c>
      <c r="H184" s="298">
        <f t="shared" si="52"/>
        <v>0.47999999999956344</v>
      </c>
      <c r="I184" s="298">
        <f t="shared" si="52"/>
        <v>0.47999999999410647</v>
      </c>
      <c r="J184" s="298">
        <f t="shared" si="52"/>
        <v>0.78000000000065484</v>
      </c>
      <c r="K184" s="298">
        <f t="shared" si="52"/>
        <v>0.84000000000196451</v>
      </c>
      <c r="L184" s="298">
        <f t="shared" si="52"/>
        <v>1.3800000000028376</v>
      </c>
      <c r="M184" s="298">
        <f t="shared" si="52"/>
        <v>1.320000000001528</v>
      </c>
      <c r="N184" s="298">
        <f t="shared" si="52"/>
        <v>1.1999999999934516</v>
      </c>
      <c r="O184" s="298">
        <f t="shared" si="52"/>
        <v>1.2000000000043656</v>
      </c>
      <c r="P184" s="298">
        <f t="shared" si="52"/>
        <v>1.5</v>
      </c>
      <c r="Q184" s="298">
        <f t="shared" si="52"/>
        <v>1.5</v>
      </c>
      <c r="R184" s="298">
        <f t="shared" si="52"/>
        <v>1.1999999999989086</v>
      </c>
      <c r="S184" s="298">
        <f t="shared" si="52"/>
        <v>1.2600000000002183</v>
      </c>
      <c r="T184" s="298">
        <f t="shared" si="52"/>
        <v>1.3800000000028376</v>
      </c>
      <c r="U184" s="298">
        <f t="shared" si="52"/>
        <v>1.9799999999995634</v>
      </c>
      <c r="V184" s="298">
        <f t="shared" si="52"/>
        <v>1.9799999999995634</v>
      </c>
      <c r="W184" s="298">
        <f t="shared" si="52"/>
        <v>1.9799999999995634</v>
      </c>
      <c r="X184" s="298">
        <f t="shared" si="52"/>
        <v>2.0999999999967258</v>
      </c>
      <c r="Y184" s="298">
        <f t="shared" si="52"/>
        <v>2.1000000000021828</v>
      </c>
      <c r="Z184" s="298">
        <f t="shared" si="52"/>
        <v>1.4399999999986903</v>
      </c>
      <c r="AA184" s="298">
        <f t="shared" si="52"/>
        <v>1.320000000001528</v>
      </c>
      <c r="AB184" s="298">
        <f t="shared" si="52"/>
        <v>1.6199999999971624</v>
      </c>
      <c r="AC184" s="299"/>
    </row>
    <row r="185" spans="1:30" s="13" customFormat="1" ht="14.25" customHeight="1" thickBot="1">
      <c r="A185" s="148" t="s">
        <v>303</v>
      </c>
      <c r="B185" s="149"/>
      <c r="C185" s="150"/>
      <c r="D185" s="150"/>
      <c r="E185" s="3">
        <v>1</v>
      </c>
      <c r="F185" s="3">
        <v>2</v>
      </c>
      <c r="G185" s="3">
        <v>3</v>
      </c>
      <c r="H185" s="3">
        <v>4</v>
      </c>
      <c r="I185" s="3">
        <v>5</v>
      </c>
      <c r="J185" s="3">
        <v>6</v>
      </c>
      <c r="K185" s="3">
        <v>7</v>
      </c>
      <c r="L185" s="3">
        <v>8</v>
      </c>
      <c r="M185" s="3">
        <v>9</v>
      </c>
      <c r="N185" s="3">
        <v>10</v>
      </c>
      <c r="O185" s="3">
        <v>11</v>
      </c>
      <c r="P185" s="3">
        <v>12</v>
      </c>
      <c r="Q185" s="3">
        <v>13</v>
      </c>
      <c r="R185" s="3">
        <v>14</v>
      </c>
      <c r="S185" s="3">
        <v>15</v>
      </c>
      <c r="T185" s="3">
        <v>16</v>
      </c>
      <c r="U185" s="3">
        <v>17</v>
      </c>
      <c r="V185" s="3">
        <v>18</v>
      </c>
      <c r="W185" s="3">
        <v>19</v>
      </c>
      <c r="X185" s="3">
        <v>20</v>
      </c>
      <c r="Y185" s="3">
        <v>21</v>
      </c>
      <c r="Z185" s="3">
        <v>22</v>
      </c>
      <c r="AA185" s="3">
        <v>23</v>
      </c>
      <c r="AB185" s="3">
        <v>24</v>
      </c>
      <c r="AC185" s="151"/>
    </row>
    <row r="186" spans="1:30" s="32" customFormat="1" ht="14.25" customHeight="1">
      <c r="A186" s="28" t="s">
        <v>144</v>
      </c>
      <c r="B186" s="456"/>
      <c r="C186" s="457" t="s">
        <v>13</v>
      </c>
      <c r="D186" s="457" t="s">
        <v>463</v>
      </c>
      <c r="E186" s="462">
        <v>10.529999732971191</v>
      </c>
      <c r="F186" s="462">
        <v>10.550000190734863</v>
      </c>
      <c r="G186" s="462">
        <v>10.560000419616699</v>
      </c>
      <c r="H186" s="462">
        <v>10.560000419616699</v>
      </c>
      <c r="I186" s="462">
        <v>10.569999694824219</v>
      </c>
      <c r="J186" s="462">
        <v>10.619999885559082</v>
      </c>
      <c r="K186" s="462">
        <v>10.560000419616699</v>
      </c>
      <c r="L186" s="462">
        <v>10.550000190734863</v>
      </c>
      <c r="M186" s="462">
        <v>10.569999694824219</v>
      </c>
      <c r="N186" s="462">
        <v>10.560000419616699</v>
      </c>
      <c r="O186" s="462">
        <v>10.539999961853027</v>
      </c>
      <c r="P186" s="462">
        <v>10.560000419616699</v>
      </c>
      <c r="Q186" s="462">
        <v>10.520000457763672</v>
      </c>
      <c r="R186" s="462">
        <v>10.510000228881836</v>
      </c>
      <c r="S186" s="462">
        <v>10.5</v>
      </c>
      <c r="T186" s="462">
        <v>10.539999961853027</v>
      </c>
      <c r="U186" s="462">
        <v>10.579999923706055</v>
      </c>
      <c r="V186" s="462">
        <v>10.539999961853027</v>
      </c>
      <c r="W186" s="462">
        <v>10.590000152587891</v>
      </c>
      <c r="X186" s="462">
        <v>10.579999923706055</v>
      </c>
      <c r="Y186" s="462">
        <v>10.609999656677246</v>
      </c>
      <c r="Z186" s="462">
        <v>10.630000114440918</v>
      </c>
      <c r="AA186" s="462">
        <v>10.510000228881836</v>
      </c>
      <c r="AB186" s="462">
        <v>10.460000038146973</v>
      </c>
      <c r="AC186" s="459"/>
    </row>
    <row r="187" spans="1:30" s="32" customFormat="1" ht="14.25" customHeight="1" thickBot="1">
      <c r="A187" s="35" t="s">
        <v>145</v>
      </c>
      <c r="B187" s="36"/>
      <c r="C187" s="463" t="s">
        <v>13</v>
      </c>
      <c r="D187" s="463" t="s">
        <v>463</v>
      </c>
      <c r="E187" s="465">
        <v>10.439999580383301</v>
      </c>
      <c r="F187" s="465">
        <v>10.449999809265137</v>
      </c>
      <c r="G187" s="465">
        <v>10.449999809265137</v>
      </c>
      <c r="H187" s="465">
        <v>10.449999809265137</v>
      </c>
      <c r="I187" s="465">
        <v>10.479999542236328</v>
      </c>
      <c r="J187" s="465">
        <v>10.529999732971191</v>
      </c>
      <c r="K187" s="465">
        <v>10.439999580383301</v>
      </c>
      <c r="L187" s="465">
        <v>10.399999618530273</v>
      </c>
      <c r="M187" s="465">
        <v>10.399999618530273</v>
      </c>
      <c r="N187" s="465">
        <v>10.420000076293945</v>
      </c>
      <c r="O187" s="465">
        <v>10.399999618530273</v>
      </c>
      <c r="P187" s="465">
        <v>10.439999580383301</v>
      </c>
      <c r="Q187" s="465">
        <v>10.390000343322754</v>
      </c>
      <c r="R187" s="465">
        <v>10.359999656677246</v>
      </c>
      <c r="S187" s="465">
        <v>10.369999885559082</v>
      </c>
      <c r="T187" s="465">
        <v>10.399999618530273</v>
      </c>
      <c r="U187" s="465">
        <v>10.470000267028809</v>
      </c>
      <c r="V187" s="465">
        <v>10.430000305175781</v>
      </c>
      <c r="W187" s="465">
        <v>10.470000267028809</v>
      </c>
      <c r="X187" s="465">
        <v>10.420000076293945</v>
      </c>
      <c r="Y187" s="465">
        <v>10.460000038146973</v>
      </c>
      <c r="Z187" s="465">
        <v>10.510000228881836</v>
      </c>
      <c r="AA187" s="465">
        <v>10.409999847412109</v>
      </c>
      <c r="AB187" s="465">
        <v>10.590000152587891</v>
      </c>
      <c r="AC187" s="466"/>
    </row>
    <row r="188" spans="1:30">
      <c r="A188" s="1401" t="s">
        <v>100</v>
      </c>
      <c r="B188" s="1404" t="s">
        <v>571</v>
      </c>
      <c r="C188" s="10" t="s">
        <v>481</v>
      </c>
      <c r="D188" s="10" t="s">
        <v>503</v>
      </c>
      <c r="E188" s="120">
        <v>2.0000000000436557E-2</v>
      </c>
      <c r="F188" s="120">
        <v>2.9999999999745341E-2</v>
      </c>
      <c r="G188" s="120">
        <v>2.0000000000436557E-2</v>
      </c>
      <c r="H188" s="451">
        <v>2.9999999999745341E-2</v>
      </c>
      <c r="I188" s="120">
        <v>5.0000000000181899E-2</v>
      </c>
      <c r="J188" s="120">
        <v>4.9999999999272404E-2</v>
      </c>
      <c r="K188" s="120">
        <v>0.1000000000003638</v>
      </c>
      <c r="L188" s="120">
        <v>0.1000000000003638</v>
      </c>
      <c r="M188" s="120">
        <v>9.9999999999454303E-2</v>
      </c>
      <c r="N188" s="451">
        <v>0.1000000000003638</v>
      </c>
      <c r="O188" s="120">
        <v>9.9999999999454303E-2</v>
      </c>
      <c r="P188" s="120">
        <v>0.1000000000003638</v>
      </c>
      <c r="Q188" s="120">
        <v>0.1000000000003638</v>
      </c>
      <c r="R188" s="120">
        <v>9.9999999999454303E-2</v>
      </c>
      <c r="S188" s="120">
        <v>0.1000000000003638</v>
      </c>
      <c r="T188" s="120">
        <v>9.9999999999454303E-2</v>
      </c>
      <c r="U188" s="120">
        <v>0.1000000000003638</v>
      </c>
      <c r="V188" s="451">
        <v>5.0000000000181899E-2</v>
      </c>
      <c r="W188" s="120">
        <v>5.0000000000181899E-2</v>
      </c>
      <c r="X188" s="120">
        <v>0</v>
      </c>
      <c r="Y188" s="120">
        <v>9.9999999999454303E-2</v>
      </c>
      <c r="Z188" s="120">
        <v>5.0000000000181899E-2</v>
      </c>
      <c r="AA188" s="120">
        <v>5.0000000000181899E-2</v>
      </c>
      <c r="AB188" s="120">
        <v>1.9999999999527063E-2</v>
      </c>
      <c r="AC188" s="135">
        <f>SUM(E188:AB188)</f>
        <v>1.6199999999998909</v>
      </c>
    </row>
    <row r="189" spans="1:30">
      <c r="A189" s="1402"/>
      <c r="B189" s="1405"/>
      <c r="C189" s="11" t="s">
        <v>482</v>
      </c>
      <c r="D189" s="11" t="s">
        <v>464</v>
      </c>
      <c r="E189" s="92"/>
      <c r="F189" s="92"/>
      <c r="G189" s="92"/>
      <c r="H189" s="455"/>
      <c r="I189" s="92"/>
      <c r="J189" s="92"/>
      <c r="K189" s="92"/>
      <c r="L189" s="92"/>
      <c r="M189" s="92"/>
      <c r="N189" s="455"/>
      <c r="O189" s="92"/>
      <c r="P189" s="92"/>
      <c r="Q189" s="92"/>
      <c r="R189" s="92"/>
      <c r="S189" s="92"/>
      <c r="T189" s="92"/>
      <c r="U189" s="92"/>
      <c r="V189" s="455"/>
      <c r="W189" s="92"/>
      <c r="X189" s="92"/>
      <c r="Y189" s="92"/>
      <c r="Z189" s="92"/>
      <c r="AA189" s="92"/>
      <c r="AB189" s="92"/>
      <c r="AC189" s="135">
        <f>SUM(E189:AB189)</f>
        <v>0</v>
      </c>
    </row>
    <row r="190" spans="1:30">
      <c r="A190" s="1402"/>
      <c r="B190" s="1405"/>
      <c r="C190" s="11" t="s">
        <v>8</v>
      </c>
      <c r="D190" s="11" t="s">
        <v>502</v>
      </c>
      <c r="E190" s="124">
        <f>SQRT(E188*E188+E189*E189)*1000/(1.732*E186)</f>
        <v>1.0966139035075082</v>
      </c>
      <c r="F190" s="124">
        <f t="shared" ref="F190:AB190" si="53">SQRT(F188*F188+F189*F189)*1000/(1.732*F186)</f>
        <v>1.6418024505199769</v>
      </c>
      <c r="G190" s="124">
        <f t="shared" si="53"/>
        <v>1.0934984519182145</v>
      </c>
      <c r="H190" s="454">
        <f t="shared" si="53"/>
        <v>1.6402476778275954</v>
      </c>
      <c r="I190" s="124">
        <f t="shared" si="53"/>
        <v>2.731159991553942</v>
      </c>
      <c r="J190" s="124">
        <f t="shared" si="53"/>
        <v>2.7183013736159198</v>
      </c>
      <c r="K190" s="124">
        <f t="shared" si="53"/>
        <v>5.4674922594916193</v>
      </c>
      <c r="L190" s="124">
        <f t="shared" si="53"/>
        <v>5.4726748351329544</v>
      </c>
      <c r="M190" s="124">
        <f t="shared" si="53"/>
        <v>5.4623199830582037</v>
      </c>
      <c r="N190" s="454">
        <f t="shared" si="53"/>
        <v>5.4674922594916193</v>
      </c>
      <c r="O190" s="124">
        <f t="shared" si="53"/>
        <v>5.4778672450589658</v>
      </c>
      <c r="P190" s="124">
        <f t="shared" si="53"/>
        <v>5.4674922594916193</v>
      </c>
      <c r="Q190" s="124">
        <f t="shared" si="53"/>
        <v>5.4882811827135756</v>
      </c>
      <c r="R190" s="124">
        <f t="shared" si="53"/>
        <v>5.4935032632344756</v>
      </c>
      <c r="S190" s="124">
        <f t="shared" si="53"/>
        <v>5.4987352909031015</v>
      </c>
      <c r="T190" s="124">
        <f t="shared" si="53"/>
        <v>5.4778672450589658</v>
      </c>
      <c r="U190" s="124">
        <f t="shared" si="53"/>
        <v>5.4571569915718898</v>
      </c>
      <c r="V190" s="454">
        <f t="shared" si="53"/>
        <v>2.7389336225543932</v>
      </c>
      <c r="W190" s="124">
        <f t="shared" si="53"/>
        <v>2.726001875475581</v>
      </c>
      <c r="X190" s="124">
        <f t="shared" si="53"/>
        <v>0</v>
      </c>
      <c r="Y190" s="124">
        <f t="shared" si="53"/>
        <v>5.4417269012465708</v>
      </c>
      <c r="Z190" s="124">
        <f t="shared" si="53"/>
        <v>2.7157441172576702</v>
      </c>
      <c r="AA190" s="124">
        <f t="shared" si="53"/>
        <v>2.7467516316422191</v>
      </c>
      <c r="AB190" s="124">
        <f t="shared" si="53"/>
        <v>1.1039525878077434</v>
      </c>
      <c r="AC190" s="93"/>
    </row>
    <row r="191" spans="1:30" ht="12" thickBot="1">
      <c r="A191" s="1403"/>
      <c r="B191" s="1406"/>
      <c r="C191" s="48" t="s">
        <v>16</v>
      </c>
      <c r="D191" s="48"/>
      <c r="E191" s="121">
        <f t="shared" ref="E191:AC191" si="54">E189/E188</f>
        <v>0</v>
      </c>
      <c r="F191" s="121">
        <f t="shared" si="54"/>
        <v>0</v>
      </c>
      <c r="G191" s="121">
        <f t="shared" si="54"/>
        <v>0</v>
      </c>
      <c r="H191" s="452">
        <f t="shared" si="54"/>
        <v>0</v>
      </c>
      <c r="I191" s="121">
        <f t="shared" si="54"/>
        <v>0</v>
      </c>
      <c r="J191" s="121">
        <f t="shared" si="54"/>
        <v>0</v>
      </c>
      <c r="K191" s="121">
        <f t="shared" si="54"/>
        <v>0</v>
      </c>
      <c r="L191" s="121">
        <f t="shared" si="54"/>
        <v>0</v>
      </c>
      <c r="M191" s="121">
        <f t="shared" si="54"/>
        <v>0</v>
      </c>
      <c r="N191" s="452">
        <f t="shared" si="54"/>
        <v>0</v>
      </c>
      <c r="O191" s="121">
        <f t="shared" si="54"/>
        <v>0</v>
      </c>
      <c r="P191" s="121">
        <f t="shared" si="54"/>
        <v>0</v>
      </c>
      <c r="Q191" s="121">
        <f t="shared" si="54"/>
        <v>0</v>
      </c>
      <c r="R191" s="121">
        <f t="shared" si="54"/>
        <v>0</v>
      </c>
      <c r="S191" s="121">
        <f t="shared" si="54"/>
        <v>0</v>
      </c>
      <c r="T191" s="121">
        <f t="shared" si="54"/>
        <v>0</v>
      </c>
      <c r="U191" s="121">
        <f t="shared" si="54"/>
        <v>0</v>
      </c>
      <c r="V191" s="452">
        <f t="shared" si="54"/>
        <v>0</v>
      </c>
      <c r="W191" s="121">
        <f t="shared" si="54"/>
        <v>0</v>
      </c>
      <c r="X191" s="121" t="e">
        <f t="shared" si="54"/>
        <v>#DIV/0!</v>
      </c>
      <c r="Y191" s="121">
        <f t="shared" si="54"/>
        <v>0</v>
      </c>
      <c r="Z191" s="121">
        <f t="shared" si="54"/>
        <v>0</v>
      </c>
      <c r="AA191" s="121">
        <f t="shared" si="54"/>
        <v>0</v>
      </c>
      <c r="AB191" s="121">
        <f t="shared" si="54"/>
        <v>0</v>
      </c>
      <c r="AC191" s="133">
        <f t="shared" si="54"/>
        <v>0</v>
      </c>
    </row>
    <row r="192" spans="1:30">
      <c r="A192" s="1401" t="s">
        <v>109</v>
      </c>
      <c r="B192" s="1404" t="s">
        <v>573</v>
      </c>
      <c r="C192" s="10" t="s">
        <v>481</v>
      </c>
      <c r="D192" s="10" t="s">
        <v>503</v>
      </c>
      <c r="E192" s="120">
        <v>0.11999999999898137</v>
      </c>
      <c r="F192" s="120">
        <v>0.11999999999898137</v>
      </c>
      <c r="G192" s="120">
        <v>0.15999999999985448</v>
      </c>
      <c r="H192" s="451">
        <v>0.40000000000145519</v>
      </c>
      <c r="I192" s="120">
        <v>0.40000000000145519</v>
      </c>
      <c r="J192" s="120">
        <v>0.39999999999781721</v>
      </c>
      <c r="K192" s="120">
        <v>0.40000000000145519</v>
      </c>
      <c r="L192" s="120">
        <v>0.39999999999781721</v>
      </c>
      <c r="M192" s="120">
        <v>0.40000000000145519</v>
      </c>
      <c r="N192" s="451">
        <v>0.40000000000145519</v>
      </c>
      <c r="O192" s="120">
        <v>0.39999999999781721</v>
      </c>
      <c r="P192" s="120">
        <v>0.40000000000145519</v>
      </c>
      <c r="Q192" s="120">
        <v>0.7999999999992724</v>
      </c>
      <c r="R192" s="120">
        <v>0.7999999999992724</v>
      </c>
      <c r="S192" s="120">
        <v>0.7999999999992724</v>
      </c>
      <c r="T192" s="120">
        <v>0.40000000000145519</v>
      </c>
      <c r="U192" s="120">
        <v>0.40000000000145519</v>
      </c>
      <c r="V192" s="451">
        <v>0.39999999999781721</v>
      </c>
      <c r="W192" s="120">
        <v>0.7999999999992724</v>
      </c>
      <c r="X192" s="120">
        <v>0.80000000000291038</v>
      </c>
      <c r="Y192" s="120">
        <v>0.7999999999992724</v>
      </c>
      <c r="Z192" s="120">
        <v>0.7999999999992724</v>
      </c>
      <c r="AA192" s="120">
        <v>0.40000000000145519</v>
      </c>
      <c r="AB192" s="120">
        <v>0.39999999999781721</v>
      </c>
      <c r="AC192" s="135">
        <f>SUM(E192:AB192)</f>
        <v>11.599999999998545</v>
      </c>
    </row>
    <row r="193" spans="1:30">
      <c r="A193" s="1402"/>
      <c r="B193" s="1405"/>
      <c r="C193" s="11" t="s">
        <v>482</v>
      </c>
      <c r="D193" s="11" t="s">
        <v>464</v>
      </c>
      <c r="E193" s="92"/>
      <c r="F193" s="92"/>
      <c r="G193" s="92"/>
      <c r="H193" s="455"/>
      <c r="I193" s="92"/>
      <c r="J193" s="92"/>
      <c r="K193" s="92"/>
      <c r="L193" s="92"/>
      <c r="M193" s="92"/>
      <c r="N193" s="455"/>
      <c r="O193" s="92"/>
      <c r="P193" s="92"/>
      <c r="Q193" s="92"/>
      <c r="R193" s="92"/>
      <c r="S193" s="92"/>
      <c r="T193" s="92"/>
      <c r="U193" s="92"/>
      <c r="V193" s="455"/>
      <c r="W193" s="92"/>
      <c r="X193" s="92"/>
      <c r="Y193" s="92"/>
      <c r="Z193" s="92"/>
      <c r="AA193" s="92"/>
      <c r="AB193" s="92"/>
      <c r="AC193" s="135">
        <f>SUM(E193:AB193)</f>
        <v>0</v>
      </c>
    </row>
    <row r="194" spans="1:30">
      <c r="A194" s="1402"/>
      <c r="B194" s="1405"/>
      <c r="C194" s="11" t="s">
        <v>8</v>
      </c>
      <c r="D194" s="11" t="s">
        <v>463</v>
      </c>
      <c r="E194" s="1312">
        <v>17</v>
      </c>
      <c r="F194" s="1305">
        <v>14</v>
      </c>
      <c r="G194" s="1305">
        <v>13</v>
      </c>
      <c r="H194" s="1305">
        <v>14</v>
      </c>
      <c r="I194" s="1305">
        <v>17</v>
      </c>
      <c r="J194" s="1305">
        <v>19</v>
      </c>
      <c r="K194" s="1305">
        <v>19</v>
      </c>
      <c r="L194" s="1305">
        <v>28</v>
      </c>
      <c r="M194" s="1305">
        <v>32</v>
      </c>
      <c r="N194" s="1305">
        <v>36</v>
      </c>
      <c r="O194" s="1305">
        <v>36</v>
      </c>
      <c r="P194" s="1305">
        <v>40</v>
      </c>
      <c r="Q194" s="1305">
        <v>39</v>
      </c>
      <c r="R194" s="1305">
        <v>37</v>
      </c>
      <c r="S194" s="1305">
        <v>33</v>
      </c>
      <c r="T194" s="1305">
        <v>33</v>
      </c>
      <c r="U194" s="1305">
        <v>34</v>
      </c>
      <c r="V194" s="1305">
        <v>31</v>
      </c>
      <c r="W194" s="1305">
        <v>30</v>
      </c>
      <c r="X194" s="1305">
        <v>25</v>
      </c>
      <c r="Y194" s="1305">
        <v>25</v>
      </c>
      <c r="Z194" s="1305">
        <v>32</v>
      </c>
      <c r="AA194" s="1305">
        <v>26</v>
      </c>
      <c r="AB194" s="1313">
        <v>15</v>
      </c>
      <c r="AC194" s="93"/>
    </row>
    <row r="195" spans="1:30" ht="12" thickBot="1">
      <c r="A195" s="1403"/>
      <c r="B195" s="1406"/>
      <c r="C195" s="48" t="s">
        <v>16</v>
      </c>
      <c r="D195" s="48"/>
      <c r="E195" s="330">
        <f t="shared" ref="E195:AC195" si="55">E193/E192</f>
        <v>0</v>
      </c>
      <c r="F195" s="330">
        <f t="shared" si="55"/>
        <v>0</v>
      </c>
      <c r="G195" s="330">
        <f t="shared" si="55"/>
        <v>0</v>
      </c>
      <c r="H195" s="502">
        <f t="shared" si="55"/>
        <v>0</v>
      </c>
      <c r="I195" s="330">
        <f t="shared" si="55"/>
        <v>0</v>
      </c>
      <c r="J195" s="330">
        <f t="shared" si="55"/>
        <v>0</v>
      </c>
      <c r="K195" s="330">
        <f t="shared" si="55"/>
        <v>0</v>
      </c>
      <c r="L195" s="330">
        <f t="shared" si="55"/>
        <v>0</v>
      </c>
      <c r="M195" s="330">
        <f t="shared" si="55"/>
        <v>0</v>
      </c>
      <c r="N195" s="502">
        <f t="shared" si="55"/>
        <v>0</v>
      </c>
      <c r="O195" s="330">
        <f t="shared" si="55"/>
        <v>0</v>
      </c>
      <c r="P195" s="330">
        <f t="shared" si="55"/>
        <v>0</v>
      </c>
      <c r="Q195" s="330">
        <f t="shared" si="55"/>
        <v>0</v>
      </c>
      <c r="R195" s="330">
        <f t="shared" si="55"/>
        <v>0</v>
      </c>
      <c r="S195" s="330">
        <f t="shared" si="55"/>
        <v>0</v>
      </c>
      <c r="T195" s="330">
        <f t="shared" si="55"/>
        <v>0</v>
      </c>
      <c r="U195" s="330">
        <f t="shared" si="55"/>
        <v>0</v>
      </c>
      <c r="V195" s="502">
        <f t="shared" si="55"/>
        <v>0</v>
      </c>
      <c r="W195" s="330">
        <f t="shared" si="55"/>
        <v>0</v>
      </c>
      <c r="X195" s="330">
        <f t="shared" si="55"/>
        <v>0</v>
      </c>
      <c r="Y195" s="330">
        <f t="shared" si="55"/>
        <v>0</v>
      </c>
      <c r="Z195" s="330">
        <f t="shared" si="55"/>
        <v>0</v>
      </c>
      <c r="AA195" s="330">
        <f t="shared" si="55"/>
        <v>0</v>
      </c>
      <c r="AB195" s="330">
        <f t="shared" si="55"/>
        <v>0</v>
      </c>
      <c r="AC195" s="196">
        <f t="shared" si="55"/>
        <v>0</v>
      </c>
    </row>
    <row r="196" spans="1:30">
      <c r="A196" s="1401" t="s">
        <v>110</v>
      </c>
      <c r="B196" s="1429" t="s">
        <v>574</v>
      </c>
      <c r="C196" s="10" t="s">
        <v>481</v>
      </c>
      <c r="D196" s="10" t="s">
        <v>503</v>
      </c>
      <c r="E196" s="90">
        <v>0</v>
      </c>
      <c r="F196" s="90">
        <v>0</v>
      </c>
      <c r="G196" s="90">
        <v>0</v>
      </c>
      <c r="H196" s="450">
        <v>0</v>
      </c>
      <c r="I196" s="90">
        <v>0</v>
      </c>
      <c r="J196" s="90">
        <v>0</v>
      </c>
      <c r="K196" s="90">
        <v>0</v>
      </c>
      <c r="L196" s="90">
        <v>0</v>
      </c>
      <c r="M196" s="90">
        <v>0</v>
      </c>
      <c r="N196" s="450">
        <v>0</v>
      </c>
      <c r="O196" s="90">
        <v>0</v>
      </c>
      <c r="P196" s="90">
        <v>0</v>
      </c>
      <c r="Q196" s="90">
        <v>0</v>
      </c>
      <c r="R196" s="90">
        <v>0</v>
      </c>
      <c r="S196" s="90">
        <v>0</v>
      </c>
      <c r="T196" s="90">
        <v>0</v>
      </c>
      <c r="U196" s="90">
        <v>0</v>
      </c>
      <c r="V196" s="450">
        <v>0</v>
      </c>
      <c r="W196" s="90">
        <v>0</v>
      </c>
      <c r="X196" s="90">
        <v>0</v>
      </c>
      <c r="Y196" s="90">
        <v>0</v>
      </c>
      <c r="Z196" s="90">
        <v>0</v>
      </c>
      <c r="AA196" s="90">
        <v>0</v>
      </c>
      <c r="AB196" s="90">
        <v>0</v>
      </c>
      <c r="AC196" s="132">
        <f>SUM(E196:AB196)</f>
        <v>0</v>
      </c>
      <c r="AD196" s="4" t="s">
        <v>469</v>
      </c>
    </row>
    <row r="197" spans="1:30">
      <c r="A197" s="1402"/>
      <c r="B197" s="1420"/>
      <c r="C197" s="11" t="s">
        <v>482</v>
      </c>
      <c r="D197" s="11" t="s">
        <v>464</v>
      </c>
      <c r="E197" s="92"/>
      <c r="F197" s="92"/>
      <c r="G197" s="92"/>
      <c r="H197" s="455"/>
      <c r="I197" s="92"/>
      <c r="J197" s="92"/>
      <c r="K197" s="92"/>
      <c r="L197" s="92"/>
      <c r="M197" s="92"/>
      <c r="N197" s="455"/>
      <c r="O197" s="92"/>
      <c r="P197" s="92"/>
      <c r="Q197" s="92"/>
      <c r="R197" s="92"/>
      <c r="S197" s="92"/>
      <c r="T197" s="92"/>
      <c r="U197" s="92"/>
      <c r="V197" s="455"/>
      <c r="W197" s="92"/>
      <c r="X197" s="92"/>
      <c r="Y197" s="92"/>
      <c r="Z197" s="92"/>
      <c r="AA197" s="92"/>
      <c r="AB197" s="92"/>
      <c r="AC197" s="128">
        <f>SUM(E197:AB197)</f>
        <v>0</v>
      </c>
    </row>
    <row r="198" spans="1:30">
      <c r="A198" s="1402"/>
      <c r="B198" s="1420"/>
      <c r="C198" s="11" t="s">
        <v>8</v>
      </c>
      <c r="D198" s="11" t="s">
        <v>463</v>
      </c>
      <c r="E198" s="1312">
        <v>0</v>
      </c>
      <c r="F198" s="1305">
        <v>0</v>
      </c>
      <c r="G198" s="1305">
        <v>0</v>
      </c>
      <c r="H198" s="1305">
        <v>0</v>
      </c>
      <c r="I198" s="1305">
        <v>0</v>
      </c>
      <c r="J198" s="1305">
        <v>0</v>
      </c>
      <c r="K198" s="1305">
        <v>0</v>
      </c>
      <c r="L198" s="1305">
        <v>0</v>
      </c>
      <c r="M198" s="1305">
        <v>0</v>
      </c>
      <c r="N198" s="1305">
        <v>0</v>
      </c>
      <c r="O198" s="1305">
        <v>0</v>
      </c>
      <c r="P198" s="1305">
        <v>0</v>
      </c>
      <c r="Q198" s="1305">
        <v>0</v>
      </c>
      <c r="R198" s="1305">
        <v>0</v>
      </c>
      <c r="S198" s="1305">
        <v>0</v>
      </c>
      <c r="T198" s="1305">
        <v>0</v>
      </c>
      <c r="U198" s="1305">
        <v>0</v>
      </c>
      <c r="V198" s="1305">
        <v>0</v>
      </c>
      <c r="W198" s="1305">
        <v>0</v>
      </c>
      <c r="X198" s="1305">
        <v>0</v>
      </c>
      <c r="Y198" s="1305">
        <v>0</v>
      </c>
      <c r="Z198" s="1305">
        <v>0</v>
      </c>
      <c r="AA198" s="1305">
        <v>0</v>
      </c>
      <c r="AB198" s="1313">
        <v>0</v>
      </c>
      <c r="AC198" s="93"/>
      <c r="AD198" s="88"/>
    </row>
    <row r="199" spans="1:30" ht="12" thickBot="1">
      <c r="A199" s="1435"/>
      <c r="B199" s="1442"/>
      <c r="C199" s="47" t="s">
        <v>16</v>
      </c>
      <c r="D199" s="47"/>
      <c r="E199" s="137" t="e">
        <f t="shared" ref="E199:AC199" si="56">E197/E196</f>
        <v>#DIV/0!</v>
      </c>
      <c r="F199" s="137" t="e">
        <f t="shared" si="56"/>
        <v>#DIV/0!</v>
      </c>
      <c r="G199" s="137" t="e">
        <f t="shared" si="56"/>
        <v>#DIV/0!</v>
      </c>
      <c r="H199" s="477" t="e">
        <f t="shared" si="56"/>
        <v>#DIV/0!</v>
      </c>
      <c r="I199" s="137" t="e">
        <f t="shared" si="56"/>
        <v>#DIV/0!</v>
      </c>
      <c r="J199" s="137" t="e">
        <f t="shared" si="56"/>
        <v>#DIV/0!</v>
      </c>
      <c r="K199" s="137" t="e">
        <f t="shared" si="56"/>
        <v>#DIV/0!</v>
      </c>
      <c r="L199" s="137" t="e">
        <f t="shared" si="56"/>
        <v>#DIV/0!</v>
      </c>
      <c r="M199" s="137" t="e">
        <f t="shared" si="56"/>
        <v>#DIV/0!</v>
      </c>
      <c r="N199" s="477" t="e">
        <f t="shared" si="56"/>
        <v>#DIV/0!</v>
      </c>
      <c r="O199" s="137" t="e">
        <f t="shared" si="56"/>
        <v>#DIV/0!</v>
      </c>
      <c r="P199" s="137" t="e">
        <f t="shared" si="56"/>
        <v>#DIV/0!</v>
      </c>
      <c r="Q199" s="137" t="e">
        <f t="shared" si="56"/>
        <v>#DIV/0!</v>
      </c>
      <c r="R199" s="137" t="e">
        <f t="shared" si="56"/>
        <v>#DIV/0!</v>
      </c>
      <c r="S199" s="137" t="e">
        <f t="shared" si="56"/>
        <v>#DIV/0!</v>
      </c>
      <c r="T199" s="137" t="e">
        <f t="shared" si="56"/>
        <v>#DIV/0!</v>
      </c>
      <c r="U199" s="137" t="e">
        <f t="shared" si="56"/>
        <v>#DIV/0!</v>
      </c>
      <c r="V199" s="477" t="e">
        <f t="shared" si="56"/>
        <v>#DIV/0!</v>
      </c>
      <c r="W199" s="137" t="e">
        <f t="shared" si="56"/>
        <v>#DIV/0!</v>
      </c>
      <c r="X199" s="137" t="e">
        <f t="shared" si="56"/>
        <v>#DIV/0!</v>
      </c>
      <c r="Y199" s="137" t="e">
        <f t="shared" si="56"/>
        <v>#DIV/0!</v>
      </c>
      <c r="Z199" s="137" t="e">
        <f t="shared" si="56"/>
        <v>#DIV/0!</v>
      </c>
      <c r="AA199" s="137" t="e">
        <f t="shared" si="56"/>
        <v>#DIV/0!</v>
      </c>
      <c r="AB199" s="137" t="e">
        <f t="shared" si="56"/>
        <v>#DIV/0!</v>
      </c>
      <c r="AC199" s="95" t="e">
        <f t="shared" si="56"/>
        <v>#DIV/0!</v>
      </c>
    </row>
    <row r="200" spans="1:30">
      <c r="A200" s="1418" t="s">
        <v>123</v>
      </c>
      <c r="B200" s="1439" t="s">
        <v>572</v>
      </c>
      <c r="C200" s="69" t="s">
        <v>481</v>
      </c>
      <c r="D200" s="69" t="s">
        <v>503</v>
      </c>
      <c r="E200" s="123">
        <v>0.1000000000003638</v>
      </c>
      <c r="F200" s="123">
        <v>0</v>
      </c>
      <c r="G200" s="123">
        <v>0.1000000000003638</v>
      </c>
      <c r="H200" s="475">
        <v>0.1000000000003638</v>
      </c>
      <c r="I200" s="123">
        <v>0.1000000000003638</v>
      </c>
      <c r="J200" s="123">
        <v>9.9999999998544808E-2</v>
      </c>
      <c r="K200" s="123">
        <v>0.1000000000003638</v>
      </c>
      <c r="L200" s="123">
        <v>0.1000000000003638</v>
      </c>
      <c r="M200" s="123">
        <v>0.2000000000007276</v>
      </c>
      <c r="N200" s="475">
        <v>0.19999999999890861</v>
      </c>
      <c r="O200" s="123">
        <v>0.1000000000003638</v>
      </c>
      <c r="P200" s="123">
        <v>0.1000000000003638</v>
      </c>
      <c r="Q200" s="123">
        <v>0.19999999999890861</v>
      </c>
      <c r="R200" s="123">
        <v>0.1000000000003638</v>
      </c>
      <c r="S200" s="123">
        <v>0.2000000000007276</v>
      </c>
      <c r="T200" s="123">
        <v>0.1000000000003638</v>
      </c>
      <c r="U200" s="123">
        <v>0.19999999999890861</v>
      </c>
      <c r="V200" s="475">
        <v>0.2000000000007276</v>
      </c>
      <c r="W200" s="192">
        <v>0.1000000000003638</v>
      </c>
      <c r="X200" s="123">
        <v>9.9999999998544808E-2</v>
      </c>
      <c r="Y200" s="123">
        <v>0.1000000000003638</v>
      </c>
      <c r="Z200" s="123">
        <v>0.2000000000007276</v>
      </c>
      <c r="AA200" s="123">
        <v>0.1000000000003638</v>
      </c>
      <c r="AB200" s="123">
        <v>9.9999999998544808E-2</v>
      </c>
      <c r="AC200" s="135">
        <f>SUM(E200:AB200)</f>
        <v>3</v>
      </c>
    </row>
    <row r="201" spans="1:30">
      <c r="A201" s="1402"/>
      <c r="B201" s="1405"/>
      <c r="C201" s="11" t="s">
        <v>482</v>
      </c>
      <c r="D201" s="11" t="s">
        <v>464</v>
      </c>
      <c r="E201" s="92"/>
      <c r="F201" s="92"/>
      <c r="G201" s="92"/>
      <c r="H201" s="455"/>
      <c r="I201" s="92"/>
      <c r="J201" s="92"/>
      <c r="K201" s="92"/>
      <c r="L201" s="92"/>
      <c r="M201" s="92"/>
      <c r="N201" s="455"/>
      <c r="O201" s="92"/>
      <c r="P201" s="92"/>
      <c r="Q201" s="92"/>
      <c r="R201" s="92"/>
      <c r="S201" s="92"/>
      <c r="T201" s="92"/>
      <c r="U201" s="92"/>
      <c r="V201" s="455"/>
      <c r="W201" s="92"/>
      <c r="X201" s="92"/>
      <c r="Y201" s="92"/>
      <c r="Z201" s="92"/>
      <c r="AA201" s="92"/>
      <c r="AB201" s="92"/>
      <c r="AC201" s="135">
        <f>SUM(E201:AB201)</f>
        <v>0</v>
      </c>
    </row>
    <row r="202" spans="1:30">
      <c r="A202" s="1402"/>
      <c r="B202" s="1405"/>
      <c r="C202" s="11" t="s">
        <v>8</v>
      </c>
      <c r="D202" s="11" t="s">
        <v>502</v>
      </c>
      <c r="E202" s="124">
        <f>SQRT(E200*E200+E201*E201)*1000/(1.732*E187)</f>
        <v>5.5303374401441099</v>
      </c>
      <c r="F202" s="124">
        <f t="shared" ref="F202:AB202" si="57">SQRT(F200*F200+F201*F201)*1000/(1.732*F187)</f>
        <v>0</v>
      </c>
      <c r="G202" s="124">
        <f t="shared" si="57"/>
        <v>5.5250451299809846</v>
      </c>
      <c r="H202" s="454">
        <f t="shared" si="57"/>
        <v>5.5250451299809846</v>
      </c>
      <c r="I202" s="124">
        <f t="shared" si="57"/>
        <v>5.5092293011839315</v>
      </c>
      <c r="J202" s="124">
        <f t="shared" si="57"/>
        <v>5.4830695173380679</v>
      </c>
      <c r="K202" s="124">
        <f t="shared" si="57"/>
        <v>5.5303374401441099</v>
      </c>
      <c r="L202" s="124">
        <f t="shared" si="57"/>
        <v>5.5516079492550894</v>
      </c>
      <c r="M202" s="124">
        <f t="shared" si="57"/>
        <v>11.103215898510179</v>
      </c>
      <c r="N202" s="454">
        <f t="shared" si="57"/>
        <v>11.081904055895654</v>
      </c>
      <c r="O202" s="124">
        <f t="shared" si="57"/>
        <v>5.5516079492550894</v>
      </c>
      <c r="P202" s="124">
        <f t="shared" si="57"/>
        <v>5.5303374401441099</v>
      </c>
      <c r="Q202" s="124">
        <f t="shared" si="57"/>
        <v>11.113901568071185</v>
      </c>
      <c r="R202" s="124">
        <f t="shared" si="57"/>
        <v>5.5730427092504753</v>
      </c>
      <c r="S202" s="124">
        <f t="shared" si="57"/>
        <v>11.135336777560589</v>
      </c>
      <c r="T202" s="124">
        <f t="shared" si="57"/>
        <v>5.5516079492550894</v>
      </c>
      <c r="U202" s="124">
        <f t="shared" si="57"/>
        <v>11.028981677445946</v>
      </c>
      <c r="V202" s="454">
        <f t="shared" si="57"/>
        <v>11.071278785261647</v>
      </c>
      <c r="W202" s="124">
        <f t="shared" si="57"/>
        <v>5.5144908387731277</v>
      </c>
      <c r="X202" s="124">
        <f t="shared" si="57"/>
        <v>5.5409520278974327</v>
      </c>
      <c r="Y202" s="124">
        <f t="shared" si="57"/>
        <v>5.5197629391893228</v>
      </c>
      <c r="Z202" s="124">
        <f t="shared" si="57"/>
        <v>10.987006526568877</v>
      </c>
      <c r="AA202" s="124">
        <f t="shared" si="57"/>
        <v>5.5462748703916382</v>
      </c>
      <c r="AB202" s="124">
        <f t="shared" si="57"/>
        <v>5.4520037508519907</v>
      </c>
      <c r="AC202" s="93"/>
    </row>
    <row r="203" spans="1:30" ht="12" thickBot="1">
      <c r="A203" s="1403"/>
      <c r="B203" s="1406"/>
      <c r="C203" s="48" t="s">
        <v>16</v>
      </c>
      <c r="D203" s="48"/>
      <c r="E203" s="121">
        <f t="shared" ref="E203:AC203" si="58">E201/E200</f>
        <v>0</v>
      </c>
      <c r="F203" s="121" t="e">
        <f t="shared" si="58"/>
        <v>#DIV/0!</v>
      </c>
      <c r="G203" s="121">
        <f t="shared" si="58"/>
        <v>0</v>
      </c>
      <c r="H203" s="452">
        <f t="shared" si="58"/>
        <v>0</v>
      </c>
      <c r="I203" s="121">
        <f t="shared" si="58"/>
        <v>0</v>
      </c>
      <c r="J203" s="121">
        <f t="shared" si="58"/>
        <v>0</v>
      </c>
      <c r="K203" s="121">
        <f t="shared" si="58"/>
        <v>0</v>
      </c>
      <c r="L203" s="121">
        <f t="shared" si="58"/>
        <v>0</v>
      </c>
      <c r="M203" s="121">
        <f t="shared" si="58"/>
        <v>0</v>
      </c>
      <c r="N203" s="452">
        <f t="shared" si="58"/>
        <v>0</v>
      </c>
      <c r="O203" s="121">
        <f t="shared" si="58"/>
        <v>0</v>
      </c>
      <c r="P203" s="121">
        <f t="shared" si="58"/>
        <v>0</v>
      </c>
      <c r="Q203" s="121">
        <f t="shared" si="58"/>
        <v>0</v>
      </c>
      <c r="R203" s="121">
        <f t="shared" si="58"/>
        <v>0</v>
      </c>
      <c r="S203" s="121">
        <f t="shared" si="58"/>
        <v>0</v>
      </c>
      <c r="T203" s="121">
        <f t="shared" si="58"/>
        <v>0</v>
      </c>
      <c r="U203" s="121">
        <f t="shared" si="58"/>
        <v>0</v>
      </c>
      <c r="V203" s="452">
        <f t="shared" si="58"/>
        <v>0</v>
      </c>
      <c r="W203" s="121">
        <f t="shared" si="58"/>
        <v>0</v>
      </c>
      <c r="X203" s="121">
        <f t="shared" si="58"/>
        <v>0</v>
      </c>
      <c r="Y203" s="121">
        <f t="shared" si="58"/>
        <v>0</v>
      </c>
      <c r="Z203" s="121">
        <f t="shared" si="58"/>
        <v>0</v>
      </c>
      <c r="AA203" s="121">
        <f t="shared" si="58"/>
        <v>0</v>
      </c>
      <c r="AB203" s="121">
        <f t="shared" si="58"/>
        <v>0</v>
      </c>
      <c r="AC203" s="133">
        <f t="shared" si="58"/>
        <v>0</v>
      </c>
    </row>
    <row r="204" spans="1:30">
      <c r="A204" s="1401" t="s">
        <v>94</v>
      </c>
      <c r="B204" s="1404" t="s">
        <v>573</v>
      </c>
      <c r="C204" s="10" t="s">
        <v>481</v>
      </c>
      <c r="D204" s="10" t="s">
        <v>503</v>
      </c>
      <c r="E204" s="120">
        <v>0.11999999999989086</v>
      </c>
      <c r="F204" s="120">
        <v>7.999999999992724E-2</v>
      </c>
      <c r="G204" s="120">
        <v>7.999999999992724E-2</v>
      </c>
      <c r="H204" s="451">
        <v>0.11999999999989086</v>
      </c>
      <c r="I204" s="120">
        <v>0.2000000000007276</v>
      </c>
      <c r="J204" s="120">
        <v>0.1999999999998181</v>
      </c>
      <c r="K204" s="120">
        <v>0.1999999999998181</v>
      </c>
      <c r="L204" s="120">
        <v>0.1999999999998181</v>
      </c>
      <c r="M204" s="120">
        <v>0.11999999999989086</v>
      </c>
      <c r="N204" s="451">
        <v>0.11999999999989086</v>
      </c>
      <c r="O204" s="120">
        <v>0.16000000000076398</v>
      </c>
      <c r="P204" s="120">
        <v>0.1999999999998181</v>
      </c>
      <c r="Q204" s="120">
        <v>0.1999999999998181</v>
      </c>
      <c r="R204" s="120">
        <v>0.1999999999998181</v>
      </c>
      <c r="S204" s="120">
        <v>0.1999999999998181</v>
      </c>
      <c r="T204" s="120">
        <v>0.2000000000007276</v>
      </c>
      <c r="U204" s="120">
        <v>0.1999999999998181</v>
      </c>
      <c r="V204" s="451">
        <v>0.1999999999998181</v>
      </c>
      <c r="W204" s="120">
        <v>0.1999999999998181</v>
      </c>
      <c r="X204" s="120">
        <v>0.1999999999998181</v>
      </c>
      <c r="Y204" s="120">
        <v>0.2000000000007276</v>
      </c>
      <c r="Z204" s="120">
        <v>0.1999999999998181</v>
      </c>
      <c r="AA204" s="120">
        <v>7.999999999992724E-2</v>
      </c>
      <c r="AB204" s="120">
        <v>0.11999999999989086</v>
      </c>
      <c r="AC204" s="135">
        <f>SUM(E204:AB204)</f>
        <v>4</v>
      </c>
    </row>
    <row r="205" spans="1:30">
      <c r="A205" s="1402"/>
      <c r="B205" s="1405"/>
      <c r="C205" s="11" t="s">
        <v>482</v>
      </c>
      <c r="D205" s="11" t="s">
        <v>464</v>
      </c>
      <c r="E205" s="92"/>
      <c r="F205" s="92"/>
      <c r="G205" s="92"/>
      <c r="H205" s="455"/>
      <c r="I205" s="92"/>
      <c r="J205" s="92"/>
      <c r="K205" s="92"/>
      <c r="L205" s="92"/>
      <c r="M205" s="92"/>
      <c r="N205" s="455"/>
      <c r="O205" s="92"/>
      <c r="P205" s="92"/>
      <c r="Q205" s="92"/>
      <c r="R205" s="92"/>
      <c r="S205" s="92"/>
      <c r="T205" s="92"/>
      <c r="U205" s="92"/>
      <c r="V205" s="455"/>
      <c r="W205" s="92"/>
      <c r="X205" s="92"/>
      <c r="Y205" s="92"/>
      <c r="Z205" s="92"/>
      <c r="AA205" s="92"/>
      <c r="AB205" s="92"/>
      <c r="AC205" s="135">
        <f>SUM(E205:AB205)</f>
        <v>0</v>
      </c>
    </row>
    <row r="206" spans="1:30">
      <c r="A206" s="1402"/>
      <c r="B206" s="1405"/>
      <c r="C206" s="11" t="s">
        <v>8</v>
      </c>
      <c r="D206" s="11" t="s">
        <v>463</v>
      </c>
      <c r="E206" s="1312">
        <v>5</v>
      </c>
      <c r="F206" s="1305">
        <v>5</v>
      </c>
      <c r="G206" s="1305">
        <v>5</v>
      </c>
      <c r="H206" s="1305">
        <v>4</v>
      </c>
      <c r="I206" s="1305">
        <v>5</v>
      </c>
      <c r="J206" s="1305">
        <v>5</v>
      </c>
      <c r="K206" s="1305">
        <v>6</v>
      </c>
      <c r="L206" s="1305">
        <v>11</v>
      </c>
      <c r="M206" s="1305">
        <v>14</v>
      </c>
      <c r="N206" s="1305">
        <v>14</v>
      </c>
      <c r="O206" s="1305">
        <v>14</v>
      </c>
      <c r="P206" s="1305">
        <v>16</v>
      </c>
      <c r="Q206" s="1305">
        <v>15</v>
      </c>
      <c r="R206" s="1305">
        <v>14</v>
      </c>
      <c r="S206" s="1305">
        <v>13</v>
      </c>
      <c r="T206" s="1305">
        <v>12</v>
      </c>
      <c r="U206" s="1305">
        <v>11</v>
      </c>
      <c r="V206" s="1305">
        <v>9</v>
      </c>
      <c r="W206" s="1305">
        <v>9</v>
      </c>
      <c r="X206" s="1305">
        <v>9</v>
      </c>
      <c r="Y206" s="1305">
        <v>9</v>
      </c>
      <c r="Z206" s="1305">
        <v>8</v>
      </c>
      <c r="AA206" s="1305">
        <v>7</v>
      </c>
      <c r="AB206" s="1313">
        <v>7</v>
      </c>
      <c r="AC206" s="93"/>
    </row>
    <row r="207" spans="1:30" ht="12" thickBot="1">
      <c r="A207" s="1403"/>
      <c r="B207" s="1406"/>
      <c r="C207" s="48" t="s">
        <v>16</v>
      </c>
      <c r="D207" s="48"/>
      <c r="E207" s="121">
        <f t="shared" ref="E207:AC207" si="59">E205/E204</f>
        <v>0</v>
      </c>
      <c r="F207" s="121">
        <f t="shared" si="59"/>
        <v>0</v>
      </c>
      <c r="G207" s="121">
        <f t="shared" si="59"/>
        <v>0</v>
      </c>
      <c r="H207" s="452">
        <f t="shared" si="59"/>
        <v>0</v>
      </c>
      <c r="I207" s="121">
        <f t="shared" si="59"/>
        <v>0</v>
      </c>
      <c r="J207" s="121">
        <f t="shared" si="59"/>
        <v>0</v>
      </c>
      <c r="K207" s="121">
        <f t="shared" si="59"/>
        <v>0</v>
      </c>
      <c r="L207" s="121">
        <f t="shared" si="59"/>
        <v>0</v>
      </c>
      <c r="M207" s="121">
        <f t="shared" si="59"/>
        <v>0</v>
      </c>
      <c r="N207" s="452">
        <f t="shared" si="59"/>
        <v>0</v>
      </c>
      <c r="O207" s="121">
        <f t="shared" si="59"/>
        <v>0</v>
      </c>
      <c r="P207" s="121">
        <f t="shared" si="59"/>
        <v>0</v>
      </c>
      <c r="Q207" s="121">
        <f t="shared" si="59"/>
        <v>0</v>
      </c>
      <c r="R207" s="121">
        <f t="shared" si="59"/>
        <v>0</v>
      </c>
      <c r="S207" s="121">
        <f t="shared" si="59"/>
        <v>0</v>
      </c>
      <c r="T207" s="121">
        <f t="shared" si="59"/>
        <v>0</v>
      </c>
      <c r="U207" s="121">
        <f t="shared" si="59"/>
        <v>0</v>
      </c>
      <c r="V207" s="452">
        <f t="shared" si="59"/>
        <v>0</v>
      </c>
      <c r="W207" s="121">
        <f t="shared" si="59"/>
        <v>0</v>
      </c>
      <c r="X207" s="121">
        <f t="shared" si="59"/>
        <v>0</v>
      </c>
      <c r="Y207" s="121">
        <f t="shared" si="59"/>
        <v>0</v>
      </c>
      <c r="Z207" s="121">
        <f t="shared" si="59"/>
        <v>0</v>
      </c>
      <c r="AA207" s="121">
        <f t="shared" si="59"/>
        <v>0</v>
      </c>
      <c r="AB207" s="121">
        <f t="shared" si="59"/>
        <v>0</v>
      </c>
      <c r="AC207" s="133">
        <f t="shared" si="59"/>
        <v>0</v>
      </c>
    </row>
    <row r="208" spans="1:30">
      <c r="A208" s="1401" t="s">
        <v>99</v>
      </c>
      <c r="B208" s="1404" t="s">
        <v>575</v>
      </c>
      <c r="C208" s="10" t="s">
        <v>481</v>
      </c>
      <c r="D208" s="10" t="s">
        <v>503</v>
      </c>
      <c r="E208" s="90">
        <v>0.16000000000349246</v>
      </c>
      <c r="F208" s="90">
        <v>0.15999999999985448</v>
      </c>
      <c r="G208" s="90">
        <v>0.15999999999985448</v>
      </c>
      <c r="H208" s="450">
        <v>0.15999999999985448</v>
      </c>
      <c r="I208" s="90">
        <v>0.19999999999708962</v>
      </c>
      <c r="J208" s="90">
        <v>0.24000000000160071</v>
      </c>
      <c r="K208" s="90">
        <v>0.24000000000160071</v>
      </c>
      <c r="L208" s="90">
        <v>0.3599999999969441</v>
      </c>
      <c r="M208" s="90">
        <v>0.28000000000247383</v>
      </c>
      <c r="N208" s="450">
        <v>0.27999999999883585</v>
      </c>
      <c r="O208" s="90">
        <v>0.27999999999883585</v>
      </c>
      <c r="P208" s="90">
        <v>0.31999999999970896</v>
      </c>
      <c r="Q208" s="90">
        <v>0.32000000000334694</v>
      </c>
      <c r="R208" s="90">
        <v>0.31999999999970896</v>
      </c>
      <c r="S208" s="90">
        <v>0.3599999999969441</v>
      </c>
      <c r="T208" s="90">
        <v>0.36000000000058208</v>
      </c>
      <c r="U208" s="90">
        <v>0.36000000000058208</v>
      </c>
      <c r="V208" s="450">
        <v>0.36000000000058208</v>
      </c>
      <c r="W208" s="90">
        <v>0.36000000000058208</v>
      </c>
      <c r="X208" s="90">
        <v>0.39999999999781721</v>
      </c>
      <c r="Y208" s="90">
        <v>0.36000000000058208</v>
      </c>
      <c r="Z208" s="90">
        <v>0.44000000000232831</v>
      </c>
      <c r="AA208" s="90">
        <v>0.3599999999969441</v>
      </c>
      <c r="AB208" s="90">
        <v>0.52000000000043656</v>
      </c>
      <c r="AC208" s="135">
        <f>SUM(E208:AB208)</f>
        <v>7.3600000000005821</v>
      </c>
    </row>
    <row r="209" spans="1:32">
      <c r="A209" s="1402"/>
      <c r="B209" s="1405"/>
      <c r="C209" s="11" t="s">
        <v>482</v>
      </c>
      <c r="D209" s="11" t="s">
        <v>503</v>
      </c>
      <c r="E209" s="92">
        <v>0</v>
      </c>
      <c r="F209" s="92">
        <v>0</v>
      </c>
      <c r="G209" s="92">
        <v>0</v>
      </c>
      <c r="H209" s="455">
        <v>0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455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455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35">
        <f>SUM(E209:AB209)</f>
        <v>0</v>
      </c>
      <c r="AD209" s="5" t="s">
        <v>469</v>
      </c>
    </row>
    <row r="210" spans="1:32">
      <c r="A210" s="1402"/>
      <c r="B210" s="1405"/>
      <c r="C210" s="11" t="s">
        <v>8</v>
      </c>
      <c r="D210" s="11" t="s">
        <v>463</v>
      </c>
      <c r="E210" s="1312">
        <v>15</v>
      </c>
      <c r="F210" s="1305">
        <v>13</v>
      </c>
      <c r="G210" s="1305">
        <v>13</v>
      </c>
      <c r="H210" s="1305">
        <v>13</v>
      </c>
      <c r="I210" s="1305">
        <v>13</v>
      </c>
      <c r="J210" s="1305">
        <v>13</v>
      </c>
      <c r="K210" s="1305">
        <v>17</v>
      </c>
      <c r="L210" s="1305">
        <v>18</v>
      </c>
      <c r="M210" s="1305">
        <v>19</v>
      </c>
      <c r="N210" s="1305">
        <v>19</v>
      </c>
      <c r="O210" s="1305">
        <v>21</v>
      </c>
      <c r="P210" s="1305">
        <v>21</v>
      </c>
      <c r="Q210" s="1305">
        <v>21</v>
      </c>
      <c r="R210" s="1305">
        <v>20</v>
      </c>
      <c r="S210" s="1305">
        <v>20</v>
      </c>
      <c r="T210" s="1305">
        <v>21</v>
      </c>
      <c r="U210" s="1305">
        <v>21</v>
      </c>
      <c r="V210" s="1305">
        <v>22</v>
      </c>
      <c r="W210" s="1305">
        <v>21</v>
      </c>
      <c r="X210" s="1305">
        <v>24</v>
      </c>
      <c r="Y210" s="1305">
        <v>26</v>
      </c>
      <c r="Z210" s="1305">
        <v>25</v>
      </c>
      <c r="AA210" s="1305">
        <v>23</v>
      </c>
      <c r="AB210" s="1313">
        <v>18</v>
      </c>
      <c r="AC210" s="93"/>
    </row>
    <row r="211" spans="1:32" ht="12" thickBot="1">
      <c r="A211" s="1403"/>
      <c r="B211" s="1406"/>
      <c r="C211" s="48" t="s">
        <v>16</v>
      </c>
      <c r="D211" s="48"/>
      <c r="E211" s="330">
        <f t="shared" ref="E211:AC211" si="60">E209/E208</f>
        <v>0</v>
      </c>
      <c r="F211" s="330">
        <f t="shared" si="60"/>
        <v>0</v>
      </c>
      <c r="G211" s="330">
        <f t="shared" si="60"/>
        <v>0</v>
      </c>
      <c r="H211" s="502">
        <f t="shared" si="60"/>
        <v>0</v>
      </c>
      <c r="I211" s="330">
        <f t="shared" si="60"/>
        <v>0</v>
      </c>
      <c r="J211" s="330">
        <f t="shared" si="60"/>
        <v>0</v>
      </c>
      <c r="K211" s="330">
        <f t="shared" si="60"/>
        <v>0</v>
      </c>
      <c r="L211" s="330">
        <f t="shared" si="60"/>
        <v>0</v>
      </c>
      <c r="M211" s="330">
        <f t="shared" si="60"/>
        <v>0</v>
      </c>
      <c r="N211" s="502">
        <f t="shared" si="60"/>
        <v>0</v>
      </c>
      <c r="O211" s="330">
        <f t="shared" si="60"/>
        <v>0</v>
      </c>
      <c r="P211" s="330">
        <f t="shared" si="60"/>
        <v>0</v>
      </c>
      <c r="Q211" s="330">
        <f t="shared" si="60"/>
        <v>0</v>
      </c>
      <c r="R211" s="330">
        <f t="shared" si="60"/>
        <v>0</v>
      </c>
      <c r="S211" s="330">
        <f t="shared" si="60"/>
        <v>0</v>
      </c>
      <c r="T211" s="330">
        <f t="shared" si="60"/>
        <v>0</v>
      </c>
      <c r="U211" s="330">
        <f t="shared" si="60"/>
        <v>0</v>
      </c>
      <c r="V211" s="502">
        <f t="shared" si="60"/>
        <v>0</v>
      </c>
      <c r="W211" s="330">
        <f t="shared" si="60"/>
        <v>0</v>
      </c>
      <c r="X211" s="330">
        <f t="shared" si="60"/>
        <v>0</v>
      </c>
      <c r="Y211" s="330">
        <f t="shared" si="60"/>
        <v>0</v>
      </c>
      <c r="Z211" s="330">
        <f t="shared" si="60"/>
        <v>0</v>
      </c>
      <c r="AA211" s="330">
        <f t="shared" si="60"/>
        <v>0</v>
      </c>
      <c r="AB211" s="330">
        <f t="shared" si="60"/>
        <v>0</v>
      </c>
      <c r="AC211" s="196">
        <f t="shared" si="60"/>
        <v>0</v>
      </c>
    </row>
    <row r="212" spans="1:32">
      <c r="A212" s="1401" t="s">
        <v>102</v>
      </c>
      <c r="B212" s="1429" t="s">
        <v>574</v>
      </c>
      <c r="C212" s="10" t="s">
        <v>481</v>
      </c>
      <c r="D212" s="10" t="s">
        <v>503</v>
      </c>
      <c r="E212" s="120">
        <v>0.1999999999998181</v>
      </c>
      <c r="F212" s="120">
        <v>0.2000000000007276</v>
      </c>
      <c r="G212" s="120">
        <v>0.11999999999989086</v>
      </c>
      <c r="H212" s="451">
        <v>0.11999999999989086</v>
      </c>
      <c r="I212" s="120">
        <v>0.15999999999985448</v>
      </c>
      <c r="J212" s="120">
        <v>0.1999999999998181</v>
      </c>
      <c r="K212" s="120">
        <v>0.1999999999998181</v>
      </c>
      <c r="L212" s="120">
        <v>0.2000000000007276</v>
      </c>
      <c r="M212" s="120">
        <v>0.1999999999998181</v>
      </c>
      <c r="N212" s="451">
        <v>0.1999999999998181</v>
      </c>
      <c r="O212" s="120">
        <v>0.1999999999998181</v>
      </c>
      <c r="P212" s="120">
        <v>0.1999999999998181</v>
      </c>
      <c r="Q212" s="120">
        <v>0.2000000000007276</v>
      </c>
      <c r="R212" s="120">
        <v>0.1999999999998181</v>
      </c>
      <c r="S212" s="120">
        <v>0.1999999999998181</v>
      </c>
      <c r="T212" s="120">
        <v>0.1999999999998181</v>
      </c>
      <c r="U212" s="120">
        <v>0.11999999999989086</v>
      </c>
      <c r="V212" s="451">
        <v>0.11999999999989086</v>
      </c>
      <c r="W212" s="120">
        <v>0.16000000000076398</v>
      </c>
      <c r="X212" s="120">
        <v>0.11999999999989086</v>
      </c>
      <c r="Y212" s="120">
        <v>7.999999999992724E-2</v>
      </c>
      <c r="Z212" s="120">
        <v>0.1999999999998181</v>
      </c>
      <c r="AA212" s="120">
        <v>7.999999999992724E-2</v>
      </c>
      <c r="AB212" s="120">
        <v>0.11999999999989086</v>
      </c>
      <c r="AC212" s="132">
        <f>SUM(E212:AB212)</f>
        <v>4</v>
      </c>
    </row>
    <row r="213" spans="1:32">
      <c r="A213" s="1402"/>
      <c r="B213" s="1420"/>
      <c r="C213" s="11" t="s">
        <v>482</v>
      </c>
      <c r="D213" s="11" t="s">
        <v>464</v>
      </c>
      <c r="E213" s="92"/>
      <c r="F213" s="92"/>
      <c r="G213" s="92"/>
      <c r="H213" s="455"/>
      <c r="I213" s="92"/>
      <c r="J213" s="92"/>
      <c r="K213" s="92"/>
      <c r="L213" s="92"/>
      <c r="M213" s="92"/>
      <c r="N213" s="455"/>
      <c r="O213" s="92"/>
      <c r="P213" s="92"/>
      <c r="Q213" s="92"/>
      <c r="R213" s="92"/>
      <c r="S213" s="92"/>
      <c r="T213" s="92"/>
      <c r="U213" s="92"/>
      <c r="V213" s="455"/>
      <c r="W213" s="92"/>
      <c r="X213" s="92"/>
      <c r="Y213" s="92"/>
      <c r="Z213" s="92"/>
      <c r="AA213" s="92"/>
      <c r="AB213" s="92"/>
      <c r="AC213" s="128">
        <f>SUM(E213:AB213)</f>
        <v>0</v>
      </c>
    </row>
    <row r="214" spans="1:32" ht="12" thickBot="1">
      <c r="A214" s="1402"/>
      <c r="B214" s="1420"/>
      <c r="C214" s="11" t="s">
        <v>8</v>
      </c>
      <c r="D214" s="11" t="s">
        <v>463</v>
      </c>
      <c r="E214" s="1385">
        <v>5</v>
      </c>
      <c r="F214" s="1386">
        <v>4</v>
      </c>
      <c r="G214" s="1386">
        <v>4</v>
      </c>
      <c r="H214" s="1386">
        <v>4</v>
      </c>
      <c r="I214" s="1386">
        <v>5</v>
      </c>
      <c r="J214" s="1386">
        <v>5</v>
      </c>
      <c r="K214" s="1386">
        <v>7</v>
      </c>
      <c r="L214" s="1386">
        <v>9</v>
      </c>
      <c r="M214" s="1386">
        <v>13</v>
      </c>
      <c r="N214" s="1386">
        <v>14</v>
      </c>
      <c r="O214" s="1386">
        <v>14</v>
      </c>
      <c r="P214" s="1386">
        <v>13</v>
      </c>
      <c r="Q214" s="1386">
        <v>12</v>
      </c>
      <c r="R214" s="1386">
        <v>13</v>
      </c>
      <c r="S214" s="1386">
        <v>12</v>
      </c>
      <c r="T214" s="1386">
        <v>12</v>
      </c>
      <c r="U214" s="1386">
        <v>10</v>
      </c>
      <c r="V214" s="1386">
        <v>7</v>
      </c>
      <c r="W214" s="1386">
        <v>8</v>
      </c>
      <c r="X214" s="1386">
        <v>6</v>
      </c>
      <c r="Y214" s="1386">
        <v>7</v>
      </c>
      <c r="Z214" s="1386">
        <v>7</v>
      </c>
      <c r="AA214" s="1386">
        <v>7</v>
      </c>
      <c r="AB214" s="1387">
        <v>6</v>
      </c>
      <c r="AC214" s="93"/>
    </row>
    <row r="215" spans="1:32" ht="12" thickBot="1">
      <c r="A215" s="1435"/>
      <c r="B215" s="1442"/>
      <c r="C215" s="47" t="s">
        <v>16</v>
      </c>
      <c r="D215" s="47"/>
      <c r="E215" s="137">
        <f t="shared" ref="E215:AC215" si="61">E213/E212</f>
        <v>0</v>
      </c>
      <c r="F215" s="137">
        <f t="shared" si="61"/>
        <v>0</v>
      </c>
      <c r="G215" s="137">
        <f t="shared" si="61"/>
        <v>0</v>
      </c>
      <c r="H215" s="477">
        <f t="shared" si="61"/>
        <v>0</v>
      </c>
      <c r="I215" s="137">
        <f t="shared" si="61"/>
        <v>0</v>
      </c>
      <c r="J215" s="137">
        <f t="shared" si="61"/>
        <v>0</v>
      </c>
      <c r="K215" s="137">
        <f t="shared" si="61"/>
        <v>0</v>
      </c>
      <c r="L215" s="137">
        <f t="shared" si="61"/>
        <v>0</v>
      </c>
      <c r="M215" s="137">
        <f t="shared" si="61"/>
        <v>0</v>
      </c>
      <c r="N215" s="477">
        <f t="shared" si="61"/>
        <v>0</v>
      </c>
      <c r="O215" s="137">
        <f t="shared" si="61"/>
        <v>0</v>
      </c>
      <c r="P215" s="137">
        <f t="shared" si="61"/>
        <v>0</v>
      </c>
      <c r="Q215" s="137">
        <f t="shared" si="61"/>
        <v>0</v>
      </c>
      <c r="R215" s="137">
        <f t="shared" si="61"/>
        <v>0</v>
      </c>
      <c r="S215" s="137">
        <f t="shared" si="61"/>
        <v>0</v>
      </c>
      <c r="T215" s="137">
        <f t="shared" si="61"/>
        <v>0</v>
      </c>
      <c r="U215" s="137">
        <f t="shared" si="61"/>
        <v>0</v>
      </c>
      <c r="V215" s="477">
        <f t="shared" si="61"/>
        <v>0</v>
      </c>
      <c r="W215" s="137">
        <f t="shared" si="61"/>
        <v>0</v>
      </c>
      <c r="X215" s="137">
        <f t="shared" si="61"/>
        <v>0</v>
      </c>
      <c r="Y215" s="137">
        <f t="shared" si="61"/>
        <v>0</v>
      </c>
      <c r="Z215" s="137">
        <f t="shared" si="61"/>
        <v>0</v>
      </c>
      <c r="AA215" s="137">
        <f t="shared" si="61"/>
        <v>0</v>
      </c>
      <c r="AB215" s="137">
        <f t="shared" si="61"/>
        <v>0</v>
      </c>
      <c r="AC215" s="133">
        <f t="shared" si="61"/>
        <v>0</v>
      </c>
    </row>
    <row r="216" spans="1:32">
      <c r="A216" s="1241"/>
      <c r="B216" s="1244" t="s">
        <v>18</v>
      </c>
      <c r="C216" s="69" t="s">
        <v>481</v>
      </c>
      <c r="D216" s="69" t="s">
        <v>503</v>
      </c>
      <c r="E216" s="256">
        <v>0</v>
      </c>
      <c r="F216" s="256">
        <v>0</v>
      </c>
      <c r="G216" s="256">
        <v>0</v>
      </c>
      <c r="H216" s="256">
        <v>0</v>
      </c>
      <c r="I216" s="256">
        <v>0</v>
      </c>
      <c r="J216" s="256">
        <v>0</v>
      </c>
      <c r="K216" s="256">
        <v>0</v>
      </c>
      <c r="L216" s="256">
        <v>0</v>
      </c>
      <c r="M216" s="256">
        <v>0</v>
      </c>
      <c r="N216" s="256">
        <v>0</v>
      </c>
      <c r="O216" s="256">
        <v>0</v>
      </c>
      <c r="P216" s="256">
        <v>0</v>
      </c>
      <c r="Q216" s="256">
        <v>0</v>
      </c>
      <c r="R216" s="256">
        <v>0</v>
      </c>
      <c r="S216" s="256">
        <v>0</v>
      </c>
      <c r="T216" s="256">
        <v>0</v>
      </c>
      <c r="U216" s="256">
        <v>0</v>
      </c>
      <c r="V216" s="256">
        <v>0</v>
      </c>
      <c r="W216" s="256">
        <v>0</v>
      </c>
      <c r="X216" s="256">
        <v>0</v>
      </c>
      <c r="Y216" s="256">
        <v>0</v>
      </c>
      <c r="Z216" s="256">
        <v>0</v>
      </c>
      <c r="AA216" s="256">
        <v>0</v>
      </c>
      <c r="AB216" s="256">
        <v>0</v>
      </c>
      <c r="AC216" s="138">
        <f>SUM(E216:AB216)</f>
        <v>0</v>
      </c>
      <c r="AD216" s="5" t="s">
        <v>471</v>
      </c>
      <c r="AE216" s="5" t="s">
        <v>469</v>
      </c>
    </row>
    <row r="217" spans="1:32" ht="12" thickBot="1">
      <c r="A217" s="1243"/>
      <c r="B217" s="1245" t="s">
        <v>19</v>
      </c>
      <c r="C217" s="47" t="s">
        <v>481</v>
      </c>
      <c r="D217" s="47" t="s">
        <v>503</v>
      </c>
      <c r="E217" s="94"/>
      <c r="F217" s="94"/>
      <c r="G217" s="94"/>
      <c r="H217" s="476"/>
      <c r="I217" s="94"/>
      <c r="J217" s="94"/>
      <c r="K217" s="94"/>
      <c r="L217" s="94"/>
      <c r="M217" s="94"/>
      <c r="N217" s="476"/>
      <c r="O217" s="94"/>
      <c r="P217" s="94"/>
      <c r="Q217" s="94"/>
      <c r="R217" s="94"/>
      <c r="S217" s="94"/>
      <c r="T217" s="94"/>
      <c r="U217" s="94"/>
      <c r="V217" s="476"/>
      <c r="W217" s="94"/>
      <c r="X217" s="94"/>
      <c r="Y217" s="94"/>
      <c r="Z217" s="94"/>
      <c r="AA217" s="94"/>
      <c r="AB217" s="94"/>
      <c r="AC217" s="133">
        <f>SUM(E217:AB217)</f>
        <v>0</v>
      </c>
    </row>
    <row r="218" spans="1:32" ht="10.5" customHeight="1">
      <c r="A218" s="1421" t="s">
        <v>154</v>
      </c>
      <c r="B218" s="1422"/>
      <c r="C218" s="12" t="s">
        <v>481</v>
      </c>
      <c r="D218" s="10"/>
      <c r="E218" s="120">
        <f>E188+E192+E196+E200+E204+E208+E212</f>
        <v>0.72000000000298314</v>
      </c>
      <c r="F218" s="120">
        <f t="shared" ref="F218:AC219" si="62">F188+F192+F196+F200+F204+F208+F212</f>
        <v>0.58999999999923602</v>
      </c>
      <c r="G218" s="120">
        <f t="shared" si="62"/>
        <v>0.64000000000032742</v>
      </c>
      <c r="H218" s="451">
        <f t="shared" si="62"/>
        <v>0.93000000000120053</v>
      </c>
      <c r="I218" s="120">
        <f t="shared" si="62"/>
        <v>1.1099999999996726</v>
      </c>
      <c r="J218" s="120">
        <f t="shared" si="62"/>
        <v>1.1899999999968713</v>
      </c>
      <c r="K218" s="120">
        <f t="shared" si="62"/>
        <v>1.2400000000034197</v>
      </c>
      <c r="L218" s="120">
        <f t="shared" si="62"/>
        <v>1.3599999999960346</v>
      </c>
      <c r="M218" s="120">
        <f t="shared" si="62"/>
        <v>1.3000000000038199</v>
      </c>
      <c r="N218" s="451">
        <f t="shared" si="62"/>
        <v>1.2999999999992724</v>
      </c>
      <c r="O218" s="120">
        <f t="shared" si="62"/>
        <v>1.2399999999970532</v>
      </c>
      <c r="P218" s="120">
        <f t="shared" si="62"/>
        <v>1.320000000001528</v>
      </c>
      <c r="Q218" s="120">
        <f t="shared" si="62"/>
        <v>1.8200000000024374</v>
      </c>
      <c r="R218" s="120">
        <f t="shared" si="62"/>
        <v>1.7199999999984357</v>
      </c>
      <c r="S218" s="120">
        <f t="shared" si="62"/>
        <v>1.8599999999969441</v>
      </c>
      <c r="T218" s="120">
        <f t="shared" si="62"/>
        <v>1.3600000000024011</v>
      </c>
      <c r="U218" s="120">
        <f t="shared" si="62"/>
        <v>1.3800000000010186</v>
      </c>
      <c r="V218" s="451">
        <f t="shared" si="62"/>
        <v>1.3299999999990177</v>
      </c>
      <c r="W218" s="120">
        <f t="shared" si="62"/>
        <v>1.6700000000009823</v>
      </c>
      <c r="X218" s="120">
        <f t="shared" si="62"/>
        <v>1.6199999999989814</v>
      </c>
      <c r="Y218" s="120">
        <f t="shared" si="62"/>
        <v>1.6400000000003274</v>
      </c>
      <c r="Z218" s="120">
        <f t="shared" si="62"/>
        <v>1.8900000000021464</v>
      </c>
      <c r="AA218" s="120">
        <f t="shared" si="62"/>
        <v>1.0699999999987995</v>
      </c>
      <c r="AB218" s="120">
        <f t="shared" si="62"/>
        <v>1.2799999999961074</v>
      </c>
      <c r="AC218" s="132">
        <f t="shared" si="62"/>
        <v>31.579999999999018</v>
      </c>
    </row>
    <row r="219" spans="1:32" ht="10.5" customHeight="1" thickBot="1">
      <c r="A219" s="1423"/>
      <c r="B219" s="1424"/>
      <c r="C219" s="9" t="s">
        <v>482</v>
      </c>
      <c r="D219" s="271"/>
      <c r="E219" s="123">
        <f>E189+E193+E197+E201+E205+E209+E213</f>
        <v>0</v>
      </c>
      <c r="F219" s="123">
        <f t="shared" si="62"/>
        <v>0</v>
      </c>
      <c r="G219" s="123">
        <f t="shared" si="62"/>
        <v>0</v>
      </c>
      <c r="H219" s="551">
        <f t="shared" si="62"/>
        <v>0</v>
      </c>
      <c r="I219" s="123">
        <f t="shared" si="62"/>
        <v>0</v>
      </c>
      <c r="J219" s="123">
        <f t="shared" si="62"/>
        <v>0</v>
      </c>
      <c r="K219" s="123">
        <f t="shared" si="62"/>
        <v>0</v>
      </c>
      <c r="L219" s="123">
        <f t="shared" si="62"/>
        <v>0</v>
      </c>
      <c r="M219" s="123">
        <f t="shared" si="62"/>
        <v>0</v>
      </c>
      <c r="N219" s="551">
        <f t="shared" si="62"/>
        <v>0</v>
      </c>
      <c r="O219" s="123">
        <f t="shared" si="62"/>
        <v>0</v>
      </c>
      <c r="P219" s="123">
        <f t="shared" si="62"/>
        <v>0</v>
      </c>
      <c r="Q219" s="123">
        <f t="shared" si="62"/>
        <v>0</v>
      </c>
      <c r="R219" s="123">
        <f t="shared" si="62"/>
        <v>0</v>
      </c>
      <c r="S219" s="123">
        <f t="shared" si="62"/>
        <v>0</v>
      </c>
      <c r="T219" s="123">
        <f t="shared" si="62"/>
        <v>0</v>
      </c>
      <c r="U219" s="123">
        <f t="shared" si="62"/>
        <v>0</v>
      </c>
      <c r="V219" s="551">
        <f t="shared" si="62"/>
        <v>0</v>
      </c>
      <c r="W219" s="123">
        <f t="shared" si="62"/>
        <v>0</v>
      </c>
      <c r="X219" s="123">
        <f t="shared" si="62"/>
        <v>0</v>
      </c>
      <c r="Y219" s="123">
        <f t="shared" si="62"/>
        <v>0</v>
      </c>
      <c r="Z219" s="123">
        <f t="shared" si="62"/>
        <v>0</v>
      </c>
      <c r="AA219" s="123">
        <f t="shared" si="62"/>
        <v>0</v>
      </c>
      <c r="AB219" s="123">
        <f t="shared" si="62"/>
        <v>0</v>
      </c>
      <c r="AC219" s="133">
        <f t="shared" si="62"/>
        <v>0</v>
      </c>
    </row>
    <row r="220" spans="1:32" ht="10.5" customHeight="1">
      <c r="A220" s="1407" t="s">
        <v>155</v>
      </c>
      <c r="B220" s="1425"/>
      <c r="C220" s="7" t="s">
        <v>481</v>
      </c>
      <c r="D220" s="10"/>
      <c r="E220" s="120">
        <f t="shared" ref="E220:AB220" si="63">E174+E178-E218</f>
        <v>-0.180000000007567</v>
      </c>
      <c r="F220" s="120">
        <f t="shared" si="63"/>
        <v>-0.10999999999421561</v>
      </c>
      <c r="G220" s="120">
        <f t="shared" si="63"/>
        <v>-9.9999999999454303E-2</v>
      </c>
      <c r="H220" s="451">
        <f t="shared" si="63"/>
        <v>-0.45000000000163709</v>
      </c>
      <c r="I220" s="120">
        <f t="shared" si="63"/>
        <v>-0.63000000000556611</v>
      </c>
      <c r="J220" s="120">
        <f t="shared" si="63"/>
        <v>-0.4099999999962165</v>
      </c>
      <c r="K220" s="120">
        <f t="shared" si="63"/>
        <v>-0.40000000000145519</v>
      </c>
      <c r="L220" s="120">
        <f t="shared" si="63"/>
        <v>2.000000000680302E-2</v>
      </c>
      <c r="M220" s="120">
        <f t="shared" si="63"/>
        <v>1.9999999997708073E-2</v>
      </c>
      <c r="N220" s="451">
        <f t="shared" si="63"/>
        <v>-0.10000000000582077</v>
      </c>
      <c r="O220" s="120">
        <f t="shared" si="63"/>
        <v>-3.9999999992687663E-2</v>
      </c>
      <c r="P220" s="120">
        <f t="shared" si="63"/>
        <v>0.17999999999847205</v>
      </c>
      <c r="Q220" s="120">
        <f t="shared" si="63"/>
        <v>-0.32000000000243745</v>
      </c>
      <c r="R220" s="120">
        <f t="shared" si="63"/>
        <v>-0.51999999999952706</v>
      </c>
      <c r="S220" s="120">
        <f t="shared" si="63"/>
        <v>-0.59999999999672582</v>
      </c>
      <c r="T220" s="120">
        <f t="shared" si="63"/>
        <v>2.0000000000436557E-2</v>
      </c>
      <c r="U220" s="120">
        <f t="shared" si="63"/>
        <v>0.59999999999854481</v>
      </c>
      <c r="V220" s="451">
        <f t="shared" si="63"/>
        <v>0.6500000000005457</v>
      </c>
      <c r="W220" s="120">
        <f t="shared" si="63"/>
        <v>0.30999999999858119</v>
      </c>
      <c r="X220" s="120">
        <f t="shared" si="63"/>
        <v>0.47999999999774445</v>
      </c>
      <c r="Y220" s="120">
        <f t="shared" si="63"/>
        <v>0.46000000000185537</v>
      </c>
      <c r="Z220" s="120">
        <f t="shared" si="63"/>
        <v>-0.45000000000345608</v>
      </c>
      <c r="AA220" s="120">
        <f t="shared" si="63"/>
        <v>0.25000000000272848</v>
      </c>
      <c r="AB220" s="120">
        <f t="shared" si="63"/>
        <v>0.34000000000105501</v>
      </c>
      <c r="AC220" s="132">
        <f>AC166+AC170-AC218</f>
        <v>-0.20000000000709406</v>
      </c>
    </row>
    <row r="221" spans="1:32" ht="10.5" customHeight="1" thickBot="1">
      <c r="A221" s="1423"/>
      <c r="B221" s="1424"/>
      <c r="C221" s="9" t="s">
        <v>482</v>
      </c>
      <c r="D221" s="47"/>
      <c r="E221" s="137">
        <f t="shared" ref="E221:AB221" si="64">E175+E179-E219</f>
        <v>0</v>
      </c>
      <c r="F221" s="306">
        <f t="shared" si="64"/>
        <v>0</v>
      </c>
      <c r="G221" s="306">
        <f t="shared" si="64"/>
        <v>0</v>
      </c>
      <c r="H221" s="551">
        <f t="shared" si="64"/>
        <v>0</v>
      </c>
      <c r="I221" s="306">
        <f t="shared" si="64"/>
        <v>0</v>
      </c>
      <c r="J221" s="306">
        <f t="shared" si="64"/>
        <v>0</v>
      </c>
      <c r="K221" s="306">
        <f t="shared" si="64"/>
        <v>0</v>
      </c>
      <c r="L221" s="306">
        <f t="shared" si="64"/>
        <v>0</v>
      </c>
      <c r="M221" s="306">
        <f t="shared" si="64"/>
        <v>0</v>
      </c>
      <c r="N221" s="548">
        <f t="shared" si="64"/>
        <v>0</v>
      </c>
      <c r="O221" s="306">
        <f t="shared" si="64"/>
        <v>0</v>
      </c>
      <c r="P221" s="306">
        <f t="shared" si="64"/>
        <v>0</v>
      </c>
      <c r="Q221" s="306">
        <f t="shared" si="64"/>
        <v>0</v>
      </c>
      <c r="R221" s="306">
        <f t="shared" si="64"/>
        <v>0</v>
      </c>
      <c r="S221" s="137">
        <f t="shared" si="64"/>
        <v>0</v>
      </c>
      <c r="T221" s="306">
        <f t="shared" si="64"/>
        <v>0</v>
      </c>
      <c r="U221" s="306">
        <f t="shared" si="64"/>
        <v>0</v>
      </c>
      <c r="V221" s="548">
        <f t="shared" si="64"/>
        <v>0</v>
      </c>
      <c r="W221" s="306">
        <f t="shared" si="64"/>
        <v>0</v>
      </c>
      <c r="X221" s="306">
        <f t="shared" si="64"/>
        <v>0</v>
      </c>
      <c r="Y221" s="306">
        <f t="shared" si="64"/>
        <v>0</v>
      </c>
      <c r="Z221" s="306">
        <f t="shared" si="64"/>
        <v>0</v>
      </c>
      <c r="AA221" s="306">
        <f t="shared" si="64"/>
        <v>0</v>
      </c>
      <c r="AB221" s="306">
        <f t="shared" si="64"/>
        <v>0</v>
      </c>
      <c r="AC221" s="133">
        <f>AC167+AC171-AC219</f>
        <v>0.60000000000218279</v>
      </c>
    </row>
    <row r="222" spans="1:32" ht="30" customHeight="1" thickBot="1"/>
    <row r="223" spans="1:32" ht="28.5" customHeight="1">
      <c r="A223" s="144" t="s">
        <v>17</v>
      </c>
      <c r="B223" s="145" t="s">
        <v>5</v>
      </c>
      <c r="C223" s="6" t="s">
        <v>14</v>
      </c>
      <c r="D223" s="6" t="s">
        <v>495</v>
      </c>
      <c r="E223" s="1460" t="s">
        <v>15</v>
      </c>
      <c r="F223" s="1461"/>
      <c r="G223" s="1461"/>
      <c r="H223" s="1461"/>
      <c r="I223" s="1461"/>
      <c r="J223" s="1461"/>
      <c r="K223" s="1461"/>
      <c r="L223" s="1461"/>
      <c r="M223" s="1461"/>
      <c r="N223" s="1461"/>
      <c r="O223" s="1461"/>
      <c r="P223" s="1461"/>
      <c r="Q223" s="1461"/>
      <c r="R223" s="1461"/>
      <c r="S223" s="1461"/>
      <c r="T223" s="1461"/>
      <c r="U223" s="1461"/>
      <c r="V223" s="1461"/>
      <c r="W223" s="1461"/>
      <c r="X223" s="1461"/>
      <c r="Y223" s="1461"/>
      <c r="Z223" s="1461"/>
      <c r="AA223" s="1461"/>
      <c r="AB223" s="1462"/>
      <c r="AC223" s="1412" t="s">
        <v>10</v>
      </c>
    </row>
    <row r="224" spans="1:32" s="13" customFormat="1" ht="12.75" customHeight="1" thickBot="1">
      <c r="A224" s="1433" t="s">
        <v>576</v>
      </c>
      <c r="B224" s="1434"/>
      <c r="C224" s="17"/>
      <c r="D224" s="17"/>
      <c r="E224" s="18">
        <v>1</v>
      </c>
      <c r="F224" s="18">
        <v>2</v>
      </c>
      <c r="G224" s="18">
        <v>3</v>
      </c>
      <c r="H224" s="18">
        <v>4</v>
      </c>
      <c r="I224" s="18">
        <v>5</v>
      </c>
      <c r="J224" s="18">
        <v>6</v>
      </c>
      <c r="K224" s="18">
        <v>7</v>
      </c>
      <c r="L224" s="18">
        <v>8</v>
      </c>
      <c r="M224" s="18">
        <v>9</v>
      </c>
      <c r="N224" s="18">
        <v>10</v>
      </c>
      <c r="O224" s="18">
        <v>11</v>
      </c>
      <c r="P224" s="18">
        <v>12</v>
      </c>
      <c r="Q224" s="18">
        <v>13</v>
      </c>
      <c r="R224" s="18">
        <v>14</v>
      </c>
      <c r="S224" s="18">
        <v>15</v>
      </c>
      <c r="T224" s="18">
        <v>16</v>
      </c>
      <c r="U224" s="18">
        <v>17</v>
      </c>
      <c r="V224" s="18">
        <v>18</v>
      </c>
      <c r="W224" s="18">
        <v>19</v>
      </c>
      <c r="X224" s="18">
        <v>20</v>
      </c>
      <c r="Y224" s="18">
        <v>21</v>
      </c>
      <c r="Z224" s="18">
        <v>22</v>
      </c>
      <c r="AA224" s="18">
        <v>23</v>
      </c>
      <c r="AB224" s="18">
        <v>24</v>
      </c>
      <c r="AC224" s="1432"/>
      <c r="AD224" s="1416" t="s">
        <v>278</v>
      </c>
      <c r="AE224" s="1417"/>
      <c r="AF224" s="270"/>
    </row>
    <row r="225" spans="1:30">
      <c r="A225" s="1401" t="s">
        <v>577</v>
      </c>
      <c r="B225" s="1429" t="s">
        <v>579</v>
      </c>
      <c r="C225" s="10" t="s">
        <v>481</v>
      </c>
      <c r="D225" s="10" t="s">
        <v>503</v>
      </c>
      <c r="E225" s="90">
        <f>'ПС 110 кВ'!E1673</f>
        <v>1.0399999999935972</v>
      </c>
      <c r="F225" s="90">
        <f>'ПС 110 кВ'!F1673</f>
        <v>0.63999999999941792</v>
      </c>
      <c r="G225" s="90">
        <f>'ПС 110 кВ'!G1673</f>
        <v>0.63999999999941792</v>
      </c>
      <c r="H225" s="450">
        <f>'ПС 110 кВ'!H1673</f>
        <v>0.96000000000640284</v>
      </c>
      <c r="I225" s="90">
        <f>'ПС 110 кВ'!I1673</f>
        <v>0.63999999999941792</v>
      </c>
      <c r="J225" s="90">
        <f>'ПС 110 кВ'!J1673</f>
        <v>0.8799999999901047</v>
      </c>
      <c r="K225" s="90">
        <f>'ПС 110 кВ'!K1673</f>
        <v>1.2000000000116415</v>
      </c>
      <c r="L225" s="90">
        <f>'ПС 110 кВ'!L1673</f>
        <v>1.5199999999895226</v>
      </c>
      <c r="M225" s="90">
        <f>'ПС 110 кВ'!M1673</f>
        <v>1.7600000000093132</v>
      </c>
      <c r="N225" s="450">
        <f>'ПС 110 кВ'!N1673</f>
        <v>1.6799999999930151</v>
      </c>
      <c r="O225" s="90">
        <f>'ПС 110 кВ'!O1673</f>
        <v>1.7600000000093132</v>
      </c>
      <c r="P225" s="90">
        <f>'ПС 110 кВ'!P1673</f>
        <v>1.6799999999930151</v>
      </c>
      <c r="Q225" s="90">
        <f>'ПС 110 кВ'!Q1673</f>
        <v>1.9199999999982538</v>
      </c>
      <c r="R225" s="90">
        <f>'ПС 110 кВ'!R1673</f>
        <v>1.5200000000040745</v>
      </c>
      <c r="S225" s="90">
        <f>'ПС 110 кВ'!S1673</f>
        <v>1.6799999999930151</v>
      </c>
      <c r="T225" s="90">
        <f>'ПС 110 кВ'!T1673</f>
        <v>1.7600000000093132</v>
      </c>
      <c r="U225" s="90">
        <f>'ПС 110 кВ'!U1673</f>
        <v>1.3600000000005821</v>
      </c>
      <c r="V225" s="450">
        <f>'ПС 110 кВ'!V1673</f>
        <v>1.5199999999895226</v>
      </c>
      <c r="W225" s="90">
        <f>'ПС 110 кВ'!W1673</f>
        <v>1.5200000000040745</v>
      </c>
      <c r="X225" s="90">
        <f>'ПС 110 кВ'!X1673</f>
        <v>1.6000000000058208</v>
      </c>
      <c r="Y225" s="90">
        <f>'ПС 110 кВ'!Y1673</f>
        <v>1.6799999999930151</v>
      </c>
      <c r="Z225" s="90">
        <f>'ПС 110 кВ'!Z1673</f>
        <v>1.6000000000058208</v>
      </c>
      <c r="AA225" s="90">
        <f>'ПС 110 кВ'!AA1673</f>
        <v>1.5200000000040745</v>
      </c>
      <c r="AB225" s="90">
        <f>'ПС 110 кВ'!AB1673</f>
        <v>1.1999999999970896</v>
      </c>
      <c r="AC225" s="132">
        <f>SUM(E225:AB225)</f>
        <v>33.279999999998836</v>
      </c>
    </row>
    <row r="226" spans="1:30">
      <c r="A226" s="1402"/>
      <c r="B226" s="1420"/>
      <c r="C226" s="11" t="s">
        <v>482</v>
      </c>
      <c r="D226" s="11" t="s">
        <v>503</v>
      </c>
      <c r="E226" s="92">
        <f>'ПС 110 кВ'!E1674</f>
        <v>0</v>
      </c>
      <c r="F226" s="92">
        <f>'ПС 110 кВ'!F1674</f>
        <v>0</v>
      </c>
      <c r="G226" s="92">
        <f>'ПС 110 кВ'!G1674</f>
        <v>0</v>
      </c>
      <c r="H226" s="455">
        <f>'ПС 110 кВ'!H1674</f>
        <v>0</v>
      </c>
      <c r="I226" s="92">
        <f>'ПС 110 кВ'!I1674</f>
        <v>0</v>
      </c>
      <c r="J226" s="92">
        <f>'ПС 110 кВ'!J1674</f>
        <v>0</v>
      </c>
      <c r="K226" s="92">
        <f>'ПС 110 кВ'!K1674</f>
        <v>0</v>
      </c>
      <c r="L226" s="92">
        <f>'ПС 110 кВ'!L1674</f>
        <v>0</v>
      </c>
      <c r="M226" s="92">
        <f>'ПС 110 кВ'!M1674</f>
        <v>0</v>
      </c>
      <c r="N226" s="455">
        <f>'ПС 110 кВ'!N1674</f>
        <v>0</v>
      </c>
      <c r="O226" s="92">
        <f>'ПС 110 кВ'!O1674</f>
        <v>0</v>
      </c>
      <c r="P226" s="92">
        <f>'ПС 110 кВ'!P1674</f>
        <v>0</v>
      </c>
      <c r="Q226" s="92">
        <f>'ПС 110 кВ'!Q1674</f>
        <v>0</v>
      </c>
      <c r="R226" s="92">
        <f>'ПС 110 кВ'!R1674</f>
        <v>0</v>
      </c>
      <c r="S226" s="92">
        <f>'ПС 110 кВ'!S1674</f>
        <v>0</v>
      </c>
      <c r="T226" s="92">
        <f>'ПС 110 кВ'!T1674</f>
        <v>0</v>
      </c>
      <c r="U226" s="92">
        <f>'ПС 110 кВ'!U1674</f>
        <v>0</v>
      </c>
      <c r="V226" s="455">
        <f>'ПС 110 кВ'!V1674</f>
        <v>0</v>
      </c>
      <c r="W226" s="92">
        <f>'ПС 110 кВ'!W1674</f>
        <v>0</v>
      </c>
      <c r="X226" s="92">
        <f>'ПС 110 кВ'!X1674</f>
        <v>0</v>
      </c>
      <c r="Y226" s="92">
        <f>'ПС 110 кВ'!Y1674</f>
        <v>0</v>
      </c>
      <c r="Z226" s="92">
        <f>'ПС 110 кВ'!Z1674</f>
        <v>0</v>
      </c>
      <c r="AA226" s="92">
        <f>'ПС 110 кВ'!AA1674</f>
        <v>0</v>
      </c>
      <c r="AB226" s="92">
        <f>'ПС 110 кВ'!AB1674</f>
        <v>0</v>
      </c>
      <c r="AC226" s="135">
        <f>SUM(E226:AB226)</f>
        <v>0</v>
      </c>
      <c r="AD226" s="5" t="s">
        <v>469</v>
      </c>
    </row>
    <row r="227" spans="1:30">
      <c r="A227" s="1402"/>
      <c r="B227" s="1420"/>
      <c r="C227" s="11" t="s">
        <v>8</v>
      </c>
      <c r="D227" s="11" t="s">
        <v>502</v>
      </c>
      <c r="E227" s="124">
        <f>SQRT(E225*E225+E226*E226)*1000/(1.732*'ПС 110 кВ'!E1669)</f>
        <v>57.186847024832133</v>
      </c>
      <c r="F227" s="124">
        <f>SQRT(F225*F225+F226*F226)*1000/(1.732*'ПС 110 кВ'!F1669)</f>
        <v>35.191905861619816</v>
      </c>
      <c r="G227" s="124">
        <f>SQRT(G225*G225+G226*G226)*1000/(1.732*'ПС 110 кВ'!G1669)</f>
        <v>35.191905861619816</v>
      </c>
      <c r="H227" s="454">
        <f>SQRT(H225*H225+H226*H226)*1000/(1.732*'ПС 110 кВ'!H1669)</f>
        <v>52.787858792829809</v>
      </c>
      <c r="I227" s="124">
        <f>SQRT(I225*I225+I226*I226)*1000/(1.732*'ПС 110 кВ'!I1669)</f>
        <v>35.191905861619816</v>
      </c>
      <c r="J227" s="124">
        <f>SQRT(J225*J225+J226*J226)*1000/(1.732*'ПС 110 кВ'!J1669)</f>
        <v>47.932370055390265</v>
      </c>
      <c r="K227" s="124">
        <f>SQRT(K225*K225+K226*K226)*1000/(1.732*'ПС 110 кВ'!K1669)</f>
        <v>65.984823491237293</v>
      </c>
      <c r="L227" s="124">
        <f>SQRT(L225*L225+L226*L226)*1000/(1.732*'ПС 110 кВ'!L1669)</f>
        <v>83.580776420846945</v>
      </c>
      <c r="M227" s="124">
        <f>SQRT(M225*M225+M226*M226)*1000/(1.732*'ПС 110 кВ'!M1669)</f>
        <v>97.708299907051156</v>
      </c>
      <c r="N227" s="454">
        <f>SQRT(N225*N225+N226*N226)*1000/(1.732*'ПС 110 кВ'!N1669)</f>
        <v>93.267013546758434</v>
      </c>
      <c r="O227" s="124">
        <f>SQRT(O225*O225+O226*O226)*1000/(1.732*'ПС 110 кВ'!O1669)</f>
        <v>97.708299907051156</v>
      </c>
      <c r="P227" s="124">
        <f>SQRT(P225*P225+P226*P226)*1000/(1.732*'ПС 110 кВ'!P1669)</f>
        <v>92.378752886451949</v>
      </c>
      <c r="Q227" s="124">
        <f>SQRT(Q225*Q225+Q226*Q226)*1000/(1.732*'ПС 110 кВ'!Q1669)</f>
        <v>106.59087262521301</v>
      </c>
      <c r="R227" s="124">
        <f>SQRT(R225*R225+R226*R226)*1000/(1.732*'ПС 110 кВ'!R1669)</f>
        <v>84.384440828596581</v>
      </c>
      <c r="S227" s="124">
        <f>SQRT(S225*S225+S226*S226)*1000/(1.732*'ПС 110 кВ'!S1669)</f>
        <v>93.267013546758434</v>
      </c>
      <c r="T227" s="124">
        <f>SQRT(T225*T225+T226*T226)*1000/(1.732*'ПС 110 кВ'!T1669)</f>
        <v>97.708299907051156</v>
      </c>
      <c r="U227" s="124">
        <f>SQRT(U225*U225+U226*U226)*1000/(1.732*'ПС 110 кВ'!U1669)</f>
        <v>74.782799956042126</v>
      </c>
      <c r="V227" s="454">
        <f>SQRT(V225*V225+V226*V226)*1000/(1.732*'ПС 110 кВ'!V1669)</f>
        <v>84.384440827788708</v>
      </c>
      <c r="W227" s="124">
        <f>SQRT(W225*W225+W226*W226)*1000/(1.732*'ПС 110 кВ'!W1669)</f>
        <v>84.384440828596581</v>
      </c>
      <c r="X227" s="124">
        <f>SQRT(X225*X225+X226*X226)*1000/(1.732*'ПС 110 кВ'!X1669)</f>
        <v>88.82572718808143</v>
      </c>
      <c r="Y227" s="124">
        <f>SQRT(Y225*Y225+Y226*Y226)*1000/(1.732*'ПС 110 кВ'!Y1669)</f>
        <v>93.267013546758434</v>
      </c>
      <c r="Z227" s="124">
        <f>SQRT(Z225*Z225+Z226*Z226)*1000/(1.732*'ПС 110 кВ'!Z1669)</f>
        <v>87.979764654449625</v>
      </c>
      <c r="AA227" s="124">
        <f>SQRT(AA225*AA225+AA226*AA226)*1000/(1.732*'ПС 110 кВ'!AA1669)</f>
        <v>83.580776421647116</v>
      </c>
      <c r="AB227" s="124">
        <f>SQRT(AB225*AB225+AB226*AB226)*1000/(1.732*'ПС 110 кВ'!AB1669)</f>
        <v>65.984823490437122</v>
      </c>
      <c r="AC227" s="93"/>
    </row>
    <row r="228" spans="1:30" ht="12" thickBot="1">
      <c r="A228" s="1402"/>
      <c r="B228" s="1420"/>
      <c r="C228" s="11" t="s">
        <v>16</v>
      </c>
      <c r="D228" s="11"/>
      <c r="E228" s="121">
        <f t="shared" ref="E228:AC228" si="65">E226/E225</f>
        <v>0</v>
      </c>
      <c r="F228" s="121">
        <f t="shared" si="65"/>
        <v>0</v>
      </c>
      <c r="G228" s="121">
        <f t="shared" si="65"/>
        <v>0</v>
      </c>
      <c r="H228" s="452">
        <f t="shared" si="65"/>
        <v>0</v>
      </c>
      <c r="I228" s="121">
        <f t="shared" si="65"/>
        <v>0</v>
      </c>
      <c r="J228" s="121">
        <f t="shared" si="65"/>
        <v>0</v>
      </c>
      <c r="K228" s="121">
        <f t="shared" si="65"/>
        <v>0</v>
      </c>
      <c r="L228" s="121">
        <f t="shared" si="65"/>
        <v>0</v>
      </c>
      <c r="M228" s="121">
        <f t="shared" si="65"/>
        <v>0</v>
      </c>
      <c r="N228" s="452">
        <f t="shared" si="65"/>
        <v>0</v>
      </c>
      <c r="O228" s="121">
        <f t="shared" si="65"/>
        <v>0</v>
      </c>
      <c r="P228" s="121">
        <f t="shared" si="65"/>
        <v>0</v>
      </c>
      <c r="Q228" s="121">
        <f t="shared" si="65"/>
        <v>0</v>
      </c>
      <c r="R228" s="121">
        <f t="shared" si="65"/>
        <v>0</v>
      </c>
      <c r="S228" s="121">
        <f t="shared" si="65"/>
        <v>0</v>
      </c>
      <c r="T228" s="121">
        <f t="shared" si="65"/>
        <v>0</v>
      </c>
      <c r="U228" s="121">
        <f t="shared" si="65"/>
        <v>0</v>
      </c>
      <c r="V228" s="452">
        <f t="shared" si="65"/>
        <v>0</v>
      </c>
      <c r="W228" s="121">
        <f t="shared" si="65"/>
        <v>0</v>
      </c>
      <c r="X228" s="121">
        <f t="shared" si="65"/>
        <v>0</v>
      </c>
      <c r="Y228" s="121">
        <f t="shared" si="65"/>
        <v>0</v>
      </c>
      <c r="Z228" s="121">
        <f t="shared" si="65"/>
        <v>0</v>
      </c>
      <c r="AA228" s="121">
        <f t="shared" si="65"/>
        <v>0</v>
      </c>
      <c r="AB228" s="121">
        <f t="shared" si="65"/>
        <v>0</v>
      </c>
      <c r="AC228" s="128">
        <f t="shared" si="65"/>
        <v>0</v>
      </c>
    </row>
    <row r="229" spans="1:30">
      <c r="A229" s="1401" t="s">
        <v>578</v>
      </c>
      <c r="B229" s="1429" t="s">
        <v>580</v>
      </c>
      <c r="C229" s="10" t="s">
        <v>481</v>
      </c>
      <c r="D229" s="10" t="s">
        <v>503</v>
      </c>
      <c r="E229" s="90">
        <f>'ПС 110 кВ'!E1681+'ПС 110 кВ'!E1741</f>
        <v>0.8799999999901047</v>
      </c>
      <c r="F229" s="90">
        <f>'ПС 110 кВ'!F1681+'ПС 110 кВ'!F1741</f>
        <v>0.80000000000291038</v>
      </c>
      <c r="G229" s="90">
        <f>'ПС 110 кВ'!G1681+'ПС 110 кВ'!G1741</f>
        <v>0.88000000000465661</v>
      </c>
      <c r="H229" s="450">
        <f>'ПС 110 кВ'!H1681+'ПС 110 кВ'!H1741</f>
        <v>0.88000000000465661</v>
      </c>
      <c r="I229" s="90">
        <f>'ПС 110 кВ'!I1681+'ПС 110 кВ'!I1741</f>
        <v>0.8799999999901047</v>
      </c>
      <c r="J229" s="90">
        <f>'ПС 110 кВ'!J1681+'ПС 110 кВ'!J1741</f>
        <v>1.0400000000081491</v>
      </c>
      <c r="K229" s="90">
        <f>'ПС 110 кВ'!K1681+'ПС 110 кВ'!K1741</f>
        <v>1.3600000000005821</v>
      </c>
      <c r="L229" s="90">
        <f>'ПС 110 кВ'!L1681+'ПС 110 кВ'!L1741</f>
        <v>1.8399999999965075</v>
      </c>
      <c r="M229" s="90">
        <f>'ПС 110 кВ'!M1681+'ПС 110 кВ'!M1741</f>
        <v>1.9199999999982538</v>
      </c>
      <c r="N229" s="450">
        <f>'ПС 110 кВ'!N1681+'ПС 110 кВ'!N1741</f>
        <v>1.9199999999982538</v>
      </c>
      <c r="O229" s="90">
        <f>'ПС 110 кВ'!O1681+'ПС 110 кВ'!O1741</f>
        <v>2.0800000000017462</v>
      </c>
      <c r="P229" s="90">
        <f>'ПС 110 кВ'!P1681+'ПС 110 кВ'!P1741</f>
        <v>2.3200000000069849</v>
      </c>
      <c r="Q229" s="90">
        <f>'ПС 110 кВ'!Q1681+'ПС 110 кВ'!Q1741</f>
        <v>1.9199999999982538</v>
      </c>
      <c r="R229" s="90">
        <f>'ПС 110 кВ'!R1681+'ПС 110 кВ'!R1741</f>
        <v>2</v>
      </c>
      <c r="S229" s="90">
        <f>'ПС 110 кВ'!S1681+'ПС 110 кВ'!S1741</f>
        <v>1.7599999999947613</v>
      </c>
      <c r="T229" s="90">
        <f>'ПС 110 кВ'!T1681+'ПС 110 кВ'!T1741</f>
        <v>1.7599999999947613</v>
      </c>
      <c r="U229" s="90">
        <f>'ПС 110 кВ'!U1681+'ПС 110 кВ'!U1741</f>
        <v>2</v>
      </c>
      <c r="V229" s="450">
        <f>'ПС 110 кВ'!V1681+'ПС 110 кВ'!V1741</f>
        <v>1.8400000000110595</v>
      </c>
      <c r="W229" s="90">
        <f>'ПС 110 кВ'!W1681+'ПС 110 кВ'!W1741</f>
        <v>2.0799999999871943</v>
      </c>
      <c r="X229" s="90">
        <f>'ПС 110 кВ'!X1681+'ПС 110 кВ'!X1741</f>
        <v>1.8400000000110595</v>
      </c>
      <c r="Y229" s="90">
        <f>'ПС 110 кВ'!Y1681+'ПС 110 кВ'!Y1741</f>
        <v>2.2399999999906868</v>
      </c>
      <c r="Z229" s="90">
        <f>'ПС 110 кВ'!Z1681+'ПС 110 кВ'!Z1741</f>
        <v>2</v>
      </c>
      <c r="AA229" s="90">
        <f>'ПС 110 кВ'!AA1681+'ПС 110 кВ'!AA1741</f>
        <v>2</v>
      </c>
      <c r="AB229" s="90">
        <f>'ПС 110 кВ'!AB1681+'ПС 110 кВ'!AB1741</f>
        <v>1.5200000000040745</v>
      </c>
      <c r="AC229" s="135">
        <f>SUM(E229:AB229)</f>
        <v>39.759999999994761</v>
      </c>
    </row>
    <row r="230" spans="1:30">
      <c r="A230" s="1402"/>
      <c r="B230" s="1420"/>
      <c r="C230" s="11" t="s">
        <v>482</v>
      </c>
      <c r="D230" s="11" t="s">
        <v>503</v>
      </c>
      <c r="E230" s="92">
        <f>'ПС 110 кВ'!E1682+'ПС 110 кВ'!E1742</f>
        <v>0</v>
      </c>
      <c r="F230" s="92">
        <f>'ПС 110 кВ'!F1682+'ПС 110 кВ'!F1742</f>
        <v>0</v>
      </c>
      <c r="G230" s="92">
        <f>'ПС 110 кВ'!G1682+'ПС 110 кВ'!G1742</f>
        <v>0</v>
      </c>
      <c r="H230" s="455">
        <f>'ПС 110 кВ'!H1682+'ПС 110 кВ'!H1742</f>
        <v>0</v>
      </c>
      <c r="I230" s="92">
        <f>'ПС 110 кВ'!I1682+'ПС 110 кВ'!I1742</f>
        <v>0</v>
      </c>
      <c r="J230" s="92">
        <f>'ПС 110 кВ'!J1682+'ПС 110 кВ'!J1742</f>
        <v>0</v>
      </c>
      <c r="K230" s="92">
        <f>'ПС 110 кВ'!K1682+'ПС 110 кВ'!K1742</f>
        <v>0</v>
      </c>
      <c r="L230" s="92">
        <f>'ПС 110 кВ'!L1682+'ПС 110 кВ'!L1742</f>
        <v>0</v>
      </c>
      <c r="M230" s="92">
        <f>'ПС 110 кВ'!M1682+'ПС 110 кВ'!M1742</f>
        <v>0</v>
      </c>
      <c r="N230" s="455">
        <f>'ПС 110 кВ'!N1682+'ПС 110 кВ'!N1742</f>
        <v>0</v>
      </c>
      <c r="O230" s="92">
        <f>'ПС 110 кВ'!O1682+'ПС 110 кВ'!O1742</f>
        <v>0</v>
      </c>
      <c r="P230" s="92">
        <f>'ПС 110 кВ'!P1682+'ПС 110 кВ'!P1742</f>
        <v>0</v>
      </c>
      <c r="Q230" s="92">
        <f>'ПС 110 кВ'!Q1682+'ПС 110 кВ'!Q1742</f>
        <v>0</v>
      </c>
      <c r="R230" s="92">
        <f>'ПС 110 кВ'!R1682+'ПС 110 кВ'!R1742</f>
        <v>0</v>
      </c>
      <c r="S230" s="92">
        <f>'ПС 110 кВ'!S1682+'ПС 110 кВ'!S1742</f>
        <v>0</v>
      </c>
      <c r="T230" s="92">
        <f>'ПС 110 кВ'!T1682+'ПС 110 кВ'!T1742</f>
        <v>0</v>
      </c>
      <c r="U230" s="92">
        <f>'ПС 110 кВ'!U1682+'ПС 110 кВ'!U1742</f>
        <v>0</v>
      </c>
      <c r="V230" s="455">
        <f>'ПС 110 кВ'!V1682+'ПС 110 кВ'!V1742</f>
        <v>0</v>
      </c>
      <c r="W230" s="92">
        <f>'ПС 110 кВ'!W1682+'ПС 110 кВ'!W1742</f>
        <v>0</v>
      </c>
      <c r="X230" s="92">
        <f>'ПС 110 кВ'!X1682+'ПС 110 кВ'!X1742</f>
        <v>0</v>
      </c>
      <c r="Y230" s="92">
        <f>'ПС 110 кВ'!Y1682+'ПС 110 кВ'!Y1742</f>
        <v>0</v>
      </c>
      <c r="Z230" s="92">
        <f>'ПС 110 кВ'!Z1682+'ПС 110 кВ'!Z1742</f>
        <v>0</v>
      </c>
      <c r="AA230" s="92">
        <f>'ПС 110 кВ'!AA1682+'ПС 110 кВ'!AA1742</f>
        <v>0</v>
      </c>
      <c r="AB230" s="92">
        <f>'ПС 110 кВ'!AB1682+'ПС 110 кВ'!AB1742</f>
        <v>0</v>
      </c>
      <c r="AC230" s="135">
        <f>SUM(E230:AB230)</f>
        <v>0</v>
      </c>
      <c r="AD230" s="5" t="s">
        <v>469</v>
      </c>
    </row>
    <row r="231" spans="1:30">
      <c r="A231" s="1402"/>
      <c r="B231" s="1420"/>
      <c r="C231" s="11" t="s">
        <v>8</v>
      </c>
      <c r="D231" s="11" t="s">
        <v>502</v>
      </c>
      <c r="E231" s="124">
        <f>SQRT(E229*E229+E230*E230)*1000/(1.732*'ПС 110 кВ'!E1670)</f>
        <v>48.388870559227136</v>
      </c>
      <c r="F231" s="124">
        <f>SQRT(F229*F229+F230*F230)*1000/(1.732*'ПС 110 кВ'!F1670)</f>
        <v>43.989882327224812</v>
      </c>
      <c r="G231" s="124">
        <f>SQRT(G229*G229+G230*G230)*1000/(1.732*'ПС 110 кВ'!G1670)</f>
        <v>48.388870560027307</v>
      </c>
      <c r="H231" s="454">
        <f>SQRT(H229*H229+H230*H230)*1000/(1.732*'ПС 110 кВ'!H1670)</f>
        <v>48.388870560027307</v>
      </c>
      <c r="I231" s="124">
        <f>SQRT(I229*I229+I230*I230)*1000/(1.732*'ПС 110 кВ'!I1670)</f>
        <v>48.388870559227136</v>
      </c>
      <c r="J231" s="124">
        <f>SQRT(J229*J229+J230*J230)*1000/(1.732*'ПС 110 кВ'!J1670)</f>
        <v>56.64734643017843</v>
      </c>
      <c r="K231" s="124">
        <f>SQRT(K229*K229+K230*K230)*1000/(1.732*'ПС 110 кВ'!K1670)</f>
        <v>74.782799956042126</v>
      </c>
      <c r="L231" s="124">
        <f>SQRT(L229*L229+L230*L230)*1000/(1.732*'ПС 110 кВ'!L1670)</f>
        <v>100.22222829857093</v>
      </c>
      <c r="M231" s="124">
        <f>SQRT(M229*M229+M230*M230)*1000/(1.732*'ПС 110 кВ'!M1670)</f>
        <v>105.57571758485943</v>
      </c>
      <c r="N231" s="454">
        <f>SQRT(N229*N229+N230*N230)*1000/(1.732*'ПС 110 кВ'!N1670)</f>
        <v>105.57571758485943</v>
      </c>
      <c r="O231" s="124">
        <f>SQRT(O229*O229+O230*O230)*1000/(1.732*'ПС 110 кВ'!O1670)</f>
        <v>114.37369405046444</v>
      </c>
      <c r="P231" s="124">
        <f>SQRT(P229*P229+P230*P230)*1000/(1.732*'ПС 110 кВ'!P1670)</f>
        <v>127.57065874887194</v>
      </c>
      <c r="Q231" s="124">
        <f>SQRT(Q229*Q229+Q230*Q230)*1000/(1.732*'ПС 110 кВ'!Q1670)</f>
        <v>106.59087262521301</v>
      </c>
      <c r="R231" s="124">
        <f>SQRT(R229*R229+R230*R230)*1000/(1.732*'ПС 110 кВ'!R1670)</f>
        <v>111.03215898469786</v>
      </c>
      <c r="S231" s="124">
        <f>SQRT(S229*S229+S230*S230)*1000/(1.732*'ПС 110 кВ'!S1670)</f>
        <v>97.708299906243283</v>
      </c>
      <c r="T231" s="124">
        <f>SQRT(T229*T229+T230*T230)*1000/(1.732*'ПС 110 кВ'!T1670)</f>
        <v>97.708299906243283</v>
      </c>
      <c r="U231" s="124">
        <f>SQRT(U229*U229+U230*U230)*1000/(1.732*'ПС 110 кВ'!U1670)</f>
        <v>109.97470581766194</v>
      </c>
      <c r="V231" s="454">
        <f>SQRT(V229*V229+V230*V230)*1000/(1.732*'ПС 110 кВ'!V1670)</f>
        <v>102.14958626653602</v>
      </c>
      <c r="W231" s="124">
        <f>SQRT(W229*W229+W230*W230)*1000/(1.732*'ПС 110 кВ'!W1670)</f>
        <v>114.37369404966427</v>
      </c>
      <c r="X231" s="124">
        <f>SQRT(X229*X229+X230*X230)*1000/(1.732*'ПС 110 кВ'!X1670)</f>
        <v>102.14958626653602</v>
      </c>
      <c r="Y231" s="124">
        <f>SQRT(Y229*Y229+Y230*Y230)*1000/(1.732*'ПС 110 кВ'!Y1670)</f>
        <v>124.35601806234457</v>
      </c>
      <c r="Z231" s="124">
        <f>SQRT(Z229*Z229+Z230*Z230)*1000/(1.732*'ПС 110 кВ'!Z1670)</f>
        <v>109.97470581766194</v>
      </c>
      <c r="AA231" s="124">
        <f>SQRT(AA229*AA229+AA230*AA230)*1000/(1.732*'ПС 110 кВ'!AA1670)</f>
        <v>109.97470581766194</v>
      </c>
      <c r="AB231" s="124">
        <f>SQRT(AB229*AB229+AB230*AB230)*1000/(1.732*'ПС 110 кВ'!AB1670)</f>
        <v>83.580776421647116</v>
      </c>
      <c r="AC231" s="93"/>
    </row>
    <row r="232" spans="1:30" ht="12" thickBot="1">
      <c r="A232" s="1402"/>
      <c r="B232" s="1420"/>
      <c r="C232" s="11" t="s">
        <v>16</v>
      </c>
      <c r="D232" s="11"/>
      <c r="E232" s="121">
        <f t="shared" ref="E232:S232" si="66">E230/E229</f>
        <v>0</v>
      </c>
      <c r="F232" s="121">
        <f t="shared" si="66"/>
        <v>0</v>
      </c>
      <c r="G232" s="121">
        <f t="shared" si="66"/>
        <v>0</v>
      </c>
      <c r="H232" s="452">
        <f t="shared" si="66"/>
        <v>0</v>
      </c>
      <c r="I232" s="121">
        <f t="shared" si="66"/>
        <v>0</v>
      </c>
      <c r="J232" s="121">
        <f t="shared" si="66"/>
        <v>0</v>
      </c>
      <c r="K232" s="121">
        <f t="shared" si="66"/>
        <v>0</v>
      </c>
      <c r="L232" s="121">
        <f t="shared" si="66"/>
        <v>0</v>
      </c>
      <c r="M232" s="121">
        <f t="shared" si="66"/>
        <v>0</v>
      </c>
      <c r="N232" s="452">
        <f t="shared" si="66"/>
        <v>0</v>
      </c>
      <c r="O232" s="121">
        <f t="shared" si="66"/>
        <v>0</v>
      </c>
      <c r="P232" s="121">
        <f t="shared" si="66"/>
        <v>0</v>
      </c>
      <c r="Q232" s="121">
        <f t="shared" si="66"/>
        <v>0</v>
      </c>
      <c r="R232" s="121">
        <f t="shared" si="66"/>
        <v>0</v>
      </c>
      <c r="S232" s="121">
        <f t="shared" si="66"/>
        <v>0</v>
      </c>
      <c r="T232" s="121">
        <f t="shared" ref="T232:AC232" si="67">T230/T229</f>
        <v>0</v>
      </c>
      <c r="U232" s="121">
        <f t="shared" si="67"/>
        <v>0</v>
      </c>
      <c r="V232" s="452">
        <f t="shared" si="67"/>
        <v>0</v>
      </c>
      <c r="W232" s="121">
        <f t="shared" si="67"/>
        <v>0</v>
      </c>
      <c r="X232" s="121">
        <f t="shared" si="67"/>
        <v>0</v>
      </c>
      <c r="Y232" s="121">
        <f t="shared" si="67"/>
        <v>0</v>
      </c>
      <c r="Z232" s="121">
        <f t="shared" si="67"/>
        <v>0</v>
      </c>
      <c r="AA232" s="121">
        <f t="shared" si="67"/>
        <v>0</v>
      </c>
      <c r="AB232" s="121">
        <f t="shared" si="67"/>
        <v>0</v>
      </c>
      <c r="AC232" s="128">
        <f t="shared" si="67"/>
        <v>0</v>
      </c>
    </row>
    <row r="233" spans="1:30">
      <c r="A233" s="1401" t="s">
        <v>108</v>
      </c>
      <c r="B233" s="1404" t="s">
        <v>536</v>
      </c>
      <c r="C233" s="10" t="s">
        <v>481</v>
      </c>
      <c r="D233" s="10" t="s">
        <v>503</v>
      </c>
      <c r="E233" s="120">
        <v>0.59999999999490683</v>
      </c>
      <c r="F233" s="120">
        <v>0.60000000001309672</v>
      </c>
      <c r="G233" s="120">
        <v>0.99999999998544808</v>
      </c>
      <c r="H233" s="450">
        <v>0.7999999999992724</v>
      </c>
      <c r="I233" s="120">
        <v>1.000000000003638</v>
      </c>
      <c r="J233" s="120">
        <v>1.2000000000080036</v>
      </c>
      <c r="K233" s="120">
        <v>1.000000000003638</v>
      </c>
      <c r="L233" s="120">
        <v>1.1999999999898137</v>
      </c>
      <c r="M233" s="120">
        <v>1.2000000000080036</v>
      </c>
      <c r="N233" s="450">
        <v>1.5999999999985448</v>
      </c>
      <c r="O233" s="120">
        <v>1.8000000000029104</v>
      </c>
      <c r="P233" s="120">
        <v>1.8000000000029104</v>
      </c>
      <c r="Q233" s="120">
        <v>1.7999999999847205</v>
      </c>
      <c r="R233" s="120">
        <v>1.4000000000123691</v>
      </c>
      <c r="S233" s="120">
        <v>1.5999999999985448</v>
      </c>
      <c r="T233" s="120">
        <v>1.3999999999941792</v>
      </c>
      <c r="U233" s="120">
        <v>1.5999999999985448</v>
      </c>
      <c r="V233" s="450">
        <v>1.8000000000029104</v>
      </c>
      <c r="W233" s="120">
        <v>1.8000000000029104</v>
      </c>
      <c r="X233" s="120">
        <v>1.8000000000029104</v>
      </c>
      <c r="Y233" s="120">
        <v>1.9999999999890861</v>
      </c>
      <c r="Z233" s="120">
        <v>1.5999999999985448</v>
      </c>
      <c r="AA233" s="120">
        <v>1.5999999999985448</v>
      </c>
      <c r="AB233" s="120">
        <v>1.6000000000167347</v>
      </c>
      <c r="AC233" s="135">
        <f>SUM(E233:AB233)</f>
        <v>33.800000000010186</v>
      </c>
    </row>
    <row r="234" spans="1:30">
      <c r="A234" s="1402"/>
      <c r="B234" s="1405"/>
      <c r="C234" s="11" t="s">
        <v>482</v>
      </c>
      <c r="D234" s="11" t="s">
        <v>503</v>
      </c>
      <c r="E234" s="121">
        <v>0</v>
      </c>
      <c r="F234" s="121">
        <v>0</v>
      </c>
      <c r="G234" s="121">
        <v>0</v>
      </c>
      <c r="H234" s="455">
        <v>0</v>
      </c>
      <c r="I234" s="121">
        <v>0</v>
      </c>
      <c r="J234" s="121">
        <v>0</v>
      </c>
      <c r="K234" s="121">
        <v>0</v>
      </c>
      <c r="L234" s="121">
        <v>0</v>
      </c>
      <c r="M234" s="121">
        <v>0</v>
      </c>
      <c r="N234" s="455">
        <v>2.000000000007276</v>
      </c>
      <c r="O234" s="121">
        <v>0</v>
      </c>
      <c r="P234" s="121">
        <v>0</v>
      </c>
      <c r="Q234" s="121">
        <v>0</v>
      </c>
      <c r="R234" s="121">
        <v>0</v>
      </c>
      <c r="S234" s="121">
        <v>0</v>
      </c>
      <c r="T234" s="121">
        <v>0</v>
      </c>
      <c r="U234" s="121">
        <v>0</v>
      </c>
      <c r="V234" s="455">
        <v>0</v>
      </c>
      <c r="W234" s="121">
        <v>1.9999999999890861</v>
      </c>
      <c r="X234" s="121">
        <v>0</v>
      </c>
      <c r="Y234" s="121">
        <v>0</v>
      </c>
      <c r="Z234" s="121">
        <v>0</v>
      </c>
      <c r="AA234" s="121">
        <v>0</v>
      </c>
      <c r="AB234" s="121">
        <v>0</v>
      </c>
      <c r="AC234" s="135">
        <f>SUM(E234:AB234)</f>
        <v>3.999999999996362</v>
      </c>
    </row>
    <row r="235" spans="1:30">
      <c r="A235" s="1402"/>
      <c r="B235" s="1405"/>
      <c r="C235" s="11" t="s">
        <v>8</v>
      </c>
      <c r="D235" s="8" t="s">
        <v>463</v>
      </c>
      <c r="E235" s="1312">
        <v>53</v>
      </c>
      <c r="F235" s="1305">
        <v>41</v>
      </c>
      <c r="G235" s="1305">
        <v>39</v>
      </c>
      <c r="H235" s="1305">
        <v>42</v>
      </c>
      <c r="I235" s="1305">
        <v>42</v>
      </c>
      <c r="J235" s="1305">
        <v>53</v>
      </c>
      <c r="K235" s="1305">
        <v>70</v>
      </c>
      <c r="L235" s="1305">
        <v>83</v>
      </c>
      <c r="M235" s="1305">
        <v>92</v>
      </c>
      <c r="N235" s="1305">
        <v>93</v>
      </c>
      <c r="O235" s="1305">
        <v>92</v>
      </c>
      <c r="P235" s="1305">
        <v>95</v>
      </c>
      <c r="Q235" s="1305">
        <v>90</v>
      </c>
      <c r="R235" s="1305">
        <v>92</v>
      </c>
      <c r="S235" s="1305">
        <v>80</v>
      </c>
      <c r="T235" s="1305">
        <v>89</v>
      </c>
      <c r="U235" s="1305">
        <v>85</v>
      </c>
      <c r="V235" s="1305">
        <v>87</v>
      </c>
      <c r="W235" s="1305">
        <v>80</v>
      </c>
      <c r="X235" s="1305">
        <v>80</v>
      </c>
      <c r="Y235" s="1305">
        <v>90</v>
      </c>
      <c r="Z235" s="1305">
        <v>92</v>
      </c>
      <c r="AA235" s="1305">
        <v>79</v>
      </c>
      <c r="AB235" s="1313">
        <v>59</v>
      </c>
      <c r="AC235" s="93"/>
      <c r="AD235" s="313">
        <f>MAX(E235:AB235)</f>
        <v>95</v>
      </c>
    </row>
    <row r="236" spans="1:30" ht="12" thickBot="1">
      <c r="A236" s="1402"/>
      <c r="B236" s="1405"/>
      <c r="C236" s="11" t="s">
        <v>16</v>
      </c>
      <c r="D236" s="11"/>
      <c r="E236" s="121">
        <f t="shared" ref="E236:AB236" si="68">E234/E233</f>
        <v>0</v>
      </c>
      <c r="F236" s="121">
        <f t="shared" si="68"/>
        <v>0</v>
      </c>
      <c r="G236" s="121">
        <f t="shared" si="68"/>
        <v>0</v>
      </c>
      <c r="H236" s="452">
        <f t="shared" si="68"/>
        <v>0</v>
      </c>
      <c r="I236" s="121">
        <f t="shared" si="68"/>
        <v>0</v>
      </c>
      <c r="J236" s="121">
        <f t="shared" si="68"/>
        <v>0</v>
      </c>
      <c r="K236" s="121">
        <f t="shared" si="68"/>
        <v>0</v>
      </c>
      <c r="L236" s="121">
        <f t="shared" si="68"/>
        <v>0</v>
      </c>
      <c r="M236" s="121">
        <f t="shared" si="68"/>
        <v>0</v>
      </c>
      <c r="N236" s="452">
        <f t="shared" si="68"/>
        <v>1.2500000000056843</v>
      </c>
      <c r="O236" s="121">
        <f t="shared" si="68"/>
        <v>0</v>
      </c>
      <c r="P236" s="121">
        <f t="shared" si="68"/>
        <v>0</v>
      </c>
      <c r="Q236" s="121">
        <f t="shared" si="68"/>
        <v>0</v>
      </c>
      <c r="R236" s="121">
        <f t="shared" si="68"/>
        <v>0</v>
      </c>
      <c r="S236" s="121">
        <f t="shared" si="68"/>
        <v>0</v>
      </c>
      <c r="T236" s="121">
        <f t="shared" si="68"/>
        <v>0</v>
      </c>
      <c r="U236" s="121">
        <f t="shared" si="68"/>
        <v>0</v>
      </c>
      <c r="V236" s="452">
        <f t="shared" si="68"/>
        <v>0</v>
      </c>
      <c r="W236" s="121">
        <f t="shared" si="68"/>
        <v>1.1111111111032512</v>
      </c>
      <c r="X236" s="121">
        <f t="shared" si="68"/>
        <v>0</v>
      </c>
      <c r="Y236" s="121">
        <f t="shared" si="68"/>
        <v>0</v>
      </c>
      <c r="Z236" s="121">
        <f t="shared" si="68"/>
        <v>0</v>
      </c>
      <c r="AA236" s="121">
        <f t="shared" si="68"/>
        <v>0</v>
      </c>
      <c r="AB236" s="121">
        <f t="shared" si="68"/>
        <v>0</v>
      </c>
      <c r="AC236" s="128">
        <f>AC234/AC233</f>
        <v>0.11834319526612889</v>
      </c>
    </row>
    <row r="237" spans="1:30">
      <c r="A237" s="1401" t="s">
        <v>123</v>
      </c>
      <c r="B237" s="1404" t="s">
        <v>537</v>
      </c>
      <c r="C237" s="10" t="s">
        <v>481</v>
      </c>
      <c r="D237" s="10" t="s">
        <v>503</v>
      </c>
      <c r="E237" s="120">
        <v>0.7999999999992724</v>
      </c>
      <c r="F237" s="120">
        <v>0.7999999999992724</v>
      </c>
      <c r="G237" s="120">
        <v>0.7999999999992724</v>
      </c>
      <c r="H237" s="450">
        <v>1.2000000000080036</v>
      </c>
      <c r="I237" s="120">
        <v>1.2000000000080036</v>
      </c>
      <c r="J237" s="120">
        <v>1.1999999999898137</v>
      </c>
      <c r="K237" s="120">
        <v>1.3999999999941792</v>
      </c>
      <c r="L237" s="120">
        <v>1.4000000000123691</v>
      </c>
      <c r="M237" s="120">
        <v>1.3999999999941792</v>
      </c>
      <c r="N237" s="450">
        <v>2.000000000007276</v>
      </c>
      <c r="O237" s="120">
        <v>1.9999999999890861</v>
      </c>
      <c r="P237" s="120">
        <v>2.2000000000116415</v>
      </c>
      <c r="Q237" s="120">
        <v>1.7999999999847205</v>
      </c>
      <c r="R237" s="120">
        <v>1.8000000000029104</v>
      </c>
      <c r="S237" s="120">
        <v>1.8000000000029104</v>
      </c>
      <c r="T237" s="120">
        <v>1.8000000000029104</v>
      </c>
      <c r="U237" s="120">
        <v>1.8000000000029104</v>
      </c>
      <c r="V237" s="450">
        <v>1.9999999999890861</v>
      </c>
      <c r="W237" s="120">
        <v>2.000000000007276</v>
      </c>
      <c r="X237" s="120">
        <v>2.3999999999978172</v>
      </c>
      <c r="Y237" s="120">
        <v>2.3999999999978172</v>
      </c>
      <c r="Z237" s="120">
        <v>2.000000000007276</v>
      </c>
      <c r="AA237" s="120">
        <v>2.3999999999978172</v>
      </c>
      <c r="AB237" s="120">
        <v>2.3999999999978172</v>
      </c>
      <c r="AC237" s="135">
        <f>SUM(E237:AB237)</f>
        <v>41.000000000003638</v>
      </c>
    </row>
    <row r="238" spans="1:30">
      <c r="A238" s="1440"/>
      <c r="B238" s="1441"/>
      <c r="C238" s="11" t="s">
        <v>482</v>
      </c>
      <c r="D238" s="11" t="s">
        <v>503</v>
      </c>
      <c r="E238" s="121">
        <v>0</v>
      </c>
      <c r="F238" s="121">
        <v>1.9999999999890861</v>
      </c>
      <c r="G238" s="121">
        <v>0</v>
      </c>
      <c r="H238" s="455">
        <v>0</v>
      </c>
      <c r="I238" s="121">
        <v>0</v>
      </c>
      <c r="J238" s="121">
        <v>0</v>
      </c>
      <c r="K238" s="121">
        <v>2.000000000007276</v>
      </c>
      <c r="L238" s="121">
        <v>0</v>
      </c>
      <c r="M238" s="121">
        <v>0</v>
      </c>
      <c r="N238" s="455">
        <v>0</v>
      </c>
      <c r="O238" s="121">
        <v>0</v>
      </c>
      <c r="P238" s="121">
        <v>0</v>
      </c>
      <c r="Q238" s="121">
        <v>0</v>
      </c>
      <c r="R238" s="121">
        <v>2.000000000007276</v>
      </c>
      <c r="S238" s="121">
        <v>0</v>
      </c>
      <c r="T238" s="121">
        <v>0</v>
      </c>
      <c r="U238" s="121">
        <v>0</v>
      </c>
      <c r="V238" s="455">
        <v>0</v>
      </c>
      <c r="W238" s="121">
        <v>0</v>
      </c>
      <c r="X238" s="121">
        <v>1.9999999999890861</v>
      </c>
      <c r="Y238" s="121">
        <v>0</v>
      </c>
      <c r="Z238" s="121">
        <v>0</v>
      </c>
      <c r="AA238" s="121">
        <v>0</v>
      </c>
      <c r="AB238" s="121">
        <v>0</v>
      </c>
      <c r="AC238" s="135">
        <f>SUM(E238:AB238)</f>
        <v>7.999999999992724</v>
      </c>
    </row>
    <row r="239" spans="1:30">
      <c r="A239" s="1440"/>
      <c r="B239" s="1441"/>
      <c r="C239" s="11" t="s">
        <v>8</v>
      </c>
      <c r="D239" s="8" t="s">
        <v>463</v>
      </c>
      <c r="E239" s="1312">
        <v>67</v>
      </c>
      <c r="F239" s="1305">
        <v>64</v>
      </c>
      <c r="G239" s="1305">
        <v>61</v>
      </c>
      <c r="H239" s="1305">
        <v>61</v>
      </c>
      <c r="I239" s="1305">
        <v>55</v>
      </c>
      <c r="J239" s="1305">
        <v>69</v>
      </c>
      <c r="K239" s="1305">
        <v>98</v>
      </c>
      <c r="L239" s="1305">
        <v>115</v>
      </c>
      <c r="M239" s="1305">
        <v>114</v>
      </c>
      <c r="N239" s="1305">
        <v>119</v>
      </c>
      <c r="O239" s="1305">
        <v>122</v>
      </c>
      <c r="P239" s="1305">
        <v>124</v>
      </c>
      <c r="Q239" s="1305">
        <v>119</v>
      </c>
      <c r="R239" s="1305">
        <v>115</v>
      </c>
      <c r="S239" s="1305">
        <v>116</v>
      </c>
      <c r="T239" s="1305">
        <v>113</v>
      </c>
      <c r="U239" s="1305">
        <v>108</v>
      </c>
      <c r="V239" s="1305">
        <v>122</v>
      </c>
      <c r="W239" s="1305">
        <v>118</v>
      </c>
      <c r="X239" s="1305">
        <v>112</v>
      </c>
      <c r="Y239" s="1305">
        <v>127</v>
      </c>
      <c r="Z239" s="1305">
        <v>127</v>
      </c>
      <c r="AA239" s="1305">
        <v>113</v>
      </c>
      <c r="AB239" s="1313">
        <v>90</v>
      </c>
      <c r="AC239" s="93"/>
      <c r="AD239" s="313">
        <f>MAX(E239:AB239)</f>
        <v>127</v>
      </c>
    </row>
    <row r="240" spans="1:30" ht="12" thickBot="1">
      <c r="A240" s="1440"/>
      <c r="B240" s="1441"/>
      <c r="C240" s="11" t="s">
        <v>16</v>
      </c>
      <c r="D240" s="11"/>
      <c r="E240" s="121">
        <f t="shared" ref="E240:AC240" si="69">E238/E237</f>
        <v>0</v>
      </c>
      <c r="F240" s="121">
        <f t="shared" si="69"/>
        <v>2.4999999999886313</v>
      </c>
      <c r="G240" s="121">
        <f t="shared" si="69"/>
        <v>0</v>
      </c>
      <c r="H240" s="452">
        <f t="shared" si="69"/>
        <v>0</v>
      </c>
      <c r="I240" s="121">
        <f t="shared" si="69"/>
        <v>0</v>
      </c>
      <c r="J240" s="121">
        <f t="shared" si="69"/>
        <v>0</v>
      </c>
      <c r="K240" s="121">
        <f t="shared" si="69"/>
        <v>1.4285714285825653</v>
      </c>
      <c r="L240" s="121">
        <f t="shared" si="69"/>
        <v>0</v>
      </c>
      <c r="M240" s="121">
        <f t="shared" si="69"/>
        <v>0</v>
      </c>
      <c r="N240" s="452">
        <f t="shared" si="69"/>
        <v>0</v>
      </c>
      <c r="O240" s="121">
        <f t="shared" si="69"/>
        <v>0</v>
      </c>
      <c r="P240" s="121">
        <f t="shared" si="69"/>
        <v>0</v>
      </c>
      <c r="Q240" s="121">
        <f t="shared" si="69"/>
        <v>0</v>
      </c>
      <c r="R240" s="121">
        <f t="shared" si="69"/>
        <v>1.1111111111133567</v>
      </c>
      <c r="S240" s="121">
        <f t="shared" si="69"/>
        <v>0</v>
      </c>
      <c r="T240" s="121">
        <f t="shared" si="69"/>
        <v>0</v>
      </c>
      <c r="U240" s="121">
        <f t="shared" si="69"/>
        <v>0</v>
      </c>
      <c r="V240" s="452">
        <f t="shared" si="69"/>
        <v>0</v>
      </c>
      <c r="W240" s="121">
        <f t="shared" si="69"/>
        <v>0</v>
      </c>
      <c r="X240" s="121">
        <f t="shared" si="69"/>
        <v>0.83333333332954374</v>
      </c>
      <c r="Y240" s="121">
        <f t="shared" si="69"/>
        <v>0</v>
      </c>
      <c r="Z240" s="121">
        <f t="shared" si="69"/>
        <v>0</v>
      </c>
      <c r="AA240" s="121">
        <f t="shared" si="69"/>
        <v>0</v>
      </c>
      <c r="AB240" s="121">
        <f t="shared" si="69"/>
        <v>0</v>
      </c>
      <c r="AC240" s="128">
        <f t="shared" si="69"/>
        <v>0.19512195121931741</v>
      </c>
    </row>
    <row r="241" spans="1:30">
      <c r="A241" s="285" t="s">
        <v>538</v>
      </c>
      <c r="B241" s="286"/>
      <c r="C241" s="287"/>
      <c r="D241" s="287"/>
      <c r="E241" s="288">
        <f t="shared" ref="E241:AB241" si="70">E233+E237</f>
        <v>1.3999999999941792</v>
      </c>
      <c r="F241" s="288">
        <f t="shared" si="70"/>
        <v>1.4000000000123691</v>
      </c>
      <c r="G241" s="288">
        <f t="shared" si="70"/>
        <v>1.7999999999847205</v>
      </c>
      <c r="H241" s="288">
        <f t="shared" si="70"/>
        <v>2.000000000007276</v>
      </c>
      <c r="I241" s="288">
        <f t="shared" si="70"/>
        <v>2.2000000000116415</v>
      </c>
      <c r="J241" s="288">
        <f t="shared" si="70"/>
        <v>2.3999999999978172</v>
      </c>
      <c r="K241" s="288">
        <f t="shared" si="70"/>
        <v>2.3999999999978172</v>
      </c>
      <c r="L241" s="288">
        <f t="shared" si="70"/>
        <v>2.6000000000021828</v>
      </c>
      <c r="M241" s="288">
        <f t="shared" si="70"/>
        <v>2.6000000000021828</v>
      </c>
      <c r="N241" s="288">
        <f t="shared" si="70"/>
        <v>3.6000000000058208</v>
      </c>
      <c r="O241" s="288">
        <f t="shared" si="70"/>
        <v>3.7999999999919964</v>
      </c>
      <c r="P241" s="288">
        <f t="shared" si="70"/>
        <v>4.0000000000145519</v>
      </c>
      <c r="Q241" s="288">
        <f t="shared" si="70"/>
        <v>3.599999999969441</v>
      </c>
      <c r="R241" s="288">
        <f t="shared" si="70"/>
        <v>3.2000000000152795</v>
      </c>
      <c r="S241" s="288">
        <f t="shared" si="70"/>
        <v>3.4000000000014552</v>
      </c>
      <c r="T241" s="288">
        <f t="shared" si="70"/>
        <v>3.1999999999970896</v>
      </c>
      <c r="U241" s="288">
        <f t="shared" si="70"/>
        <v>3.4000000000014552</v>
      </c>
      <c r="V241" s="288">
        <f t="shared" si="70"/>
        <v>3.7999999999919964</v>
      </c>
      <c r="W241" s="288">
        <f t="shared" si="70"/>
        <v>3.8000000000101863</v>
      </c>
      <c r="X241" s="288">
        <f t="shared" si="70"/>
        <v>4.2000000000007276</v>
      </c>
      <c r="Y241" s="288">
        <f t="shared" si="70"/>
        <v>4.3999999999869033</v>
      </c>
      <c r="Z241" s="288">
        <f t="shared" si="70"/>
        <v>3.6000000000058208</v>
      </c>
      <c r="AA241" s="288">
        <f t="shared" si="70"/>
        <v>3.999999999996362</v>
      </c>
      <c r="AB241" s="288">
        <f t="shared" si="70"/>
        <v>4.0000000000145519</v>
      </c>
      <c r="AC241" s="289"/>
    </row>
    <row r="242" spans="1:30">
      <c r="A242" s="290" t="s">
        <v>539</v>
      </c>
      <c r="B242" s="291"/>
      <c r="C242" s="292"/>
      <c r="D242" s="292"/>
      <c r="E242" s="300">
        <f t="shared" ref="E242:AB242" si="71">E234+E238</f>
        <v>0</v>
      </c>
      <c r="F242" s="300">
        <f t="shared" si="71"/>
        <v>1.9999999999890861</v>
      </c>
      <c r="G242" s="300">
        <f t="shared" si="71"/>
        <v>0</v>
      </c>
      <c r="H242" s="300">
        <f t="shared" si="71"/>
        <v>0</v>
      </c>
      <c r="I242" s="300">
        <f t="shared" si="71"/>
        <v>0</v>
      </c>
      <c r="J242" s="300">
        <f t="shared" si="71"/>
        <v>0</v>
      </c>
      <c r="K242" s="300">
        <f t="shared" si="71"/>
        <v>2.000000000007276</v>
      </c>
      <c r="L242" s="300">
        <f t="shared" si="71"/>
        <v>0</v>
      </c>
      <c r="M242" s="300">
        <f t="shared" si="71"/>
        <v>0</v>
      </c>
      <c r="N242" s="300">
        <f t="shared" si="71"/>
        <v>2.000000000007276</v>
      </c>
      <c r="O242" s="300">
        <f t="shared" si="71"/>
        <v>0</v>
      </c>
      <c r="P242" s="300">
        <f t="shared" si="71"/>
        <v>0</v>
      </c>
      <c r="Q242" s="300">
        <f t="shared" si="71"/>
        <v>0</v>
      </c>
      <c r="R242" s="300">
        <f t="shared" si="71"/>
        <v>2.000000000007276</v>
      </c>
      <c r="S242" s="300">
        <f t="shared" si="71"/>
        <v>0</v>
      </c>
      <c r="T242" s="300">
        <f t="shared" si="71"/>
        <v>0</v>
      </c>
      <c r="U242" s="300">
        <f t="shared" si="71"/>
        <v>0</v>
      </c>
      <c r="V242" s="300">
        <f t="shared" si="71"/>
        <v>0</v>
      </c>
      <c r="W242" s="300">
        <f t="shared" si="71"/>
        <v>1.9999999999890861</v>
      </c>
      <c r="X242" s="300">
        <f t="shared" si="71"/>
        <v>1.9999999999890861</v>
      </c>
      <c r="Y242" s="300">
        <f t="shared" si="71"/>
        <v>0</v>
      </c>
      <c r="Z242" s="300">
        <f t="shared" si="71"/>
        <v>0</v>
      </c>
      <c r="AA242" s="300">
        <f t="shared" si="71"/>
        <v>0</v>
      </c>
      <c r="AB242" s="300">
        <f t="shared" si="71"/>
        <v>0</v>
      </c>
      <c r="AC242" s="294"/>
    </row>
    <row r="243" spans="1:30" ht="12" thickBot="1">
      <c r="A243" s="295" t="s">
        <v>540</v>
      </c>
      <c r="B243" s="296"/>
      <c r="C243" s="297"/>
      <c r="D243" s="297"/>
      <c r="E243" s="298">
        <f t="shared" ref="E243:AB243" si="72">SQRT(E241*E241+E242*E242)</f>
        <v>1.3999999999941792</v>
      </c>
      <c r="F243" s="298">
        <f t="shared" si="72"/>
        <v>2.4413111231448927</v>
      </c>
      <c r="G243" s="298">
        <f t="shared" si="72"/>
        <v>1.7999999999847205</v>
      </c>
      <c r="H243" s="298">
        <f t="shared" si="72"/>
        <v>2.000000000007276</v>
      </c>
      <c r="I243" s="298">
        <f t="shared" si="72"/>
        <v>2.2000000000116415</v>
      </c>
      <c r="J243" s="298">
        <f t="shared" si="72"/>
        <v>2.3999999999978172</v>
      </c>
      <c r="K243" s="298">
        <f t="shared" si="72"/>
        <v>3.1240998703656429</v>
      </c>
      <c r="L243" s="298">
        <f t="shared" si="72"/>
        <v>2.6000000000021828</v>
      </c>
      <c r="M243" s="298">
        <f t="shared" si="72"/>
        <v>2.6000000000021828</v>
      </c>
      <c r="N243" s="298">
        <f t="shared" si="72"/>
        <v>4.1182520564034215</v>
      </c>
      <c r="O243" s="298">
        <f t="shared" si="72"/>
        <v>3.7999999999919964</v>
      </c>
      <c r="P243" s="298">
        <f t="shared" si="72"/>
        <v>4.0000000000145519</v>
      </c>
      <c r="Q243" s="298">
        <f t="shared" si="72"/>
        <v>3.599999999969441</v>
      </c>
      <c r="R243" s="298">
        <f t="shared" si="72"/>
        <v>3.7735924528394547</v>
      </c>
      <c r="S243" s="298">
        <f t="shared" si="72"/>
        <v>3.4000000000014552</v>
      </c>
      <c r="T243" s="298">
        <f t="shared" si="72"/>
        <v>3.1999999999970896</v>
      </c>
      <c r="U243" s="298">
        <f t="shared" si="72"/>
        <v>3.4000000000014552</v>
      </c>
      <c r="V243" s="298">
        <f t="shared" si="72"/>
        <v>3.7999999999919964</v>
      </c>
      <c r="W243" s="298">
        <f t="shared" si="72"/>
        <v>4.2941821107207092</v>
      </c>
      <c r="X243" s="298">
        <f t="shared" si="72"/>
        <v>4.6518813398411671</v>
      </c>
      <c r="Y243" s="298">
        <f t="shared" si="72"/>
        <v>4.3999999999869033</v>
      </c>
      <c r="Z243" s="298">
        <f t="shared" si="72"/>
        <v>3.6000000000058208</v>
      </c>
      <c r="AA243" s="298">
        <f t="shared" si="72"/>
        <v>3.999999999996362</v>
      </c>
      <c r="AB243" s="298">
        <f t="shared" si="72"/>
        <v>4.0000000000145519</v>
      </c>
      <c r="AC243" s="299"/>
    </row>
    <row r="244" spans="1:30" s="13" customFormat="1" ht="14.25" customHeight="1" thickBot="1">
      <c r="A244" s="148" t="s">
        <v>303</v>
      </c>
      <c r="B244" s="149"/>
      <c r="C244" s="150"/>
      <c r="D244" s="150"/>
      <c r="E244" s="3">
        <v>1</v>
      </c>
      <c r="F244" s="3">
        <v>2</v>
      </c>
      <c r="G244" s="3">
        <v>3</v>
      </c>
      <c r="H244" s="3">
        <v>4</v>
      </c>
      <c r="I244" s="3">
        <v>5</v>
      </c>
      <c r="J244" s="3">
        <v>6</v>
      </c>
      <c r="K244" s="3">
        <v>7</v>
      </c>
      <c r="L244" s="3">
        <v>8</v>
      </c>
      <c r="M244" s="3">
        <v>9</v>
      </c>
      <c r="N244" s="3">
        <v>10</v>
      </c>
      <c r="O244" s="3">
        <v>11</v>
      </c>
      <c r="P244" s="3">
        <v>12</v>
      </c>
      <c r="Q244" s="3">
        <v>13</v>
      </c>
      <c r="R244" s="3">
        <v>14</v>
      </c>
      <c r="S244" s="3">
        <v>15</v>
      </c>
      <c r="T244" s="3">
        <v>16</v>
      </c>
      <c r="U244" s="3">
        <v>17</v>
      </c>
      <c r="V244" s="3">
        <v>18</v>
      </c>
      <c r="W244" s="3">
        <v>19</v>
      </c>
      <c r="X244" s="3">
        <v>20</v>
      </c>
      <c r="Y244" s="3">
        <v>21</v>
      </c>
      <c r="Z244" s="3">
        <v>22</v>
      </c>
      <c r="AA244" s="3">
        <v>23</v>
      </c>
      <c r="AB244" s="3">
        <v>24</v>
      </c>
      <c r="AC244" s="151"/>
    </row>
    <row r="245" spans="1:30" s="32" customFormat="1" ht="14.25" customHeight="1">
      <c r="A245" s="28" t="s">
        <v>144</v>
      </c>
      <c r="B245" s="456"/>
      <c r="C245" s="457" t="s">
        <v>13</v>
      </c>
      <c r="D245" s="457" t="s">
        <v>463</v>
      </c>
      <c r="E245" s="462">
        <v>10.329999923706055</v>
      </c>
      <c r="F245" s="462">
        <v>10.390000343322754</v>
      </c>
      <c r="G245" s="462">
        <v>10.390000343322754</v>
      </c>
      <c r="H245" s="462">
        <v>10.399999618530273</v>
      </c>
      <c r="I245" s="462">
        <v>10.399999618530273</v>
      </c>
      <c r="J245" s="462">
        <v>10.439999580383301</v>
      </c>
      <c r="K245" s="462">
        <v>10.340000152587891</v>
      </c>
      <c r="L245" s="462">
        <v>10.359999656677246</v>
      </c>
      <c r="M245" s="462">
        <v>10.239999771118164</v>
      </c>
      <c r="N245" s="462">
        <v>10.239999771118164</v>
      </c>
      <c r="O245" s="462">
        <v>10.229999542236328</v>
      </c>
      <c r="P245" s="462">
        <v>10.25</v>
      </c>
      <c r="Q245" s="462">
        <v>10.199999809265137</v>
      </c>
      <c r="R245" s="462">
        <v>10.210000038146973</v>
      </c>
      <c r="S245" s="462">
        <v>10.229999542236328</v>
      </c>
      <c r="T245" s="462">
        <v>10.220000267028809</v>
      </c>
      <c r="U245" s="462">
        <v>10.25</v>
      </c>
      <c r="V245" s="462">
        <v>10.170000076293945</v>
      </c>
      <c r="W245" s="462">
        <v>10.239999771118164</v>
      </c>
      <c r="X245" s="462">
        <v>10.220000267028809</v>
      </c>
      <c r="Y245" s="462">
        <v>10.229999542236328</v>
      </c>
      <c r="Z245" s="462">
        <v>10.229999542236328</v>
      </c>
      <c r="AA245" s="462">
        <v>10.300000190734863</v>
      </c>
      <c r="AB245" s="462">
        <v>10.380000114440918</v>
      </c>
      <c r="AC245" s="459"/>
    </row>
    <row r="246" spans="1:30" s="32" customFormat="1" ht="14.25" customHeight="1" thickBot="1">
      <c r="A246" s="35" t="s">
        <v>145</v>
      </c>
      <c r="B246" s="36"/>
      <c r="C246" s="463" t="s">
        <v>13</v>
      </c>
      <c r="D246" s="463" t="s">
        <v>463</v>
      </c>
      <c r="E246" s="465">
        <v>10.239999771118164</v>
      </c>
      <c r="F246" s="465">
        <v>10.279999732971191</v>
      </c>
      <c r="G246" s="465">
        <v>10.279999732971191</v>
      </c>
      <c r="H246" s="465">
        <v>10.310000419616699</v>
      </c>
      <c r="I246" s="465">
        <v>10.319999694824219</v>
      </c>
      <c r="J246" s="465">
        <v>10.340000152587891</v>
      </c>
      <c r="K246" s="465">
        <v>10.199999809265137</v>
      </c>
      <c r="L246" s="465">
        <v>10.229999542236328</v>
      </c>
      <c r="M246" s="465">
        <v>10.100000381469727</v>
      </c>
      <c r="N246" s="465">
        <v>10.109999656677246</v>
      </c>
      <c r="O246" s="465">
        <v>10.069999694824219</v>
      </c>
      <c r="P246" s="465">
        <v>10.100000381469727</v>
      </c>
      <c r="Q246" s="465">
        <v>10.069999694824219</v>
      </c>
      <c r="R246" s="465">
        <v>10.069999694824219</v>
      </c>
      <c r="S246" s="465">
        <v>10.069999694824219</v>
      </c>
      <c r="T246" s="465">
        <v>10.100000381469727</v>
      </c>
      <c r="U246" s="465">
        <v>10.119999885559082</v>
      </c>
      <c r="V246" s="465">
        <v>10.039999961853027</v>
      </c>
      <c r="W246" s="465">
        <v>10.100000381469727</v>
      </c>
      <c r="X246" s="465">
        <v>10.069999694824219</v>
      </c>
      <c r="Y246" s="465">
        <v>10.069999694824219</v>
      </c>
      <c r="Z246" s="465">
        <v>10.079999923706055</v>
      </c>
      <c r="AA246" s="465">
        <v>10.149999618530273</v>
      </c>
      <c r="AB246" s="465">
        <v>10.260000228881836</v>
      </c>
      <c r="AC246" s="466"/>
    </row>
    <row r="247" spans="1:30">
      <c r="A247" s="1458" t="s">
        <v>110</v>
      </c>
      <c r="B247" s="1404" t="s">
        <v>581</v>
      </c>
      <c r="C247" s="10" t="s">
        <v>481</v>
      </c>
      <c r="D247" s="10" t="s">
        <v>503</v>
      </c>
      <c r="E247" s="90">
        <v>7.999999999992724E-2</v>
      </c>
      <c r="F247" s="90">
        <v>0.12000000000080036</v>
      </c>
      <c r="G247" s="90">
        <v>0.11999999999898137</v>
      </c>
      <c r="H247" s="450">
        <v>0.36000000000058208</v>
      </c>
      <c r="I247" s="90">
        <v>7.999999999992724E-2</v>
      </c>
      <c r="J247" s="90">
        <v>0.11999999999898137</v>
      </c>
      <c r="K247" s="90">
        <v>0.12000000000080036</v>
      </c>
      <c r="L247" s="90">
        <v>0.12000000000080036</v>
      </c>
      <c r="M247" s="90">
        <v>0.11999999999898137</v>
      </c>
      <c r="N247" s="450">
        <v>0.2000000000007276</v>
      </c>
      <c r="O247" s="90">
        <v>0.15999999999985448</v>
      </c>
      <c r="P247" s="90">
        <v>0.27999999999883585</v>
      </c>
      <c r="Q247" s="90">
        <v>0.24000000000160071</v>
      </c>
      <c r="R247" s="90">
        <v>0.19999999999890861</v>
      </c>
      <c r="S247" s="90">
        <v>0.2000000000007276</v>
      </c>
      <c r="T247" s="90">
        <v>0.19999999999890861</v>
      </c>
      <c r="U247" s="90">
        <v>0.2000000000007276</v>
      </c>
      <c r="V247" s="450">
        <v>0.2000000000007276</v>
      </c>
      <c r="W247" s="90">
        <v>0.27999999999883585</v>
      </c>
      <c r="X247" s="90">
        <v>0.28000000000065484</v>
      </c>
      <c r="Y247" s="90">
        <v>0.28000000000065484</v>
      </c>
      <c r="Z247" s="90">
        <v>0.27999999999883585</v>
      </c>
      <c r="AA247" s="90">
        <v>0.23999999999978172</v>
      </c>
      <c r="AB247" s="90">
        <v>0.23999999999978172</v>
      </c>
      <c r="AC247" s="132">
        <f>SUM(E247:AB247)</f>
        <v>4.7199999999993452</v>
      </c>
    </row>
    <row r="248" spans="1:30">
      <c r="A248" s="1454"/>
      <c r="B248" s="1405"/>
      <c r="C248" s="11" t="s">
        <v>482</v>
      </c>
      <c r="D248" s="11" t="s">
        <v>503</v>
      </c>
      <c r="E248" s="92">
        <v>0</v>
      </c>
      <c r="F248" s="92">
        <v>3.999999999996362E-2</v>
      </c>
      <c r="G248" s="92">
        <v>0</v>
      </c>
      <c r="H248" s="455">
        <v>3.999999999996362E-2</v>
      </c>
      <c r="I248" s="92">
        <v>3.999999999996362E-2</v>
      </c>
      <c r="J248" s="92">
        <v>3.999999999996362E-2</v>
      </c>
      <c r="K248" s="92">
        <v>3.999999999996362E-2</v>
      </c>
      <c r="L248" s="92">
        <v>0</v>
      </c>
      <c r="M248" s="92">
        <v>3.999999999996362E-2</v>
      </c>
      <c r="N248" s="455">
        <v>3.999999999996362E-2</v>
      </c>
      <c r="O248" s="92">
        <v>3.999999999996362E-2</v>
      </c>
      <c r="P248" s="92">
        <v>3.999999999996362E-2</v>
      </c>
      <c r="Q248" s="92">
        <v>3.999999999996362E-2</v>
      </c>
      <c r="R248" s="92">
        <v>3.999999999996362E-2</v>
      </c>
      <c r="S248" s="92">
        <v>3.999999999996362E-2</v>
      </c>
      <c r="T248" s="92">
        <v>3.999999999996362E-2</v>
      </c>
      <c r="U248" s="92">
        <v>3.999999999996362E-2</v>
      </c>
      <c r="V248" s="455">
        <v>3.999999999996362E-2</v>
      </c>
      <c r="W248" s="92">
        <v>7.999999999992724E-2</v>
      </c>
      <c r="X248" s="92">
        <v>4.0000000000873115E-2</v>
      </c>
      <c r="Y248" s="92">
        <v>3.999999999996362E-2</v>
      </c>
      <c r="Z248" s="92">
        <v>7.999999999992724E-2</v>
      </c>
      <c r="AA248" s="92">
        <v>3.999999999996362E-2</v>
      </c>
      <c r="AB248" s="92">
        <v>7.999999999992724E-2</v>
      </c>
      <c r="AC248" s="128">
        <f>SUM(E248:AB248)</f>
        <v>0.96000000000003638</v>
      </c>
    </row>
    <row r="249" spans="1:30" ht="12" thickBot="1">
      <c r="A249" s="1454"/>
      <c r="B249" s="1405"/>
      <c r="C249" s="11" t="s">
        <v>8</v>
      </c>
      <c r="D249" s="11" t="s">
        <v>463</v>
      </c>
      <c r="E249" s="1385">
        <v>7</v>
      </c>
      <c r="F249" s="1386">
        <v>6</v>
      </c>
      <c r="G249" s="1386">
        <v>5</v>
      </c>
      <c r="H249" s="1386">
        <v>5</v>
      </c>
      <c r="I249" s="1386">
        <v>6</v>
      </c>
      <c r="J249" s="1386">
        <v>9</v>
      </c>
      <c r="K249" s="1386">
        <v>12</v>
      </c>
      <c r="L249" s="1386">
        <v>13</v>
      </c>
      <c r="M249" s="1386">
        <v>14</v>
      </c>
      <c r="N249" s="1386">
        <v>13</v>
      </c>
      <c r="O249" s="1386">
        <v>11</v>
      </c>
      <c r="P249" s="1386">
        <v>14</v>
      </c>
      <c r="Q249" s="1386">
        <v>11</v>
      </c>
      <c r="R249" s="1386">
        <v>15</v>
      </c>
      <c r="S249" s="1386">
        <v>13</v>
      </c>
      <c r="T249" s="1386">
        <v>12</v>
      </c>
      <c r="U249" s="1386">
        <v>14</v>
      </c>
      <c r="V249" s="1386">
        <v>12</v>
      </c>
      <c r="W249" s="1386">
        <v>14</v>
      </c>
      <c r="X249" s="1386">
        <v>13</v>
      </c>
      <c r="Y249" s="1386">
        <v>15</v>
      </c>
      <c r="Z249" s="1386">
        <v>17</v>
      </c>
      <c r="AA249" s="1386">
        <v>14</v>
      </c>
      <c r="AB249" s="1387">
        <v>10</v>
      </c>
      <c r="AC249" s="93"/>
      <c r="AD249" s="88"/>
    </row>
    <row r="250" spans="1:30" ht="12" thickBot="1">
      <c r="A250" s="1459"/>
      <c r="B250" s="1452"/>
      <c r="C250" s="47" t="s">
        <v>16</v>
      </c>
      <c r="D250" s="47"/>
      <c r="E250" s="137">
        <f t="shared" ref="E250:AC250" si="73">E248/E247</f>
        <v>0</v>
      </c>
      <c r="F250" s="137">
        <f t="shared" si="73"/>
        <v>0.33333333333080695</v>
      </c>
      <c r="G250" s="137">
        <f t="shared" si="73"/>
        <v>0</v>
      </c>
      <c r="H250" s="477">
        <f t="shared" si="73"/>
        <v>0.1111111111108304</v>
      </c>
      <c r="I250" s="137">
        <f t="shared" si="73"/>
        <v>0.5</v>
      </c>
      <c r="J250" s="137">
        <f t="shared" si="73"/>
        <v>0.33333333333585968</v>
      </c>
      <c r="K250" s="137">
        <f t="shared" si="73"/>
        <v>0.33333333333080695</v>
      </c>
      <c r="L250" s="137">
        <f t="shared" si="73"/>
        <v>0</v>
      </c>
      <c r="M250" s="137">
        <f t="shared" si="73"/>
        <v>0.33333333333585968</v>
      </c>
      <c r="N250" s="477">
        <f t="shared" si="73"/>
        <v>0.19999999999909052</v>
      </c>
      <c r="O250" s="137">
        <f t="shared" si="73"/>
        <v>0.25</v>
      </c>
      <c r="P250" s="137">
        <f t="shared" si="73"/>
        <v>0.14285714285760689</v>
      </c>
      <c r="Q250" s="137">
        <f t="shared" si="73"/>
        <v>0.16666666666540347</v>
      </c>
      <c r="R250" s="137">
        <f t="shared" si="73"/>
        <v>0.20000000000090951</v>
      </c>
      <c r="S250" s="137">
        <f t="shared" si="73"/>
        <v>0.19999999999909052</v>
      </c>
      <c r="T250" s="137">
        <f t="shared" si="73"/>
        <v>0.20000000000090951</v>
      </c>
      <c r="U250" s="137">
        <f t="shared" si="73"/>
        <v>0.19999999999909052</v>
      </c>
      <c r="V250" s="477">
        <f t="shared" si="73"/>
        <v>0.19999999999909052</v>
      </c>
      <c r="W250" s="137">
        <f t="shared" si="73"/>
        <v>0.28571428571521379</v>
      </c>
      <c r="X250" s="137">
        <f t="shared" si="73"/>
        <v>0.14285714285992701</v>
      </c>
      <c r="Y250" s="137">
        <f t="shared" si="73"/>
        <v>0.14285714285667883</v>
      </c>
      <c r="Z250" s="137">
        <f t="shared" si="73"/>
        <v>0.28571428571521379</v>
      </c>
      <c r="AA250" s="137">
        <f t="shared" si="73"/>
        <v>0.16666666666666666</v>
      </c>
      <c r="AB250" s="137">
        <f t="shared" si="73"/>
        <v>0.33333333333333331</v>
      </c>
      <c r="AC250" s="133">
        <f t="shared" si="73"/>
        <v>0.20338983050851051</v>
      </c>
    </row>
    <row r="251" spans="1:30">
      <c r="A251" s="1453" t="s">
        <v>118</v>
      </c>
      <c r="B251" s="1439" t="s">
        <v>582</v>
      </c>
      <c r="C251" s="69" t="s">
        <v>481</v>
      </c>
      <c r="D251" s="69" t="s">
        <v>503</v>
      </c>
      <c r="E251" s="96">
        <v>0.36000000000058208</v>
      </c>
      <c r="F251" s="96">
        <v>0.36000000000058208</v>
      </c>
      <c r="G251" s="96">
        <v>0.51999999999679858</v>
      </c>
      <c r="H251" s="481">
        <v>0.40000000000145519</v>
      </c>
      <c r="I251" s="96">
        <v>0.63999999999941792</v>
      </c>
      <c r="J251" s="96">
        <v>0.63999999999941792</v>
      </c>
      <c r="K251" s="96">
        <v>0.63999999999941792</v>
      </c>
      <c r="L251" s="96">
        <v>0.63999999999941792</v>
      </c>
      <c r="M251" s="96">
        <v>0.68000000000029104</v>
      </c>
      <c r="N251" s="481">
        <v>0.95999999999912689</v>
      </c>
      <c r="O251" s="96">
        <v>0.96000000000640284</v>
      </c>
      <c r="P251" s="96">
        <v>0.95999999999912689</v>
      </c>
      <c r="Q251" s="96">
        <v>0.95999999999912689</v>
      </c>
      <c r="R251" s="96">
        <v>0.83999999999650754</v>
      </c>
      <c r="S251" s="96">
        <v>0.91999999999825377</v>
      </c>
      <c r="T251" s="96">
        <v>0.92000000000552973</v>
      </c>
      <c r="U251" s="96">
        <v>0.87999999999738066</v>
      </c>
      <c r="V251" s="481">
        <v>0.80000000000291038</v>
      </c>
      <c r="W251" s="96">
        <v>0.95999999999912689</v>
      </c>
      <c r="X251" s="96">
        <v>1.0800000000017462</v>
      </c>
      <c r="Y251" s="96">
        <v>1.1199999999953434</v>
      </c>
      <c r="Z251" s="96">
        <v>1</v>
      </c>
      <c r="AA251" s="96">
        <v>1</v>
      </c>
      <c r="AB251" s="96">
        <v>1.4400000000023283</v>
      </c>
      <c r="AC251" s="135">
        <f>SUM(E251:AB251)</f>
        <v>19.680000000000291</v>
      </c>
    </row>
    <row r="252" spans="1:30">
      <c r="A252" s="1454"/>
      <c r="B252" s="1405"/>
      <c r="C252" s="11" t="s">
        <v>482</v>
      </c>
      <c r="D252" s="11" t="s">
        <v>503</v>
      </c>
      <c r="E252" s="92">
        <v>7.9999999998108251E-2</v>
      </c>
      <c r="F252" s="92">
        <v>8.000000000174623E-2</v>
      </c>
      <c r="G252" s="92">
        <v>0.11999999999898137</v>
      </c>
      <c r="H252" s="455">
        <v>7.9999999998108251E-2</v>
      </c>
      <c r="I252" s="92">
        <v>0.12000000000261934</v>
      </c>
      <c r="J252" s="92">
        <v>0.11999999999898137</v>
      </c>
      <c r="K252" s="92">
        <v>0.11999999999898137</v>
      </c>
      <c r="L252" s="92">
        <v>0.15999999999985448</v>
      </c>
      <c r="M252" s="92">
        <v>0.12000000000261934</v>
      </c>
      <c r="N252" s="455">
        <v>0.19999999999708962</v>
      </c>
      <c r="O252" s="92">
        <v>0.2000000000007276</v>
      </c>
      <c r="P252" s="92">
        <v>0.2000000000007276</v>
      </c>
      <c r="Q252" s="92">
        <v>0.24000000000160071</v>
      </c>
      <c r="R252" s="92">
        <v>0.19999999999708962</v>
      </c>
      <c r="S252" s="92">
        <v>0.2000000000007276</v>
      </c>
      <c r="T252" s="92">
        <v>0.2000000000007276</v>
      </c>
      <c r="U252" s="92">
        <v>0.2000000000007276</v>
      </c>
      <c r="V252" s="455">
        <v>0.2000000000007276</v>
      </c>
      <c r="W252" s="92">
        <v>0.23999999999796273</v>
      </c>
      <c r="X252" s="92">
        <v>0.2000000000007276</v>
      </c>
      <c r="Y252" s="92">
        <v>0.2000000000007276</v>
      </c>
      <c r="Z252" s="92">
        <v>0.11999999999898137</v>
      </c>
      <c r="AA252" s="92">
        <v>0.15999999999985448</v>
      </c>
      <c r="AB252" s="92">
        <v>0.15999999999985448</v>
      </c>
      <c r="AC252" s="135">
        <f>SUM(E252:AB252)</f>
        <v>3.9199999999982538</v>
      </c>
    </row>
    <row r="253" spans="1:30">
      <c r="A253" s="1454"/>
      <c r="B253" s="1405"/>
      <c r="C253" s="11" t="s">
        <v>8</v>
      </c>
      <c r="D253" s="8" t="s">
        <v>463</v>
      </c>
      <c r="E253" s="1312">
        <v>31</v>
      </c>
      <c r="F253" s="1305">
        <v>26</v>
      </c>
      <c r="G253" s="1305">
        <v>23</v>
      </c>
      <c r="H253" s="1305">
        <v>24</v>
      </c>
      <c r="I253" s="1305">
        <v>25</v>
      </c>
      <c r="J253" s="1305">
        <v>32</v>
      </c>
      <c r="K253" s="1305">
        <v>45</v>
      </c>
      <c r="L253" s="1305">
        <v>52</v>
      </c>
      <c r="M253" s="1305">
        <v>53</v>
      </c>
      <c r="N253" s="1305">
        <v>53</v>
      </c>
      <c r="O253" s="1305">
        <v>55</v>
      </c>
      <c r="P253" s="1305">
        <v>54</v>
      </c>
      <c r="Q253" s="1305">
        <v>53</v>
      </c>
      <c r="R253" s="1305">
        <v>52</v>
      </c>
      <c r="S253" s="1305">
        <v>48</v>
      </c>
      <c r="T253" s="1305">
        <v>47</v>
      </c>
      <c r="U253" s="1305">
        <v>45</v>
      </c>
      <c r="V253" s="1305">
        <v>55</v>
      </c>
      <c r="W253" s="1305">
        <v>50</v>
      </c>
      <c r="X253" s="1305">
        <v>52</v>
      </c>
      <c r="Y253" s="1305">
        <v>55</v>
      </c>
      <c r="Z253" s="1305">
        <v>53</v>
      </c>
      <c r="AA253" s="1305">
        <v>47</v>
      </c>
      <c r="AB253" s="1313">
        <v>35</v>
      </c>
      <c r="AC253" s="93"/>
    </row>
    <row r="254" spans="1:30" ht="12" thickBot="1">
      <c r="A254" s="1455"/>
      <c r="B254" s="1406"/>
      <c r="C254" s="48" t="s">
        <v>16</v>
      </c>
      <c r="D254" s="48"/>
      <c r="E254" s="121">
        <f t="shared" ref="E254:AC254" si="74">E252/E251</f>
        <v>0.22222222221660806</v>
      </c>
      <c r="F254" s="121">
        <f t="shared" si="74"/>
        <v>0.22222222222671356</v>
      </c>
      <c r="G254" s="121">
        <f t="shared" si="74"/>
        <v>0.2307692307686926</v>
      </c>
      <c r="H254" s="452">
        <f t="shared" si="74"/>
        <v>0.19999999999454304</v>
      </c>
      <c r="I254" s="121">
        <f t="shared" si="74"/>
        <v>0.18750000000426326</v>
      </c>
      <c r="J254" s="121">
        <f t="shared" si="74"/>
        <v>0.18749999999857891</v>
      </c>
      <c r="K254" s="121">
        <f t="shared" si="74"/>
        <v>0.18749999999857891</v>
      </c>
      <c r="L254" s="121">
        <f t="shared" si="74"/>
        <v>0.25</v>
      </c>
      <c r="M254" s="121">
        <f t="shared" si="74"/>
        <v>0.17647058823907055</v>
      </c>
      <c r="N254" s="452">
        <f t="shared" si="74"/>
        <v>0.20833333333049117</v>
      </c>
      <c r="O254" s="121">
        <f t="shared" si="74"/>
        <v>0.20833333333270174</v>
      </c>
      <c r="P254" s="121">
        <f t="shared" si="74"/>
        <v>0.20833333333428072</v>
      </c>
      <c r="Q254" s="121">
        <f t="shared" si="74"/>
        <v>0.25000000000189476</v>
      </c>
      <c r="R254" s="121">
        <f t="shared" si="74"/>
        <v>0.23809523809276328</v>
      </c>
      <c r="S254" s="121">
        <f t="shared" si="74"/>
        <v>0.21739130434902959</v>
      </c>
      <c r="T254" s="121">
        <f t="shared" si="74"/>
        <v>0.2173913043473103</v>
      </c>
      <c r="U254" s="121">
        <f t="shared" si="74"/>
        <v>0.22727272727423056</v>
      </c>
      <c r="V254" s="452">
        <f t="shared" si="74"/>
        <v>0.25</v>
      </c>
      <c r="W254" s="121">
        <f t="shared" si="74"/>
        <v>0.24999999999810521</v>
      </c>
      <c r="X254" s="121">
        <f t="shared" si="74"/>
        <v>0.18518518518555946</v>
      </c>
      <c r="Y254" s="121">
        <f t="shared" si="74"/>
        <v>0.17857142857282066</v>
      </c>
      <c r="Z254" s="121">
        <f t="shared" si="74"/>
        <v>0.11999999999898137</v>
      </c>
      <c r="AA254" s="121">
        <f t="shared" si="74"/>
        <v>0.15999999999985448</v>
      </c>
      <c r="AB254" s="121">
        <f t="shared" si="74"/>
        <v>0.1111111111108304</v>
      </c>
      <c r="AC254" s="133">
        <f t="shared" si="74"/>
        <v>0.19918699186982702</v>
      </c>
    </row>
    <row r="255" spans="1:30">
      <c r="A255" s="1458" t="s">
        <v>119</v>
      </c>
      <c r="B255" s="1429" t="s">
        <v>583</v>
      </c>
      <c r="C255" s="10" t="s">
        <v>481</v>
      </c>
      <c r="D255" s="10" t="s">
        <v>503</v>
      </c>
      <c r="E255" s="90">
        <v>8.000000000174623E-2</v>
      </c>
      <c r="F255" s="90">
        <v>0</v>
      </c>
      <c r="G255" s="90">
        <v>7.9999999998108251E-2</v>
      </c>
      <c r="H255" s="450">
        <v>8.000000000174623E-2</v>
      </c>
      <c r="I255" s="90">
        <v>7.9999999998108251E-2</v>
      </c>
      <c r="J255" s="90">
        <v>8.000000000174623E-2</v>
      </c>
      <c r="K255" s="90">
        <v>7.9999999998108251E-2</v>
      </c>
      <c r="L255" s="90">
        <v>8.000000000174623E-2</v>
      </c>
      <c r="M255" s="90">
        <v>0.11999999999898137</v>
      </c>
      <c r="N255" s="450">
        <v>0.15999999999985448</v>
      </c>
      <c r="O255" s="90">
        <v>0.2000000000007276</v>
      </c>
      <c r="P255" s="90">
        <v>0.15999999999985448</v>
      </c>
      <c r="Q255" s="90">
        <v>0.31999999999970896</v>
      </c>
      <c r="R255" s="90">
        <v>0.11999999999898137</v>
      </c>
      <c r="S255" s="90">
        <v>0.12000000000261934</v>
      </c>
      <c r="T255" s="90">
        <v>0.11999999999898137</v>
      </c>
      <c r="U255" s="90">
        <v>0.11999999999898137</v>
      </c>
      <c r="V255" s="450">
        <v>0.11999999999898137</v>
      </c>
      <c r="W255" s="90">
        <v>0.12000000000261934</v>
      </c>
      <c r="X255" s="90">
        <v>7.9999999998108251E-2</v>
      </c>
      <c r="Y255" s="90">
        <v>8.000000000174623E-2</v>
      </c>
      <c r="Z255" s="90">
        <v>7.9999999998108251E-2</v>
      </c>
      <c r="AA255" s="90">
        <v>8.000000000174623E-2</v>
      </c>
      <c r="AB255" s="90">
        <v>7.9999999998108251E-2</v>
      </c>
      <c r="AC255" s="135">
        <f>SUM(E255:AB255)</f>
        <v>2.6399999999994179</v>
      </c>
    </row>
    <row r="256" spans="1:30">
      <c r="A256" s="1454"/>
      <c r="B256" s="1420"/>
      <c r="C256" s="11" t="s">
        <v>482</v>
      </c>
      <c r="D256" s="11" t="s">
        <v>503</v>
      </c>
      <c r="E256" s="92">
        <v>0</v>
      </c>
      <c r="F256" s="92">
        <v>0</v>
      </c>
      <c r="G256" s="92">
        <v>3.999999999996362E-2</v>
      </c>
      <c r="H256" s="455">
        <v>0</v>
      </c>
      <c r="I256" s="92">
        <v>0</v>
      </c>
      <c r="J256" s="92">
        <v>3.999999999996362E-2</v>
      </c>
      <c r="K256" s="92">
        <v>0</v>
      </c>
      <c r="L256" s="92">
        <v>3.999999999996362E-2</v>
      </c>
      <c r="M256" s="92">
        <v>0</v>
      </c>
      <c r="N256" s="455">
        <v>3.999999999996362E-2</v>
      </c>
      <c r="O256" s="92">
        <v>0</v>
      </c>
      <c r="P256" s="92">
        <v>3.999999999996362E-2</v>
      </c>
      <c r="Q256" s="92">
        <v>4.0000000000873115E-2</v>
      </c>
      <c r="R256" s="92">
        <v>0</v>
      </c>
      <c r="S256" s="92">
        <v>3.999999999996362E-2</v>
      </c>
      <c r="T256" s="92">
        <v>3.999999999996362E-2</v>
      </c>
      <c r="U256" s="92">
        <v>3.999999999996362E-2</v>
      </c>
      <c r="V256" s="455">
        <v>3.999999999996362E-2</v>
      </c>
      <c r="W256" s="92">
        <v>3.999999999996362E-2</v>
      </c>
      <c r="X256" s="92">
        <v>0</v>
      </c>
      <c r="Y256" s="92">
        <v>0</v>
      </c>
      <c r="Z256" s="92">
        <v>0</v>
      </c>
      <c r="AA256" s="92">
        <v>0</v>
      </c>
      <c r="AB256" s="92">
        <v>3.999999999996362E-2</v>
      </c>
      <c r="AC256" s="135">
        <f>SUM(E256:AB256)</f>
        <v>0.48000000000047294</v>
      </c>
    </row>
    <row r="257" spans="1:30">
      <c r="A257" s="1454"/>
      <c r="B257" s="1420"/>
      <c r="C257" s="11" t="s">
        <v>8</v>
      </c>
      <c r="D257" s="8" t="s">
        <v>463</v>
      </c>
      <c r="E257" s="1312">
        <v>2</v>
      </c>
      <c r="F257" s="1305">
        <v>4</v>
      </c>
      <c r="G257" s="1305">
        <v>4</v>
      </c>
      <c r="H257" s="1305">
        <v>4</v>
      </c>
      <c r="I257" s="1305">
        <v>4</v>
      </c>
      <c r="J257" s="1305">
        <v>5</v>
      </c>
      <c r="K257" s="1305">
        <v>4</v>
      </c>
      <c r="L257" s="1305">
        <v>8</v>
      </c>
      <c r="M257" s="1305">
        <v>9</v>
      </c>
      <c r="N257" s="1305">
        <v>11</v>
      </c>
      <c r="O257" s="1305">
        <v>12</v>
      </c>
      <c r="P257" s="1305">
        <v>10</v>
      </c>
      <c r="Q257" s="1305">
        <v>9</v>
      </c>
      <c r="R257" s="1305">
        <v>8</v>
      </c>
      <c r="S257" s="1305">
        <v>8</v>
      </c>
      <c r="T257" s="1305">
        <v>9</v>
      </c>
      <c r="U257" s="1305">
        <v>7</v>
      </c>
      <c r="V257" s="1305">
        <v>5</v>
      </c>
      <c r="W257" s="1305">
        <v>4</v>
      </c>
      <c r="X257" s="1305">
        <v>3</v>
      </c>
      <c r="Y257" s="1305">
        <v>4</v>
      </c>
      <c r="Z257" s="1305">
        <v>4</v>
      </c>
      <c r="AA257" s="1305">
        <v>4</v>
      </c>
      <c r="AB257" s="1313">
        <v>3</v>
      </c>
      <c r="AC257" s="93"/>
      <c r="AD257" s="88"/>
    </row>
    <row r="258" spans="1:30" ht="12" thickBot="1">
      <c r="A258" s="1455"/>
      <c r="B258" s="1430"/>
      <c r="C258" s="48" t="s">
        <v>16</v>
      </c>
      <c r="D258" s="48"/>
      <c r="E258" s="137">
        <f t="shared" ref="E258:AC258" si="75">E256/E255</f>
        <v>0</v>
      </c>
      <c r="F258" s="137" t="e">
        <f t="shared" si="75"/>
        <v>#DIV/0!</v>
      </c>
      <c r="G258" s="137">
        <f t="shared" si="75"/>
        <v>0.50000000001136868</v>
      </c>
      <c r="H258" s="477">
        <f t="shared" si="75"/>
        <v>0</v>
      </c>
      <c r="I258" s="137">
        <f t="shared" si="75"/>
        <v>0</v>
      </c>
      <c r="J258" s="137">
        <f t="shared" si="75"/>
        <v>0.49999999998863132</v>
      </c>
      <c r="K258" s="137">
        <f t="shared" si="75"/>
        <v>0</v>
      </c>
      <c r="L258" s="137">
        <f t="shared" si="75"/>
        <v>0.49999999998863132</v>
      </c>
      <c r="M258" s="137">
        <f t="shared" si="75"/>
        <v>0</v>
      </c>
      <c r="N258" s="477">
        <f t="shared" si="75"/>
        <v>0.25</v>
      </c>
      <c r="O258" s="137">
        <f t="shared" si="75"/>
        <v>0</v>
      </c>
      <c r="P258" s="137">
        <f t="shared" si="75"/>
        <v>0.25</v>
      </c>
      <c r="Q258" s="137">
        <f t="shared" si="75"/>
        <v>0.12500000000284217</v>
      </c>
      <c r="R258" s="137">
        <f t="shared" si="75"/>
        <v>0</v>
      </c>
      <c r="S258" s="137">
        <f t="shared" si="75"/>
        <v>0.33333333332575421</v>
      </c>
      <c r="T258" s="137">
        <f t="shared" si="75"/>
        <v>0.33333333333585968</v>
      </c>
      <c r="U258" s="137">
        <f t="shared" si="75"/>
        <v>0.33333333333585968</v>
      </c>
      <c r="V258" s="477">
        <f t="shared" si="75"/>
        <v>0.33333333333585968</v>
      </c>
      <c r="W258" s="137">
        <f t="shared" si="75"/>
        <v>0.33333333332575421</v>
      </c>
      <c r="X258" s="137">
        <f t="shared" si="75"/>
        <v>0</v>
      </c>
      <c r="Y258" s="137">
        <f t="shared" si="75"/>
        <v>0</v>
      </c>
      <c r="Z258" s="137">
        <f t="shared" si="75"/>
        <v>0</v>
      </c>
      <c r="AA258" s="137">
        <f t="shared" si="75"/>
        <v>0</v>
      </c>
      <c r="AB258" s="137">
        <f t="shared" si="75"/>
        <v>0.50000000001136868</v>
      </c>
      <c r="AC258" s="133">
        <f t="shared" si="75"/>
        <v>0.18181818181840104</v>
      </c>
    </row>
    <row r="259" spans="1:30">
      <c r="A259" s="1401" t="s">
        <v>111</v>
      </c>
      <c r="B259" s="1429" t="s">
        <v>831</v>
      </c>
      <c r="C259" s="10" t="s">
        <v>481</v>
      </c>
      <c r="D259" s="10" t="s">
        <v>502</v>
      </c>
      <c r="E259" s="256">
        <f>E261*E245*1.73*0.9/1000</f>
        <v>8.0419049406051643E-2</v>
      </c>
      <c r="F259" s="256">
        <f t="shared" ref="F259:AC259" si="76">F261*F245*1.73*0.9/1000</f>
        <v>4.8531691603660589E-2</v>
      </c>
      <c r="G259" s="256">
        <f t="shared" si="76"/>
        <v>6.4708922138214109E-2</v>
      </c>
      <c r="H259" s="479">
        <f t="shared" si="76"/>
        <v>6.4771197624206536E-2</v>
      </c>
      <c r="I259" s="256">
        <f t="shared" si="76"/>
        <v>6.4771197624206536E-2</v>
      </c>
      <c r="J259" s="256">
        <f t="shared" si="76"/>
        <v>6.5020317386627197E-2</v>
      </c>
      <c r="K259" s="256">
        <f t="shared" si="76"/>
        <v>9.6596281425476077E-2</v>
      </c>
      <c r="L259" s="256">
        <f t="shared" si="76"/>
        <v>0.11291363625812531</v>
      </c>
      <c r="M259" s="256">
        <f t="shared" si="76"/>
        <v>0.12754943714904787</v>
      </c>
      <c r="N259" s="479">
        <f t="shared" si="76"/>
        <v>0.14349311679267882</v>
      </c>
      <c r="O259" s="256">
        <f t="shared" si="76"/>
        <v>0.12742487429809571</v>
      </c>
      <c r="P259" s="256">
        <f t="shared" si="76"/>
        <v>0.12767399999999998</v>
      </c>
      <c r="Q259" s="256">
        <f t="shared" si="76"/>
        <v>0.12705119762420655</v>
      </c>
      <c r="R259" s="256">
        <f t="shared" si="76"/>
        <v>0.14307273053455352</v>
      </c>
      <c r="S259" s="256">
        <f t="shared" si="76"/>
        <v>0.12742487429809571</v>
      </c>
      <c r="T259" s="256">
        <f t="shared" si="76"/>
        <v>0.1432128637418747</v>
      </c>
      <c r="U259" s="256">
        <f t="shared" si="76"/>
        <v>0.14363324999999999</v>
      </c>
      <c r="V259" s="479">
        <f t="shared" si="76"/>
        <v>0.1266775209503174</v>
      </c>
      <c r="W259" s="256">
        <f t="shared" si="76"/>
        <v>0.14349311679267882</v>
      </c>
      <c r="X259" s="256">
        <f t="shared" si="76"/>
        <v>0.15912540415763854</v>
      </c>
      <c r="Y259" s="256">
        <f t="shared" si="76"/>
        <v>0.1433529835853577</v>
      </c>
      <c r="Z259" s="256">
        <f t="shared" si="76"/>
        <v>0.12742487429809571</v>
      </c>
      <c r="AA259" s="256">
        <f t="shared" si="76"/>
        <v>9.622260178184508E-2</v>
      </c>
      <c r="AB259" s="256">
        <f t="shared" si="76"/>
        <v>6.4646640712738054E-2</v>
      </c>
      <c r="AC259" s="256">
        <f t="shared" si="76"/>
        <v>0</v>
      </c>
    </row>
    <row r="260" spans="1:30">
      <c r="A260" s="1402"/>
      <c r="B260" s="1420"/>
      <c r="C260" s="11" t="s">
        <v>482</v>
      </c>
      <c r="D260" s="11" t="s">
        <v>502</v>
      </c>
      <c r="E260" s="277">
        <f>E259*0.4</f>
        <v>3.2167619762420656E-2</v>
      </c>
      <c r="F260" s="277">
        <f t="shared" ref="F260:AC260" si="77">F259*0.4</f>
        <v>1.9412676641464236E-2</v>
      </c>
      <c r="G260" s="277">
        <f t="shared" si="77"/>
        <v>2.5883568855285644E-2</v>
      </c>
      <c r="H260" s="482">
        <f t="shared" si="77"/>
        <v>2.5908479049682617E-2</v>
      </c>
      <c r="I260" s="277">
        <f t="shared" si="77"/>
        <v>2.5908479049682617E-2</v>
      </c>
      <c r="J260" s="277">
        <f t="shared" si="77"/>
        <v>2.6008126954650879E-2</v>
      </c>
      <c r="K260" s="277">
        <f t="shared" si="77"/>
        <v>3.8638512570190436E-2</v>
      </c>
      <c r="L260" s="277">
        <f t="shared" si="77"/>
        <v>4.516545450325013E-2</v>
      </c>
      <c r="M260" s="277">
        <f t="shared" si="77"/>
        <v>5.1019774859619151E-2</v>
      </c>
      <c r="N260" s="482">
        <f t="shared" si="77"/>
        <v>5.7397246717071526E-2</v>
      </c>
      <c r="O260" s="277">
        <f t="shared" si="77"/>
        <v>5.0969949719238287E-2</v>
      </c>
      <c r="P260" s="277">
        <f t="shared" si="77"/>
        <v>5.1069599999999993E-2</v>
      </c>
      <c r="Q260" s="277">
        <f t="shared" si="77"/>
        <v>5.0820479049682621E-2</v>
      </c>
      <c r="R260" s="277">
        <f t="shared" si="77"/>
        <v>5.7229092213821414E-2</v>
      </c>
      <c r="S260" s="277">
        <f t="shared" si="77"/>
        <v>5.0969949719238287E-2</v>
      </c>
      <c r="T260" s="277">
        <f t="shared" si="77"/>
        <v>5.728514549674988E-2</v>
      </c>
      <c r="U260" s="277">
        <f t="shared" si="77"/>
        <v>5.7453299999999999E-2</v>
      </c>
      <c r="V260" s="482">
        <f t="shared" si="77"/>
        <v>5.0671008380126961E-2</v>
      </c>
      <c r="W260" s="277">
        <f t="shared" si="77"/>
        <v>5.7397246717071526E-2</v>
      </c>
      <c r="X260" s="277">
        <f t="shared" si="77"/>
        <v>6.3650161663055413E-2</v>
      </c>
      <c r="Y260" s="277">
        <f t="shared" si="77"/>
        <v>5.7341193434143081E-2</v>
      </c>
      <c r="Z260" s="277">
        <f t="shared" si="77"/>
        <v>5.0969949719238287E-2</v>
      </c>
      <c r="AA260" s="277">
        <f t="shared" si="77"/>
        <v>3.8489040712738037E-2</v>
      </c>
      <c r="AB260" s="277">
        <f t="shared" si="77"/>
        <v>2.5858656285095222E-2</v>
      </c>
      <c r="AC260" s="277">
        <f t="shared" si="77"/>
        <v>0</v>
      </c>
    </row>
    <row r="261" spans="1:30">
      <c r="A261" s="1402"/>
      <c r="B261" s="1420"/>
      <c r="C261" s="11" t="s">
        <v>8</v>
      </c>
      <c r="D261" s="8" t="s">
        <v>463</v>
      </c>
      <c r="E261" s="1312">
        <v>5</v>
      </c>
      <c r="F261" s="1305">
        <v>3</v>
      </c>
      <c r="G261" s="1305">
        <v>4</v>
      </c>
      <c r="H261" s="1305">
        <v>4</v>
      </c>
      <c r="I261" s="1305">
        <v>4</v>
      </c>
      <c r="J261" s="1305">
        <v>4</v>
      </c>
      <c r="K261" s="1305">
        <v>6</v>
      </c>
      <c r="L261" s="1305">
        <v>7</v>
      </c>
      <c r="M261" s="1305">
        <v>8</v>
      </c>
      <c r="N261" s="1305">
        <v>9</v>
      </c>
      <c r="O261" s="1305">
        <v>8</v>
      </c>
      <c r="P261" s="1305">
        <v>8</v>
      </c>
      <c r="Q261" s="1305">
        <v>8</v>
      </c>
      <c r="R261" s="1305">
        <v>9</v>
      </c>
      <c r="S261" s="1305">
        <v>8</v>
      </c>
      <c r="T261" s="1305">
        <v>9</v>
      </c>
      <c r="U261" s="1305">
        <v>9</v>
      </c>
      <c r="V261" s="1305">
        <v>8</v>
      </c>
      <c r="W261" s="1305">
        <v>9</v>
      </c>
      <c r="X261" s="1305">
        <v>10</v>
      </c>
      <c r="Y261" s="1305">
        <v>9</v>
      </c>
      <c r="Z261" s="1305">
        <v>8</v>
      </c>
      <c r="AA261" s="1305">
        <v>6</v>
      </c>
      <c r="AB261" s="1313">
        <v>4</v>
      </c>
      <c r="AC261" s="93"/>
    </row>
    <row r="262" spans="1:30" ht="12" thickBot="1">
      <c r="A262" s="1403"/>
      <c r="B262" s="1430"/>
      <c r="C262" s="48" t="s">
        <v>16</v>
      </c>
      <c r="D262" s="48"/>
      <c r="E262" s="121">
        <f t="shared" ref="E262:AC262" si="78">E260/E259</f>
        <v>0.39999999999999997</v>
      </c>
      <c r="F262" s="121">
        <f t="shared" si="78"/>
        <v>0.4</v>
      </c>
      <c r="G262" s="121">
        <f t="shared" si="78"/>
        <v>0.4</v>
      </c>
      <c r="H262" s="477">
        <f t="shared" si="78"/>
        <v>0.4</v>
      </c>
      <c r="I262" s="121">
        <f t="shared" si="78"/>
        <v>0.4</v>
      </c>
      <c r="J262" s="121">
        <f t="shared" si="78"/>
        <v>0.4</v>
      </c>
      <c r="K262" s="121">
        <f t="shared" si="78"/>
        <v>0.40000000000000008</v>
      </c>
      <c r="L262" s="121">
        <f t="shared" si="78"/>
        <v>0.4</v>
      </c>
      <c r="M262" s="121">
        <f t="shared" si="78"/>
        <v>0.4</v>
      </c>
      <c r="N262" s="452">
        <f t="shared" si="78"/>
        <v>0.4</v>
      </c>
      <c r="O262" s="121">
        <f t="shared" si="78"/>
        <v>0.4</v>
      </c>
      <c r="P262" s="121">
        <f t="shared" si="78"/>
        <v>0.4</v>
      </c>
      <c r="Q262" s="121">
        <f t="shared" si="78"/>
        <v>0.4</v>
      </c>
      <c r="R262" s="121">
        <f t="shared" si="78"/>
        <v>0.4</v>
      </c>
      <c r="S262" s="121">
        <f t="shared" si="78"/>
        <v>0.4</v>
      </c>
      <c r="T262" s="121">
        <f t="shared" si="78"/>
        <v>0.4</v>
      </c>
      <c r="U262" s="121">
        <f t="shared" si="78"/>
        <v>0.4</v>
      </c>
      <c r="V262" s="452">
        <f t="shared" si="78"/>
        <v>0.4</v>
      </c>
      <c r="W262" s="121">
        <f t="shared" si="78"/>
        <v>0.4</v>
      </c>
      <c r="X262" s="121">
        <f t="shared" si="78"/>
        <v>0.39999999999999997</v>
      </c>
      <c r="Y262" s="121">
        <f t="shared" si="78"/>
        <v>0.4</v>
      </c>
      <c r="Z262" s="121">
        <f t="shared" si="78"/>
        <v>0.4</v>
      </c>
      <c r="AA262" s="121">
        <f t="shared" si="78"/>
        <v>0.40000000000000008</v>
      </c>
      <c r="AB262" s="121">
        <f t="shared" si="78"/>
        <v>0.4</v>
      </c>
      <c r="AC262" s="133" t="e">
        <f t="shared" si="78"/>
        <v>#DIV/0!</v>
      </c>
    </row>
    <row r="263" spans="1:30">
      <c r="A263" s="1458" t="s">
        <v>103</v>
      </c>
      <c r="B263" s="1404" t="s">
        <v>581</v>
      </c>
      <c r="C263" s="10" t="s">
        <v>481</v>
      </c>
      <c r="D263" s="10" t="s">
        <v>503</v>
      </c>
      <c r="E263" s="90">
        <v>0.31999999999970896</v>
      </c>
      <c r="F263" s="90">
        <v>0.31999999999970896</v>
      </c>
      <c r="G263" s="90">
        <v>0.40000000000145519</v>
      </c>
      <c r="H263" s="450">
        <v>0.31999999999970896</v>
      </c>
      <c r="I263" s="90">
        <v>0.47999999999592546</v>
      </c>
      <c r="J263" s="90">
        <v>0.48000000000320142</v>
      </c>
      <c r="K263" s="90">
        <v>0.47999999999592546</v>
      </c>
      <c r="L263" s="90">
        <v>0.48000000000320142</v>
      </c>
      <c r="M263" s="90">
        <v>0.59999999999854481</v>
      </c>
      <c r="N263" s="450">
        <v>0.76000000000203727</v>
      </c>
      <c r="O263" s="90">
        <v>0.75999999999476131</v>
      </c>
      <c r="P263" s="90">
        <v>0.76000000000203727</v>
      </c>
      <c r="Q263" s="90">
        <v>1.0400000000008731</v>
      </c>
      <c r="R263" s="90">
        <v>0.95999999999912689</v>
      </c>
      <c r="S263" s="90">
        <v>0.56000000000494765</v>
      </c>
      <c r="T263" s="90">
        <v>0.55999999999767169</v>
      </c>
      <c r="U263" s="90">
        <v>0.55999999999767169</v>
      </c>
      <c r="V263" s="450">
        <v>0.59999999999854481</v>
      </c>
      <c r="W263" s="90">
        <v>0.8400000000037835</v>
      </c>
      <c r="X263" s="90">
        <v>0.91999999999825377</v>
      </c>
      <c r="Y263" s="90">
        <v>0.91999999999825377</v>
      </c>
      <c r="Z263" s="90">
        <v>0.88000000000465661</v>
      </c>
      <c r="AA263" s="90">
        <v>0.91999999999825377</v>
      </c>
      <c r="AB263" s="90">
        <v>0.47999999999592546</v>
      </c>
      <c r="AC263" s="135">
        <f>SUM(E263:AB263)</f>
        <v>15.399999999994179</v>
      </c>
    </row>
    <row r="264" spans="1:30">
      <c r="A264" s="1454"/>
      <c r="B264" s="1405"/>
      <c r="C264" s="11" t="s">
        <v>482</v>
      </c>
      <c r="D264" s="11" t="s">
        <v>503</v>
      </c>
      <c r="E264" s="92">
        <v>0.11999999999898137</v>
      </c>
      <c r="F264" s="92">
        <v>0.12000000000261934</v>
      </c>
      <c r="G264" s="92">
        <v>0.15999999999985448</v>
      </c>
      <c r="H264" s="455">
        <v>0.11999999999898137</v>
      </c>
      <c r="I264" s="92">
        <v>0.2000000000007276</v>
      </c>
      <c r="J264" s="92">
        <v>0.11999999999898137</v>
      </c>
      <c r="K264" s="92">
        <v>0.15999999999985448</v>
      </c>
      <c r="L264" s="92">
        <v>0.15999999999985448</v>
      </c>
      <c r="M264" s="92">
        <v>0.24000000000160071</v>
      </c>
      <c r="N264" s="455">
        <v>0.19999999999708962</v>
      </c>
      <c r="O264" s="92">
        <v>0.24000000000160071</v>
      </c>
      <c r="P264" s="92">
        <v>0.2000000000007276</v>
      </c>
      <c r="Q264" s="92">
        <v>0.23999999999796273</v>
      </c>
      <c r="R264" s="92">
        <v>0.2000000000007276</v>
      </c>
      <c r="S264" s="92">
        <v>0.24000000000160071</v>
      </c>
      <c r="T264" s="92">
        <v>0.19999999999708962</v>
      </c>
      <c r="U264" s="92">
        <v>0.24000000000160071</v>
      </c>
      <c r="V264" s="455">
        <v>0.24000000000160071</v>
      </c>
      <c r="W264" s="92">
        <v>0.23999999999796273</v>
      </c>
      <c r="X264" s="92">
        <v>0.24000000000160071</v>
      </c>
      <c r="Y264" s="92">
        <v>0.23999999999796273</v>
      </c>
      <c r="Z264" s="92">
        <v>0.2000000000007276</v>
      </c>
      <c r="AA264" s="92">
        <v>0.2000000000007276</v>
      </c>
      <c r="AB264" s="92">
        <v>0.2000000000007276</v>
      </c>
      <c r="AC264" s="135">
        <f>SUM(E264:AB264)</f>
        <v>4.7200000000011642</v>
      </c>
    </row>
    <row r="265" spans="1:30">
      <c r="A265" s="1454"/>
      <c r="B265" s="1405"/>
      <c r="C265" s="11" t="s">
        <v>8</v>
      </c>
      <c r="D265" s="8" t="s">
        <v>463</v>
      </c>
      <c r="E265" s="1312">
        <v>28</v>
      </c>
      <c r="F265" s="1305">
        <v>22</v>
      </c>
      <c r="G265" s="1305">
        <v>19</v>
      </c>
      <c r="H265" s="1305">
        <v>21</v>
      </c>
      <c r="I265" s="1305">
        <v>20</v>
      </c>
      <c r="J265" s="1305">
        <v>23</v>
      </c>
      <c r="K265" s="1305">
        <v>37</v>
      </c>
      <c r="L265" s="1305">
        <v>41</v>
      </c>
      <c r="M265" s="1305">
        <v>45</v>
      </c>
      <c r="N265" s="1305">
        <v>43</v>
      </c>
      <c r="O265" s="1305">
        <v>42</v>
      </c>
      <c r="P265" s="1305">
        <v>43</v>
      </c>
      <c r="Q265" s="1305">
        <v>41</v>
      </c>
      <c r="R265" s="1305">
        <v>42</v>
      </c>
      <c r="S265" s="1305">
        <v>41</v>
      </c>
      <c r="T265" s="1305">
        <v>41</v>
      </c>
      <c r="U265" s="1305">
        <v>42</v>
      </c>
      <c r="V265" s="1305">
        <v>42</v>
      </c>
      <c r="W265" s="1305">
        <v>46</v>
      </c>
      <c r="X265" s="1305">
        <v>45</v>
      </c>
      <c r="Y265" s="1305">
        <v>50</v>
      </c>
      <c r="Z265" s="1305">
        <v>50</v>
      </c>
      <c r="AA265" s="1305">
        <v>42</v>
      </c>
      <c r="AB265" s="1313">
        <v>34</v>
      </c>
      <c r="AC265" s="93"/>
    </row>
    <row r="266" spans="1:30" ht="12" thickBot="1">
      <c r="A266" s="1455"/>
      <c r="B266" s="1406"/>
      <c r="C266" s="48" t="s">
        <v>16</v>
      </c>
      <c r="D266" s="48"/>
      <c r="E266" s="121">
        <f t="shared" ref="E266:AC266" si="79">E264/E263</f>
        <v>0.37499999999715783</v>
      </c>
      <c r="F266" s="121">
        <f t="shared" si="79"/>
        <v>0.37500000000852651</v>
      </c>
      <c r="G266" s="121">
        <f t="shared" si="79"/>
        <v>0.39999999999818103</v>
      </c>
      <c r="H266" s="477">
        <f t="shared" si="79"/>
        <v>0.37499999999715783</v>
      </c>
      <c r="I266" s="121">
        <f t="shared" si="79"/>
        <v>0.41666666667171942</v>
      </c>
      <c r="J266" s="121">
        <f t="shared" si="79"/>
        <v>0.24999999999621045</v>
      </c>
      <c r="K266" s="121">
        <f t="shared" si="79"/>
        <v>0.33333333333585968</v>
      </c>
      <c r="L266" s="121">
        <f t="shared" si="79"/>
        <v>0.33333333333080695</v>
      </c>
      <c r="M266" s="121">
        <f t="shared" si="79"/>
        <v>0.400000000003638</v>
      </c>
      <c r="N266" s="477">
        <f t="shared" si="79"/>
        <v>0.26315789473230722</v>
      </c>
      <c r="O266" s="121">
        <f t="shared" si="79"/>
        <v>0.31578947368849347</v>
      </c>
      <c r="P266" s="121">
        <f t="shared" si="79"/>
        <v>0.26315789473709406</v>
      </c>
      <c r="Q266" s="121">
        <f t="shared" si="79"/>
        <v>0.23076923076707812</v>
      </c>
      <c r="R266" s="121">
        <f t="shared" si="79"/>
        <v>0.20833333333428072</v>
      </c>
      <c r="S266" s="121">
        <f t="shared" si="79"/>
        <v>0.42857142857050051</v>
      </c>
      <c r="T266" s="121">
        <f t="shared" si="79"/>
        <v>0.3571428571391449</v>
      </c>
      <c r="U266" s="121">
        <f t="shared" si="79"/>
        <v>0.42857142857606884</v>
      </c>
      <c r="V266" s="477">
        <f t="shared" si="79"/>
        <v>0.400000000003638</v>
      </c>
      <c r="W266" s="121">
        <f t="shared" si="79"/>
        <v>0.2857142857105735</v>
      </c>
      <c r="X266" s="121">
        <f t="shared" si="79"/>
        <v>0.26086956521962634</v>
      </c>
      <c r="Y266" s="121">
        <f t="shared" si="79"/>
        <v>0.26086956521567201</v>
      </c>
      <c r="Z266" s="121">
        <f t="shared" si="79"/>
        <v>0.22727272727235145</v>
      </c>
      <c r="AA266" s="121">
        <f t="shared" si="79"/>
        <v>0.21739130434902959</v>
      </c>
      <c r="AB266" s="121">
        <f t="shared" si="79"/>
        <v>0.41666666667171942</v>
      </c>
      <c r="AC266" s="133">
        <f t="shared" si="79"/>
        <v>0.30649350649369794</v>
      </c>
    </row>
    <row r="267" spans="1:30">
      <c r="A267" s="1458" t="s">
        <v>121</v>
      </c>
      <c r="B267" s="1404" t="s">
        <v>584</v>
      </c>
      <c r="C267" s="10" t="s">
        <v>481</v>
      </c>
      <c r="D267" s="10" t="s">
        <v>503</v>
      </c>
      <c r="E267" s="90">
        <v>4.0000000000873115E-2</v>
      </c>
      <c r="F267" s="90">
        <v>4.0000000000873115E-2</v>
      </c>
      <c r="G267" s="90">
        <v>7.9999999998108251E-2</v>
      </c>
      <c r="H267" s="481">
        <v>0</v>
      </c>
      <c r="I267" s="90">
        <v>4.0000000000873115E-2</v>
      </c>
      <c r="J267" s="90">
        <v>0</v>
      </c>
      <c r="K267" s="90">
        <v>0</v>
      </c>
      <c r="L267" s="90">
        <v>4.0000000000873115E-2</v>
      </c>
      <c r="M267" s="90">
        <v>0</v>
      </c>
      <c r="N267" s="481">
        <v>4.0000000000873115E-2</v>
      </c>
      <c r="O267" s="90">
        <v>3.9999999997235136E-2</v>
      </c>
      <c r="P267" s="90">
        <v>4.0000000000873115E-2</v>
      </c>
      <c r="Q267" s="90">
        <v>4.0000000000873115E-2</v>
      </c>
      <c r="R267" s="90">
        <v>4.0000000000873115E-2</v>
      </c>
      <c r="S267" s="90">
        <v>3.9999999997235136E-2</v>
      </c>
      <c r="T267" s="90">
        <v>4.0000000000873115E-2</v>
      </c>
      <c r="U267" s="90">
        <v>0</v>
      </c>
      <c r="V267" s="481">
        <v>4.0000000000873115E-2</v>
      </c>
      <c r="W267" s="90">
        <v>4.0000000000873115E-2</v>
      </c>
      <c r="X267" s="90">
        <v>4.0000000000873115E-2</v>
      </c>
      <c r="Y267" s="90">
        <v>3.9999999997235136E-2</v>
      </c>
      <c r="Z267" s="90">
        <v>4.0000000000873115E-2</v>
      </c>
      <c r="AA267" s="90">
        <v>4.0000000000873115E-2</v>
      </c>
      <c r="AB267" s="90">
        <v>4.0000000000873115E-2</v>
      </c>
      <c r="AC267" s="135">
        <f>SUM(E267:AB267)</f>
        <v>0.80000000000291038</v>
      </c>
    </row>
    <row r="268" spans="1:30">
      <c r="A268" s="1454"/>
      <c r="B268" s="1405"/>
      <c r="C268" s="11" t="s">
        <v>482</v>
      </c>
      <c r="D268" s="11" t="s">
        <v>503</v>
      </c>
      <c r="E268" s="92">
        <v>0</v>
      </c>
      <c r="F268" s="92">
        <v>0</v>
      </c>
      <c r="G268" s="92">
        <v>0</v>
      </c>
      <c r="H268" s="455">
        <v>0</v>
      </c>
      <c r="I268" s="92">
        <v>4.0000000000873115E-2</v>
      </c>
      <c r="J268" s="92">
        <v>0</v>
      </c>
      <c r="K268" s="92">
        <v>0</v>
      </c>
      <c r="L268" s="92">
        <v>0</v>
      </c>
      <c r="M268" s="92">
        <v>3.9999999999054126E-2</v>
      </c>
      <c r="N268" s="455">
        <v>0</v>
      </c>
      <c r="O268" s="92">
        <v>0</v>
      </c>
      <c r="P268" s="92">
        <v>0</v>
      </c>
      <c r="Q268" s="92">
        <v>4.0000000000873115E-2</v>
      </c>
      <c r="R268" s="92">
        <v>0</v>
      </c>
      <c r="S268" s="92">
        <v>3.9999999999054126E-2</v>
      </c>
      <c r="T268" s="92">
        <v>0</v>
      </c>
      <c r="U268" s="92">
        <v>4.0000000000873115E-2</v>
      </c>
      <c r="V268" s="455">
        <v>3.9999999999054126E-2</v>
      </c>
      <c r="W268" s="92">
        <v>0</v>
      </c>
      <c r="X268" s="92">
        <v>4.0000000000873115E-2</v>
      </c>
      <c r="Y268" s="92">
        <v>0</v>
      </c>
      <c r="Z268" s="92">
        <v>0</v>
      </c>
      <c r="AA268" s="92">
        <v>0</v>
      </c>
      <c r="AB268" s="92">
        <v>0</v>
      </c>
      <c r="AC268" s="135">
        <f>SUM(E268:AB268)</f>
        <v>0.28000000000065484</v>
      </c>
    </row>
    <row r="269" spans="1:30">
      <c r="A269" s="1454"/>
      <c r="B269" s="1405"/>
      <c r="C269" s="11" t="s">
        <v>8</v>
      </c>
      <c r="D269" s="8" t="s">
        <v>463</v>
      </c>
      <c r="E269" s="1312">
        <v>0</v>
      </c>
      <c r="F269" s="1305">
        <v>1</v>
      </c>
      <c r="G269" s="1305">
        <v>2</v>
      </c>
      <c r="H269" s="1305">
        <v>2</v>
      </c>
      <c r="I269" s="1305">
        <v>2</v>
      </c>
      <c r="J269" s="1305">
        <v>1</v>
      </c>
      <c r="K269" s="1305">
        <v>1</v>
      </c>
      <c r="L269" s="1305">
        <v>3</v>
      </c>
      <c r="M269" s="1305">
        <v>1</v>
      </c>
      <c r="N269" s="1305">
        <v>1</v>
      </c>
      <c r="O269" s="1305">
        <v>1</v>
      </c>
      <c r="P269" s="1305">
        <v>1</v>
      </c>
      <c r="Q269" s="1305">
        <v>3</v>
      </c>
      <c r="R269" s="1305">
        <v>1</v>
      </c>
      <c r="S269" s="1305">
        <v>1</v>
      </c>
      <c r="T269" s="1305">
        <v>1</v>
      </c>
      <c r="U269" s="1305">
        <v>1</v>
      </c>
      <c r="V269" s="1305">
        <v>0</v>
      </c>
      <c r="W269" s="1305">
        <v>2</v>
      </c>
      <c r="X269" s="1305">
        <v>1</v>
      </c>
      <c r="Y269" s="1305">
        <v>3</v>
      </c>
      <c r="Z269" s="1305">
        <v>2</v>
      </c>
      <c r="AA269" s="1305">
        <v>1</v>
      </c>
      <c r="AB269" s="1313">
        <v>1</v>
      </c>
      <c r="AC269" s="93"/>
      <c r="AD269" s="88"/>
    </row>
    <row r="270" spans="1:30" ht="12" thickBot="1">
      <c r="A270" s="1455"/>
      <c r="B270" s="1406"/>
      <c r="C270" s="48" t="s">
        <v>16</v>
      </c>
      <c r="D270" s="48"/>
      <c r="E270" s="121">
        <f t="shared" ref="E270:AC270" si="80">E268/E267</f>
        <v>0</v>
      </c>
      <c r="F270" s="121">
        <f t="shared" si="80"/>
        <v>0</v>
      </c>
      <c r="G270" s="121">
        <f t="shared" si="80"/>
        <v>0</v>
      </c>
      <c r="H270" s="452" t="e">
        <f t="shared" si="80"/>
        <v>#DIV/0!</v>
      </c>
      <c r="I270" s="121">
        <f t="shared" si="80"/>
        <v>1</v>
      </c>
      <c r="J270" s="121" t="e">
        <f t="shared" si="80"/>
        <v>#DIV/0!</v>
      </c>
      <c r="K270" s="121" t="e">
        <f t="shared" si="80"/>
        <v>#DIV/0!</v>
      </c>
      <c r="L270" s="121">
        <f t="shared" si="80"/>
        <v>0</v>
      </c>
      <c r="M270" s="121" t="e">
        <f t="shared" si="80"/>
        <v>#DIV/0!</v>
      </c>
      <c r="N270" s="452">
        <f t="shared" si="80"/>
        <v>0</v>
      </c>
      <c r="O270" s="121">
        <f t="shared" si="80"/>
        <v>0</v>
      </c>
      <c r="P270" s="121">
        <f t="shared" si="80"/>
        <v>0</v>
      </c>
      <c r="Q270" s="121">
        <f t="shared" si="80"/>
        <v>1</v>
      </c>
      <c r="R270" s="121">
        <f t="shared" si="80"/>
        <v>0</v>
      </c>
      <c r="S270" s="121">
        <f t="shared" si="80"/>
        <v>1.0000000000454747</v>
      </c>
      <c r="T270" s="121">
        <f t="shared" si="80"/>
        <v>0</v>
      </c>
      <c r="U270" s="121" t="e">
        <f t="shared" si="80"/>
        <v>#DIV/0!</v>
      </c>
      <c r="V270" s="452">
        <f t="shared" si="80"/>
        <v>0.99999999995452526</v>
      </c>
      <c r="W270" s="121">
        <f t="shared" si="80"/>
        <v>0</v>
      </c>
      <c r="X270" s="121">
        <f t="shared" si="80"/>
        <v>1</v>
      </c>
      <c r="Y270" s="121">
        <f t="shared" si="80"/>
        <v>0</v>
      </c>
      <c r="Z270" s="121">
        <f t="shared" si="80"/>
        <v>0</v>
      </c>
      <c r="AA270" s="121">
        <f t="shared" si="80"/>
        <v>0</v>
      </c>
      <c r="AB270" s="121">
        <f t="shared" si="80"/>
        <v>0</v>
      </c>
      <c r="AC270" s="133">
        <f t="shared" si="80"/>
        <v>0.34999999999954523</v>
      </c>
    </row>
    <row r="271" spans="1:30">
      <c r="A271" s="1401" t="s">
        <v>104</v>
      </c>
      <c r="B271" s="1404" t="s">
        <v>582</v>
      </c>
      <c r="C271" s="10" t="s">
        <v>481</v>
      </c>
      <c r="D271" s="10" t="s">
        <v>503</v>
      </c>
      <c r="E271" s="90">
        <v>0.43999999999505235</v>
      </c>
      <c r="F271" s="90">
        <v>0.48000000000320142</v>
      </c>
      <c r="G271" s="90">
        <v>0.59999999999854481</v>
      </c>
      <c r="H271" s="450">
        <v>0.52000000000407454</v>
      </c>
      <c r="I271" s="90">
        <v>0.72000000000116415</v>
      </c>
      <c r="J271" s="90">
        <v>0.75999999999476131</v>
      </c>
      <c r="K271" s="90">
        <v>0.72000000000116415</v>
      </c>
      <c r="L271" s="90">
        <v>0.76000000000203727</v>
      </c>
      <c r="M271" s="90">
        <v>0.76000000000203727</v>
      </c>
      <c r="N271" s="450">
        <v>1.1199999999953434</v>
      </c>
      <c r="O271" s="90">
        <v>1.1200000000026193</v>
      </c>
      <c r="P271" s="90">
        <v>1.1599999999962165</v>
      </c>
      <c r="Q271" s="90">
        <v>1.2000000000043656</v>
      </c>
      <c r="R271" s="90">
        <v>1.0400000000008731</v>
      </c>
      <c r="S271" s="90">
        <v>1.0799999999944703</v>
      </c>
      <c r="T271" s="90">
        <v>1.0400000000008731</v>
      </c>
      <c r="U271" s="90">
        <v>1.0800000000017462</v>
      </c>
      <c r="V271" s="450">
        <v>1.0800000000017462</v>
      </c>
      <c r="W271" s="90">
        <v>1.1999999999970896</v>
      </c>
      <c r="X271" s="90">
        <v>1.319999999999709</v>
      </c>
      <c r="Y271" s="90">
        <v>1.3600000000005821</v>
      </c>
      <c r="Z271" s="90">
        <v>1.1600000000034925</v>
      </c>
      <c r="AA271" s="90">
        <v>1.2799999999988358</v>
      </c>
      <c r="AB271" s="90">
        <v>1.0800000000017462</v>
      </c>
      <c r="AC271" s="135">
        <f>SUM(E271:AB271)</f>
        <v>23.080000000001746</v>
      </c>
    </row>
    <row r="272" spans="1:30">
      <c r="A272" s="1402"/>
      <c r="B272" s="1405"/>
      <c r="C272" s="11" t="s">
        <v>482</v>
      </c>
      <c r="D272" s="11" t="s">
        <v>503</v>
      </c>
      <c r="E272" s="92">
        <v>0.15999999999985448</v>
      </c>
      <c r="F272" s="92">
        <v>0.15999999999985448</v>
      </c>
      <c r="G272" s="92">
        <v>0.24000000000160071</v>
      </c>
      <c r="H272" s="455">
        <v>0.15999999999985448</v>
      </c>
      <c r="I272" s="92">
        <v>0.2000000000007276</v>
      </c>
      <c r="J272" s="92">
        <v>0.23999999999796273</v>
      </c>
      <c r="K272" s="92">
        <v>0.24000000000160071</v>
      </c>
      <c r="L272" s="92">
        <v>0.24000000000160071</v>
      </c>
      <c r="M272" s="92">
        <v>0.19999999999708962</v>
      </c>
      <c r="N272" s="455">
        <v>0.24000000000160071</v>
      </c>
      <c r="O272" s="92">
        <v>0.27999999999883585</v>
      </c>
      <c r="P272" s="92">
        <v>0.28000000000247383</v>
      </c>
      <c r="Q272" s="92">
        <v>0.27999999999883585</v>
      </c>
      <c r="R272" s="92">
        <v>0.23999999999796273</v>
      </c>
      <c r="S272" s="92">
        <v>0.28000000000247383</v>
      </c>
      <c r="T272" s="92">
        <v>0.27999999999883585</v>
      </c>
      <c r="U272" s="92">
        <v>0.27999999999883585</v>
      </c>
      <c r="V272" s="455">
        <v>0.28000000000247383</v>
      </c>
      <c r="W272" s="92">
        <v>0.27999999999883585</v>
      </c>
      <c r="X272" s="92">
        <v>0.27999999999883585</v>
      </c>
      <c r="Y272" s="92">
        <v>0.31999999999970896</v>
      </c>
      <c r="Z272" s="92">
        <v>0.24000000000160071</v>
      </c>
      <c r="AA272" s="92">
        <v>0.27999999999883585</v>
      </c>
      <c r="AB272" s="92">
        <v>0.31999999999970896</v>
      </c>
      <c r="AC272" s="135">
        <f>SUM(E272:AB272)</f>
        <v>6</v>
      </c>
    </row>
    <row r="273" spans="1:32">
      <c r="A273" s="1402"/>
      <c r="B273" s="1405"/>
      <c r="C273" s="11" t="s">
        <v>8</v>
      </c>
      <c r="D273" s="8" t="s">
        <v>463</v>
      </c>
      <c r="E273" s="1312">
        <v>40</v>
      </c>
      <c r="F273" s="1305">
        <v>33</v>
      </c>
      <c r="G273" s="1305">
        <v>31</v>
      </c>
      <c r="H273" s="1305">
        <v>30</v>
      </c>
      <c r="I273" s="1305">
        <v>30</v>
      </c>
      <c r="J273" s="1305">
        <v>37</v>
      </c>
      <c r="K273" s="1305">
        <v>50</v>
      </c>
      <c r="L273" s="1305">
        <v>58</v>
      </c>
      <c r="M273" s="1305">
        <v>60</v>
      </c>
      <c r="N273" s="1305">
        <v>65</v>
      </c>
      <c r="O273" s="1305">
        <v>64</v>
      </c>
      <c r="P273" s="1305">
        <v>65</v>
      </c>
      <c r="Q273" s="1305">
        <v>66</v>
      </c>
      <c r="R273" s="1305">
        <v>62</v>
      </c>
      <c r="S273" s="1305">
        <v>62</v>
      </c>
      <c r="T273" s="1305">
        <v>61</v>
      </c>
      <c r="U273" s="1305">
        <v>60</v>
      </c>
      <c r="V273" s="1305">
        <v>64</v>
      </c>
      <c r="W273" s="1305">
        <v>64</v>
      </c>
      <c r="X273" s="1305">
        <v>67</v>
      </c>
      <c r="Y273" s="1305">
        <v>69</v>
      </c>
      <c r="Z273" s="1305">
        <v>66</v>
      </c>
      <c r="AA273" s="1305">
        <v>58</v>
      </c>
      <c r="AB273" s="1313">
        <v>46</v>
      </c>
      <c r="AC273" s="93"/>
    </row>
    <row r="274" spans="1:32" ht="12" thickBot="1">
      <c r="A274" s="1403"/>
      <c r="B274" s="1406"/>
      <c r="C274" s="48" t="s">
        <v>16</v>
      </c>
      <c r="D274" s="48"/>
      <c r="E274" s="137">
        <f t="shared" ref="E274:AC274" si="81">E272/E271</f>
        <v>0.36363636364012186</v>
      </c>
      <c r="F274" s="137">
        <f t="shared" si="81"/>
        <v>0.33333333333080695</v>
      </c>
      <c r="G274" s="137">
        <f t="shared" si="81"/>
        <v>0.400000000003638</v>
      </c>
      <c r="H274" s="477">
        <f t="shared" si="81"/>
        <v>0.30769230768961686</v>
      </c>
      <c r="I274" s="137">
        <f t="shared" si="81"/>
        <v>0.27777777777833917</v>
      </c>
      <c r="J274" s="137">
        <f t="shared" si="81"/>
        <v>0.31578947368370663</v>
      </c>
      <c r="K274" s="137">
        <f t="shared" si="81"/>
        <v>0.33333333333501758</v>
      </c>
      <c r="L274" s="137">
        <f t="shared" si="81"/>
        <v>0.31578947368547022</v>
      </c>
      <c r="M274" s="137">
        <f t="shared" si="81"/>
        <v>0.26315789473230722</v>
      </c>
      <c r="N274" s="477">
        <f t="shared" si="81"/>
        <v>0.21428571428803442</v>
      </c>
      <c r="O274" s="137">
        <f t="shared" si="81"/>
        <v>0.24999999999837591</v>
      </c>
      <c r="P274" s="137">
        <f t="shared" si="81"/>
        <v>0.24137931034774748</v>
      </c>
      <c r="Q274" s="137">
        <f t="shared" si="81"/>
        <v>0.23333333333151435</v>
      </c>
      <c r="R274" s="137">
        <f t="shared" si="81"/>
        <v>0.23076923076707812</v>
      </c>
      <c r="S274" s="137">
        <f t="shared" si="81"/>
        <v>0.2592592592628773</v>
      </c>
      <c r="T274" s="137">
        <f t="shared" si="81"/>
        <v>0.26923076922942385</v>
      </c>
      <c r="U274" s="137">
        <f t="shared" si="81"/>
        <v>0.25925925925776216</v>
      </c>
      <c r="V274" s="477">
        <f t="shared" si="81"/>
        <v>0.25925925926113064</v>
      </c>
      <c r="W274" s="137">
        <f t="shared" si="81"/>
        <v>0.2333333333329291</v>
      </c>
      <c r="X274" s="137">
        <f t="shared" si="81"/>
        <v>0.21212121212037696</v>
      </c>
      <c r="Y274" s="137">
        <f t="shared" si="81"/>
        <v>0.23529411764674413</v>
      </c>
      <c r="Z274" s="137">
        <f t="shared" si="81"/>
        <v>0.20689655172489493</v>
      </c>
      <c r="AA274" s="137">
        <f t="shared" si="81"/>
        <v>0.21874999999928946</v>
      </c>
      <c r="AB274" s="137">
        <f t="shared" si="81"/>
        <v>0.29629629629554777</v>
      </c>
      <c r="AC274" s="133">
        <f t="shared" si="81"/>
        <v>0.25996533795491966</v>
      </c>
    </row>
    <row r="275" spans="1:32">
      <c r="A275" s="1401" t="s">
        <v>95</v>
      </c>
      <c r="B275" s="1429" t="s">
        <v>831</v>
      </c>
      <c r="C275" s="10" t="s">
        <v>481</v>
      </c>
      <c r="D275" s="10" t="s">
        <v>503</v>
      </c>
      <c r="E275" s="422">
        <v>7.9999999999245117E-5</v>
      </c>
      <c r="F275" s="422">
        <v>1.6000000000076397E-4</v>
      </c>
      <c r="G275" s="422">
        <v>1.599999999996271E-4</v>
      </c>
      <c r="H275" s="481">
        <v>8.0000000000381985E-5</v>
      </c>
      <c r="I275" s="422">
        <v>1.599999999996271E-4</v>
      </c>
      <c r="J275" s="422">
        <v>1.599999999996271E-4</v>
      </c>
      <c r="K275" s="422">
        <v>1.6000000000076397E-4</v>
      </c>
      <c r="L275" s="422">
        <v>1.599999999996271E-4</v>
      </c>
      <c r="M275" s="422">
        <v>4.8000000000001823E-4</v>
      </c>
      <c r="N275" s="481">
        <v>2.4000000000000911E-4</v>
      </c>
      <c r="O275" s="422">
        <v>2.4000000000000911E-4</v>
      </c>
      <c r="P275" s="422">
        <v>1.599999999996271E-4</v>
      </c>
      <c r="Q275" s="422">
        <v>1.6000000000076397E-4</v>
      </c>
      <c r="R275" s="422">
        <v>2.4000000000000911E-4</v>
      </c>
      <c r="S275" s="422">
        <v>2.4000000000000911E-4</v>
      </c>
      <c r="T275" s="422">
        <v>2.4000000000000911E-4</v>
      </c>
      <c r="U275" s="422">
        <v>2.4000000000000911E-4</v>
      </c>
      <c r="V275" s="481">
        <v>2.4000000000000911E-4</v>
      </c>
      <c r="W275" s="422">
        <v>3.199999999992542E-4</v>
      </c>
      <c r="X275" s="422">
        <v>3.200000000003911E-4</v>
      </c>
      <c r="Y275" s="422">
        <v>3.9999999999963622E-4</v>
      </c>
      <c r="Z275" s="422">
        <v>3.200000000003911E-4</v>
      </c>
      <c r="AA275" s="422">
        <v>3.200000000003911E-4</v>
      </c>
      <c r="AB275" s="422">
        <v>3.9999999999963622E-4</v>
      </c>
      <c r="AC275" s="135">
        <f>SUM(E275:AB275)</f>
        <v>5.6799999999998371E-3</v>
      </c>
    </row>
    <row r="276" spans="1:32">
      <c r="A276" s="1402"/>
      <c r="B276" s="1420"/>
      <c r="C276" s="11" t="s">
        <v>482</v>
      </c>
      <c r="D276" s="11" t="s">
        <v>503</v>
      </c>
      <c r="E276" s="566">
        <v>0</v>
      </c>
      <c r="F276" s="566">
        <v>0</v>
      </c>
      <c r="G276" s="566">
        <v>0</v>
      </c>
      <c r="H276" s="455">
        <v>0</v>
      </c>
      <c r="I276" s="566">
        <v>8.0000000000097774E-5</v>
      </c>
      <c r="J276" s="566">
        <v>0</v>
      </c>
      <c r="K276" s="566">
        <v>7.9999999999813551E-5</v>
      </c>
      <c r="L276" s="566">
        <v>0</v>
      </c>
      <c r="M276" s="566">
        <v>8.0000000000097774E-5</v>
      </c>
      <c r="N276" s="455">
        <v>8.0000000000097774E-5</v>
      </c>
      <c r="O276" s="566">
        <v>0</v>
      </c>
      <c r="P276" s="566">
        <v>7.9999999999813551E-5</v>
      </c>
      <c r="Q276" s="566">
        <v>8.0000000000097774E-5</v>
      </c>
      <c r="R276" s="566">
        <v>8.0000000000097774E-5</v>
      </c>
      <c r="S276" s="566">
        <v>0</v>
      </c>
      <c r="T276" s="566">
        <v>7.9999999999813551E-5</v>
      </c>
      <c r="U276" s="566">
        <v>8.0000000000097774E-5</v>
      </c>
      <c r="V276" s="455">
        <v>0</v>
      </c>
      <c r="W276" s="566">
        <v>7.9999999999813551E-5</v>
      </c>
      <c r="X276" s="566">
        <v>8.0000000000097774E-5</v>
      </c>
      <c r="Y276" s="566">
        <v>8.0000000000097774E-5</v>
      </c>
      <c r="Z276" s="566">
        <v>0</v>
      </c>
      <c r="AA276" s="566">
        <v>7.9999999999813551E-5</v>
      </c>
      <c r="AB276" s="566">
        <v>8.0000000000097774E-5</v>
      </c>
      <c r="AC276" s="135">
        <f>SUM(E276:AB276)</f>
        <v>1.1199999999999476E-3</v>
      </c>
    </row>
    <row r="277" spans="1:32">
      <c r="A277" s="1402"/>
      <c r="B277" s="1420"/>
      <c r="C277" s="11" t="s">
        <v>8</v>
      </c>
      <c r="D277" s="8" t="s">
        <v>463</v>
      </c>
      <c r="E277" s="1312">
        <v>0</v>
      </c>
      <c r="F277" s="1305">
        <v>0</v>
      </c>
      <c r="G277" s="1305">
        <v>0</v>
      </c>
      <c r="H277" s="1305">
        <v>0</v>
      </c>
      <c r="I277" s="1305">
        <v>0</v>
      </c>
      <c r="J277" s="1305">
        <v>0</v>
      </c>
      <c r="K277" s="1305">
        <v>0</v>
      </c>
      <c r="L277" s="1305">
        <v>0</v>
      </c>
      <c r="M277" s="1305">
        <v>0</v>
      </c>
      <c r="N277" s="1305">
        <v>0</v>
      </c>
      <c r="O277" s="1305">
        <v>0</v>
      </c>
      <c r="P277" s="1305">
        <v>0</v>
      </c>
      <c r="Q277" s="1305">
        <v>0</v>
      </c>
      <c r="R277" s="1305">
        <v>0</v>
      </c>
      <c r="S277" s="1305">
        <v>0</v>
      </c>
      <c r="T277" s="1305">
        <v>0</v>
      </c>
      <c r="U277" s="1305">
        <v>0</v>
      </c>
      <c r="V277" s="1305">
        <v>0</v>
      </c>
      <c r="W277" s="1305">
        <v>0</v>
      </c>
      <c r="X277" s="1305">
        <v>0</v>
      </c>
      <c r="Y277" s="1305">
        <v>0</v>
      </c>
      <c r="Z277" s="1305">
        <v>0</v>
      </c>
      <c r="AA277" s="1305">
        <v>0</v>
      </c>
      <c r="AB277" s="1313">
        <v>0</v>
      </c>
      <c r="AC277" s="93"/>
    </row>
    <row r="278" spans="1:32" ht="12" thickBot="1">
      <c r="A278" s="1403"/>
      <c r="B278" s="1430"/>
      <c r="C278" s="48" t="s">
        <v>16</v>
      </c>
      <c r="D278" s="48"/>
      <c r="E278" s="121">
        <f t="shared" ref="E278:AC278" si="82">E276/E275</f>
        <v>0</v>
      </c>
      <c r="F278" s="121">
        <f t="shared" si="82"/>
        <v>0</v>
      </c>
      <c r="G278" s="121">
        <f t="shared" si="82"/>
        <v>0</v>
      </c>
      <c r="H278" s="452">
        <f t="shared" si="82"/>
        <v>0</v>
      </c>
      <c r="I278" s="121">
        <f t="shared" si="82"/>
        <v>0.50000000000177636</v>
      </c>
      <c r="J278" s="121">
        <f t="shared" si="82"/>
        <v>0</v>
      </c>
      <c r="K278" s="121">
        <f t="shared" si="82"/>
        <v>0.49999999999644729</v>
      </c>
      <c r="L278" s="121">
        <f t="shared" si="82"/>
        <v>0</v>
      </c>
      <c r="M278" s="121">
        <f t="shared" si="82"/>
        <v>0.16666666666686403</v>
      </c>
      <c r="N278" s="452">
        <f t="shared" si="82"/>
        <v>0.33333333333372805</v>
      </c>
      <c r="O278" s="121">
        <f t="shared" si="82"/>
        <v>0</v>
      </c>
      <c r="P278" s="121">
        <f t="shared" si="82"/>
        <v>0.5</v>
      </c>
      <c r="Q278" s="121">
        <f t="shared" si="82"/>
        <v>0.4999999999982237</v>
      </c>
      <c r="R278" s="121">
        <f t="shared" si="82"/>
        <v>0.33333333333372805</v>
      </c>
      <c r="S278" s="121">
        <f t="shared" si="82"/>
        <v>0</v>
      </c>
      <c r="T278" s="121">
        <f t="shared" si="82"/>
        <v>0.33333333333254378</v>
      </c>
      <c r="U278" s="121">
        <f t="shared" si="82"/>
        <v>0.33333333333372805</v>
      </c>
      <c r="V278" s="452">
        <f t="shared" si="82"/>
        <v>0</v>
      </c>
      <c r="W278" s="121">
        <f t="shared" si="82"/>
        <v>0.25</v>
      </c>
      <c r="X278" s="121">
        <f t="shared" si="82"/>
        <v>0.25</v>
      </c>
      <c r="Y278" s="121">
        <f t="shared" si="82"/>
        <v>0.20000000000042634</v>
      </c>
      <c r="Z278" s="121">
        <f t="shared" si="82"/>
        <v>0</v>
      </c>
      <c r="AA278" s="121">
        <f t="shared" si="82"/>
        <v>0.24999999999911179</v>
      </c>
      <c r="AB278" s="121">
        <f t="shared" si="82"/>
        <v>0.20000000000042634</v>
      </c>
      <c r="AC278" s="133">
        <f t="shared" si="82"/>
        <v>0.19718309859154573</v>
      </c>
    </row>
    <row r="279" spans="1:32">
      <c r="A279" s="1239"/>
      <c r="B279" s="1240" t="s">
        <v>18</v>
      </c>
      <c r="C279" s="10" t="s">
        <v>481</v>
      </c>
      <c r="D279" s="10" t="s">
        <v>503</v>
      </c>
      <c r="E279" s="90">
        <v>0</v>
      </c>
      <c r="F279" s="90">
        <v>1.9999999999981812E-3</v>
      </c>
      <c r="G279" s="90">
        <v>1.9999999999981812E-3</v>
      </c>
      <c r="H279" s="450">
        <v>2.0000000000072759E-3</v>
      </c>
      <c r="I279" s="90">
        <v>0</v>
      </c>
      <c r="J279" s="90">
        <v>1.9999999999981812E-3</v>
      </c>
      <c r="K279" s="90">
        <v>0</v>
      </c>
      <c r="L279" s="90">
        <v>1.9999999999981812E-3</v>
      </c>
      <c r="M279" s="90">
        <v>1.9999999999981812E-3</v>
      </c>
      <c r="N279" s="450">
        <v>1.9999999999981812E-3</v>
      </c>
      <c r="O279" s="90">
        <v>2.0000000000072759E-3</v>
      </c>
      <c r="P279" s="90">
        <v>1.9999999999981812E-3</v>
      </c>
      <c r="Q279" s="90">
        <v>1.9999999999981812E-3</v>
      </c>
      <c r="R279" s="90">
        <v>0</v>
      </c>
      <c r="S279" s="90">
        <v>1.9999999999981812E-3</v>
      </c>
      <c r="T279" s="90">
        <v>1.9999999999981812E-3</v>
      </c>
      <c r="U279" s="90">
        <v>2.0000000000072759E-3</v>
      </c>
      <c r="V279" s="450">
        <v>1.9999999999981812E-3</v>
      </c>
      <c r="W279" s="90">
        <v>1.9999999999981812E-3</v>
      </c>
      <c r="X279" s="90">
        <v>1.9999999999981812E-3</v>
      </c>
      <c r="Y279" s="90">
        <v>0</v>
      </c>
      <c r="Z279" s="90">
        <v>1.9999999999981812E-3</v>
      </c>
      <c r="AA279" s="90">
        <v>2.0000000000072759E-3</v>
      </c>
      <c r="AB279" s="90">
        <v>1.9999999999981812E-3</v>
      </c>
      <c r="AC279" s="138">
        <f>SUM(E279:AB279)</f>
        <v>3.8000000000001817E-2</v>
      </c>
    </row>
    <row r="280" spans="1:32" ht="12" thickBot="1">
      <c r="A280" s="1243"/>
      <c r="B280" s="1245" t="s">
        <v>19</v>
      </c>
      <c r="C280" s="47" t="s">
        <v>481</v>
      </c>
      <c r="D280" s="47" t="s">
        <v>503</v>
      </c>
      <c r="E280" s="94">
        <v>0</v>
      </c>
      <c r="F280" s="94">
        <v>0</v>
      </c>
      <c r="G280" s="94">
        <v>0</v>
      </c>
      <c r="H280" s="476">
        <v>0</v>
      </c>
      <c r="I280" s="94">
        <v>0</v>
      </c>
      <c r="J280" s="94">
        <v>0</v>
      </c>
      <c r="K280" s="94">
        <v>0</v>
      </c>
      <c r="L280" s="94">
        <v>0</v>
      </c>
      <c r="M280" s="94">
        <v>0</v>
      </c>
      <c r="N280" s="476">
        <v>0</v>
      </c>
      <c r="O280" s="94">
        <v>0</v>
      </c>
      <c r="P280" s="94">
        <v>0</v>
      </c>
      <c r="Q280" s="94">
        <v>0</v>
      </c>
      <c r="R280" s="94">
        <v>0</v>
      </c>
      <c r="S280" s="94">
        <v>0</v>
      </c>
      <c r="T280" s="94">
        <v>0</v>
      </c>
      <c r="U280" s="94">
        <v>0</v>
      </c>
      <c r="V280" s="476">
        <v>0</v>
      </c>
      <c r="W280" s="94">
        <v>0</v>
      </c>
      <c r="X280" s="94">
        <v>0</v>
      </c>
      <c r="Y280" s="94">
        <v>0</v>
      </c>
      <c r="Z280" s="94">
        <v>0</v>
      </c>
      <c r="AA280" s="94">
        <v>0</v>
      </c>
      <c r="AB280" s="94">
        <v>0</v>
      </c>
      <c r="AC280" s="133">
        <f>SUM(E280:AB280)</f>
        <v>0</v>
      </c>
      <c r="AD280" s="5" t="s">
        <v>469</v>
      </c>
    </row>
    <row r="281" spans="1:32" ht="10.5" customHeight="1">
      <c r="A281" s="1421" t="s">
        <v>154</v>
      </c>
      <c r="B281" s="1422"/>
      <c r="C281" s="12" t="s">
        <v>481</v>
      </c>
      <c r="D281" s="10"/>
      <c r="E281" s="120">
        <f>E247+E251+E255+E263+E267+E271+E275</f>
        <v>1.3200799999978892</v>
      </c>
      <c r="F281" s="120">
        <f t="shared" ref="F281:AC281" si="83">F247+F251+F255+F263+F267+F271+F275</f>
        <v>1.3201600000051668</v>
      </c>
      <c r="G281" s="120">
        <f t="shared" si="83"/>
        <v>1.8001599999919962</v>
      </c>
      <c r="H281" s="451">
        <f t="shared" si="83"/>
        <v>1.6800800000075673</v>
      </c>
      <c r="I281" s="120">
        <f t="shared" si="83"/>
        <v>2.0401599999954159</v>
      </c>
      <c r="J281" s="120">
        <f t="shared" si="83"/>
        <v>2.080159999998108</v>
      </c>
      <c r="K281" s="120">
        <f t="shared" si="83"/>
        <v>2.0401599999954168</v>
      </c>
      <c r="L281" s="120">
        <f t="shared" si="83"/>
        <v>2.120160000008076</v>
      </c>
      <c r="M281" s="120">
        <f t="shared" si="83"/>
        <v>2.2804799999988359</v>
      </c>
      <c r="N281" s="451">
        <f t="shared" si="83"/>
        <v>3.2402399999979625</v>
      </c>
      <c r="O281" s="120">
        <f t="shared" si="83"/>
        <v>3.2402400000016005</v>
      </c>
      <c r="P281" s="120">
        <f t="shared" si="83"/>
        <v>3.3601599999969438</v>
      </c>
      <c r="Q281" s="120">
        <f t="shared" si="83"/>
        <v>3.800160000006549</v>
      </c>
      <c r="R281" s="120">
        <f t="shared" si="83"/>
        <v>3.2002399999952704</v>
      </c>
      <c r="S281" s="120">
        <f t="shared" si="83"/>
        <v>2.9202399999982536</v>
      </c>
      <c r="T281" s="120">
        <f t="shared" si="83"/>
        <v>2.8802400000028374</v>
      </c>
      <c r="U281" s="120">
        <f t="shared" si="83"/>
        <v>2.8402399999965073</v>
      </c>
      <c r="V281" s="451">
        <f t="shared" si="83"/>
        <v>2.8402400000037833</v>
      </c>
      <c r="W281" s="120">
        <f t="shared" si="83"/>
        <v>3.4403200000023277</v>
      </c>
      <c r="X281" s="120">
        <f t="shared" si="83"/>
        <v>3.7203199999993455</v>
      </c>
      <c r="Y281" s="120">
        <f t="shared" si="83"/>
        <v>3.8003999999938149</v>
      </c>
      <c r="Z281" s="120">
        <f t="shared" si="83"/>
        <v>3.4403200000059666</v>
      </c>
      <c r="AA281" s="120">
        <f t="shared" si="83"/>
        <v>3.560319999999491</v>
      </c>
      <c r="AB281" s="120">
        <f t="shared" si="83"/>
        <v>3.3603999999987626</v>
      </c>
      <c r="AC281" s="132">
        <f t="shared" si="83"/>
        <v>66.325679999997888</v>
      </c>
    </row>
    <row r="282" spans="1:32" ht="10.5" customHeight="1" thickBot="1">
      <c r="A282" s="1423"/>
      <c r="B282" s="1424"/>
      <c r="C282" s="9" t="s">
        <v>482</v>
      </c>
      <c r="D282" s="271"/>
      <c r="E282" s="123">
        <f>E248+E252+E256+E264+E268+E272+E276</f>
        <v>0.3599999999969441</v>
      </c>
      <c r="F282" s="123">
        <f t="shared" ref="F282:AC282" si="84">F248+F252+F256+F264+F268+F272+F276</f>
        <v>0.40000000000418368</v>
      </c>
      <c r="G282" s="123">
        <f t="shared" si="84"/>
        <v>0.56000000000040018</v>
      </c>
      <c r="H282" s="551">
        <f t="shared" si="84"/>
        <v>0.39999999999690772</v>
      </c>
      <c r="I282" s="123">
        <f t="shared" si="84"/>
        <v>0.60008000000491135</v>
      </c>
      <c r="J282" s="123">
        <f t="shared" si="84"/>
        <v>0.5599999999958527</v>
      </c>
      <c r="K282" s="123">
        <f t="shared" si="84"/>
        <v>0.56008000000040004</v>
      </c>
      <c r="L282" s="123">
        <f t="shared" si="84"/>
        <v>0.60000000000127329</v>
      </c>
      <c r="M282" s="123">
        <f t="shared" si="84"/>
        <v>0.6400800000003275</v>
      </c>
      <c r="N282" s="551">
        <f t="shared" si="84"/>
        <v>0.72007999999570727</v>
      </c>
      <c r="O282" s="123">
        <f t="shared" si="84"/>
        <v>0.76000000000112777</v>
      </c>
      <c r="P282" s="123">
        <f t="shared" si="84"/>
        <v>0.76008000000385612</v>
      </c>
      <c r="Q282" s="123">
        <f t="shared" si="84"/>
        <v>0.88008000000010922</v>
      </c>
      <c r="R282" s="123">
        <f t="shared" si="84"/>
        <v>0.68007999999574364</v>
      </c>
      <c r="S282" s="123">
        <f t="shared" si="84"/>
        <v>0.8400000000037835</v>
      </c>
      <c r="T282" s="123">
        <f t="shared" si="84"/>
        <v>0.76007999999658016</v>
      </c>
      <c r="U282" s="123">
        <f t="shared" si="84"/>
        <v>0.84008000000196459</v>
      </c>
      <c r="V282" s="551">
        <f t="shared" si="84"/>
        <v>0.8400000000037835</v>
      </c>
      <c r="W282" s="123">
        <f t="shared" si="84"/>
        <v>0.88007999999465203</v>
      </c>
      <c r="X282" s="123">
        <f t="shared" si="84"/>
        <v>0.80008000000291046</v>
      </c>
      <c r="Y282" s="123">
        <f t="shared" si="84"/>
        <v>0.80007999999836299</v>
      </c>
      <c r="Z282" s="123">
        <f t="shared" si="84"/>
        <v>0.64000000000123691</v>
      </c>
      <c r="AA282" s="123">
        <f t="shared" si="84"/>
        <v>0.6800799999993814</v>
      </c>
      <c r="AB282" s="123">
        <f t="shared" si="84"/>
        <v>0.80008000000018198</v>
      </c>
      <c r="AC282" s="133">
        <f t="shared" si="84"/>
        <v>16.361120000000582</v>
      </c>
    </row>
    <row r="283" spans="1:32" ht="10.5" customHeight="1">
      <c r="A283" s="1407" t="s">
        <v>155</v>
      </c>
      <c r="B283" s="1425"/>
      <c r="C283" s="7" t="s">
        <v>481</v>
      </c>
      <c r="D283" s="10"/>
      <c r="E283" s="120">
        <f t="shared" ref="E283:AB283" si="85">E233+E237-E281</f>
        <v>7.991999999629007E-2</v>
      </c>
      <c r="F283" s="120">
        <f t="shared" si="85"/>
        <v>7.9840000007202372E-2</v>
      </c>
      <c r="G283" s="120">
        <f t="shared" si="85"/>
        <v>-1.6000000727567354E-4</v>
      </c>
      <c r="H283" s="451">
        <f t="shared" si="85"/>
        <v>0.31991999999970866</v>
      </c>
      <c r="I283" s="120">
        <f t="shared" si="85"/>
        <v>0.15984000001622567</v>
      </c>
      <c r="J283" s="120">
        <f t="shared" si="85"/>
        <v>0.31983999999970925</v>
      </c>
      <c r="K283" s="120">
        <f t="shared" si="85"/>
        <v>0.35984000000240046</v>
      </c>
      <c r="L283" s="120">
        <f t="shared" si="85"/>
        <v>0.47983999999410676</v>
      </c>
      <c r="M283" s="120">
        <f t="shared" si="85"/>
        <v>0.3195200000033469</v>
      </c>
      <c r="N283" s="451">
        <f t="shared" si="85"/>
        <v>0.35976000000785824</v>
      </c>
      <c r="O283" s="120">
        <f t="shared" si="85"/>
        <v>0.55975999999039594</v>
      </c>
      <c r="P283" s="120">
        <f t="shared" si="85"/>
        <v>0.6398400000176081</v>
      </c>
      <c r="Q283" s="120">
        <f t="shared" si="85"/>
        <v>-0.20016000003710799</v>
      </c>
      <c r="R283" s="120">
        <f t="shared" si="85"/>
        <v>-2.3999997999091249E-4</v>
      </c>
      <c r="S283" s="120">
        <f t="shared" si="85"/>
        <v>0.47976000000320163</v>
      </c>
      <c r="T283" s="120">
        <f t="shared" si="85"/>
        <v>0.3197599999942522</v>
      </c>
      <c r="U283" s="120">
        <f t="shared" si="85"/>
        <v>0.55976000000494786</v>
      </c>
      <c r="V283" s="451">
        <f t="shared" si="85"/>
        <v>0.95975999998821315</v>
      </c>
      <c r="W283" s="120">
        <f t="shared" si="85"/>
        <v>0.3596800000078586</v>
      </c>
      <c r="X283" s="120">
        <f t="shared" si="85"/>
        <v>0.47968000000138211</v>
      </c>
      <c r="Y283" s="120">
        <f t="shared" si="85"/>
        <v>0.59959999999308833</v>
      </c>
      <c r="Z283" s="120">
        <f t="shared" si="85"/>
        <v>0.15967999999985416</v>
      </c>
      <c r="AA283" s="120">
        <f t="shared" si="85"/>
        <v>0.43967999999687102</v>
      </c>
      <c r="AB283" s="120">
        <f t="shared" si="85"/>
        <v>0.63960000001578932</v>
      </c>
      <c r="AC283" s="132">
        <f>AC225+AC229-AC281</f>
        <v>6.7143199999957091</v>
      </c>
    </row>
    <row r="284" spans="1:32" ht="10.5" customHeight="1" thickBot="1">
      <c r="A284" s="1423"/>
      <c r="B284" s="1424"/>
      <c r="C284" s="9" t="s">
        <v>482</v>
      </c>
      <c r="D284" s="47"/>
      <c r="E284" s="137">
        <f t="shared" ref="E284:AB284" si="86">E234+E238-E282</f>
        <v>-0.3599999999969441</v>
      </c>
      <c r="F284" s="306">
        <f t="shared" si="86"/>
        <v>1.5999999999849024</v>
      </c>
      <c r="G284" s="306">
        <f t="shared" si="86"/>
        <v>-0.56000000000040018</v>
      </c>
      <c r="H284" s="551">
        <f t="shared" si="86"/>
        <v>-0.39999999999690772</v>
      </c>
      <c r="I284" s="306">
        <f t="shared" si="86"/>
        <v>-0.60008000000491135</v>
      </c>
      <c r="J284" s="306">
        <f t="shared" si="86"/>
        <v>-0.5599999999958527</v>
      </c>
      <c r="K284" s="306">
        <f t="shared" si="86"/>
        <v>1.4399200000068759</v>
      </c>
      <c r="L284" s="306">
        <f t="shared" si="86"/>
        <v>-0.60000000000127329</v>
      </c>
      <c r="M284" s="306">
        <f t="shared" si="86"/>
        <v>-0.6400800000003275</v>
      </c>
      <c r="N284" s="551">
        <f t="shared" si="86"/>
        <v>1.2799200000115687</v>
      </c>
      <c r="O284" s="306">
        <f t="shared" si="86"/>
        <v>-0.76000000000112777</v>
      </c>
      <c r="P284" s="306">
        <f t="shared" si="86"/>
        <v>-0.76008000000385612</v>
      </c>
      <c r="Q284" s="306">
        <f t="shared" si="86"/>
        <v>-0.88008000000010922</v>
      </c>
      <c r="R284" s="306">
        <f t="shared" si="86"/>
        <v>1.3199200000115323</v>
      </c>
      <c r="S284" s="137">
        <f t="shared" si="86"/>
        <v>-0.8400000000037835</v>
      </c>
      <c r="T284" s="306">
        <f t="shared" si="86"/>
        <v>-0.76007999999658016</v>
      </c>
      <c r="U284" s="306">
        <f t="shared" si="86"/>
        <v>-0.84008000000196459</v>
      </c>
      <c r="V284" s="551">
        <f t="shared" si="86"/>
        <v>-0.8400000000037835</v>
      </c>
      <c r="W284" s="306">
        <f t="shared" si="86"/>
        <v>1.119919999994434</v>
      </c>
      <c r="X284" s="306">
        <f t="shared" si="86"/>
        <v>1.1999199999861756</v>
      </c>
      <c r="Y284" s="306">
        <f t="shared" si="86"/>
        <v>-0.80007999999836299</v>
      </c>
      <c r="Z284" s="306">
        <f t="shared" si="86"/>
        <v>-0.64000000000123691</v>
      </c>
      <c r="AA284" s="306">
        <f t="shared" si="86"/>
        <v>-0.6800799999993814</v>
      </c>
      <c r="AB284" s="306">
        <f t="shared" si="86"/>
        <v>-0.80008000000018198</v>
      </c>
      <c r="AC284" s="133">
        <f>AC226+AC230-AC282</f>
        <v>-16.361120000000582</v>
      </c>
    </row>
    <row r="285" spans="1:32" s="44" customFormat="1" ht="30" customHeight="1" thickBot="1">
      <c r="A285" s="1388"/>
      <c r="B285" s="43"/>
      <c r="C285" s="1389" t="s">
        <v>279</v>
      </c>
      <c r="E285" s="108"/>
      <c r="F285" s="108"/>
      <c r="G285" s="108"/>
      <c r="H285" s="668">
        <f>H247+H251+H255+H263+H267</f>
        <v>1.1600000000034925</v>
      </c>
      <c r="I285" s="108"/>
      <c r="J285" s="108"/>
      <c r="K285" s="108"/>
      <c r="L285" s="108"/>
      <c r="M285" s="108"/>
      <c r="N285" s="668">
        <f>N247+N251+N255+N263+N267</f>
        <v>2.1200000000026193</v>
      </c>
      <c r="O285" s="108"/>
      <c r="P285" s="108"/>
      <c r="Q285" s="108"/>
      <c r="R285" s="108"/>
      <c r="S285" s="108"/>
      <c r="T285" s="108"/>
      <c r="U285" s="108"/>
      <c r="V285" s="668">
        <f>V247+V251+V255+V263+V267</f>
        <v>1.7600000000020373</v>
      </c>
      <c r="W285" s="108"/>
      <c r="X285" s="108"/>
      <c r="Y285" s="1390">
        <f>Y247+Y251+Y255+Y263+Y267</f>
        <v>2.4399999999932334</v>
      </c>
      <c r="Z285" s="108"/>
      <c r="AA285" s="108"/>
      <c r="AB285" s="108"/>
      <c r="AC285" s="108"/>
    </row>
    <row r="286" spans="1:32" ht="28.5" customHeight="1">
      <c r="A286" s="144" t="s">
        <v>17</v>
      </c>
      <c r="B286" s="145" t="s">
        <v>5</v>
      </c>
      <c r="C286" s="6" t="s">
        <v>14</v>
      </c>
      <c r="D286" s="6" t="s">
        <v>495</v>
      </c>
      <c r="E286" s="1431" t="s">
        <v>15</v>
      </c>
      <c r="F286" s="1431"/>
      <c r="G286" s="1431"/>
      <c r="H286" s="1431"/>
      <c r="I286" s="1431"/>
      <c r="J286" s="1431"/>
      <c r="K286" s="1431"/>
      <c r="L286" s="1431"/>
      <c r="M286" s="1431"/>
      <c r="N286" s="1431"/>
      <c r="O286" s="1431"/>
      <c r="P286" s="1431"/>
      <c r="Q286" s="1431"/>
      <c r="R286" s="1431"/>
      <c r="S286" s="1431"/>
      <c r="T286" s="1431"/>
      <c r="U286" s="1431"/>
      <c r="V286" s="1431"/>
      <c r="W286" s="1431"/>
      <c r="X286" s="1431"/>
      <c r="Y286" s="1431"/>
      <c r="Z286" s="1431"/>
      <c r="AA286" s="1431"/>
      <c r="AB286" s="1431"/>
      <c r="AC286" s="1412" t="s">
        <v>10</v>
      </c>
    </row>
    <row r="287" spans="1:32" s="13" customFormat="1" ht="12.75" customHeight="1" thickBot="1">
      <c r="A287" s="1433" t="s">
        <v>585</v>
      </c>
      <c r="B287" s="1434"/>
      <c r="C287" s="17"/>
      <c r="D287" s="17"/>
      <c r="E287" s="18">
        <v>1</v>
      </c>
      <c r="F287" s="18">
        <v>2</v>
      </c>
      <c r="G287" s="18">
        <v>3</v>
      </c>
      <c r="H287" s="18">
        <v>4</v>
      </c>
      <c r="I287" s="18">
        <v>5</v>
      </c>
      <c r="J287" s="18">
        <v>6</v>
      </c>
      <c r="K287" s="18">
        <v>7</v>
      </c>
      <c r="L287" s="18">
        <v>8</v>
      </c>
      <c r="M287" s="18">
        <v>9</v>
      </c>
      <c r="N287" s="18">
        <v>10</v>
      </c>
      <c r="O287" s="18">
        <v>11</v>
      </c>
      <c r="P287" s="18">
        <v>12</v>
      </c>
      <c r="Q287" s="18">
        <v>13</v>
      </c>
      <c r="R287" s="18">
        <v>14</v>
      </c>
      <c r="S287" s="18">
        <v>15</v>
      </c>
      <c r="T287" s="18">
        <v>16</v>
      </c>
      <c r="U287" s="18">
        <v>17</v>
      </c>
      <c r="V287" s="18">
        <v>18</v>
      </c>
      <c r="W287" s="18">
        <v>19</v>
      </c>
      <c r="X287" s="18">
        <v>20</v>
      </c>
      <c r="Y287" s="18">
        <v>21</v>
      </c>
      <c r="Z287" s="18">
        <v>22</v>
      </c>
      <c r="AA287" s="18">
        <v>23</v>
      </c>
      <c r="AB287" s="18">
        <v>24</v>
      </c>
      <c r="AC287" s="1432"/>
      <c r="AD287" s="1416" t="s">
        <v>278</v>
      </c>
      <c r="AE287" s="1417"/>
      <c r="AF287" s="270"/>
    </row>
    <row r="288" spans="1:32">
      <c r="A288" s="1401" t="s">
        <v>586</v>
      </c>
      <c r="B288" s="1456" t="s">
        <v>588</v>
      </c>
      <c r="C288" s="10" t="s">
        <v>481</v>
      </c>
      <c r="D288" s="10" t="s">
        <v>503</v>
      </c>
      <c r="E288" s="120">
        <f>'ПС 35 кВ'!E117</f>
        <v>0.82799999999842844</v>
      </c>
      <c r="F288" s="120">
        <f>'ПС 35 кВ'!F117</f>
        <v>0.53999999999869031</v>
      </c>
      <c r="G288" s="120">
        <f>'ПС 35 кВ'!G117</f>
        <v>0.50400000000117873</v>
      </c>
      <c r="H288" s="451">
        <f>'ПС 35 кВ'!H117</f>
        <v>0.36000000000130966</v>
      </c>
      <c r="I288" s="120">
        <f>'ПС 35 кВ'!I117</f>
        <v>0.68399999999855943</v>
      </c>
      <c r="J288" s="120">
        <f>'ПС 35 кВ'!J117</f>
        <v>0.54000000000196458</v>
      </c>
      <c r="K288" s="120">
        <f>'ПС 35 кВ'!K117</f>
        <v>0.53999999999869031</v>
      </c>
      <c r="L288" s="120">
        <f>'ПС 35 кВ'!L117</f>
        <v>0.64800000000104774</v>
      </c>
      <c r="M288" s="120">
        <f>'ПС 35 кВ'!M117</f>
        <v>0.82799999999842844</v>
      </c>
      <c r="N288" s="451">
        <f>'ПС 35 кВ'!N117</f>
        <v>0.75600000000013101</v>
      </c>
      <c r="O288" s="120">
        <f>'ПС 35 кВ'!O117</f>
        <v>0.612000000000262</v>
      </c>
      <c r="P288" s="120">
        <f>'ПС 35 кВ'!P117</f>
        <v>0.71999999999934516</v>
      </c>
      <c r="Q288" s="120">
        <f>'ПС 35 кВ'!Q117</f>
        <v>0.68400000000183359</v>
      </c>
      <c r="R288" s="120">
        <f>'ПС 35 кВ'!R117</f>
        <v>0.71999999999934516</v>
      </c>
      <c r="S288" s="120">
        <f>'ПС 35 кВ'!S117</f>
        <v>0.9</v>
      </c>
      <c r="T288" s="120">
        <f>'ПС 35 кВ'!T117</f>
        <v>0.64799999999777358</v>
      </c>
      <c r="U288" s="120">
        <f>'ПС 35 кВ'!U117</f>
        <v>0.86400000000248844</v>
      </c>
      <c r="V288" s="451">
        <f>'ПС 35 кВ'!V117</f>
        <v>0.64799999999777358</v>
      </c>
      <c r="W288" s="120">
        <f>'ПС 35 кВ'!W117</f>
        <v>0.57600000000275031</v>
      </c>
      <c r="X288" s="120">
        <f>'ПС 35 кВ'!X117</f>
        <v>0.61199999999698773</v>
      </c>
      <c r="Y288" s="120">
        <f>'ПС 35 кВ'!Y117</f>
        <v>0.57600000000275031</v>
      </c>
      <c r="Z288" s="120">
        <f>'ПС 35 кВ'!Z117</f>
        <v>0.71999999999934516</v>
      </c>
      <c r="AA288" s="120">
        <f>'ПС 35 кВ'!AA117</f>
        <v>0.612000000000262</v>
      </c>
      <c r="AB288" s="120">
        <f>'ПС 35 кВ'!AB117</f>
        <v>0.612000000000262</v>
      </c>
      <c r="AC288" s="132">
        <f>SUM(E288:AB288)</f>
        <v>15.731999999999605</v>
      </c>
    </row>
    <row r="289" spans="1:29">
      <c r="A289" s="1402"/>
      <c r="B289" s="1457"/>
      <c r="C289" s="11" t="s">
        <v>482</v>
      </c>
      <c r="D289" s="11" t="s">
        <v>503</v>
      </c>
      <c r="E289" s="123">
        <f>'ПС 35 кВ'!E118</f>
        <v>0.36000000000049115</v>
      </c>
      <c r="F289" s="123">
        <f>'ПС 35 кВ'!F118</f>
        <v>0.35999999999967258</v>
      </c>
      <c r="G289" s="123">
        <f>'ПС 35 кВ'!G118</f>
        <v>0.35999999999967258</v>
      </c>
      <c r="H289" s="452">
        <f>'ПС 35 кВ'!H118</f>
        <v>0.36000000000049115</v>
      </c>
      <c r="I289" s="123">
        <f>'ПС 35 кВ'!I118</f>
        <v>0</v>
      </c>
      <c r="J289" s="123">
        <f>'ПС 35 кВ'!J118</f>
        <v>0.35999999999967258</v>
      </c>
      <c r="K289" s="123">
        <f>'ПС 35 кВ'!K118</f>
        <v>0.36000000000049115</v>
      </c>
      <c r="L289" s="123">
        <f>'ПС 35 кВ'!L118</f>
        <v>0.35999999999967258</v>
      </c>
      <c r="M289" s="123">
        <f>'ПС 35 кВ'!M118</f>
        <v>0.72000000000016373</v>
      </c>
      <c r="N289" s="452">
        <f>'ПС 35 кВ'!N118</f>
        <v>0.35999999999967258</v>
      </c>
      <c r="O289" s="123">
        <f>'ПС 35 кВ'!O118</f>
        <v>0.36000000000049115</v>
      </c>
      <c r="P289" s="123">
        <f>'ПС 35 кВ'!P118</f>
        <v>0.35999999999967258</v>
      </c>
      <c r="Q289" s="123">
        <f>'ПС 35 кВ'!Q118</f>
        <v>0.35999999999967258</v>
      </c>
      <c r="R289" s="123">
        <f>'ПС 35 кВ'!R118</f>
        <v>0.36000000000049115</v>
      </c>
      <c r="S289" s="123">
        <f>'ПС 35 кВ'!S118</f>
        <v>0.72000000000016373</v>
      </c>
      <c r="T289" s="123">
        <f>'ПС 35 кВ'!T118</f>
        <v>0.35999999999967258</v>
      </c>
      <c r="U289" s="123">
        <f>'ПС 35 кВ'!U118</f>
        <v>0.35999999999967258</v>
      </c>
      <c r="V289" s="452">
        <f>'ПС 35 кВ'!V118</f>
        <v>0.36000000000049115</v>
      </c>
      <c r="W289" s="123">
        <f>'ПС 35 кВ'!W118</f>
        <v>0.35999999999967258</v>
      </c>
      <c r="X289" s="123">
        <f>'ПС 35 кВ'!X118</f>
        <v>0.36000000000049115</v>
      </c>
      <c r="Y289" s="123">
        <f>'ПС 35 кВ'!Y118</f>
        <v>0.35999999999967258</v>
      </c>
      <c r="Z289" s="123">
        <f>'ПС 35 кВ'!Z118</f>
        <v>0.35999999999967258</v>
      </c>
      <c r="AA289" s="123">
        <f>'ПС 35 кВ'!AA118</f>
        <v>0.36000000000049115</v>
      </c>
      <c r="AB289" s="123">
        <f>'ПС 35 кВ'!AB118</f>
        <v>0.35999999999967258</v>
      </c>
      <c r="AC289" s="135">
        <f>SUM(E289:AB289)</f>
        <v>9.0000000000000018</v>
      </c>
    </row>
    <row r="290" spans="1:29">
      <c r="A290" s="1402"/>
      <c r="B290" s="1457"/>
      <c r="C290" s="11" t="s">
        <v>8</v>
      </c>
      <c r="D290" s="11" t="s">
        <v>502</v>
      </c>
      <c r="E290" s="124">
        <f>SQRT(E288*E288+E289*E289)*1000/(1.732*'ПС 35 кВ'!E36)</f>
        <v>82.744545195090026</v>
      </c>
      <c r="F290" s="124">
        <f>SQRT(F288*F288+F289*F289)*1000/(1.732*'ПС 35 кВ'!F36)</f>
        <v>59.477914323614527</v>
      </c>
      <c r="G290" s="124">
        <f>SQRT(G288*G288+G289*G289)*1000/(1.732*'ПС 35 кВ'!G36)</f>
        <v>56.762289717022036</v>
      </c>
      <c r="H290" s="454">
        <f>SQRT(H288*H288+H289*H289)*1000/(1.732*'ПС 35 кВ'!H36)</f>
        <v>46.658314733117372</v>
      </c>
      <c r="I290" s="124">
        <f>SQRT(I288*I288+I289*I289)*1000/(1.732*'ПС 35 кВ'!I36)</f>
        <v>62.685580418105822</v>
      </c>
      <c r="J290" s="124">
        <f>SQRT(J288*J288+J289*J289)*1000/(1.732*'ПС 35 кВ'!J36)</f>
        <v>58.548572812692065</v>
      </c>
      <c r="K290" s="124">
        <f>SQRT(K288*K288+K289*K289)*1000/(1.732*'ПС 35 кВ'!K36)</f>
        <v>59.477914323656137</v>
      </c>
      <c r="L290" s="124">
        <f>SQRT(L288*L288+L289*L289)*1000/(1.732*'ПС 35 кВ'!L36)</f>
        <v>67.935531701045576</v>
      </c>
      <c r="M290" s="124">
        <f>SQRT(M288*M288+M289*M289)*1000/(1.732*'ПС 35 кВ'!M36)</f>
        <v>100.55922265076899</v>
      </c>
      <c r="N290" s="454">
        <f>SQRT(N288*N288+N289*N289)*1000/(1.732*'ПС 35 кВ'!N36)</f>
        <v>76.738389953936476</v>
      </c>
      <c r="O290" s="124">
        <f>SQRT(O288*O288+O289*O289)*1000/(1.732*'ПС 35 кВ'!O36)</f>
        <v>65.07120529925929</v>
      </c>
      <c r="P290" s="124">
        <f>SQRT(P288*P288+P289*P289)*1000/(1.732*'ПС 35 кВ'!P36)</f>
        <v>72.620566893763439</v>
      </c>
      <c r="Q290" s="124">
        <f>SQRT(Q288*Q288+Q289*Q289)*1000/(1.732*'ПС 35 кВ'!Q36)</f>
        <v>70.837710008528106</v>
      </c>
      <c r="R290" s="124">
        <f>SQRT(R288*R288+R289*R289)*1000/(1.732*'ПС 35 кВ'!R36)</f>
        <v>73.773273170603034</v>
      </c>
      <c r="S290" s="124">
        <f>SQRT(S288*S288+S289*S289)*1000/(1.732*'ПС 35 кВ'!S36)</f>
        <v>105.62725245094745</v>
      </c>
      <c r="T290" s="124">
        <f>SQRT(T288*T288+T289*T289)*1000/(1.732*'ПС 35 кВ'!T36)</f>
        <v>67.935531700783272</v>
      </c>
      <c r="U290" s="124">
        <f>SQRT(U288*U288+U289*U289)*1000/(1.732*'ПС 35 кВ'!U36)</f>
        <v>84.439952552566069</v>
      </c>
      <c r="V290" s="454">
        <f>SQRT(V288*V288+V289*V289)*1000/(1.732*'ПС 35 кВ'!V36)</f>
        <v>67.935531700819709</v>
      </c>
      <c r="W290" s="124">
        <f>SQRT(W288*W288+W289*W289)*1000/(1.732*'ПС 35 кВ'!W36)</f>
        <v>61.277301474872871</v>
      </c>
      <c r="X290" s="124">
        <f>SQRT(X288*X288+X289*X289)*1000/(1.732*'ПС 35 кВ'!X36)</f>
        <v>64.054468700990853</v>
      </c>
      <c r="Y290" s="124">
        <f>SQRT(Y288*Y288+Y289*Y289)*1000/(1.732*'ПС 35 кВ'!Y36)</f>
        <v>61.277301474872871</v>
      </c>
      <c r="Z290" s="124">
        <f>SQRT(Z288*Z288+Z289*Z289)*1000/(1.732*'ПС 35 кВ'!Z36)</f>
        <v>72.620566893763439</v>
      </c>
      <c r="AA290" s="124">
        <f>SQRT(AA288*AA288+AA289*AA289)*1000/(1.732*'ПС 35 кВ'!AA36)</f>
        <v>65.07120529925929</v>
      </c>
      <c r="AB290" s="124">
        <f>SQRT(AB288*AB288+AB289*AB289)*1000/(1.732*'ПС 35 кВ'!AB36)</f>
        <v>65.071205299221262</v>
      </c>
      <c r="AC290" s="93"/>
    </row>
    <row r="291" spans="1:29" ht="12" thickBot="1">
      <c r="A291" s="1402"/>
      <c r="B291" s="1457"/>
      <c r="C291" s="11" t="s">
        <v>16</v>
      </c>
      <c r="D291" s="11"/>
      <c r="E291" s="121">
        <f t="shared" ref="E291:AB291" si="87">E289/E288</f>
        <v>0.43478260869707058</v>
      </c>
      <c r="F291" s="121">
        <f t="shared" si="87"/>
        <v>0.66666666666767727</v>
      </c>
      <c r="G291" s="121">
        <f t="shared" si="87"/>
        <v>0.71428571428339416</v>
      </c>
      <c r="H291" s="452">
        <f t="shared" si="87"/>
        <v>0.99999999999772637</v>
      </c>
      <c r="I291" s="121">
        <f t="shared" si="87"/>
        <v>0</v>
      </c>
      <c r="J291" s="121">
        <f t="shared" si="87"/>
        <v>0.66666666666363494</v>
      </c>
      <c r="K291" s="121">
        <f t="shared" si="87"/>
        <v>0.66666666666919316</v>
      </c>
      <c r="L291" s="121">
        <f t="shared" si="87"/>
        <v>0.55555555555415204</v>
      </c>
      <c r="M291" s="121">
        <f t="shared" si="87"/>
        <v>0.86956521739315251</v>
      </c>
      <c r="N291" s="452">
        <f t="shared" si="87"/>
        <v>0.47619047618996058</v>
      </c>
      <c r="O291" s="121">
        <f t="shared" si="87"/>
        <v>0.58823529411819775</v>
      </c>
      <c r="P291" s="121">
        <f t="shared" si="87"/>
        <v>0.5</v>
      </c>
      <c r="Q291" s="121">
        <f t="shared" si="87"/>
        <v>0.52631578947179469</v>
      </c>
      <c r="R291" s="121">
        <f t="shared" si="87"/>
        <v>0.50000000000113687</v>
      </c>
      <c r="S291" s="121">
        <f t="shared" si="87"/>
        <v>0.8000000000001819</v>
      </c>
      <c r="T291" s="121">
        <f t="shared" si="87"/>
        <v>0.55555555555695912</v>
      </c>
      <c r="U291" s="121">
        <f t="shared" si="87"/>
        <v>0.41666666666508767</v>
      </c>
      <c r="V291" s="452">
        <f t="shared" si="87"/>
        <v>0.55555555555822234</v>
      </c>
      <c r="W291" s="121">
        <f t="shared" si="87"/>
        <v>0.62499999999644729</v>
      </c>
      <c r="X291" s="121">
        <f t="shared" si="87"/>
        <v>0.5882352941213449</v>
      </c>
      <c r="Y291" s="121">
        <f t="shared" si="87"/>
        <v>0.62499999999644729</v>
      </c>
      <c r="Z291" s="121">
        <f t="shared" si="87"/>
        <v>0.5</v>
      </c>
      <c r="AA291" s="121">
        <f t="shared" si="87"/>
        <v>0.58823529411819775</v>
      </c>
      <c r="AB291" s="121">
        <f t="shared" si="87"/>
        <v>0.58823529411686026</v>
      </c>
      <c r="AC291" s="128">
        <f>AC289/AC288</f>
        <v>0.57208237986271471</v>
      </c>
    </row>
    <row r="292" spans="1:29">
      <c r="A292" s="1401" t="s">
        <v>587</v>
      </c>
      <c r="B292" s="1429" t="s">
        <v>589</v>
      </c>
      <c r="C292" s="10" t="s">
        <v>481</v>
      </c>
      <c r="D292" s="10" t="s">
        <v>503</v>
      </c>
      <c r="E292" s="120">
        <f>'ПС 35 кВ'!E37</f>
        <v>0.32399999999724971</v>
      </c>
      <c r="F292" s="120">
        <f>'ПС 35 кВ'!F37</f>
        <v>0.25200000000222644</v>
      </c>
      <c r="G292" s="120">
        <f>'ПС 35 кВ'!G37</f>
        <v>0.25199999999895228</v>
      </c>
      <c r="H292" s="451">
        <f>'ПС 35 кВ'!H37</f>
        <v>0.25199999999895228</v>
      </c>
      <c r="I292" s="120">
        <f>'ПС 35 кВ'!I37</f>
        <v>0.28799999999973808</v>
      </c>
      <c r="J292" s="120">
        <f>'ПС 35 кВ'!J37</f>
        <v>0.32400000000052387</v>
      </c>
      <c r="K292" s="120">
        <f>'ПС 35 кВ'!K37</f>
        <v>0.36000000000130966</v>
      </c>
      <c r="L292" s="120">
        <f>'ПС 35 кВ'!L37</f>
        <v>0.50400000000117873</v>
      </c>
      <c r="M292" s="120">
        <f>'ПС 35 кВ'!M37</f>
        <v>0.57599999999947615</v>
      </c>
      <c r="N292" s="451">
        <f>'ПС 35 кВ'!N37</f>
        <v>0.57599999999947615</v>
      </c>
      <c r="O292" s="120">
        <f>'ПС 35 кВ'!O37</f>
        <v>0.39599999999882129</v>
      </c>
      <c r="P292" s="120">
        <f>'ПС 35 кВ'!P37</f>
        <v>0.57599999999947615</v>
      </c>
      <c r="Q292" s="120">
        <f>'ПС 35 кВ'!Q37</f>
        <v>0.4320000000028813</v>
      </c>
      <c r="R292" s="120">
        <f>'ПС 35 кВ'!R37</f>
        <v>0.3599999999980355</v>
      </c>
      <c r="S292" s="120">
        <f>'ПС 35 кВ'!S37</f>
        <v>0.46800000000039294</v>
      </c>
      <c r="T292" s="120">
        <f>'ПС 35 кВ'!T37</f>
        <v>0.32400000000052387</v>
      </c>
      <c r="U292" s="120">
        <f>'ПС 35 кВ'!U37</f>
        <v>0.53999999999869031</v>
      </c>
      <c r="V292" s="451">
        <f>'ПС 35 кВ'!V37</f>
        <v>0.21600000000144065</v>
      </c>
      <c r="W292" s="120">
        <f>'ПС 35 кВ'!W37</f>
        <v>0.21599999999816646</v>
      </c>
      <c r="X292" s="120">
        <f>'ПС 35 кВ'!X37</f>
        <v>0.21600000000144065</v>
      </c>
      <c r="Y292" s="120">
        <f>'ПС 35 кВ'!Y37</f>
        <v>0.25199999999895228</v>
      </c>
      <c r="Z292" s="120">
        <f>'ПС 35 кВ'!Z37</f>
        <v>0.32400000000052387</v>
      </c>
      <c r="AA292" s="120">
        <f>'ПС 35 кВ'!AA37</f>
        <v>0.25199999999895228</v>
      </c>
      <c r="AB292" s="120">
        <f>'ПС 35 кВ'!AB37</f>
        <v>0</v>
      </c>
      <c r="AC292" s="135">
        <f>SUM(E292:AB292)</f>
        <v>8.279999999997381</v>
      </c>
    </row>
    <row r="293" spans="1:29">
      <c r="A293" s="1402"/>
      <c r="B293" s="1420"/>
      <c r="C293" s="11" t="s">
        <v>482</v>
      </c>
      <c r="D293" s="11" t="s">
        <v>503</v>
      </c>
      <c r="E293" s="123">
        <f>'ПС 35 кВ'!E38</f>
        <v>0.22500000000000001</v>
      </c>
      <c r="F293" s="123">
        <f>'ПС 35 кВ'!F38</f>
        <v>0.22500000000000001</v>
      </c>
      <c r="G293" s="123">
        <f>'ПС 35 кВ'!G38</f>
        <v>0.22500000000000001</v>
      </c>
      <c r="H293" s="452">
        <f>'ПС 35 кВ'!H38</f>
        <v>0.22500000000000001</v>
      </c>
      <c r="I293" s="123">
        <f>'ПС 35 кВ'!I38</f>
        <v>0.22500000000000001</v>
      </c>
      <c r="J293" s="123">
        <f>'ПС 35 кВ'!J38</f>
        <v>0.22500000000000001</v>
      </c>
      <c r="K293" s="123">
        <f>'ПС 35 кВ'!K38</f>
        <v>0.22500000000000001</v>
      </c>
      <c r="L293" s="123">
        <f>'ПС 35 кВ'!L38</f>
        <v>0.22500000000000001</v>
      </c>
      <c r="M293" s="123">
        <f>'ПС 35 кВ'!M38</f>
        <v>0.22500000000000001</v>
      </c>
      <c r="N293" s="452">
        <f>'ПС 35 кВ'!N38</f>
        <v>0.22500000000000001</v>
      </c>
      <c r="O293" s="123">
        <f>'ПС 35 кВ'!O38</f>
        <v>0.22500000000000001</v>
      </c>
      <c r="P293" s="123">
        <f>'ПС 35 кВ'!P38</f>
        <v>0.22500000000000001</v>
      </c>
      <c r="Q293" s="123">
        <f>'ПС 35 кВ'!Q38</f>
        <v>0.22500000000000001</v>
      </c>
      <c r="R293" s="123">
        <f>'ПС 35 кВ'!R38</f>
        <v>0.22500000000000001</v>
      </c>
      <c r="S293" s="123">
        <f>'ПС 35 кВ'!S38</f>
        <v>0.22500000000000001</v>
      </c>
      <c r="T293" s="123">
        <f>'ПС 35 кВ'!T38</f>
        <v>0.22500000000000001</v>
      </c>
      <c r="U293" s="123">
        <f>'ПС 35 кВ'!U38</f>
        <v>0.22500000000000001</v>
      </c>
      <c r="V293" s="452">
        <f>'ПС 35 кВ'!V38</f>
        <v>0.22500000000000001</v>
      </c>
      <c r="W293" s="123">
        <f>'ПС 35 кВ'!W38</f>
        <v>0.22500000000000001</v>
      </c>
      <c r="X293" s="123">
        <f>'ПС 35 кВ'!X38</f>
        <v>0.22500000000000001</v>
      </c>
      <c r="Y293" s="123">
        <f>'ПС 35 кВ'!Y38</f>
        <v>0.22500000000000001</v>
      </c>
      <c r="Z293" s="123">
        <f>'ПС 35 кВ'!Z38</f>
        <v>0.22500000000000001</v>
      </c>
      <c r="AA293" s="123">
        <f>'ПС 35 кВ'!AA38</f>
        <v>0.22500000000000001</v>
      </c>
      <c r="AB293" s="123">
        <f>'ПС 35 кВ'!AB38</f>
        <v>0.22500000000000001</v>
      </c>
      <c r="AC293" s="135">
        <f>SUM(E293:AB293)</f>
        <v>5.3999999999999986</v>
      </c>
    </row>
    <row r="294" spans="1:29">
      <c r="A294" s="1402"/>
      <c r="B294" s="1420"/>
      <c r="C294" s="11" t="s">
        <v>8</v>
      </c>
      <c r="D294" s="11" t="s">
        <v>502</v>
      </c>
      <c r="E294" s="124">
        <f>SQRT(E292*E292+E293*E293)*1000/(1.732*'ПС 35 кВ'!E35)</f>
        <v>36.150785775672546</v>
      </c>
      <c r="F294" s="124">
        <f>SQRT(F292*F292+F293*F293)*1000/(1.732*'ПС 35 кВ'!F35)</f>
        <v>30.96061334707635</v>
      </c>
      <c r="G294" s="124">
        <f>SQRT(G292*G292+G293*G293)*1000/(1.732*'ПС 35 кВ'!G35)</f>
        <v>30.960613346852519</v>
      </c>
      <c r="H294" s="454">
        <f>SQRT(H292*H292+H293*H293)*1000/(1.732*'ПС 35 кВ'!H35)</f>
        <v>30.476854231865612</v>
      </c>
      <c r="I294" s="124">
        <f>SQRT(I292*I292+I293*I293)*1000/(1.732*'ПС 35 кВ'!I35)</f>
        <v>32.9704571693037</v>
      </c>
      <c r="J294" s="124">
        <f>SQRT(J292*J292+J293*J293)*1000/(1.732*'ПС 35 кВ'!J35)</f>
        <v>35.585930295275965</v>
      </c>
      <c r="K294" s="124">
        <f>SQRT(K292*K292+K293*K293)*1000/(1.732*'ПС 35 кВ'!K35)</f>
        <v>38.298313421774012</v>
      </c>
      <c r="L294" s="124">
        <f>SQRT(L292*L292+L293*L293)*1000/(1.732*'ПС 35 кВ'!L35)</f>
        <v>49.7927724098871</v>
      </c>
      <c r="M294" s="124">
        <f>SQRT(M292*M292+M293*M293)*1000/(1.732*'ПС 35 кВ'!M35)</f>
        <v>55.786824542771505</v>
      </c>
      <c r="N294" s="454">
        <f>SQRT(N292*N292+N293*N293)*1000/(1.732*'ПС 35 кВ'!N35)</f>
        <v>55.786824542771505</v>
      </c>
      <c r="O294" s="124">
        <f>SQRT(O292*O292+O293*O293)*1000/(1.732*'ПС 35 кВ'!O35)</f>
        <v>41.088418974795957</v>
      </c>
      <c r="P294" s="124">
        <f>SQRT(P292*P292+P293*P293)*1000/(1.732*'ПС 35 кВ'!P35)</f>
        <v>55.786824542771505</v>
      </c>
      <c r="Q294" s="124">
        <f>SQRT(Q292*Q292+Q293*Q293)*1000/(1.732*'ПС 35 кВ'!Q35)</f>
        <v>43.941444260872494</v>
      </c>
      <c r="R294" s="124">
        <f>SQRT(R292*R292+R293*R293)*1000/(1.732*'ПС 35 кВ'!R35)</f>
        <v>38.298313421523531</v>
      </c>
      <c r="S294" s="124">
        <f>SQRT(S292*S292+S293*S293)*1000/(1.732*'ПС 35 кВ'!S35)</f>
        <v>46.845894809611181</v>
      </c>
      <c r="T294" s="124">
        <f>SQRT(T292*T292+T293*T293)*1000/(1.732*'ПС 35 кВ'!T35)</f>
        <v>35.585930295275965</v>
      </c>
      <c r="U294" s="124">
        <f>SQRT(U292*U292+U293*U293)*1000/(1.732*'ПС 35 кВ'!U35)</f>
        <v>52.77497034512232</v>
      </c>
      <c r="V294" s="454">
        <f>SQRT(V292*V292+V293*V293)*1000/(1.732*'ПС 35 кВ'!V35)</f>
        <v>28.137541270413756</v>
      </c>
      <c r="W294" s="124">
        <f>SQRT(W292*W292+W293*W293)*1000/(1.732*'ПС 35 кВ'!W35)</f>
        <v>28.137541270209198</v>
      </c>
      <c r="X294" s="124">
        <f>SQRT(X292*X292+X293*X293)*1000/(1.732*'ПС 35 кВ'!X35)</f>
        <v>28.137541270413756</v>
      </c>
      <c r="Y294" s="124">
        <f>SQRT(Y292*Y292+Y293*Y293)*1000/(1.732*'ПС 35 кВ'!Y35)</f>
        <v>30.476854231865612</v>
      </c>
      <c r="Z294" s="124">
        <f>SQRT(Z292*Z292+Z293*Z293)*1000/(1.732*'ПС 35 кВ'!Z35)</f>
        <v>35.585930295275965</v>
      </c>
      <c r="AA294" s="124">
        <f>SQRT(AA292*AA292+AA293*AA293)*1000/(1.732*'ПС 35 кВ'!AA35)</f>
        <v>30.960613346852519</v>
      </c>
      <c r="AB294" s="124">
        <f>SQRT(AB292*AB292+AB293*AB293)*1000/(1.732*'ПС 35 кВ'!AB35)</f>
        <v>20.298065517396687</v>
      </c>
      <c r="AC294" s="93"/>
    </row>
    <row r="295" spans="1:29" ht="12" thickBot="1">
      <c r="A295" s="1402"/>
      <c r="B295" s="1420"/>
      <c r="C295" s="11" t="s">
        <v>16</v>
      </c>
      <c r="D295" s="11"/>
      <c r="E295" s="121">
        <f t="shared" ref="E295:AB295" si="88">E293/E292</f>
        <v>0.69444444445033926</v>
      </c>
      <c r="F295" s="121">
        <f t="shared" si="88"/>
        <v>0.89285714284925444</v>
      </c>
      <c r="G295" s="121">
        <f t="shared" si="88"/>
        <v>0.89285714286085505</v>
      </c>
      <c r="H295" s="452">
        <f t="shared" si="88"/>
        <v>0.89285714286085505</v>
      </c>
      <c r="I295" s="121">
        <f t="shared" si="88"/>
        <v>0.78125000000071054</v>
      </c>
      <c r="J295" s="121">
        <f t="shared" si="88"/>
        <v>0.69444444444332165</v>
      </c>
      <c r="K295" s="121">
        <f t="shared" si="88"/>
        <v>0.62499999999772626</v>
      </c>
      <c r="L295" s="121">
        <f t="shared" si="88"/>
        <v>0.44642857142752734</v>
      </c>
      <c r="M295" s="121">
        <f t="shared" si="88"/>
        <v>0.39062500000035527</v>
      </c>
      <c r="N295" s="452">
        <f t="shared" si="88"/>
        <v>0.39062500000035527</v>
      </c>
      <c r="O295" s="121">
        <f t="shared" si="88"/>
        <v>0.56818181818350944</v>
      </c>
      <c r="P295" s="121">
        <f t="shared" si="88"/>
        <v>0.39062500000035527</v>
      </c>
      <c r="Q295" s="121">
        <f t="shared" si="88"/>
        <v>0.52083333332985959</v>
      </c>
      <c r="R295" s="121">
        <f t="shared" si="88"/>
        <v>0.62500000000341061</v>
      </c>
      <c r="S295" s="121">
        <f t="shared" si="88"/>
        <v>0.4807692307688271</v>
      </c>
      <c r="T295" s="121">
        <f t="shared" si="88"/>
        <v>0.69444444444332165</v>
      </c>
      <c r="U295" s="121">
        <f t="shared" si="88"/>
        <v>0.41666666666767727</v>
      </c>
      <c r="V295" s="452">
        <f t="shared" si="88"/>
        <v>1.0416666666597192</v>
      </c>
      <c r="W295" s="121">
        <f t="shared" si="88"/>
        <v>1.041666666675509</v>
      </c>
      <c r="X295" s="121">
        <f t="shared" si="88"/>
        <v>1.0416666666597192</v>
      </c>
      <c r="Y295" s="121">
        <f t="shared" si="88"/>
        <v>0.89285714286085505</v>
      </c>
      <c r="Z295" s="121">
        <f t="shared" si="88"/>
        <v>0.69444444444332165</v>
      </c>
      <c r="AA295" s="121">
        <f t="shared" si="88"/>
        <v>0.89285714286085505</v>
      </c>
      <c r="AB295" s="121" t="e">
        <f t="shared" si="88"/>
        <v>#DIV/0!</v>
      </c>
      <c r="AC295" s="128">
        <f>AC293/AC292</f>
        <v>0.65217391304368433</v>
      </c>
    </row>
    <row r="296" spans="1:29">
      <c r="A296" s="1401" t="s">
        <v>108</v>
      </c>
      <c r="B296" s="1404" t="s">
        <v>590</v>
      </c>
      <c r="C296" s="10" t="s">
        <v>481</v>
      </c>
      <c r="D296" s="10" t="s">
        <v>503</v>
      </c>
      <c r="E296" s="120">
        <v>0.57599999999511053</v>
      </c>
      <c r="F296" s="120">
        <v>0.6960000000020955</v>
      </c>
      <c r="G296" s="120">
        <v>0.57600000000384166</v>
      </c>
      <c r="H296" s="451">
        <v>0.45599999999685675</v>
      </c>
      <c r="I296" s="120">
        <v>0.4800000000017462</v>
      </c>
      <c r="J296" s="120">
        <v>0.4800000000017462</v>
      </c>
      <c r="K296" s="120">
        <v>0.47999999999301507</v>
      </c>
      <c r="L296" s="120">
        <v>0.4800000000017462</v>
      </c>
      <c r="M296" s="120">
        <v>0.91200000000244463</v>
      </c>
      <c r="N296" s="451">
        <v>0.6960000000020955</v>
      </c>
      <c r="O296" s="120">
        <v>0.7199999999982537</v>
      </c>
      <c r="P296" s="120">
        <v>0.76799999999930146</v>
      </c>
      <c r="Q296" s="120">
        <v>0.76799999999930146</v>
      </c>
      <c r="R296" s="120">
        <v>0.76799999999930146</v>
      </c>
      <c r="S296" s="120">
        <v>0.76799999999930146</v>
      </c>
      <c r="T296" s="120">
        <v>0.79200000000419091</v>
      </c>
      <c r="U296" s="120">
        <v>0.83999999999650754</v>
      </c>
      <c r="V296" s="451">
        <v>0.79200000000419091</v>
      </c>
      <c r="W296" s="120">
        <v>0.45599999999685675</v>
      </c>
      <c r="X296" s="120">
        <v>0.45599999999685675</v>
      </c>
      <c r="Y296" s="120">
        <v>0.45600000000558794</v>
      </c>
      <c r="Z296" s="120">
        <v>0.74399999999441202</v>
      </c>
      <c r="AA296" s="120">
        <v>0.74400000000314315</v>
      </c>
      <c r="AB296" s="96">
        <v>0.76799999999930146</v>
      </c>
      <c r="AC296" s="135">
        <f>SUM(E296:AB296)</f>
        <v>15.671999999997203</v>
      </c>
    </row>
    <row r="297" spans="1:29">
      <c r="A297" s="1402"/>
      <c r="B297" s="1405"/>
      <c r="C297" s="11" t="s">
        <v>482</v>
      </c>
      <c r="D297" s="11" t="s">
        <v>503</v>
      </c>
      <c r="E297" s="121">
        <v>0.35999999999912685</v>
      </c>
      <c r="F297" s="121">
        <v>0.35999999999912685</v>
      </c>
      <c r="G297" s="121">
        <v>0.3120000000002619</v>
      </c>
      <c r="H297" s="452">
        <v>0.2400000000008731</v>
      </c>
      <c r="I297" s="121">
        <v>0.2639999999992142</v>
      </c>
      <c r="J297" s="121">
        <v>0.26400000000139695</v>
      </c>
      <c r="K297" s="121">
        <v>0.2639999999992142</v>
      </c>
      <c r="L297" s="121">
        <v>0.2639999999992142</v>
      </c>
      <c r="M297" s="121">
        <v>0.55200000000113503</v>
      </c>
      <c r="N297" s="452">
        <v>0.38399999999965073</v>
      </c>
      <c r="O297" s="121">
        <v>0.38399999999965073</v>
      </c>
      <c r="P297" s="121">
        <v>0.40800000000017461</v>
      </c>
      <c r="Q297" s="121">
        <v>0.35999999999912685</v>
      </c>
      <c r="R297" s="121">
        <v>0.40800000000017461</v>
      </c>
      <c r="S297" s="121">
        <v>0.40800000000017461</v>
      </c>
      <c r="T297" s="121">
        <v>0.45600000000122232</v>
      </c>
      <c r="U297" s="121">
        <v>0.47999999999956344</v>
      </c>
      <c r="V297" s="452">
        <v>0.38399999999965073</v>
      </c>
      <c r="W297" s="121">
        <v>0.2400000000008731</v>
      </c>
      <c r="X297" s="121">
        <v>0.23999999999869032</v>
      </c>
      <c r="Y297" s="121">
        <v>0.2400000000008731</v>
      </c>
      <c r="Z297" s="121">
        <v>0.33600000000078578</v>
      </c>
      <c r="AA297" s="121">
        <v>0.33599999999860303</v>
      </c>
      <c r="AB297" s="123">
        <v>0.36000000000130966</v>
      </c>
      <c r="AC297" s="135">
        <f>SUM(E297:AB297)</f>
        <v>8.3040000000000873</v>
      </c>
    </row>
    <row r="298" spans="1:29">
      <c r="A298" s="1402"/>
      <c r="B298" s="1405"/>
      <c r="C298" s="11" t="s">
        <v>8</v>
      </c>
      <c r="D298" s="8" t="s">
        <v>463</v>
      </c>
      <c r="E298" s="1312">
        <v>60</v>
      </c>
      <c r="F298" s="1305">
        <v>55</v>
      </c>
      <c r="G298" s="1305">
        <v>62</v>
      </c>
      <c r="H298" s="1305">
        <v>55</v>
      </c>
      <c r="I298" s="1305">
        <v>63</v>
      </c>
      <c r="J298" s="1305">
        <v>54</v>
      </c>
      <c r="K298" s="1305">
        <v>56</v>
      </c>
      <c r="L298" s="1305">
        <v>69</v>
      </c>
      <c r="M298" s="1305">
        <v>81</v>
      </c>
      <c r="N298" s="1305">
        <v>81</v>
      </c>
      <c r="O298" s="1305">
        <v>83</v>
      </c>
      <c r="P298" s="1305">
        <v>80</v>
      </c>
      <c r="Q298" s="1305">
        <v>76</v>
      </c>
      <c r="R298" s="1305">
        <v>80</v>
      </c>
      <c r="S298" s="1305">
        <v>76</v>
      </c>
      <c r="T298" s="1305">
        <v>85</v>
      </c>
      <c r="U298" s="1305">
        <v>73</v>
      </c>
      <c r="V298" s="1305">
        <v>63</v>
      </c>
      <c r="W298" s="1305">
        <v>60</v>
      </c>
      <c r="X298" s="1305">
        <v>62</v>
      </c>
      <c r="Y298" s="1305">
        <v>55</v>
      </c>
      <c r="Z298" s="1305">
        <v>67</v>
      </c>
      <c r="AA298" s="1305">
        <v>77</v>
      </c>
      <c r="AB298" s="1313">
        <v>62</v>
      </c>
      <c r="AC298" s="93"/>
    </row>
    <row r="299" spans="1:29" ht="12" thickBot="1">
      <c r="A299" s="1402"/>
      <c r="B299" s="1405"/>
      <c r="C299" s="11" t="s">
        <v>16</v>
      </c>
      <c r="D299" s="11"/>
      <c r="E299" s="121">
        <f t="shared" ref="E299:AB299" si="89">E297/E296</f>
        <v>0.62500000000378952</v>
      </c>
      <c r="F299" s="121">
        <f t="shared" si="89"/>
        <v>0.517241379307533</v>
      </c>
      <c r="G299" s="121">
        <f t="shared" si="89"/>
        <v>0.54166666666350871</v>
      </c>
      <c r="H299" s="452">
        <f t="shared" si="89"/>
        <v>0.52631578947922686</v>
      </c>
      <c r="I299" s="121">
        <f t="shared" si="89"/>
        <v>0.54999999999636207</v>
      </c>
      <c r="J299" s="121">
        <f t="shared" si="89"/>
        <v>0.55000000000090943</v>
      </c>
      <c r="K299" s="121">
        <f t="shared" si="89"/>
        <v>0.55000000000636651</v>
      </c>
      <c r="L299" s="121">
        <f t="shared" si="89"/>
        <v>0.54999999999636207</v>
      </c>
      <c r="M299" s="121">
        <f t="shared" si="89"/>
        <v>0.60526315789435892</v>
      </c>
      <c r="N299" s="452">
        <f t="shared" si="89"/>
        <v>0.55172413792887154</v>
      </c>
      <c r="O299" s="121">
        <f t="shared" si="89"/>
        <v>0.53333333333414179</v>
      </c>
      <c r="P299" s="121">
        <f t="shared" si="89"/>
        <v>0.53125000000071054</v>
      </c>
      <c r="Q299" s="121">
        <f t="shared" si="89"/>
        <v>0.46874999999928946</v>
      </c>
      <c r="R299" s="121">
        <f t="shared" si="89"/>
        <v>0.53125000000071054</v>
      </c>
      <c r="S299" s="121">
        <f t="shared" si="89"/>
        <v>0.53125000000071054</v>
      </c>
      <c r="T299" s="121">
        <f t="shared" si="89"/>
        <v>0.57575757575607245</v>
      </c>
      <c r="U299" s="121">
        <f t="shared" si="89"/>
        <v>0.57142857143042758</v>
      </c>
      <c r="V299" s="452">
        <f t="shared" si="89"/>
        <v>0.48484848484547827</v>
      </c>
      <c r="W299" s="121">
        <f t="shared" si="89"/>
        <v>0.52631578947922686</v>
      </c>
      <c r="X299" s="121">
        <f t="shared" si="89"/>
        <v>0.52631578947444002</v>
      </c>
      <c r="Y299" s="121">
        <f t="shared" si="89"/>
        <v>0.52631578946914925</v>
      </c>
      <c r="Z299" s="121">
        <f t="shared" si="89"/>
        <v>0.45161290323025455</v>
      </c>
      <c r="AA299" s="121">
        <f t="shared" si="89"/>
        <v>0.45161290322202091</v>
      </c>
      <c r="AB299" s="121">
        <f t="shared" si="89"/>
        <v>0.46875000000213163</v>
      </c>
      <c r="AC299" s="128">
        <f>AC297/AC296</f>
        <v>0.52986217457896689</v>
      </c>
    </row>
    <row r="300" spans="1:29">
      <c r="A300" s="1401" t="s">
        <v>103</v>
      </c>
      <c r="B300" s="1404" t="s">
        <v>591</v>
      </c>
      <c r="C300" s="10" t="s">
        <v>481</v>
      </c>
      <c r="D300" s="10" t="s">
        <v>503</v>
      </c>
      <c r="E300" s="120">
        <v>0.31200000000244471</v>
      </c>
      <c r="F300" s="120">
        <v>0.31200000000244471</v>
      </c>
      <c r="G300" s="120">
        <v>0.28799999999755527</v>
      </c>
      <c r="H300" s="451">
        <v>0.26400000000139695</v>
      </c>
      <c r="I300" s="120">
        <v>0.26400000000139695</v>
      </c>
      <c r="J300" s="120">
        <v>0.28799999999755527</v>
      </c>
      <c r="K300" s="120">
        <v>0.31200000000244471</v>
      </c>
      <c r="L300" s="120">
        <v>0.28799999999755527</v>
      </c>
      <c r="M300" s="120">
        <v>0.64800000000104774</v>
      </c>
      <c r="N300" s="451">
        <v>0.5280000000027939</v>
      </c>
      <c r="O300" s="120">
        <v>0.52799999999406277</v>
      </c>
      <c r="P300" s="120">
        <v>0.43200000000069849</v>
      </c>
      <c r="Q300" s="120">
        <v>0.4800000000017462</v>
      </c>
      <c r="R300" s="120">
        <v>0.38399999999965073</v>
      </c>
      <c r="S300" s="120">
        <v>0.5280000000027939</v>
      </c>
      <c r="T300" s="120">
        <v>0.35999999999476129</v>
      </c>
      <c r="U300" s="120">
        <v>0.4800000000017462</v>
      </c>
      <c r="V300" s="451">
        <v>0.40800000000454018</v>
      </c>
      <c r="W300" s="120">
        <v>0.16799999999930151</v>
      </c>
      <c r="X300" s="120">
        <v>0.16799999999930151</v>
      </c>
      <c r="Y300" s="120">
        <v>0.1919999999954598</v>
      </c>
      <c r="Z300" s="120">
        <v>0.33600000000733415</v>
      </c>
      <c r="AA300" s="120">
        <v>0.31199999999371358</v>
      </c>
      <c r="AB300" s="120">
        <v>0.28800000000628639</v>
      </c>
      <c r="AC300" s="135">
        <f>SUM(E300:AB300)</f>
        <v>8.5680000000080305</v>
      </c>
    </row>
    <row r="301" spans="1:29" ht="11.25" customHeight="1">
      <c r="A301" s="1440"/>
      <c r="B301" s="1441"/>
      <c r="C301" s="11" t="s">
        <v>482</v>
      </c>
      <c r="D301" s="11" t="s">
        <v>503</v>
      </c>
      <c r="E301" s="121">
        <v>0.16799999999930151</v>
      </c>
      <c r="F301" s="121">
        <v>0.19199999999982537</v>
      </c>
      <c r="G301" s="121">
        <v>0.21600000000034925</v>
      </c>
      <c r="H301" s="452">
        <v>0.16800000000366708</v>
      </c>
      <c r="I301" s="121">
        <v>0.16799999999930151</v>
      </c>
      <c r="J301" s="121">
        <v>0.16799999999930151</v>
      </c>
      <c r="K301" s="121">
        <v>0.16799999999930151</v>
      </c>
      <c r="L301" s="121">
        <v>0.19199999999982537</v>
      </c>
      <c r="M301" s="121">
        <v>0.38399999999965073</v>
      </c>
      <c r="N301" s="452">
        <v>0.28800000000192083</v>
      </c>
      <c r="O301" s="121">
        <v>0.28799999999755527</v>
      </c>
      <c r="P301" s="121">
        <v>0.26400000000139695</v>
      </c>
      <c r="Q301" s="121">
        <v>0.26400000000139695</v>
      </c>
      <c r="R301" s="121">
        <v>0.26399999999703139</v>
      </c>
      <c r="S301" s="121">
        <v>0.26400000000139695</v>
      </c>
      <c r="T301" s="121">
        <v>0.26400000000139695</v>
      </c>
      <c r="U301" s="121">
        <v>0.23999999999650753</v>
      </c>
      <c r="V301" s="452">
        <v>0.28800000000192083</v>
      </c>
      <c r="W301" s="121">
        <v>0.11999999999825377</v>
      </c>
      <c r="X301" s="121">
        <v>0.12000000000261934</v>
      </c>
      <c r="Y301" s="121">
        <v>0.14399999999877763</v>
      </c>
      <c r="Z301" s="121">
        <v>0.19199999999982537</v>
      </c>
      <c r="AA301" s="121">
        <v>0.19199999999982537</v>
      </c>
      <c r="AB301" s="121">
        <v>0.21600000000034925</v>
      </c>
      <c r="AC301" s="135">
        <v>7.9439999999987787</v>
      </c>
    </row>
    <row r="302" spans="1:29" ht="11.25" customHeight="1">
      <c r="A302" s="1440"/>
      <c r="B302" s="1441"/>
      <c r="C302" s="11" t="s">
        <v>8</v>
      </c>
      <c r="D302" s="8" t="s">
        <v>463</v>
      </c>
      <c r="E302" s="1312">
        <v>35</v>
      </c>
      <c r="F302" s="1305">
        <v>33</v>
      </c>
      <c r="G302" s="1305">
        <v>33</v>
      </c>
      <c r="H302" s="1305">
        <v>34</v>
      </c>
      <c r="I302" s="1305">
        <v>31</v>
      </c>
      <c r="J302" s="1305">
        <v>30</v>
      </c>
      <c r="K302" s="1305">
        <v>40</v>
      </c>
      <c r="L302" s="1305">
        <v>48</v>
      </c>
      <c r="M302" s="1305">
        <v>56</v>
      </c>
      <c r="N302" s="1305">
        <v>60</v>
      </c>
      <c r="O302" s="1305">
        <v>58</v>
      </c>
      <c r="P302" s="1305">
        <v>49</v>
      </c>
      <c r="Q302" s="1305">
        <v>49</v>
      </c>
      <c r="R302" s="1305">
        <v>53</v>
      </c>
      <c r="S302" s="1305">
        <v>44</v>
      </c>
      <c r="T302" s="1305">
        <v>35</v>
      </c>
      <c r="U302" s="1305">
        <v>44</v>
      </c>
      <c r="V302" s="1305">
        <v>30</v>
      </c>
      <c r="W302" s="1305">
        <v>25</v>
      </c>
      <c r="X302" s="1305">
        <v>18</v>
      </c>
      <c r="Y302" s="1305">
        <v>22</v>
      </c>
      <c r="Z302" s="1305">
        <v>30</v>
      </c>
      <c r="AA302" s="1305">
        <v>32</v>
      </c>
      <c r="AB302" s="1313">
        <v>31</v>
      </c>
      <c r="AC302" s="93"/>
    </row>
    <row r="303" spans="1:29" ht="11.25" customHeight="1" thickBot="1">
      <c r="A303" s="1440"/>
      <c r="B303" s="1441"/>
      <c r="C303" s="11" t="s">
        <v>16</v>
      </c>
      <c r="D303" s="11"/>
      <c r="E303" s="121">
        <f t="shared" ref="E303:AB303" si="90">E301/E300</f>
        <v>0.5384615384550806</v>
      </c>
      <c r="F303" s="121">
        <f t="shared" si="90"/>
        <v>0.61538461537923372</v>
      </c>
      <c r="G303" s="121">
        <f t="shared" si="90"/>
        <v>0.75000000000757916</v>
      </c>
      <c r="H303" s="452">
        <f t="shared" si="90"/>
        <v>0.63636363637415949</v>
      </c>
      <c r="I303" s="121">
        <f t="shared" si="90"/>
        <v>0.63636363635762327</v>
      </c>
      <c r="J303" s="121">
        <f t="shared" si="90"/>
        <v>0.58333333333585979</v>
      </c>
      <c r="K303" s="121">
        <f t="shared" si="90"/>
        <v>0.5384615384550806</v>
      </c>
      <c r="L303" s="121">
        <f t="shared" si="90"/>
        <v>0.66666666667171937</v>
      </c>
      <c r="M303" s="121">
        <f t="shared" si="90"/>
        <v>0.59259259259109542</v>
      </c>
      <c r="N303" s="452">
        <f t="shared" si="90"/>
        <v>0.54545454545529715</v>
      </c>
      <c r="O303" s="121">
        <f t="shared" si="90"/>
        <v>0.54545454545604877</v>
      </c>
      <c r="P303" s="121">
        <f t="shared" si="90"/>
        <v>0.6111111111133567</v>
      </c>
      <c r="Q303" s="121">
        <f t="shared" si="90"/>
        <v>0.55000000000090943</v>
      </c>
      <c r="R303" s="121">
        <f t="shared" si="90"/>
        <v>0.68749999999289457</v>
      </c>
      <c r="S303" s="121">
        <f t="shared" si="90"/>
        <v>0.5</v>
      </c>
      <c r="T303" s="121">
        <f t="shared" si="90"/>
        <v>0.7333333333478852</v>
      </c>
      <c r="U303" s="121">
        <f t="shared" si="90"/>
        <v>0.49999999999090505</v>
      </c>
      <c r="V303" s="452">
        <f t="shared" si="90"/>
        <v>0.70588235293802937</v>
      </c>
      <c r="W303" s="121">
        <f t="shared" si="90"/>
        <v>0.7142857142782898</v>
      </c>
      <c r="X303" s="121">
        <f t="shared" si="90"/>
        <v>0.71428571430427534</v>
      </c>
      <c r="Y303" s="121">
        <f t="shared" si="90"/>
        <v>0.75000000001136868</v>
      </c>
      <c r="Z303" s="121">
        <f t="shared" si="90"/>
        <v>0.57142857141557868</v>
      </c>
      <c r="AA303" s="121">
        <f t="shared" si="90"/>
        <v>0.61538461539645495</v>
      </c>
      <c r="AB303" s="121">
        <f t="shared" si="90"/>
        <v>0.74999999998484179</v>
      </c>
      <c r="AC303" s="128">
        <f>AC301/AC300</f>
        <v>0.92717086834632734</v>
      </c>
    </row>
    <row r="304" spans="1:29">
      <c r="A304" s="285" t="s">
        <v>538</v>
      </c>
      <c r="B304" s="286"/>
      <c r="C304" s="287"/>
      <c r="D304" s="287"/>
      <c r="E304" s="288">
        <f t="shared" ref="E304:AB304" si="91">E296+E300</f>
        <v>0.88799999999755519</v>
      </c>
      <c r="F304" s="288">
        <f t="shared" si="91"/>
        <v>1.0080000000045402</v>
      </c>
      <c r="G304" s="288">
        <f t="shared" si="91"/>
        <v>0.86400000000139698</v>
      </c>
      <c r="H304" s="288">
        <f t="shared" si="91"/>
        <v>0.7199999999982537</v>
      </c>
      <c r="I304" s="288">
        <f t="shared" si="91"/>
        <v>0.74400000000314315</v>
      </c>
      <c r="J304" s="288">
        <f t="shared" si="91"/>
        <v>0.76799999999930146</v>
      </c>
      <c r="K304" s="288">
        <f t="shared" si="91"/>
        <v>0.79199999999545978</v>
      </c>
      <c r="L304" s="288">
        <f t="shared" si="91"/>
        <v>0.76799999999930146</v>
      </c>
      <c r="M304" s="288">
        <f t="shared" si="91"/>
        <v>1.5600000000034924</v>
      </c>
      <c r="N304" s="288">
        <f t="shared" si="91"/>
        <v>1.2240000000048894</v>
      </c>
      <c r="O304" s="288">
        <f t="shared" si="91"/>
        <v>1.2479999999923166</v>
      </c>
      <c r="P304" s="288">
        <f t="shared" si="91"/>
        <v>1.2</v>
      </c>
      <c r="Q304" s="288">
        <f t="shared" si="91"/>
        <v>1.2480000000010476</v>
      </c>
      <c r="R304" s="288">
        <f t="shared" si="91"/>
        <v>1.1519999999989521</v>
      </c>
      <c r="S304" s="288">
        <f t="shared" si="91"/>
        <v>1.2960000000020955</v>
      </c>
      <c r="T304" s="288">
        <f t="shared" si="91"/>
        <v>1.1519999999989521</v>
      </c>
      <c r="U304" s="288">
        <f t="shared" si="91"/>
        <v>1.3199999999982537</v>
      </c>
      <c r="V304" s="288">
        <f t="shared" si="91"/>
        <v>1.200000000008731</v>
      </c>
      <c r="W304" s="288">
        <f t="shared" si="91"/>
        <v>0.62399999999615829</v>
      </c>
      <c r="X304" s="288">
        <f t="shared" si="91"/>
        <v>0.62399999999615829</v>
      </c>
      <c r="Y304" s="288">
        <f t="shared" si="91"/>
        <v>0.64800000000104774</v>
      </c>
      <c r="Z304" s="288">
        <f t="shared" si="91"/>
        <v>1.0800000000017462</v>
      </c>
      <c r="AA304" s="288">
        <f t="shared" si="91"/>
        <v>1.0559999999968568</v>
      </c>
      <c r="AB304" s="288">
        <f t="shared" si="91"/>
        <v>1.0560000000055878</v>
      </c>
      <c r="AC304" s="289"/>
    </row>
    <row r="305" spans="1:30">
      <c r="A305" s="290" t="s">
        <v>539</v>
      </c>
      <c r="B305" s="291"/>
      <c r="C305" s="292"/>
      <c r="D305" s="292"/>
      <c r="E305" s="300">
        <f t="shared" ref="E305:AB305" si="92">E297+E301</f>
        <v>0.52799999999842839</v>
      </c>
      <c r="F305" s="300">
        <f t="shared" si="92"/>
        <v>0.55199999999895222</v>
      </c>
      <c r="G305" s="300">
        <f t="shared" si="92"/>
        <v>0.52800000000061109</v>
      </c>
      <c r="H305" s="300">
        <f t="shared" si="92"/>
        <v>0.40800000000454018</v>
      </c>
      <c r="I305" s="300">
        <f t="shared" si="92"/>
        <v>0.43199999999851568</v>
      </c>
      <c r="J305" s="300">
        <f t="shared" si="92"/>
        <v>0.43200000000069849</v>
      </c>
      <c r="K305" s="300">
        <f t="shared" si="92"/>
        <v>0.43199999999851568</v>
      </c>
      <c r="L305" s="300">
        <f t="shared" si="92"/>
        <v>0.45599999999903956</v>
      </c>
      <c r="M305" s="300">
        <f t="shared" si="92"/>
        <v>0.93600000000078576</v>
      </c>
      <c r="N305" s="300">
        <f t="shared" si="92"/>
        <v>0.67200000000157156</v>
      </c>
      <c r="O305" s="300">
        <f t="shared" si="92"/>
        <v>0.67199999999720594</v>
      </c>
      <c r="P305" s="300">
        <f t="shared" si="92"/>
        <v>0.67200000000157156</v>
      </c>
      <c r="Q305" s="300">
        <f t="shared" si="92"/>
        <v>0.6240000000005238</v>
      </c>
      <c r="R305" s="300">
        <f t="shared" si="92"/>
        <v>0.67199999999720594</v>
      </c>
      <c r="S305" s="300">
        <f t="shared" si="92"/>
        <v>0.67200000000157156</v>
      </c>
      <c r="T305" s="300">
        <f t="shared" si="92"/>
        <v>0.72000000000261921</v>
      </c>
      <c r="U305" s="300">
        <f t="shared" si="92"/>
        <v>0.71999999999607101</v>
      </c>
      <c r="V305" s="300">
        <f t="shared" si="92"/>
        <v>0.67200000000157156</v>
      </c>
      <c r="W305" s="300">
        <f t="shared" si="92"/>
        <v>0.35999999999912685</v>
      </c>
      <c r="X305" s="300">
        <f t="shared" si="92"/>
        <v>0.36000000000130966</v>
      </c>
      <c r="Y305" s="300">
        <f t="shared" si="92"/>
        <v>0.38399999999965073</v>
      </c>
      <c r="Z305" s="300">
        <f t="shared" si="92"/>
        <v>0.52800000000061109</v>
      </c>
      <c r="AA305" s="300">
        <f t="shared" si="92"/>
        <v>0.52799999999842839</v>
      </c>
      <c r="AB305" s="300">
        <f t="shared" si="92"/>
        <v>0.57600000000165896</v>
      </c>
      <c r="AC305" s="294"/>
    </row>
    <row r="306" spans="1:30" ht="12" thickBot="1">
      <c r="A306" s="295" t="s">
        <v>540</v>
      </c>
      <c r="B306" s="296"/>
      <c r="C306" s="297"/>
      <c r="D306" s="297"/>
      <c r="E306" s="298">
        <f t="shared" ref="E306:AB306" si="93">SQRT(E304*E304+E305*E305)</f>
        <v>1.0331156759985778</v>
      </c>
      <c r="F306" s="298">
        <f t="shared" si="93"/>
        <v>1.1492467098095154</v>
      </c>
      <c r="G306" s="298">
        <f t="shared" si="93"/>
        <v>1.0125611092685021</v>
      </c>
      <c r="H306" s="298">
        <f t="shared" si="93"/>
        <v>0.82756510317991905</v>
      </c>
      <c r="I306" s="298">
        <f t="shared" si="93"/>
        <v>0.86032551979084904</v>
      </c>
      <c r="J306" s="298">
        <f t="shared" si="93"/>
        <v>0.88116286803265298</v>
      </c>
      <c r="K306" s="298">
        <f t="shared" si="93"/>
        <v>0.9021574141975035</v>
      </c>
      <c r="L306" s="298">
        <f t="shared" si="93"/>
        <v>0.893174115163472</v>
      </c>
      <c r="M306" s="298">
        <f t="shared" si="93"/>
        <v>1.8192569911951326</v>
      </c>
      <c r="N306" s="298">
        <f t="shared" si="93"/>
        <v>1.3963380679527726</v>
      </c>
      <c r="O306" s="298">
        <f t="shared" si="93"/>
        <v>1.4174230137743167</v>
      </c>
      <c r="P306" s="298">
        <f t="shared" si="93"/>
        <v>1.3753486830626305</v>
      </c>
      <c r="Q306" s="298">
        <f t="shared" si="93"/>
        <v>1.3953064179610399</v>
      </c>
      <c r="R306" s="298">
        <f t="shared" si="93"/>
        <v>1.3336746229848682</v>
      </c>
      <c r="S306" s="298">
        <f t="shared" si="93"/>
        <v>1.4598630072741563</v>
      </c>
      <c r="T306" s="298">
        <f t="shared" si="93"/>
        <v>1.3584932830166505</v>
      </c>
      <c r="U306" s="298">
        <f t="shared" si="93"/>
        <v>1.5035956903335856</v>
      </c>
      <c r="V306" s="298">
        <f t="shared" si="93"/>
        <v>1.3753486830702484</v>
      </c>
      <c r="W306" s="298">
        <f t="shared" si="93"/>
        <v>0.72039988894681051</v>
      </c>
      <c r="X306" s="298">
        <f t="shared" si="93"/>
        <v>0.7203998889479013</v>
      </c>
      <c r="Y306" s="298">
        <f t="shared" si="93"/>
        <v>0.75323303167153366</v>
      </c>
      <c r="Z306" s="298">
        <f t="shared" si="93"/>
        <v>1.2021580594931838</v>
      </c>
      <c r="AA306" s="298">
        <f t="shared" si="93"/>
        <v>1.1806438921163747</v>
      </c>
      <c r="AB306" s="298">
        <f t="shared" si="93"/>
        <v>1.2028765522753</v>
      </c>
      <c r="AC306" s="299"/>
    </row>
    <row r="307" spans="1:30" s="13" customFormat="1" ht="14.25" customHeight="1" thickBot="1">
      <c r="A307" s="148" t="s">
        <v>290</v>
      </c>
      <c r="B307" s="149"/>
      <c r="C307" s="150"/>
      <c r="D307" s="150"/>
      <c r="E307" s="3">
        <v>1</v>
      </c>
      <c r="F307" s="3">
        <v>2</v>
      </c>
      <c r="G307" s="3">
        <v>3</v>
      </c>
      <c r="H307" s="3">
        <v>4</v>
      </c>
      <c r="I307" s="3">
        <v>5</v>
      </c>
      <c r="J307" s="3">
        <v>6</v>
      </c>
      <c r="K307" s="3">
        <v>7</v>
      </c>
      <c r="L307" s="3">
        <v>8</v>
      </c>
      <c r="M307" s="3">
        <v>9</v>
      </c>
      <c r="N307" s="3">
        <v>10</v>
      </c>
      <c r="O307" s="3">
        <v>11</v>
      </c>
      <c r="P307" s="3">
        <v>12</v>
      </c>
      <c r="Q307" s="3">
        <v>13</v>
      </c>
      <c r="R307" s="3">
        <v>14</v>
      </c>
      <c r="S307" s="3">
        <v>15</v>
      </c>
      <c r="T307" s="3">
        <v>16</v>
      </c>
      <c r="U307" s="3">
        <v>17</v>
      </c>
      <c r="V307" s="3">
        <v>18</v>
      </c>
      <c r="W307" s="3">
        <v>19</v>
      </c>
      <c r="X307" s="3">
        <v>20</v>
      </c>
      <c r="Y307" s="3">
        <v>21</v>
      </c>
      <c r="Z307" s="3">
        <v>22</v>
      </c>
      <c r="AA307" s="3">
        <v>23</v>
      </c>
      <c r="AB307" s="3">
        <v>24</v>
      </c>
      <c r="AC307" s="151"/>
    </row>
    <row r="308" spans="1:30" s="32" customFormat="1" ht="14.25" customHeight="1">
      <c r="A308" s="28" t="s">
        <v>148</v>
      </c>
      <c r="B308" s="456"/>
      <c r="C308" s="457" t="s">
        <v>13</v>
      </c>
      <c r="D308" s="457" t="s">
        <v>463</v>
      </c>
      <c r="E308" s="462">
        <v>6.2699999809265137</v>
      </c>
      <c r="F308" s="462">
        <v>6.2899999618530273</v>
      </c>
      <c r="G308" s="462">
        <v>6.2899999618530273</v>
      </c>
      <c r="H308" s="462">
        <v>6.2899999618530273</v>
      </c>
      <c r="I308" s="462">
        <v>6.2899999618530273</v>
      </c>
      <c r="J308" s="462">
        <v>6.320000171661377</v>
      </c>
      <c r="K308" s="462">
        <v>6.2899999618530273</v>
      </c>
      <c r="L308" s="462">
        <v>6.2699999809265137</v>
      </c>
      <c r="M308" s="462">
        <v>6.2300000190734863</v>
      </c>
      <c r="N308" s="462">
        <v>6.2600002288818359</v>
      </c>
      <c r="O308" s="462">
        <v>6.2199997901916504</v>
      </c>
      <c r="P308" s="462">
        <v>6.2800002098083496</v>
      </c>
      <c r="Q308" s="462">
        <v>6.2600002288818359</v>
      </c>
      <c r="R308" s="462">
        <v>6.1999998092651367</v>
      </c>
      <c r="S308" s="462">
        <v>6.2199997901916504</v>
      </c>
      <c r="T308" s="462">
        <v>6.2100000381469727</v>
      </c>
      <c r="U308" s="462">
        <v>6.3000001907348633</v>
      </c>
      <c r="V308" s="462">
        <v>6.2699999809265137</v>
      </c>
      <c r="W308" s="462">
        <v>6.320000171661377</v>
      </c>
      <c r="X308" s="462">
        <v>6.320000171661377</v>
      </c>
      <c r="Y308" s="462">
        <v>6.3400001525878906</v>
      </c>
      <c r="Z308" s="462">
        <v>6.3299999237060547</v>
      </c>
      <c r="AA308" s="462">
        <v>6.2399997711181641</v>
      </c>
      <c r="AB308" s="462">
        <v>6.2899999618530273</v>
      </c>
      <c r="AC308" s="459"/>
    </row>
    <row r="309" spans="1:30" s="32" customFormat="1" ht="14.25" customHeight="1" thickBot="1">
      <c r="A309" s="35" t="s">
        <v>149</v>
      </c>
      <c r="B309" s="36"/>
      <c r="C309" s="463" t="s">
        <v>13</v>
      </c>
      <c r="D309" s="463" t="s">
        <v>463</v>
      </c>
      <c r="E309" s="465">
        <v>6.309999942779541</v>
      </c>
      <c r="F309" s="465">
        <v>6.3400001525878906</v>
      </c>
      <c r="G309" s="465">
        <v>6.3400001525878906</v>
      </c>
      <c r="H309" s="465">
        <v>6.3499999046325684</v>
      </c>
      <c r="I309" s="465">
        <v>6.3499999046325684</v>
      </c>
      <c r="J309" s="465">
        <v>6.3899998664855957</v>
      </c>
      <c r="K309" s="465">
        <v>6.3600001335144043</v>
      </c>
      <c r="L309" s="465">
        <v>6.369999885559082</v>
      </c>
      <c r="M309" s="465">
        <v>6.3600001335144043</v>
      </c>
      <c r="N309" s="465">
        <v>6.3600001335144043</v>
      </c>
      <c r="O309" s="465">
        <v>6.3499999046325684</v>
      </c>
      <c r="P309" s="465">
        <v>6.4000000953674316</v>
      </c>
      <c r="Q309" s="465">
        <v>6.3600001335144043</v>
      </c>
      <c r="R309" s="465">
        <v>6.3400001525878906</v>
      </c>
      <c r="S309" s="465">
        <v>6.3600001335144043</v>
      </c>
      <c r="T309" s="465">
        <v>6.369999885559082</v>
      </c>
      <c r="U309" s="465">
        <v>6.3899998664855957</v>
      </c>
      <c r="V309" s="465">
        <v>6.380000114440918</v>
      </c>
      <c r="W309" s="465">
        <v>6.429999828338623</v>
      </c>
      <c r="X309" s="465">
        <v>6.4099998474121094</v>
      </c>
      <c r="Y309" s="465">
        <v>6.429999828338623</v>
      </c>
      <c r="Z309" s="465">
        <v>6.4200000762939453</v>
      </c>
      <c r="AA309" s="465">
        <v>6.3299999237060547</v>
      </c>
      <c r="AB309" s="465">
        <v>6.3600001335144043</v>
      </c>
      <c r="AC309" s="466"/>
    </row>
    <row r="310" spans="1:30" s="32" customFormat="1" ht="11.25" customHeight="1">
      <c r="A310" s="1401" t="s">
        <v>109</v>
      </c>
      <c r="B310" s="1404" t="s">
        <v>592</v>
      </c>
      <c r="C310" s="10" t="s">
        <v>481</v>
      </c>
      <c r="D310" s="10" t="s">
        <v>503</v>
      </c>
      <c r="E310" s="120">
        <v>0.31199999999971623</v>
      </c>
      <c r="F310" s="120">
        <v>0.3120000000002619</v>
      </c>
      <c r="G310" s="120">
        <v>0.28799999999973808</v>
      </c>
      <c r="H310" s="451">
        <v>0.21600000000034925</v>
      </c>
      <c r="I310" s="120">
        <v>0.21599999999980354</v>
      </c>
      <c r="J310" s="120">
        <v>0.21599999999980354</v>
      </c>
      <c r="K310" s="120">
        <v>0.2400000000003274</v>
      </c>
      <c r="L310" s="120">
        <v>0.21599999999980354</v>
      </c>
      <c r="M310" s="120">
        <v>0.45600000000013097</v>
      </c>
      <c r="N310" s="451">
        <v>0.33599999999969438</v>
      </c>
      <c r="O310" s="120">
        <v>0.36000000000021826</v>
      </c>
      <c r="P310" s="120">
        <v>0.36000000000021826</v>
      </c>
      <c r="Q310" s="120">
        <v>0.38399999999965073</v>
      </c>
      <c r="R310" s="120">
        <v>0.36000000000021826</v>
      </c>
      <c r="S310" s="120">
        <v>0.38400000000019646</v>
      </c>
      <c r="T310" s="120">
        <v>0.40799999999962894</v>
      </c>
      <c r="U310" s="120">
        <v>0.45600000000013097</v>
      </c>
      <c r="V310" s="451">
        <v>0.36000000000021826</v>
      </c>
      <c r="W310" s="120">
        <v>0.19199999999982537</v>
      </c>
      <c r="X310" s="120">
        <v>0.21599999999980354</v>
      </c>
      <c r="Y310" s="120">
        <v>0.19200000000037107</v>
      </c>
      <c r="Z310" s="120">
        <v>0.28799999999973808</v>
      </c>
      <c r="AA310" s="120">
        <v>0.28800000000028375</v>
      </c>
      <c r="AB310" s="120">
        <v>0.28799999999973808</v>
      </c>
      <c r="AC310" s="135">
        <f>SUM(E310:AB310)</f>
        <v>7.3439999999998697</v>
      </c>
    </row>
    <row r="311" spans="1:30" s="32" customFormat="1" ht="11.25" customHeight="1">
      <c r="A311" s="1402"/>
      <c r="B311" s="1405"/>
      <c r="C311" s="11" t="s">
        <v>482</v>
      </c>
      <c r="D311" s="11" t="s">
        <v>503</v>
      </c>
      <c r="E311" s="92">
        <v>0.23999999999869032</v>
      </c>
      <c r="F311" s="92">
        <v>0.2400000000008731</v>
      </c>
      <c r="G311" s="92">
        <v>0.2400000000008731</v>
      </c>
      <c r="H311" s="455">
        <v>0.23999999999869032</v>
      </c>
      <c r="I311" s="92">
        <v>0</v>
      </c>
      <c r="J311" s="92">
        <v>0.2400000000008731</v>
      </c>
      <c r="K311" s="92">
        <v>0</v>
      </c>
      <c r="L311" s="92">
        <v>0</v>
      </c>
      <c r="M311" s="92">
        <v>0.72000000000043651</v>
      </c>
      <c r="N311" s="455">
        <v>0.23999999999869032</v>
      </c>
      <c r="O311" s="92">
        <v>0.2400000000008731</v>
      </c>
      <c r="P311" s="92">
        <v>0.23999999999869032</v>
      </c>
      <c r="Q311" s="92">
        <v>0.2400000000008731</v>
      </c>
      <c r="R311" s="92">
        <v>0.2400000000008731</v>
      </c>
      <c r="S311" s="92">
        <v>0.23999999999869032</v>
      </c>
      <c r="T311" s="92">
        <v>0.2400000000008731</v>
      </c>
      <c r="U311" s="92">
        <v>0.47999999999956344</v>
      </c>
      <c r="V311" s="455">
        <v>0.2400000000008731</v>
      </c>
      <c r="W311" s="92">
        <v>0</v>
      </c>
      <c r="X311" s="92">
        <v>0.23999999999869032</v>
      </c>
      <c r="Y311" s="92">
        <v>0</v>
      </c>
      <c r="Z311" s="92">
        <v>0.2400000000008731</v>
      </c>
      <c r="AA311" s="92">
        <v>0.23999999999869032</v>
      </c>
      <c r="AB311" s="92">
        <v>0.2400000000008731</v>
      </c>
      <c r="AC311" s="135">
        <f>SUM(E311:AB311)</f>
        <v>5.2799999999995633</v>
      </c>
    </row>
    <row r="312" spans="1:30" s="32" customFormat="1" ht="11.25" customHeight="1">
      <c r="A312" s="1402"/>
      <c r="B312" s="1405"/>
      <c r="C312" s="11" t="s">
        <v>8</v>
      </c>
      <c r="D312" s="8" t="s">
        <v>463</v>
      </c>
      <c r="E312" s="1312">
        <v>26</v>
      </c>
      <c r="F312" s="1305">
        <v>28</v>
      </c>
      <c r="G312" s="1305">
        <v>32</v>
      </c>
      <c r="H312" s="1305">
        <v>24</v>
      </c>
      <c r="I312" s="1305">
        <v>27</v>
      </c>
      <c r="J312" s="1305">
        <v>30</v>
      </c>
      <c r="K312" s="1305">
        <v>27</v>
      </c>
      <c r="L312" s="1305">
        <v>37</v>
      </c>
      <c r="M312" s="1305">
        <v>42</v>
      </c>
      <c r="N312" s="1305">
        <v>38</v>
      </c>
      <c r="O312" s="1305">
        <v>45</v>
      </c>
      <c r="P312" s="1305">
        <v>41</v>
      </c>
      <c r="Q312" s="1305">
        <v>38</v>
      </c>
      <c r="R312" s="1305">
        <v>44</v>
      </c>
      <c r="S312" s="1305">
        <v>39</v>
      </c>
      <c r="T312" s="1305">
        <v>48</v>
      </c>
      <c r="U312" s="1305">
        <v>37</v>
      </c>
      <c r="V312" s="1305">
        <v>34</v>
      </c>
      <c r="W312" s="1305">
        <v>30</v>
      </c>
      <c r="X312" s="1305">
        <v>30</v>
      </c>
      <c r="Y312" s="1305">
        <v>29</v>
      </c>
      <c r="Z312" s="1305">
        <v>28</v>
      </c>
      <c r="AA312" s="1305">
        <v>27</v>
      </c>
      <c r="AB312" s="1313">
        <v>27</v>
      </c>
      <c r="AC312" s="93"/>
    </row>
    <row r="313" spans="1:30" s="32" customFormat="1" ht="11.25" customHeight="1" thickBot="1">
      <c r="A313" s="1403"/>
      <c r="B313" s="1406"/>
      <c r="C313" s="48" t="s">
        <v>16</v>
      </c>
      <c r="D313" s="48"/>
      <c r="E313" s="121">
        <f t="shared" ref="E313:AB313" si="94">E311/E310</f>
        <v>0.76923076922727118</v>
      </c>
      <c r="F313" s="121">
        <f t="shared" si="94"/>
        <v>0.76923076923292188</v>
      </c>
      <c r="G313" s="121">
        <f t="shared" si="94"/>
        <v>0.83333333333712278</v>
      </c>
      <c r="H313" s="452">
        <f t="shared" si="94"/>
        <v>1.1111111111032512</v>
      </c>
      <c r="I313" s="121">
        <f t="shared" si="94"/>
        <v>0</v>
      </c>
      <c r="J313" s="121">
        <f t="shared" si="94"/>
        <v>1.1111111111161638</v>
      </c>
      <c r="K313" s="121">
        <f t="shared" si="94"/>
        <v>0</v>
      </c>
      <c r="L313" s="121">
        <f t="shared" si="94"/>
        <v>0</v>
      </c>
      <c r="M313" s="121">
        <f t="shared" si="94"/>
        <v>1.5789473684215565</v>
      </c>
      <c r="N313" s="452">
        <f t="shared" si="94"/>
        <v>0.71428571428246612</v>
      </c>
      <c r="O313" s="121">
        <f t="shared" si="94"/>
        <v>0.66666666666868779</v>
      </c>
      <c r="P313" s="121">
        <f t="shared" si="94"/>
        <v>0.66666666666262453</v>
      </c>
      <c r="Q313" s="121">
        <f t="shared" si="94"/>
        <v>0.62500000000284217</v>
      </c>
      <c r="R313" s="121">
        <f t="shared" si="94"/>
        <v>0.66666666666868779</v>
      </c>
      <c r="S313" s="121">
        <f t="shared" si="94"/>
        <v>0.62499999999626965</v>
      </c>
      <c r="T313" s="121">
        <f t="shared" si="94"/>
        <v>0.58823529412032194</v>
      </c>
      <c r="U313" s="121">
        <f t="shared" si="94"/>
        <v>1.0526315789461087</v>
      </c>
      <c r="V313" s="452">
        <f t="shared" si="94"/>
        <v>0.66666666666868779</v>
      </c>
      <c r="W313" s="121">
        <f t="shared" si="94"/>
        <v>0</v>
      </c>
      <c r="X313" s="121">
        <f t="shared" si="94"/>
        <v>1.1111111111060583</v>
      </c>
      <c r="Y313" s="121">
        <f t="shared" si="94"/>
        <v>0</v>
      </c>
      <c r="Z313" s="121">
        <f t="shared" si="94"/>
        <v>0.83333333333712278</v>
      </c>
      <c r="AA313" s="121">
        <f t="shared" si="94"/>
        <v>0.83333333332796478</v>
      </c>
      <c r="AB313" s="121">
        <f t="shared" si="94"/>
        <v>0.83333333333712278</v>
      </c>
      <c r="AC313" s="133">
        <f>AC311/AC310</f>
        <v>0.71895424836596633</v>
      </c>
    </row>
    <row r="314" spans="1:30">
      <c r="A314" s="1401" t="s">
        <v>110</v>
      </c>
      <c r="B314" s="1404" t="s">
        <v>593</v>
      </c>
      <c r="C314" s="10" t="s">
        <v>481</v>
      </c>
      <c r="D314" s="10" t="s">
        <v>503</v>
      </c>
      <c r="E314" s="120">
        <v>0.12000000000043655</v>
      </c>
      <c r="F314" s="120">
        <v>0.16799999999930151</v>
      </c>
      <c r="G314" s="120">
        <v>0.14400000000096042</v>
      </c>
      <c r="H314" s="451">
        <v>9.5999999999912683E-2</v>
      </c>
      <c r="I314" s="120">
        <v>0.12000000000043655</v>
      </c>
      <c r="J314" s="120">
        <v>9.5999999999912683E-2</v>
      </c>
      <c r="K314" s="120">
        <v>0.11999999999825377</v>
      </c>
      <c r="L314" s="120">
        <v>0.12000000000043655</v>
      </c>
      <c r="M314" s="120">
        <v>0.16799999999930151</v>
      </c>
      <c r="N314" s="451">
        <v>0.12000000000043655</v>
      </c>
      <c r="O314" s="120">
        <v>9.5999999999912683E-2</v>
      </c>
      <c r="P314" s="120">
        <v>9.5999999999912683E-2</v>
      </c>
      <c r="Q314" s="120">
        <v>0.12000000000043655</v>
      </c>
      <c r="R314" s="120">
        <v>9.5999999999912683E-2</v>
      </c>
      <c r="S314" s="120">
        <v>0.12000000000043655</v>
      </c>
      <c r="T314" s="120">
        <v>0.12000000000043655</v>
      </c>
      <c r="U314" s="120">
        <v>9.5999999999912683E-2</v>
      </c>
      <c r="V314" s="451">
        <v>0.12000000000043655</v>
      </c>
      <c r="W314" s="120">
        <v>7.1999999999388817E-2</v>
      </c>
      <c r="X314" s="120">
        <v>9.5999999999912683E-2</v>
      </c>
      <c r="Y314" s="120">
        <v>7.1999999999388817E-2</v>
      </c>
      <c r="Z314" s="120">
        <v>0.19199999999982537</v>
      </c>
      <c r="AA314" s="120">
        <v>0.19199999999982537</v>
      </c>
      <c r="AB314" s="120">
        <v>0.19199999999982537</v>
      </c>
      <c r="AC314" s="135">
        <f>SUM(E314:AB314)</f>
        <v>2.9519999999989524</v>
      </c>
    </row>
    <row r="315" spans="1:30">
      <c r="A315" s="1402"/>
      <c r="B315" s="1405"/>
      <c r="C315" s="11" t="s">
        <v>482</v>
      </c>
      <c r="D315" s="11" t="s">
        <v>503</v>
      </c>
      <c r="E315" s="121">
        <v>0.14399999999986904</v>
      </c>
      <c r="F315" s="121">
        <v>4.7999999999956341E-2</v>
      </c>
      <c r="G315" s="121">
        <v>4.7999999999956341E-2</v>
      </c>
      <c r="H315" s="452">
        <v>2.3999999999978171E-2</v>
      </c>
      <c r="I315" s="121">
        <v>4.8000000000502037E-2</v>
      </c>
      <c r="J315" s="121">
        <v>2.3999999999978171E-2</v>
      </c>
      <c r="K315" s="121">
        <v>4.7999999999956341E-2</v>
      </c>
      <c r="L315" s="121">
        <v>4.7999999999956341E-2</v>
      </c>
      <c r="M315" s="121">
        <v>4.7999999999956341E-2</v>
      </c>
      <c r="N315" s="452">
        <v>4.7999999999956341E-2</v>
      </c>
      <c r="O315" s="121">
        <v>4.7999999999956341E-2</v>
      </c>
      <c r="P315" s="121">
        <v>2.3999999999978171E-2</v>
      </c>
      <c r="Q315" s="121">
        <v>4.7999999999956341E-2</v>
      </c>
      <c r="R315" s="121">
        <v>2.3999999999978171E-2</v>
      </c>
      <c r="S315" s="121">
        <v>4.7999999999956341E-2</v>
      </c>
      <c r="T315" s="121">
        <v>4.7999999999956341E-2</v>
      </c>
      <c r="U315" s="121">
        <v>4.7999999999956341E-2</v>
      </c>
      <c r="V315" s="452">
        <v>4.7999999999956341E-2</v>
      </c>
      <c r="W315" s="121">
        <v>2.3999999999978171E-2</v>
      </c>
      <c r="X315" s="121">
        <v>4.8000000000502037E-2</v>
      </c>
      <c r="Y315" s="121">
        <v>2.3999999999978171E-2</v>
      </c>
      <c r="Z315" s="121">
        <v>4.7999999999956341E-2</v>
      </c>
      <c r="AA315" s="121">
        <v>4.7999999999956341E-2</v>
      </c>
      <c r="AB315" s="121">
        <v>7.1999999999934519E-2</v>
      </c>
      <c r="AC315" s="135">
        <f>SUM(E315:AB315)</f>
        <v>1.1280000000000652</v>
      </c>
    </row>
    <row r="316" spans="1:30">
      <c r="A316" s="1402"/>
      <c r="B316" s="1405"/>
      <c r="C316" s="11" t="s">
        <v>8</v>
      </c>
      <c r="D316" s="8" t="s">
        <v>463</v>
      </c>
      <c r="E316" s="1312">
        <v>15</v>
      </c>
      <c r="F316" s="1305">
        <v>18</v>
      </c>
      <c r="G316" s="1305">
        <v>18</v>
      </c>
      <c r="H316" s="1305">
        <v>18</v>
      </c>
      <c r="I316" s="1305">
        <v>22</v>
      </c>
      <c r="J316" s="1305">
        <v>13</v>
      </c>
      <c r="K316" s="1305">
        <v>13</v>
      </c>
      <c r="L316" s="1305">
        <v>13</v>
      </c>
      <c r="M316" s="1305">
        <v>14</v>
      </c>
      <c r="N316" s="1305">
        <v>14</v>
      </c>
      <c r="O316" s="1305">
        <v>12</v>
      </c>
      <c r="P316" s="1305">
        <v>18</v>
      </c>
      <c r="Q316" s="1305">
        <v>19</v>
      </c>
      <c r="R316" s="1305">
        <v>11</v>
      </c>
      <c r="S316" s="1305">
        <v>11</v>
      </c>
      <c r="T316" s="1305">
        <v>10</v>
      </c>
      <c r="U316" s="1305">
        <v>12</v>
      </c>
      <c r="V316" s="1305">
        <v>11</v>
      </c>
      <c r="W316" s="1305">
        <v>11</v>
      </c>
      <c r="X316" s="1305">
        <v>11</v>
      </c>
      <c r="Y316" s="1305">
        <v>3</v>
      </c>
      <c r="Z316" s="1305">
        <v>16</v>
      </c>
      <c r="AA316" s="1305">
        <v>20</v>
      </c>
      <c r="AB316" s="1313">
        <v>18</v>
      </c>
      <c r="AC316" s="93"/>
      <c r="AD316" s="88"/>
    </row>
    <row r="317" spans="1:30" ht="11.25" customHeight="1" thickBot="1">
      <c r="A317" s="1403"/>
      <c r="B317" s="1406"/>
      <c r="C317" s="48" t="s">
        <v>16</v>
      </c>
      <c r="D317" s="48"/>
      <c r="E317" s="121">
        <f t="shared" ref="E317:AB317" si="95">E315/E314</f>
        <v>1.1999999999945432</v>
      </c>
      <c r="F317" s="121">
        <f t="shared" si="95"/>
        <v>0.28571428571521373</v>
      </c>
      <c r="G317" s="121">
        <f t="shared" si="95"/>
        <v>0.33333333333080695</v>
      </c>
      <c r="H317" s="452">
        <f t="shared" si="95"/>
        <v>0.25</v>
      </c>
      <c r="I317" s="121">
        <f t="shared" si="95"/>
        <v>0.40000000000272845</v>
      </c>
      <c r="J317" s="121">
        <f t="shared" si="95"/>
        <v>0.25</v>
      </c>
      <c r="K317" s="121">
        <f t="shared" si="95"/>
        <v>0.40000000000545693</v>
      </c>
      <c r="L317" s="121">
        <f t="shared" si="95"/>
        <v>0.39999999999818103</v>
      </c>
      <c r="M317" s="121">
        <f t="shared" si="95"/>
        <v>0.28571428571521373</v>
      </c>
      <c r="N317" s="452">
        <f t="shared" si="95"/>
        <v>0.39999999999818103</v>
      </c>
      <c r="O317" s="121">
        <f t="shared" si="95"/>
        <v>0.5</v>
      </c>
      <c r="P317" s="121">
        <f t="shared" si="95"/>
        <v>0.25</v>
      </c>
      <c r="Q317" s="121">
        <f t="shared" si="95"/>
        <v>0.39999999999818103</v>
      </c>
      <c r="R317" s="121">
        <f t="shared" si="95"/>
        <v>0.25</v>
      </c>
      <c r="S317" s="121">
        <f t="shared" si="95"/>
        <v>0.39999999999818103</v>
      </c>
      <c r="T317" s="121">
        <f t="shared" si="95"/>
        <v>0.39999999999818103</v>
      </c>
      <c r="U317" s="121">
        <f t="shared" si="95"/>
        <v>0.5</v>
      </c>
      <c r="V317" s="452">
        <f t="shared" si="95"/>
        <v>0.39999999999818103</v>
      </c>
      <c r="W317" s="121">
        <f t="shared" si="95"/>
        <v>0.33333333333585968</v>
      </c>
      <c r="X317" s="121">
        <f t="shared" si="95"/>
        <v>0.50000000000568434</v>
      </c>
      <c r="Y317" s="121">
        <f t="shared" si="95"/>
        <v>0.33333333333585968</v>
      </c>
      <c r="Z317" s="121">
        <f t="shared" si="95"/>
        <v>0.25</v>
      </c>
      <c r="AA317" s="121">
        <f t="shared" si="95"/>
        <v>0.25</v>
      </c>
      <c r="AB317" s="121">
        <f t="shared" si="95"/>
        <v>0.37500000000000006</v>
      </c>
      <c r="AC317" s="133">
        <f>AC315/AC314</f>
        <v>0.38211382113836906</v>
      </c>
    </row>
    <row r="318" spans="1:30">
      <c r="A318" s="1401" t="s">
        <v>118</v>
      </c>
      <c r="B318" s="1404" t="s">
        <v>594</v>
      </c>
      <c r="C318" s="10" t="s">
        <v>481</v>
      </c>
      <c r="D318" s="10" t="s">
        <v>503</v>
      </c>
      <c r="E318" s="120">
        <v>0.16799999999930151</v>
      </c>
      <c r="F318" s="120">
        <v>0.16799999999930151</v>
      </c>
      <c r="G318" s="120">
        <v>0.16799999999930151</v>
      </c>
      <c r="H318" s="451">
        <v>0.12000000000261934</v>
      </c>
      <c r="I318" s="120">
        <v>0.11999999999825377</v>
      </c>
      <c r="J318" s="120">
        <v>0.11999999999825377</v>
      </c>
      <c r="K318" s="120">
        <v>0.16800000000366708</v>
      </c>
      <c r="L318" s="120">
        <v>9.5999999997729901E-2</v>
      </c>
      <c r="M318" s="120">
        <v>0.2400000000008731</v>
      </c>
      <c r="N318" s="451">
        <v>0.16799999999930151</v>
      </c>
      <c r="O318" s="120">
        <v>0.16799999999930151</v>
      </c>
      <c r="P318" s="120">
        <v>0.19199999999982537</v>
      </c>
      <c r="Q318" s="120">
        <v>0.19199999999982537</v>
      </c>
      <c r="R318" s="120">
        <v>0.19199999999982537</v>
      </c>
      <c r="S318" s="120">
        <v>0.21600000000034925</v>
      </c>
      <c r="T318" s="120">
        <v>0.21600000000034925</v>
      </c>
      <c r="U318" s="120">
        <v>0.21600000000034925</v>
      </c>
      <c r="V318" s="451">
        <v>0.26400000000139695</v>
      </c>
      <c r="W318" s="120">
        <v>0.16799999999930151</v>
      </c>
      <c r="X318" s="120">
        <v>0.14399999999877763</v>
      </c>
      <c r="Y318" s="120">
        <v>0.16799999999930151</v>
      </c>
      <c r="Z318" s="120">
        <v>0.2400000000008731</v>
      </c>
      <c r="AA318" s="120">
        <v>0.26400000000139695</v>
      </c>
      <c r="AB318" s="120">
        <v>0.26399999999703139</v>
      </c>
      <c r="AC318" s="135">
        <f>SUM(E318:AB318)</f>
        <v>4.4399999999965072</v>
      </c>
    </row>
    <row r="319" spans="1:30">
      <c r="A319" s="1402"/>
      <c r="B319" s="1405"/>
      <c r="C319" s="11" t="s">
        <v>482</v>
      </c>
      <c r="D319" s="11" t="s">
        <v>503</v>
      </c>
      <c r="E319" s="121">
        <v>4.8000000001047739E-2</v>
      </c>
      <c r="F319" s="121">
        <v>4.7999999998864951E-2</v>
      </c>
      <c r="G319" s="121">
        <v>7.1999999999388817E-2</v>
      </c>
      <c r="H319" s="455">
        <v>2.400000000052387E-2</v>
      </c>
      <c r="I319" s="121">
        <v>4.8000000001047739E-2</v>
      </c>
      <c r="J319" s="121">
        <v>4.7999999998864951E-2</v>
      </c>
      <c r="K319" s="121">
        <v>4.8000000001047739E-2</v>
      </c>
      <c r="L319" s="121">
        <v>4.7999999998864951E-2</v>
      </c>
      <c r="M319" s="121">
        <v>7.2000000001571599E-2</v>
      </c>
      <c r="N319" s="455">
        <v>4.7999999998864951E-2</v>
      </c>
      <c r="O319" s="121">
        <v>7.1999999999388817E-2</v>
      </c>
      <c r="P319" s="121">
        <v>7.2000000001571599E-2</v>
      </c>
      <c r="Q319" s="121">
        <v>7.1999999999388817E-2</v>
      </c>
      <c r="R319" s="121">
        <v>7.1999999999388817E-2</v>
      </c>
      <c r="S319" s="121">
        <v>9.5999999999912683E-2</v>
      </c>
      <c r="T319" s="121">
        <v>9.5999999999912683E-2</v>
      </c>
      <c r="U319" s="121">
        <v>2.400000000052387E-2</v>
      </c>
      <c r="V319" s="455">
        <v>2.400000000052387E-2</v>
      </c>
      <c r="W319" s="121">
        <v>4.7999999998864951E-2</v>
      </c>
      <c r="X319" s="121">
        <v>4.8000000001047739E-2</v>
      </c>
      <c r="Y319" s="121">
        <v>4.7999999998864951E-2</v>
      </c>
      <c r="Z319" s="121">
        <v>4.8000000001047739E-2</v>
      </c>
      <c r="AA319" s="121">
        <v>4.7999999998864951E-2</v>
      </c>
      <c r="AB319" s="121">
        <v>7.2000000001571599E-2</v>
      </c>
      <c r="AC319" s="135">
        <f>SUM(E319:AB319)</f>
        <v>1.3440000000009602</v>
      </c>
    </row>
    <row r="320" spans="1:30">
      <c r="A320" s="1402"/>
      <c r="B320" s="1405"/>
      <c r="C320" s="11" t="s">
        <v>8</v>
      </c>
      <c r="D320" s="8" t="s">
        <v>463</v>
      </c>
      <c r="E320" s="1312">
        <v>17</v>
      </c>
      <c r="F320" s="1305">
        <v>16</v>
      </c>
      <c r="G320" s="1305">
        <v>15</v>
      </c>
      <c r="H320" s="1305">
        <v>14</v>
      </c>
      <c r="I320" s="1305">
        <v>16</v>
      </c>
      <c r="J320" s="1305">
        <v>15</v>
      </c>
      <c r="K320" s="1305">
        <v>17</v>
      </c>
      <c r="L320" s="1305">
        <v>18</v>
      </c>
      <c r="M320" s="1305">
        <v>20</v>
      </c>
      <c r="N320" s="1305">
        <v>24</v>
      </c>
      <c r="O320" s="1305">
        <v>20</v>
      </c>
      <c r="P320" s="1305">
        <v>22</v>
      </c>
      <c r="Q320" s="1305">
        <v>21</v>
      </c>
      <c r="R320" s="1305">
        <v>22</v>
      </c>
      <c r="S320" s="1305">
        <v>22</v>
      </c>
      <c r="T320" s="1305">
        <v>21</v>
      </c>
      <c r="U320" s="1305">
        <v>21</v>
      </c>
      <c r="V320" s="1305">
        <v>21</v>
      </c>
      <c r="W320" s="1305">
        <v>23</v>
      </c>
      <c r="X320" s="1305">
        <v>19</v>
      </c>
      <c r="Y320" s="1305">
        <v>27</v>
      </c>
      <c r="Z320" s="1305">
        <v>26</v>
      </c>
      <c r="AA320" s="1305">
        <v>22</v>
      </c>
      <c r="AB320" s="1313">
        <v>18</v>
      </c>
      <c r="AC320" s="93"/>
    </row>
    <row r="321" spans="1:30" ht="12" thickBot="1">
      <c r="A321" s="1403"/>
      <c r="B321" s="1406"/>
      <c r="C321" s="48" t="s">
        <v>16</v>
      </c>
      <c r="D321" s="48"/>
      <c r="E321" s="121">
        <f t="shared" ref="E321:AB321" si="96">E319/E318</f>
        <v>0.28571428572171015</v>
      </c>
      <c r="F321" s="121">
        <f t="shared" si="96"/>
        <v>0.28571428570871737</v>
      </c>
      <c r="G321" s="121">
        <f t="shared" si="96"/>
        <v>0.42857142856957242</v>
      </c>
      <c r="H321" s="452">
        <f t="shared" si="96"/>
        <v>0.2</v>
      </c>
      <c r="I321" s="121">
        <f t="shared" si="96"/>
        <v>0.40000000001455194</v>
      </c>
      <c r="J321" s="121">
        <f t="shared" si="96"/>
        <v>0.39999999999636204</v>
      </c>
      <c r="K321" s="121">
        <f t="shared" si="96"/>
        <v>0.28571428571428575</v>
      </c>
      <c r="L321" s="121">
        <f t="shared" si="96"/>
        <v>0.5</v>
      </c>
      <c r="M321" s="121">
        <f t="shared" si="96"/>
        <v>0.30000000000545696</v>
      </c>
      <c r="N321" s="452">
        <f t="shared" si="96"/>
        <v>0.28571428570871737</v>
      </c>
      <c r="O321" s="121">
        <f t="shared" si="96"/>
        <v>0.42857142856957242</v>
      </c>
      <c r="P321" s="121">
        <f t="shared" si="96"/>
        <v>0.37500000000852651</v>
      </c>
      <c r="Q321" s="121">
        <f t="shared" si="96"/>
        <v>0.37499999999715783</v>
      </c>
      <c r="R321" s="121">
        <f t="shared" si="96"/>
        <v>0.37499999999715783</v>
      </c>
      <c r="S321" s="121">
        <f t="shared" si="96"/>
        <v>0.4444444444433216</v>
      </c>
      <c r="T321" s="121">
        <f t="shared" si="96"/>
        <v>0.4444444444433216</v>
      </c>
      <c r="U321" s="121">
        <f t="shared" si="96"/>
        <v>0.11111111111335678</v>
      </c>
      <c r="V321" s="452">
        <f t="shared" si="96"/>
        <v>9.0909090910594223E-2</v>
      </c>
      <c r="W321" s="121">
        <f t="shared" si="96"/>
        <v>0.28571428570871737</v>
      </c>
      <c r="X321" s="121">
        <f t="shared" si="96"/>
        <v>0.33333333334343884</v>
      </c>
      <c r="Y321" s="121">
        <f t="shared" si="96"/>
        <v>0.28571428570871737</v>
      </c>
      <c r="Z321" s="121">
        <f t="shared" si="96"/>
        <v>0.20000000000363799</v>
      </c>
      <c r="AA321" s="121">
        <f t="shared" si="96"/>
        <v>0.18181818181292031</v>
      </c>
      <c r="AB321" s="121">
        <f t="shared" si="96"/>
        <v>0.27272727273629249</v>
      </c>
      <c r="AC321" s="133">
        <f>AC319/AC318</f>
        <v>0.30270270270315708</v>
      </c>
    </row>
    <row r="322" spans="1:30">
      <c r="A322" s="1401" t="s">
        <v>111</v>
      </c>
      <c r="B322" s="1429" t="s">
        <v>595</v>
      </c>
      <c r="C322" s="10" t="s">
        <v>481</v>
      </c>
      <c r="D322" s="10" t="s">
        <v>503</v>
      </c>
      <c r="E322" s="120">
        <v>1.1999999999989085E-2</v>
      </c>
      <c r="F322" s="120">
        <v>1.1999999999989085E-2</v>
      </c>
      <c r="G322" s="120">
        <v>1.1999999999989085E-2</v>
      </c>
      <c r="H322" s="451">
        <v>1.1999999999989085E-2</v>
      </c>
      <c r="I322" s="120">
        <v>0</v>
      </c>
      <c r="J322" s="120">
        <v>1.1999999999989085E-2</v>
      </c>
      <c r="K322" s="120">
        <v>1.1999999999989085E-2</v>
      </c>
      <c r="L322" s="120">
        <v>1.1999999999989085E-2</v>
      </c>
      <c r="M322" s="120">
        <v>1.1999999999989085E-2</v>
      </c>
      <c r="N322" s="451">
        <v>6.0000000000218275E-2</v>
      </c>
      <c r="O322" s="120">
        <v>7.1999999999934519E-2</v>
      </c>
      <c r="P322" s="120">
        <v>7.1999999999934519E-2</v>
      </c>
      <c r="Q322" s="120">
        <v>7.1999999999934519E-2</v>
      </c>
      <c r="R322" s="120">
        <v>8.4000000000196445E-2</v>
      </c>
      <c r="S322" s="120">
        <v>7.1999999999934519E-2</v>
      </c>
      <c r="T322" s="120">
        <v>8.3999999999923594E-2</v>
      </c>
      <c r="U322" s="120">
        <v>8.3999999999923594E-2</v>
      </c>
      <c r="V322" s="451">
        <v>7.2000000000207356E-2</v>
      </c>
      <c r="W322" s="120">
        <v>4.7999999999956341E-2</v>
      </c>
      <c r="X322" s="120">
        <v>0</v>
      </c>
      <c r="Y322" s="120">
        <v>1.1999999999989085E-2</v>
      </c>
      <c r="Z322" s="120">
        <v>2.3999999999978171E-2</v>
      </c>
      <c r="AA322" s="120">
        <v>1.1999999999989085E-2</v>
      </c>
      <c r="AB322" s="120">
        <v>0</v>
      </c>
      <c r="AC322" s="135">
        <f>SUM(E322:AB322)</f>
        <v>0.86400000000003274</v>
      </c>
    </row>
    <row r="323" spans="1:30">
      <c r="A323" s="1402"/>
      <c r="B323" s="1420"/>
      <c r="C323" s="11" t="s">
        <v>482</v>
      </c>
      <c r="D323" s="11" t="s">
        <v>503</v>
      </c>
      <c r="E323" s="121">
        <v>2.3999999999978171E-2</v>
      </c>
      <c r="F323" s="121">
        <v>2.3999999999978171E-2</v>
      </c>
      <c r="G323" s="121">
        <v>1.1999999999989085E-2</v>
      </c>
      <c r="H323" s="452">
        <v>1.1999999999989085E-2</v>
      </c>
      <c r="I323" s="121">
        <v>1.1999999999989085E-2</v>
      </c>
      <c r="J323" s="121">
        <v>1.1999999999989085E-2</v>
      </c>
      <c r="K323" s="121">
        <v>1.1999999999989085E-2</v>
      </c>
      <c r="L323" s="121">
        <v>1.1999999999989085E-2</v>
      </c>
      <c r="M323" s="121">
        <v>4.7999999999956341E-2</v>
      </c>
      <c r="N323" s="452">
        <v>3.599999999996726E-2</v>
      </c>
      <c r="O323" s="121">
        <v>2.3999999999978171E-2</v>
      </c>
      <c r="P323" s="121">
        <v>2.3999999999978171E-2</v>
      </c>
      <c r="Q323" s="121">
        <v>3.599999999996726E-2</v>
      </c>
      <c r="R323" s="121">
        <v>3.6000000000240104E-2</v>
      </c>
      <c r="S323" s="121">
        <v>3.599999999996726E-2</v>
      </c>
      <c r="T323" s="121">
        <v>3.599999999996726E-2</v>
      </c>
      <c r="U323" s="121">
        <v>3.599999999996726E-2</v>
      </c>
      <c r="V323" s="452">
        <v>2.3999999999978171E-2</v>
      </c>
      <c r="W323" s="121">
        <v>1.1999999999989085E-2</v>
      </c>
      <c r="X323" s="121">
        <v>1.1999999999989085E-2</v>
      </c>
      <c r="Y323" s="121">
        <v>1.1999999999989085E-2</v>
      </c>
      <c r="Z323" s="121">
        <v>1.1999999999989085E-2</v>
      </c>
      <c r="AA323" s="121">
        <v>1.1999999999989085E-2</v>
      </c>
      <c r="AB323" s="121">
        <v>1.1999999999989085E-2</v>
      </c>
      <c r="AC323" s="135">
        <f>SUM(E323:AB323)</f>
        <v>0.52799999999979275</v>
      </c>
    </row>
    <row r="324" spans="1:30">
      <c r="A324" s="1402"/>
      <c r="B324" s="1420"/>
      <c r="C324" s="11" t="s">
        <v>8</v>
      </c>
      <c r="D324" s="8" t="s">
        <v>463</v>
      </c>
      <c r="E324" s="1312">
        <v>3</v>
      </c>
      <c r="F324" s="1305">
        <v>3</v>
      </c>
      <c r="G324" s="1305">
        <v>2</v>
      </c>
      <c r="H324" s="1305">
        <v>3</v>
      </c>
      <c r="I324" s="1305">
        <v>2</v>
      </c>
      <c r="J324" s="1305">
        <v>2</v>
      </c>
      <c r="K324" s="1305">
        <v>2</v>
      </c>
      <c r="L324" s="1305">
        <v>6</v>
      </c>
      <c r="M324" s="1305">
        <v>9</v>
      </c>
      <c r="N324" s="1305">
        <v>9</v>
      </c>
      <c r="O324" s="1305">
        <v>10</v>
      </c>
      <c r="P324" s="1305">
        <v>10</v>
      </c>
      <c r="Q324" s="1305">
        <v>10</v>
      </c>
      <c r="R324" s="1305">
        <v>10</v>
      </c>
      <c r="S324" s="1305">
        <v>9</v>
      </c>
      <c r="T324" s="1305">
        <v>9</v>
      </c>
      <c r="U324" s="1305">
        <v>8</v>
      </c>
      <c r="V324" s="1305">
        <v>3</v>
      </c>
      <c r="W324" s="1305">
        <v>2</v>
      </c>
      <c r="X324" s="1305">
        <v>2</v>
      </c>
      <c r="Y324" s="1305">
        <v>2</v>
      </c>
      <c r="Z324" s="1305">
        <v>2</v>
      </c>
      <c r="AA324" s="1305">
        <v>2</v>
      </c>
      <c r="AB324" s="1313">
        <v>2</v>
      </c>
      <c r="AC324" s="93"/>
      <c r="AD324" s="88"/>
    </row>
    <row r="325" spans="1:30" ht="12" thickBot="1">
      <c r="A325" s="1403"/>
      <c r="B325" s="1430"/>
      <c r="C325" s="48" t="s">
        <v>16</v>
      </c>
      <c r="D325" s="48"/>
      <c r="E325" s="121">
        <f t="shared" ref="E325:AB325" si="97">E323/E322</f>
        <v>2</v>
      </c>
      <c r="F325" s="121">
        <f t="shared" si="97"/>
        <v>2</v>
      </c>
      <c r="G325" s="121">
        <f t="shared" si="97"/>
        <v>1</v>
      </c>
      <c r="H325" s="452">
        <f t="shared" si="97"/>
        <v>1</v>
      </c>
      <c r="I325" s="121" t="e">
        <f t="shared" si="97"/>
        <v>#DIV/0!</v>
      </c>
      <c r="J325" s="121">
        <f t="shared" si="97"/>
        <v>1</v>
      </c>
      <c r="K325" s="121">
        <f t="shared" si="97"/>
        <v>1</v>
      </c>
      <c r="L325" s="121">
        <f t="shared" si="97"/>
        <v>1</v>
      </c>
      <c r="M325" s="121">
        <f t="shared" si="97"/>
        <v>4</v>
      </c>
      <c r="N325" s="452">
        <f t="shared" si="97"/>
        <v>0.5999999999972716</v>
      </c>
      <c r="O325" s="121">
        <f t="shared" si="97"/>
        <v>0.33333333333333331</v>
      </c>
      <c r="P325" s="121">
        <f t="shared" si="97"/>
        <v>0.33333333333333331</v>
      </c>
      <c r="Q325" s="121">
        <f t="shared" si="97"/>
        <v>0.5</v>
      </c>
      <c r="R325" s="121">
        <f t="shared" si="97"/>
        <v>0.42857142857328467</v>
      </c>
      <c r="S325" s="121">
        <f t="shared" si="97"/>
        <v>0.5</v>
      </c>
      <c r="T325" s="121">
        <f t="shared" si="97"/>
        <v>0.4285714285714286</v>
      </c>
      <c r="U325" s="121">
        <f t="shared" si="97"/>
        <v>0.4285714285714286</v>
      </c>
      <c r="V325" s="452">
        <f t="shared" si="97"/>
        <v>0.33333333333207016</v>
      </c>
      <c r="W325" s="121">
        <f t="shared" si="97"/>
        <v>0.25</v>
      </c>
      <c r="X325" s="121" t="e">
        <f t="shared" si="97"/>
        <v>#DIV/0!</v>
      </c>
      <c r="Y325" s="121">
        <f t="shared" si="97"/>
        <v>1</v>
      </c>
      <c r="Z325" s="121">
        <f t="shared" si="97"/>
        <v>0.5</v>
      </c>
      <c r="AA325" s="121">
        <f t="shared" si="97"/>
        <v>1</v>
      </c>
      <c r="AB325" s="121" t="e">
        <f t="shared" si="97"/>
        <v>#DIV/0!</v>
      </c>
      <c r="AC325" s="133">
        <f>AC323/AC322</f>
        <v>0.61111111111084804</v>
      </c>
    </row>
    <row r="326" spans="1:30">
      <c r="A326" s="1401" t="s">
        <v>123</v>
      </c>
      <c r="B326" s="1404" t="s">
        <v>596</v>
      </c>
      <c r="C326" s="10" t="s">
        <v>481</v>
      </c>
      <c r="D326" s="10" t="s">
        <v>503</v>
      </c>
      <c r="E326" s="120">
        <v>4.7999999999956341E-2</v>
      </c>
      <c r="F326" s="120">
        <v>5.4000000000087311E-2</v>
      </c>
      <c r="G326" s="120">
        <v>4.7999999999956341E-2</v>
      </c>
      <c r="H326" s="451">
        <v>4.7999999999956341E-2</v>
      </c>
      <c r="I326" s="120">
        <v>4.7999999999956341E-2</v>
      </c>
      <c r="J326" s="120">
        <v>4.7999999999956341E-2</v>
      </c>
      <c r="K326" s="120">
        <v>5.4000000000087311E-2</v>
      </c>
      <c r="L326" s="120">
        <v>0.2400000000003274</v>
      </c>
      <c r="M326" s="120">
        <v>0.17399999999997817</v>
      </c>
      <c r="N326" s="451">
        <v>0.18000000000010913</v>
      </c>
      <c r="O326" s="120">
        <v>0.1319999999996071</v>
      </c>
      <c r="P326" s="120">
        <v>0.1320000000001528</v>
      </c>
      <c r="Q326" s="120">
        <v>0.1320000000001528</v>
      </c>
      <c r="R326" s="120">
        <v>0.1319999999996071</v>
      </c>
      <c r="S326" s="120">
        <v>0.13800000000028376</v>
      </c>
      <c r="T326" s="120">
        <v>8.9999999999781713E-2</v>
      </c>
      <c r="U326" s="120">
        <v>0.10800000000017462</v>
      </c>
      <c r="V326" s="451">
        <v>3.0000000000109137E-2</v>
      </c>
      <c r="W326" s="120">
        <v>3.5999999999694408E-2</v>
      </c>
      <c r="X326" s="120">
        <v>3.6000000000240104E-2</v>
      </c>
      <c r="Y326" s="120">
        <v>4.1999999999825378E-2</v>
      </c>
      <c r="Z326" s="120">
        <v>4.2000000000371074E-2</v>
      </c>
      <c r="AA326" s="120">
        <v>4.7999999999956341E-2</v>
      </c>
      <c r="AB326" s="120">
        <v>4.7999999999956341E-2</v>
      </c>
      <c r="AC326" s="135">
        <f>SUM(E326:AB326)</f>
        <v>2.0880000000002839</v>
      </c>
    </row>
    <row r="327" spans="1:30">
      <c r="A327" s="1402"/>
      <c r="B327" s="1405"/>
      <c r="C327" s="11" t="s">
        <v>482</v>
      </c>
      <c r="D327" s="11" t="s">
        <v>503</v>
      </c>
      <c r="E327" s="121">
        <v>5.3999999999541616E-2</v>
      </c>
      <c r="F327" s="121">
        <v>5.4000000000087311E-2</v>
      </c>
      <c r="G327" s="121">
        <v>6.0000000000218275E-2</v>
      </c>
      <c r="H327" s="455">
        <v>5.4000000000087311E-2</v>
      </c>
      <c r="I327" s="121">
        <v>5.3999999999541616E-2</v>
      </c>
      <c r="J327" s="121">
        <v>5.4000000000087311E-2</v>
      </c>
      <c r="K327" s="121">
        <v>6.0000000000218275E-2</v>
      </c>
      <c r="L327" s="121">
        <v>6.0000000000218275E-2</v>
      </c>
      <c r="M327" s="121">
        <v>0.18599999999969441</v>
      </c>
      <c r="N327" s="455">
        <v>0.14399999999986904</v>
      </c>
      <c r="O327" s="121">
        <v>0.14400000000041471</v>
      </c>
      <c r="P327" s="121">
        <v>0.11999999999989086</v>
      </c>
      <c r="Q327" s="121">
        <v>0.11999999999989086</v>
      </c>
      <c r="R327" s="121">
        <v>0.11999999999989086</v>
      </c>
      <c r="S327" s="121">
        <v>0.11999999999989086</v>
      </c>
      <c r="T327" s="121">
        <v>0.12000000000043655</v>
      </c>
      <c r="U327" s="121">
        <v>7.7999999999519787E-2</v>
      </c>
      <c r="V327" s="455">
        <v>0.12000000000043655</v>
      </c>
      <c r="W327" s="121">
        <v>4.1999999999825378E-2</v>
      </c>
      <c r="X327" s="121">
        <v>4.1999999999825378E-2</v>
      </c>
      <c r="Y327" s="121">
        <v>4.2000000000371074E-2</v>
      </c>
      <c r="Z327" s="121">
        <v>5.3999999999541616E-2</v>
      </c>
      <c r="AA327" s="121">
        <v>6.0000000000218275E-2</v>
      </c>
      <c r="AB327" s="121">
        <v>6.0000000000218275E-2</v>
      </c>
      <c r="AC327" s="135">
        <f>SUM(E327:AB327)</f>
        <v>2.0219999999999345</v>
      </c>
    </row>
    <row r="328" spans="1:30">
      <c r="A328" s="1402"/>
      <c r="B328" s="1405"/>
      <c r="C328" s="11" t="s">
        <v>8</v>
      </c>
      <c r="D328" s="11" t="s">
        <v>502</v>
      </c>
      <c r="E328" s="122">
        <f>E326*100</f>
        <v>4.7999999999956344</v>
      </c>
      <c r="F328" s="122">
        <f t="shared" ref="F328:AB328" si="98">F326*100</f>
        <v>5.4000000000087311</v>
      </c>
      <c r="G328" s="122">
        <f t="shared" si="98"/>
        <v>4.7999999999956344</v>
      </c>
      <c r="H328" s="454">
        <f t="shared" si="98"/>
        <v>4.7999999999956344</v>
      </c>
      <c r="I328" s="122">
        <f t="shared" si="98"/>
        <v>4.7999999999956344</v>
      </c>
      <c r="J328" s="122">
        <f t="shared" si="98"/>
        <v>4.7999999999956344</v>
      </c>
      <c r="K328" s="122">
        <f t="shared" si="98"/>
        <v>5.4000000000087311</v>
      </c>
      <c r="L328" s="122">
        <f t="shared" si="98"/>
        <v>24.000000000032738</v>
      </c>
      <c r="M328" s="122">
        <f t="shared" si="98"/>
        <v>17.399999999997817</v>
      </c>
      <c r="N328" s="454">
        <f t="shared" si="98"/>
        <v>18.000000000010914</v>
      </c>
      <c r="O328" s="122">
        <f t="shared" si="98"/>
        <v>13.19999999996071</v>
      </c>
      <c r="P328" s="122">
        <f t="shared" si="98"/>
        <v>13.20000000001528</v>
      </c>
      <c r="Q328" s="122">
        <f t="shared" si="98"/>
        <v>13.20000000001528</v>
      </c>
      <c r="R328" s="122">
        <f t="shared" si="98"/>
        <v>13.19999999996071</v>
      </c>
      <c r="S328" s="122">
        <f t="shared" si="98"/>
        <v>13.800000000028376</v>
      </c>
      <c r="T328" s="122">
        <f t="shared" si="98"/>
        <v>8.9999999999781721</v>
      </c>
      <c r="U328" s="122">
        <f t="shared" si="98"/>
        <v>10.800000000017462</v>
      </c>
      <c r="V328" s="454">
        <f t="shared" si="98"/>
        <v>3.0000000000109139</v>
      </c>
      <c r="W328" s="122">
        <f t="shared" si="98"/>
        <v>3.599999999969441</v>
      </c>
      <c r="X328" s="122">
        <f t="shared" si="98"/>
        <v>3.6000000000240102</v>
      </c>
      <c r="Y328" s="122">
        <f t="shared" si="98"/>
        <v>4.1999999999825377</v>
      </c>
      <c r="Z328" s="122">
        <f t="shared" si="98"/>
        <v>4.2000000000371074</v>
      </c>
      <c r="AA328" s="122">
        <f t="shared" si="98"/>
        <v>4.7999999999956344</v>
      </c>
      <c r="AB328" s="122">
        <f t="shared" si="98"/>
        <v>4.7999999999956344</v>
      </c>
      <c r="AC328" s="93"/>
    </row>
    <row r="329" spans="1:30" ht="12" thickBot="1">
      <c r="A329" s="1403"/>
      <c r="B329" s="1406"/>
      <c r="C329" s="48" t="s">
        <v>16</v>
      </c>
      <c r="D329" s="48"/>
      <c r="E329" s="121">
        <f t="shared" ref="E329:AB329" si="99">E327/E326</f>
        <v>1.1249999999914735</v>
      </c>
      <c r="F329" s="121">
        <f t="shared" si="99"/>
        <v>1</v>
      </c>
      <c r="G329" s="121">
        <f t="shared" si="99"/>
        <v>1.2500000000056843</v>
      </c>
      <c r="H329" s="452">
        <f t="shared" si="99"/>
        <v>1.1250000000028422</v>
      </c>
      <c r="I329" s="121">
        <f t="shared" si="99"/>
        <v>1.1249999999914735</v>
      </c>
      <c r="J329" s="121">
        <f t="shared" si="99"/>
        <v>1.1250000000028422</v>
      </c>
      <c r="K329" s="121">
        <f t="shared" si="99"/>
        <v>1.1111111111133567</v>
      </c>
      <c r="L329" s="121">
        <f t="shared" si="99"/>
        <v>0.25000000000056843</v>
      </c>
      <c r="M329" s="121">
        <f t="shared" si="99"/>
        <v>1.0689655172397572</v>
      </c>
      <c r="N329" s="452">
        <f t="shared" si="99"/>
        <v>0.79999999999878746</v>
      </c>
      <c r="O329" s="121">
        <f t="shared" si="99"/>
        <v>1.0909090909154797</v>
      </c>
      <c r="P329" s="121">
        <f t="shared" si="99"/>
        <v>0.9090909090890299</v>
      </c>
      <c r="Q329" s="121">
        <f t="shared" si="99"/>
        <v>0.9090909090890299</v>
      </c>
      <c r="R329" s="121">
        <f t="shared" si="99"/>
        <v>0.90909090909278822</v>
      </c>
      <c r="S329" s="121">
        <f t="shared" si="99"/>
        <v>0.8695652173887255</v>
      </c>
      <c r="T329" s="121">
        <f t="shared" si="99"/>
        <v>1.3333333333414177</v>
      </c>
      <c r="U329" s="121">
        <f t="shared" si="99"/>
        <v>0.72222222221660803</v>
      </c>
      <c r="V329" s="452">
        <f t="shared" si="99"/>
        <v>4</v>
      </c>
      <c r="W329" s="121">
        <f t="shared" si="99"/>
        <v>1.1666666666717196</v>
      </c>
      <c r="X329" s="121">
        <f t="shared" si="99"/>
        <v>1.1666666666540348</v>
      </c>
      <c r="Y329" s="121">
        <f t="shared" si="99"/>
        <v>1.0000000000129927</v>
      </c>
      <c r="Z329" s="121">
        <f t="shared" si="99"/>
        <v>1.2857142856920125</v>
      </c>
      <c r="AA329" s="121">
        <f t="shared" si="99"/>
        <v>1.2500000000056843</v>
      </c>
      <c r="AB329" s="121">
        <f t="shared" si="99"/>
        <v>1.2500000000056843</v>
      </c>
      <c r="AC329" s="133">
        <f>AC327/AC326</f>
        <v>0.96839080459753812</v>
      </c>
    </row>
    <row r="330" spans="1:30">
      <c r="A330" s="1401" t="s">
        <v>94</v>
      </c>
      <c r="B330" s="1404" t="s">
        <v>592</v>
      </c>
      <c r="C330" s="10" t="s">
        <v>481</v>
      </c>
      <c r="D330" s="10" t="s">
        <v>503</v>
      </c>
      <c r="E330" s="120">
        <v>0</v>
      </c>
      <c r="F330" s="120">
        <v>0</v>
      </c>
      <c r="G330" s="120">
        <v>0</v>
      </c>
      <c r="H330" s="451">
        <v>0</v>
      </c>
      <c r="I330" s="120">
        <v>0</v>
      </c>
      <c r="J330" s="120">
        <v>0</v>
      </c>
      <c r="K330" s="120">
        <v>0</v>
      </c>
      <c r="L330" s="120">
        <v>0</v>
      </c>
      <c r="M330" s="120">
        <v>0</v>
      </c>
      <c r="N330" s="451">
        <v>0</v>
      </c>
      <c r="O330" s="120">
        <v>0</v>
      </c>
      <c r="P330" s="120">
        <v>0</v>
      </c>
      <c r="Q330" s="120">
        <v>0</v>
      </c>
      <c r="R330" s="120">
        <v>0</v>
      </c>
      <c r="S330" s="120">
        <v>0</v>
      </c>
      <c r="T330" s="120">
        <v>0</v>
      </c>
      <c r="U330" s="120">
        <v>0</v>
      </c>
      <c r="V330" s="451">
        <v>0</v>
      </c>
      <c r="W330" s="120">
        <v>0</v>
      </c>
      <c r="X330" s="120">
        <v>0</v>
      </c>
      <c r="Y330" s="120">
        <v>0</v>
      </c>
      <c r="Z330" s="120">
        <v>0</v>
      </c>
      <c r="AA330" s="120">
        <v>0</v>
      </c>
      <c r="AB330" s="120">
        <v>0</v>
      </c>
      <c r="AC330" s="135">
        <f>SUM(E330:AB330)</f>
        <v>0</v>
      </c>
      <c r="AD330" s="5" t="s">
        <v>469</v>
      </c>
    </row>
    <row r="331" spans="1:30">
      <c r="A331" s="1402"/>
      <c r="B331" s="1405"/>
      <c r="C331" s="11" t="s">
        <v>482</v>
      </c>
      <c r="D331" s="11" t="s">
        <v>503</v>
      </c>
      <c r="E331" s="121">
        <v>0</v>
      </c>
      <c r="F331" s="121">
        <v>0</v>
      </c>
      <c r="G331" s="121">
        <v>0</v>
      </c>
      <c r="H331" s="452">
        <v>0</v>
      </c>
      <c r="I331" s="121">
        <v>0</v>
      </c>
      <c r="J331" s="121">
        <v>0</v>
      </c>
      <c r="K331" s="121">
        <v>0</v>
      </c>
      <c r="L331" s="121">
        <v>0</v>
      </c>
      <c r="M331" s="121">
        <v>0</v>
      </c>
      <c r="N331" s="452">
        <v>0</v>
      </c>
      <c r="O331" s="121">
        <v>0</v>
      </c>
      <c r="P331" s="121">
        <v>0</v>
      </c>
      <c r="Q331" s="121">
        <v>0</v>
      </c>
      <c r="R331" s="121">
        <v>0</v>
      </c>
      <c r="S331" s="121">
        <v>0</v>
      </c>
      <c r="T331" s="121">
        <v>0</v>
      </c>
      <c r="U331" s="121">
        <v>0</v>
      </c>
      <c r="V331" s="452">
        <v>0</v>
      </c>
      <c r="W331" s="121">
        <v>0</v>
      </c>
      <c r="X331" s="121">
        <v>0</v>
      </c>
      <c r="Y331" s="121">
        <v>0</v>
      </c>
      <c r="Z331" s="121">
        <v>0</v>
      </c>
      <c r="AA331" s="121">
        <v>0</v>
      </c>
      <c r="AB331" s="121">
        <v>0</v>
      </c>
      <c r="AC331" s="135">
        <f>SUM(E331:AB331)</f>
        <v>0</v>
      </c>
      <c r="AD331" s="5" t="s">
        <v>469</v>
      </c>
    </row>
    <row r="332" spans="1:30">
      <c r="A332" s="1402"/>
      <c r="B332" s="1405"/>
      <c r="C332" s="11" t="s">
        <v>8</v>
      </c>
      <c r="D332" s="11" t="s">
        <v>463</v>
      </c>
      <c r="E332" s="1312">
        <v>0</v>
      </c>
      <c r="F332" s="1305">
        <v>2</v>
      </c>
      <c r="G332" s="1305">
        <v>2</v>
      </c>
      <c r="H332" s="1305">
        <v>1</v>
      </c>
      <c r="I332" s="1305">
        <v>1</v>
      </c>
      <c r="J332" s="1305">
        <v>1</v>
      </c>
      <c r="K332" s="1305">
        <v>1</v>
      </c>
      <c r="L332" s="1305">
        <v>2</v>
      </c>
      <c r="M332" s="1305">
        <v>1</v>
      </c>
      <c r="N332" s="1305">
        <v>2</v>
      </c>
      <c r="O332" s="1305">
        <v>1</v>
      </c>
      <c r="P332" s="1305">
        <v>1</v>
      </c>
      <c r="Q332" s="1305">
        <v>2</v>
      </c>
      <c r="R332" s="1305">
        <v>1</v>
      </c>
      <c r="S332" s="1305">
        <v>1</v>
      </c>
      <c r="T332" s="1305">
        <v>1</v>
      </c>
      <c r="U332" s="1305">
        <v>1</v>
      </c>
      <c r="V332" s="1305">
        <v>1</v>
      </c>
      <c r="W332" s="1305">
        <v>1</v>
      </c>
      <c r="X332" s="1305">
        <v>0</v>
      </c>
      <c r="Y332" s="1305">
        <v>1</v>
      </c>
      <c r="Z332" s="1305">
        <v>0</v>
      </c>
      <c r="AA332" s="1305">
        <v>1</v>
      </c>
      <c r="AB332" s="1313">
        <v>1</v>
      </c>
      <c r="AC332" s="93"/>
      <c r="AD332" s="88"/>
    </row>
    <row r="333" spans="1:30" ht="12" thickBot="1">
      <c r="A333" s="1403"/>
      <c r="B333" s="1406"/>
      <c r="C333" s="48" t="s">
        <v>16</v>
      </c>
      <c r="D333" s="48"/>
      <c r="E333" s="121" t="e">
        <f t="shared" ref="E333:AB333" si="100">E331/E330</f>
        <v>#DIV/0!</v>
      </c>
      <c r="F333" s="121" t="e">
        <f t="shared" si="100"/>
        <v>#DIV/0!</v>
      </c>
      <c r="G333" s="121" t="e">
        <f t="shared" si="100"/>
        <v>#DIV/0!</v>
      </c>
      <c r="H333" s="452" t="e">
        <f t="shared" si="100"/>
        <v>#DIV/0!</v>
      </c>
      <c r="I333" s="121" t="e">
        <f t="shared" si="100"/>
        <v>#DIV/0!</v>
      </c>
      <c r="J333" s="121" t="e">
        <f t="shared" si="100"/>
        <v>#DIV/0!</v>
      </c>
      <c r="K333" s="121" t="e">
        <f t="shared" si="100"/>
        <v>#DIV/0!</v>
      </c>
      <c r="L333" s="121" t="e">
        <f t="shared" si="100"/>
        <v>#DIV/0!</v>
      </c>
      <c r="M333" s="121" t="e">
        <f t="shared" si="100"/>
        <v>#DIV/0!</v>
      </c>
      <c r="N333" s="452" t="e">
        <f t="shared" si="100"/>
        <v>#DIV/0!</v>
      </c>
      <c r="O333" s="121" t="e">
        <f t="shared" si="100"/>
        <v>#DIV/0!</v>
      </c>
      <c r="P333" s="121" t="e">
        <f t="shared" si="100"/>
        <v>#DIV/0!</v>
      </c>
      <c r="Q333" s="121" t="e">
        <f t="shared" si="100"/>
        <v>#DIV/0!</v>
      </c>
      <c r="R333" s="121" t="e">
        <f t="shared" si="100"/>
        <v>#DIV/0!</v>
      </c>
      <c r="S333" s="121" t="e">
        <f t="shared" si="100"/>
        <v>#DIV/0!</v>
      </c>
      <c r="T333" s="121" t="e">
        <f t="shared" si="100"/>
        <v>#DIV/0!</v>
      </c>
      <c r="U333" s="121" t="e">
        <f t="shared" si="100"/>
        <v>#DIV/0!</v>
      </c>
      <c r="V333" s="452" t="e">
        <f t="shared" si="100"/>
        <v>#DIV/0!</v>
      </c>
      <c r="W333" s="121" t="e">
        <f t="shared" si="100"/>
        <v>#DIV/0!</v>
      </c>
      <c r="X333" s="121" t="e">
        <f t="shared" si="100"/>
        <v>#DIV/0!</v>
      </c>
      <c r="Y333" s="121" t="e">
        <f t="shared" si="100"/>
        <v>#DIV/0!</v>
      </c>
      <c r="Z333" s="121" t="e">
        <f t="shared" si="100"/>
        <v>#DIV/0!</v>
      </c>
      <c r="AA333" s="121" t="e">
        <f t="shared" si="100"/>
        <v>#DIV/0!</v>
      </c>
      <c r="AB333" s="121" t="e">
        <f t="shared" si="100"/>
        <v>#DIV/0!</v>
      </c>
      <c r="AC333" s="133" t="e">
        <f>AC331/AC330</f>
        <v>#DIV/0!</v>
      </c>
    </row>
    <row r="334" spans="1:30">
      <c r="A334" s="1401" t="s">
        <v>101</v>
      </c>
      <c r="B334" s="1404" t="s">
        <v>593</v>
      </c>
      <c r="C334" s="10" t="s">
        <v>481</v>
      </c>
      <c r="D334" s="10" t="s">
        <v>503</v>
      </c>
      <c r="E334" s="120">
        <v>0.11999999999934516</v>
      </c>
      <c r="F334" s="120">
        <v>0.12000000000043655</v>
      </c>
      <c r="G334" s="120">
        <v>0.14399999999986904</v>
      </c>
      <c r="H334" s="451">
        <v>9.5999999999912683E-2</v>
      </c>
      <c r="I334" s="120">
        <v>0.12000000000043655</v>
      </c>
      <c r="J334" s="120">
        <v>9.5999999999912683E-2</v>
      </c>
      <c r="K334" s="120">
        <v>0.12000000000043655</v>
      </c>
      <c r="L334" s="120">
        <v>0.11999999999934516</v>
      </c>
      <c r="M334" s="120">
        <v>0.12000000000043655</v>
      </c>
      <c r="N334" s="451">
        <v>0.11999999999934516</v>
      </c>
      <c r="O334" s="120">
        <v>9.5999999999912683E-2</v>
      </c>
      <c r="P334" s="120">
        <v>2.400000000052387E-2</v>
      </c>
      <c r="Q334" s="120">
        <v>2.3999999999432475E-2</v>
      </c>
      <c r="R334" s="120">
        <v>2.400000000052387E-2</v>
      </c>
      <c r="S334" s="120">
        <v>4.7999999999956341E-2</v>
      </c>
      <c r="T334" s="120">
        <v>2.400000000052387E-2</v>
      </c>
      <c r="U334" s="120">
        <v>2.3999999999432475E-2</v>
      </c>
      <c r="V334" s="451">
        <v>2.400000000052387E-2</v>
      </c>
      <c r="W334" s="120">
        <v>4.7999999999956341E-2</v>
      </c>
      <c r="X334" s="120">
        <v>4.7999999999956341E-2</v>
      </c>
      <c r="Y334" s="120">
        <v>2.3999999999432475E-2</v>
      </c>
      <c r="Z334" s="120">
        <v>0.14399999999986904</v>
      </c>
      <c r="AA334" s="120">
        <v>0.12000000000043655</v>
      </c>
      <c r="AB334" s="120">
        <v>0.14399999999986904</v>
      </c>
      <c r="AC334" s="135">
        <f>SUM(E334:AB334)</f>
        <v>1.9919999999998252</v>
      </c>
    </row>
    <row r="335" spans="1:30">
      <c r="A335" s="1402"/>
      <c r="B335" s="1405"/>
      <c r="C335" s="11" t="s">
        <v>482</v>
      </c>
      <c r="D335" s="11" t="s">
        <v>503</v>
      </c>
      <c r="E335" s="121">
        <v>7.1999999999934519E-2</v>
      </c>
      <c r="F335" s="121">
        <v>7.2000000000480208E-2</v>
      </c>
      <c r="G335" s="121">
        <v>7.1999999999934519E-2</v>
      </c>
      <c r="H335" s="455">
        <v>4.7999999999956341E-2</v>
      </c>
      <c r="I335" s="121">
        <v>4.7999999999956341E-2</v>
      </c>
      <c r="J335" s="121">
        <v>4.7999999999956341E-2</v>
      </c>
      <c r="K335" s="121">
        <v>4.7999999999956341E-2</v>
      </c>
      <c r="L335" s="121">
        <v>4.7999999999956341E-2</v>
      </c>
      <c r="M335" s="121">
        <v>7.1999999999934519E-2</v>
      </c>
      <c r="N335" s="455">
        <v>4.7999999999956341E-2</v>
      </c>
      <c r="O335" s="121">
        <v>2.3999999999978171E-2</v>
      </c>
      <c r="P335" s="121">
        <v>2.3999999999978171E-2</v>
      </c>
      <c r="Q335" s="121">
        <v>2.3999999999978171E-2</v>
      </c>
      <c r="R335" s="121">
        <v>2.3999999999978171E-2</v>
      </c>
      <c r="S335" s="121">
        <v>4.8000000000502037E-2</v>
      </c>
      <c r="T335" s="121">
        <v>2.3999999999978171E-2</v>
      </c>
      <c r="U335" s="121">
        <v>2.3999999999978171E-2</v>
      </c>
      <c r="V335" s="455">
        <v>2.3999999999978171E-2</v>
      </c>
      <c r="W335" s="121">
        <v>2.3999999999978171E-2</v>
      </c>
      <c r="X335" s="121">
        <v>2.3999999999978171E-2</v>
      </c>
      <c r="Y335" s="121">
        <v>2.3999999999978171E-2</v>
      </c>
      <c r="Z335" s="121">
        <v>7.1999999999934519E-2</v>
      </c>
      <c r="AA335" s="121">
        <v>7.1999999999934519E-2</v>
      </c>
      <c r="AB335" s="121">
        <v>7.1999999999934519E-2</v>
      </c>
      <c r="AC335" s="135">
        <f>SUM(E335:AB335)</f>
        <v>1.0800000000001091</v>
      </c>
    </row>
    <row r="336" spans="1:30">
      <c r="A336" s="1402"/>
      <c r="B336" s="1405"/>
      <c r="C336" s="11" t="s">
        <v>8</v>
      </c>
      <c r="D336" s="11" t="s">
        <v>463</v>
      </c>
      <c r="E336" s="1312">
        <v>18</v>
      </c>
      <c r="F336" s="1305">
        <v>17</v>
      </c>
      <c r="G336" s="1305">
        <v>15</v>
      </c>
      <c r="H336" s="1305">
        <v>14</v>
      </c>
      <c r="I336" s="1305">
        <v>14</v>
      </c>
      <c r="J336" s="1305">
        <v>12</v>
      </c>
      <c r="K336" s="1305">
        <v>13</v>
      </c>
      <c r="L336" s="1305">
        <v>13</v>
      </c>
      <c r="M336" s="1305">
        <v>5</v>
      </c>
      <c r="N336" s="1305">
        <v>14</v>
      </c>
      <c r="O336" s="1305">
        <v>13</v>
      </c>
      <c r="P336" s="1305">
        <v>3</v>
      </c>
      <c r="Q336" s="1305">
        <v>3</v>
      </c>
      <c r="R336" s="1305">
        <v>4</v>
      </c>
      <c r="S336" s="1305">
        <v>3</v>
      </c>
      <c r="T336" s="1305">
        <v>3</v>
      </c>
      <c r="U336" s="1305">
        <v>3</v>
      </c>
      <c r="V336" s="1305">
        <v>2</v>
      </c>
      <c r="W336" s="1305">
        <v>2</v>
      </c>
      <c r="X336" s="1305">
        <v>3</v>
      </c>
      <c r="Y336" s="1305">
        <v>4</v>
      </c>
      <c r="Z336" s="1305">
        <v>15</v>
      </c>
      <c r="AA336" s="1305">
        <v>18</v>
      </c>
      <c r="AB336" s="1313">
        <v>15</v>
      </c>
      <c r="AC336" s="93"/>
    </row>
    <row r="337" spans="1:31" ht="12" thickBot="1">
      <c r="A337" s="1403"/>
      <c r="B337" s="1406"/>
      <c r="C337" s="48" t="s">
        <v>16</v>
      </c>
      <c r="D337" s="48"/>
      <c r="E337" s="121">
        <f t="shared" ref="E337:AB337" si="101">E335/E334</f>
        <v>0.60000000000272857</v>
      </c>
      <c r="F337" s="121">
        <f t="shared" si="101"/>
        <v>0.60000000000181897</v>
      </c>
      <c r="G337" s="121">
        <f t="shared" si="101"/>
        <v>0.5</v>
      </c>
      <c r="H337" s="452">
        <f t="shared" si="101"/>
        <v>0.5</v>
      </c>
      <c r="I337" s="121">
        <f t="shared" si="101"/>
        <v>0.39999999999818103</v>
      </c>
      <c r="J337" s="121">
        <f t="shared" si="101"/>
        <v>0.5</v>
      </c>
      <c r="K337" s="121">
        <f t="shared" si="101"/>
        <v>0.39999999999818103</v>
      </c>
      <c r="L337" s="121">
        <f t="shared" si="101"/>
        <v>0.40000000000181901</v>
      </c>
      <c r="M337" s="121">
        <f t="shared" si="101"/>
        <v>0.5999999999972716</v>
      </c>
      <c r="N337" s="452">
        <f t="shared" si="101"/>
        <v>0.40000000000181901</v>
      </c>
      <c r="O337" s="121">
        <f t="shared" si="101"/>
        <v>0.25</v>
      </c>
      <c r="P337" s="121">
        <f t="shared" si="101"/>
        <v>0.99999999997726252</v>
      </c>
      <c r="Q337" s="121">
        <f t="shared" si="101"/>
        <v>1.0000000000227374</v>
      </c>
      <c r="R337" s="121">
        <f t="shared" si="101"/>
        <v>0.99999999997726252</v>
      </c>
      <c r="S337" s="121">
        <f t="shared" si="101"/>
        <v>1.0000000000113687</v>
      </c>
      <c r="T337" s="121">
        <f t="shared" si="101"/>
        <v>0.99999999997726252</v>
      </c>
      <c r="U337" s="121">
        <f t="shared" si="101"/>
        <v>1.0000000000227374</v>
      </c>
      <c r="V337" s="452">
        <f t="shared" si="101"/>
        <v>0.99999999997726252</v>
      </c>
      <c r="W337" s="121">
        <f t="shared" si="101"/>
        <v>0.5</v>
      </c>
      <c r="X337" s="121">
        <f t="shared" si="101"/>
        <v>0.5</v>
      </c>
      <c r="Y337" s="121">
        <f t="shared" si="101"/>
        <v>1.0000000000227374</v>
      </c>
      <c r="Z337" s="121">
        <f t="shared" si="101"/>
        <v>0.5</v>
      </c>
      <c r="AA337" s="121">
        <f t="shared" si="101"/>
        <v>0.5999999999972716</v>
      </c>
      <c r="AB337" s="121">
        <f t="shared" si="101"/>
        <v>0.5</v>
      </c>
      <c r="AC337" s="133">
        <f>AC335/AC334</f>
        <v>0.54216867469889751</v>
      </c>
    </row>
    <row r="338" spans="1:31">
      <c r="A338" s="1401" t="s">
        <v>99</v>
      </c>
      <c r="B338" s="1429" t="s">
        <v>598</v>
      </c>
      <c r="C338" s="10" t="s">
        <v>481</v>
      </c>
      <c r="D338" s="10" t="s">
        <v>503</v>
      </c>
      <c r="E338" s="120">
        <v>2.8799999999973805E-2</v>
      </c>
      <c r="F338" s="120">
        <v>2.8799999999973805E-2</v>
      </c>
      <c r="G338" s="120">
        <v>2.8799999999973805E-2</v>
      </c>
      <c r="H338" s="451">
        <v>2.8799999999973805E-2</v>
      </c>
      <c r="I338" s="120">
        <v>3.2400000000052387E-2</v>
      </c>
      <c r="J338" s="120">
        <v>3.2400000000052387E-2</v>
      </c>
      <c r="K338" s="120">
        <v>2.8799999999973805E-2</v>
      </c>
      <c r="L338" s="120">
        <v>3.2400000000052387E-2</v>
      </c>
      <c r="M338" s="120">
        <v>9.7200000000157161E-2</v>
      </c>
      <c r="N338" s="451">
        <v>9.7200000000157161E-2</v>
      </c>
      <c r="O338" s="120">
        <v>9.7199999999502323E-2</v>
      </c>
      <c r="P338" s="120">
        <v>0.10800000000039289</v>
      </c>
      <c r="Q338" s="120">
        <v>0.10799999999973806</v>
      </c>
      <c r="R338" s="120">
        <v>0.10800000000039289</v>
      </c>
      <c r="S338" s="120">
        <v>0.10799999999973806</v>
      </c>
      <c r="T338" s="120">
        <v>0.10799999999973806</v>
      </c>
      <c r="U338" s="120">
        <v>0.11880000000062864</v>
      </c>
      <c r="V338" s="451">
        <v>0.12239999999939755</v>
      </c>
      <c r="W338" s="120">
        <v>3.9600000000209544E-2</v>
      </c>
      <c r="X338" s="120">
        <v>4.3200000000288126E-2</v>
      </c>
      <c r="Y338" s="120">
        <v>4.3199999999633289E-2</v>
      </c>
      <c r="Z338" s="120">
        <v>4.3200000000288126E-2</v>
      </c>
      <c r="AA338" s="120">
        <v>4.6799999999711871E-2</v>
      </c>
      <c r="AB338" s="120">
        <v>4.3200000000288126E-2</v>
      </c>
      <c r="AC338" s="135">
        <f>SUM(E338:AB338)</f>
        <v>1.5732000000002881</v>
      </c>
    </row>
    <row r="339" spans="1:31">
      <c r="A339" s="1402"/>
      <c r="B339" s="1420"/>
      <c r="C339" s="11" t="s">
        <v>482</v>
      </c>
      <c r="D339" s="11" t="s">
        <v>503</v>
      </c>
      <c r="E339" s="121">
        <v>1.0800000000072031E-2</v>
      </c>
      <c r="F339" s="121">
        <v>1.4399999999986902E-2</v>
      </c>
      <c r="G339" s="121">
        <v>1.0799999999908322E-2</v>
      </c>
      <c r="H339" s="452">
        <v>1.0800000000072031E-2</v>
      </c>
      <c r="I339" s="121">
        <v>1.4399999999986902E-2</v>
      </c>
      <c r="J339" s="121">
        <v>1.0800000000072031E-2</v>
      </c>
      <c r="K339" s="121">
        <v>1.4399999999986902E-2</v>
      </c>
      <c r="L339" s="121">
        <v>1.4399999999986902E-2</v>
      </c>
      <c r="M339" s="121">
        <v>4.3199999999960707E-2</v>
      </c>
      <c r="N339" s="452">
        <v>4.3199999999960707E-2</v>
      </c>
      <c r="O339" s="121">
        <v>3.9600000000045835E-2</v>
      </c>
      <c r="P339" s="121">
        <v>3.9600000000045835E-2</v>
      </c>
      <c r="Q339" s="121">
        <v>4.3199999999960707E-2</v>
      </c>
      <c r="R339" s="121">
        <v>3.9600000000045835E-2</v>
      </c>
      <c r="S339" s="121">
        <v>4.679999999987558E-2</v>
      </c>
      <c r="T339" s="121">
        <v>4.3200000000124417E-2</v>
      </c>
      <c r="U339" s="121">
        <v>5.3999999999869028E-2</v>
      </c>
      <c r="V339" s="452">
        <v>5.0400000000117871E-2</v>
      </c>
      <c r="W339" s="121">
        <v>7.1999999999934512E-3</v>
      </c>
      <c r="X339" s="121">
        <v>7.1999999999934512E-3</v>
      </c>
      <c r="Y339" s="121">
        <v>7.1999999999934512E-3</v>
      </c>
      <c r="Z339" s="121">
        <v>2.5199999999895226E-2</v>
      </c>
      <c r="AA339" s="121">
        <v>2.8800000000137514E-2</v>
      </c>
      <c r="AB339" s="121">
        <v>2.5199999999895226E-2</v>
      </c>
      <c r="AC339" s="135">
        <f>SUM(E339:AB339)</f>
        <v>0.64439999999998676</v>
      </c>
    </row>
    <row r="340" spans="1:31">
      <c r="A340" s="1402"/>
      <c r="B340" s="1420"/>
      <c r="C340" s="11" t="s">
        <v>8</v>
      </c>
      <c r="D340" s="11" t="s">
        <v>463</v>
      </c>
      <c r="E340" s="1312">
        <v>3</v>
      </c>
      <c r="F340" s="1305">
        <v>3</v>
      </c>
      <c r="G340" s="1305">
        <v>3</v>
      </c>
      <c r="H340" s="1305">
        <v>3</v>
      </c>
      <c r="I340" s="1305">
        <v>3</v>
      </c>
      <c r="J340" s="1305">
        <v>3</v>
      </c>
      <c r="K340" s="1305">
        <v>4</v>
      </c>
      <c r="L340" s="1305">
        <v>5</v>
      </c>
      <c r="M340" s="1305">
        <v>10</v>
      </c>
      <c r="N340" s="1305">
        <v>11</v>
      </c>
      <c r="O340" s="1305">
        <v>10</v>
      </c>
      <c r="P340" s="1305">
        <v>12</v>
      </c>
      <c r="Q340" s="1305">
        <v>12</v>
      </c>
      <c r="R340" s="1305">
        <v>13</v>
      </c>
      <c r="S340" s="1305">
        <v>11</v>
      </c>
      <c r="T340" s="1305">
        <v>11</v>
      </c>
      <c r="U340" s="1305">
        <v>10</v>
      </c>
      <c r="V340" s="1305">
        <v>9</v>
      </c>
      <c r="W340" s="1305">
        <v>6</v>
      </c>
      <c r="X340" s="1305">
        <v>4</v>
      </c>
      <c r="Y340" s="1305">
        <v>5</v>
      </c>
      <c r="Z340" s="1305">
        <v>3</v>
      </c>
      <c r="AA340" s="1305">
        <v>3</v>
      </c>
      <c r="AB340" s="1313">
        <v>3</v>
      </c>
      <c r="AC340" s="93"/>
    </row>
    <row r="341" spans="1:31" ht="12" thickBot="1">
      <c r="A341" s="1403"/>
      <c r="B341" s="1430"/>
      <c r="C341" s="48" t="s">
        <v>16</v>
      </c>
      <c r="D341" s="48"/>
      <c r="E341" s="121">
        <f t="shared" ref="E341:AB341" si="102">E339/E338</f>
        <v>0.37500000000284217</v>
      </c>
      <c r="F341" s="121">
        <f t="shared" si="102"/>
        <v>0.5</v>
      </c>
      <c r="G341" s="121">
        <f t="shared" si="102"/>
        <v>0.37499999999715783</v>
      </c>
      <c r="H341" s="452">
        <f t="shared" si="102"/>
        <v>0.37500000000284217</v>
      </c>
      <c r="I341" s="121">
        <f t="shared" si="102"/>
        <v>0.4444444444433216</v>
      </c>
      <c r="J341" s="121">
        <f t="shared" si="102"/>
        <v>0.33333333333501758</v>
      </c>
      <c r="K341" s="121">
        <f t="shared" si="102"/>
        <v>0.5</v>
      </c>
      <c r="L341" s="121">
        <f t="shared" si="102"/>
        <v>0.4444444444433216</v>
      </c>
      <c r="M341" s="121">
        <f t="shared" si="102"/>
        <v>0.4444444444433216</v>
      </c>
      <c r="N341" s="452">
        <f t="shared" si="102"/>
        <v>0.4444444444433216</v>
      </c>
      <c r="O341" s="121">
        <f t="shared" si="102"/>
        <v>0.40740740740996495</v>
      </c>
      <c r="P341" s="121">
        <f t="shared" si="102"/>
        <v>0.36666666666575715</v>
      </c>
      <c r="Q341" s="121">
        <f t="shared" si="102"/>
        <v>0.40000000000060637</v>
      </c>
      <c r="R341" s="121">
        <f t="shared" si="102"/>
        <v>0.36666666666575715</v>
      </c>
      <c r="S341" s="121">
        <f t="shared" si="102"/>
        <v>0.43333333333323232</v>
      </c>
      <c r="T341" s="121">
        <f t="shared" si="102"/>
        <v>0.40000000000212216</v>
      </c>
      <c r="U341" s="121">
        <f t="shared" si="102"/>
        <v>0.45454545454194684</v>
      </c>
      <c r="V341" s="452">
        <f t="shared" si="102"/>
        <v>0.41176470588534264</v>
      </c>
      <c r="W341" s="121">
        <f t="shared" si="102"/>
        <v>0.18181818181705436</v>
      </c>
      <c r="X341" s="121">
        <f t="shared" si="102"/>
        <v>0.16666666666540347</v>
      </c>
      <c r="Y341" s="121">
        <f t="shared" si="102"/>
        <v>0.16666666666792987</v>
      </c>
      <c r="Z341" s="121">
        <f t="shared" si="102"/>
        <v>0.58333333332701742</v>
      </c>
      <c r="AA341" s="121">
        <f t="shared" si="102"/>
        <v>0.61538461539134237</v>
      </c>
      <c r="AB341" s="121">
        <f t="shared" si="102"/>
        <v>0.58333333332701742</v>
      </c>
      <c r="AC341" s="133">
        <f>AC339/AC338</f>
        <v>0.40961098398160994</v>
      </c>
    </row>
    <row r="342" spans="1:31">
      <c r="A342" s="1401" t="s">
        <v>121</v>
      </c>
      <c r="B342" s="1404" t="s">
        <v>597</v>
      </c>
      <c r="C342" s="10" t="s">
        <v>481</v>
      </c>
      <c r="D342" s="10" t="s">
        <v>503</v>
      </c>
      <c r="E342" s="120">
        <v>9.5999999999912683E-2</v>
      </c>
      <c r="F342" s="120">
        <v>9.5999999999912683E-2</v>
      </c>
      <c r="G342" s="120">
        <v>9.6000000002095479E-2</v>
      </c>
      <c r="H342" s="451">
        <v>8.3999999999650757E-2</v>
      </c>
      <c r="I342" s="120">
        <v>9.5999999999912683E-2</v>
      </c>
      <c r="J342" s="120">
        <v>8.3999999999650757E-2</v>
      </c>
      <c r="K342" s="120">
        <v>9.5999999999912683E-2</v>
      </c>
      <c r="L342" s="120">
        <v>9.5999999999912683E-2</v>
      </c>
      <c r="M342" s="120">
        <v>0.19199999999982537</v>
      </c>
      <c r="N342" s="451">
        <v>0.15599999999903957</v>
      </c>
      <c r="O342" s="120">
        <v>0.1680000000014843</v>
      </c>
      <c r="P342" s="120">
        <v>0.16799999999930151</v>
      </c>
      <c r="Q342" s="120">
        <v>0.16799999999930151</v>
      </c>
      <c r="R342" s="120">
        <v>0.18000000000174624</v>
      </c>
      <c r="S342" s="120">
        <v>0.16799999999930151</v>
      </c>
      <c r="T342" s="120">
        <v>0.19199999999982537</v>
      </c>
      <c r="U342" s="120">
        <v>0.16799999999930151</v>
      </c>
      <c r="V342" s="451">
        <v>0.14400000000096042</v>
      </c>
      <c r="W342" s="120">
        <v>5.9999999999126884E-2</v>
      </c>
      <c r="X342" s="120">
        <v>6.0000000001309672E-2</v>
      </c>
      <c r="Y342" s="120">
        <v>5.9999999999126884E-2</v>
      </c>
      <c r="Z342" s="120">
        <v>8.3999999999650757E-2</v>
      </c>
      <c r="AA342" s="120">
        <v>8.3999999999650757E-2</v>
      </c>
      <c r="AB342" s="120">
        <v>9.5999999999912683E-2</v>
      </c>
      <c r="AC342" s="135">
        <f>SUM(E342:AB342)</f>
        <v>2.8919999999998254</v>
      </c>
    </row>
    <row r="343" spans="1:31">
      <c r="A343" s="1402"/>
      <c r="B343" s="1405"/>
      <c r="C343" s="11" t="s">
        <v>482</v>
      </c>
      <c r="D343" s="11" t="s">
        <v>503</v>
      </c>
      <c r="E343" s="121">
        <v>0.12000000000043655</v>
      </c>
      <c r="F343" s="121">
        <v>4.7999999999956341E-2</v>
      </c>
      <c r="G343" s="121">
        <v>7.2000000000480208E-2</v>
      </c>
      <c r="H343" s="455">
        <v>5.9999999999126884E-2</v>
      </c>
      <c r="I343" s="121">
        <v>6.0000000000218275E-2</v>
      </c>
      <c r="J343" s="121">
        <v>6.0000000000218275E-2</v>
      </c>
      <c r="K343" s="121">
        <v>6.0000000000218275E-2</v>
      </c>
      <c r="L343" s="121">
        <v>6.0000000000218275E-2</v>
      </c>
      <c r="M343" s="121">
        <v>9.5999999999912683E-2</v>
      </c>
      <c r="N343" s="455">
        <v>7.1999999999388817E-2</v>
      </c>
      <c r="O343" s="121">
        <v>7.2000000000480208E-2</v>
      </c>
      <c r="P343" s="121">
        <v>7.1999999999388817E-2</v>
      </c>
      <c r="Q343" s="121">
        <v>7.2000000000480208E-2</v>
      </c>
      <c r="R343" s="121">
        <v>7.2000000000480208E-2</v>
      </c>
      <c r="S343" s="121">
        <v>8.3999999999650757E-2</v>
      </c>
      <c r="T343" s="121">
        <v>8.3999999999650757E-2</v>
      </c>
      <c r="U343" s="121">
        <v>9.5999999999912683E-2</v>
      </c>
      <c r="V343" s="455">
        <v>8.4000000000742148E-2</v>
      </c>
      <c r="W343" s="121">
        <v>4.7999999999956341E-2</v>
      </c>
      <c r="X343" s="121">
        <v>4.7999999999956341E-2</v>
      </c>
      <c r="Y343" s="121">
        <v>5.9999999999126884E-2</v>
      </c>
      <c r="Z343" s="121">
        <v>7.2000000000480208E-2</v>
      </c>
      <c r="AA343" s="121">
        <v>7.2000000000480208E-2</v>
      </c>
      <c r="AB343" s="121">
        <v>7.1999999999388817E-2</v>
      </c>
      <c r="AC343" s="135">
        <f>SUM(E343:AB343)</f>
        <v>1.716000000000349</v>
      </c>
    </row>
    <row r="344" spans="1:31">
      <c r="A344" s="1402"/>
      <c r="B344" s="1405"/>
      <c r="C344" s="11" t="s">
        <v>8</v>
      </c>
      <c r="D344" s="11" t="s">
        <v>463</v>
      </c>
      <c r="E344" s="1312">
        <v>10</v>
      </c>
      <c r="F344" s="1305">
        <v>11</v>
      </c>
      <c r="G344" s="1305">
        <v>11</v>
      </c>
      <c r="H344" s="1305">
        <v>13</v>
      </c>
      <c r="I344" s="1305">
        <v>11</v>
      </c>
      <c r="J344" s="1305">
        <v>13</v>
      </c>
      <c r="K344" s="1305">
        <v>17</v>
      </c>
      <c r="L344" s="1305">
        <v>17</v>
      </c>
      <c r="M344" s="1305">
        <v>19</v>
      </c>
      <c r="N344" s="1305">
        <v>18</v>
      </c>
      <c r="O344" s="1305">
        <v>17</v>
      </c>
      <c r="P344" s="1305">
        <v>23</v>
      </c>
      <c r="Q344" s="1305">
        <v>20</v>
      </c>
      <c r="R344" s="1305">
        <v>17</v>
      </c>
      <c r="S344" s="1305">
        <v>16</v>
      </c>
      <c r="T344" s="1305">
        <v>17</v>
      </c>
      <c r="U344" s="1305">
        <v>18</v>
      </c>
      <c r="V344" s="1305">
        <v>10</v>
      </c>
      <c r="W344" s="1305">
        <v>9</v>
      </c>
      <c r="X344" s="1305">
        <v>8</v>
      </c>
      <c r="Y344" s="1305">
        <v>10</v>
      </c>
      <c r="Z344" s="1305">
        <v>8</v>
      </c>
      <c r="AA344" s="1305">
        <v>10</v>
      </c>
      <c r="AB344" s="1313">
        <v>9</v>
      </c>
      <c r="AC344" s="93"/>
    </row>
    <row r="345" spans="1:31" ht="12" thickBot="1">
      <c r="A345" s="1403"/>
      <c r="B345" s="1406"/>
      <c r="C345" s="48" t="s">
        <v>16</v>
      </c>
      <c r="D345" s="48"/>
      <c r="E345" s="121">
        <f t="shared" ref="E345:AB345" si="103">E343/E342</f>
        <v>1.2500000000056843</v>
      </c>
      <c r="F345" s="121">
        <f t="shared" si="103"/>
        <v>0.5</v>
      </c>
      <c r="G345" s="121">
        <f t="shared" si="103"/>
        <v>0.74999999998863121</v>
      </c>
      <c r="H345" s="452">
        <f t="shared" si="103"/>
        <v>0.7142857142782898</v>
      </c>
      <c r="I345" s="121">
        <f t="shared" si="103"/>
        <v>0.62500000000284217</v>
      </c>
      <c r="J345" s="121">
        <f t="shared" si="103"/>
        <v>0.71428571429128251</v>
      </c>
      <c r="K345" s="121">
        <f t="shared" si="103"/>
        <v>0.62500000000284217</v>
      </c>
      <c r="L345" s="121">
        <f t="shared" si="103"/>
        <v>0.62500000000284217</v>
      </c>
      <c r="M345" s="121">
        <f t="shared" si="103"/>
        <v>0.5</v>
      </c>
      <c r="N345" s="452">
        <f t="shared" si="103"/>
        <v>0.4615384615373852</v>
      </c>
      <c r="O345" s="121">
        <f t="shared" si="103"/>
        <v>0.42857142857050046</v>
      </c>
      <c r="P345" s="121">
        <f t="shared" si="103"/>
        <v>0.42857142856957242</v>
      </c>
      <c r="Q345" s="121">
        <f t="shared" si="103"/>
        <v>0.42857142857606878</v>
      </c>
      <c r="R345" s="121">
        <f t="shared" si="103"/>
        <v>0.39999999999878727</v>
      </c>
      <c r="S345" s="121">
        <f t="shared" si="103"/>
        <v>0.5</v>
      </c>
      <c r="T345" s="121">
        <f t="shared" si="103"/>
        <v>0.43749999999857897</v>
      </c>
      <c r="U345" s="121">
        <f t="shared" si="103"/>
        <v>0.57142857143042747</v>
      </c>
      <c r="V345" s="452">
        <f t="shared" si="103"/>
        <v>0.58333333333459658</v>
      </c>
      <c r="W345" s="121">
        <f t="shared" si="103"/>
        <v>0.80000000001091387</v>
      </c>
      <c r="X345" s="121">
        <f t="shared" si="103"/>
        <v>0.79999999998181004</v>
      </c>
      <c r="Y345" s="121">
        <f t="shared" si="103"/>
        <v>1</v>
      </c>
      <c r="Z345" s="121">
        <f t="shared" si="103"/>
        <v>0.85714285715213756</v>
      </c>
      <c r="AA345" s="121">
        <f t="shared" si="103"/>
        <v>0.85714285715213756</v>
      </c>
      <c r="AB345" s="121">
        <f t="shared" si="103"/>
        <v>0.74999999999431566</v>
      </c>
      <c r="AC345" s="133">
        <f>AC343/AC342</f>
        <v>0.59336099585077895</v>
      </c>
    </row>
    <row r="346" spans="1:31">
      <c r="A346" s="1401" t="s">
        <v>104</v>
      </c>
      <c r="B346" s="1429" t="s">
        <v>595</v>
      </c>
      <c r="C346" s="10" t="s">
        <v>481</v>
      </c>
      <c r="D346" s="10" t="s">
        <v>503</v>
      </c>
      <c r="E346" s="90">
        <v>0</v>
      </c>
      <c r="F346" s="90">
        <v>0</v>
      </c>
      <c r="G346" s="90">
        <v>0</v>
      </c>
      <c r="H346" s="451">
        <v>0</v>
      </c>
      <c r="I346" s="90">
        <v>0</v>
      </c>
      <c r="J346" s="90">
        <v>0</v>
      </c>
      <c r="K346" s="90">
        <v>0</v>
      </c>
      <c r="L346" s="90">
        <v>0</v>
      </c>
      <c r="M346" s="90">
        <v>0</v>
      </c>
      <c r="N346" s="451">
        <v>0</v>
      </c>
      <c r="O346" s="90">
        <v>0</v>
      </c>
      <c r="P346" s="90">
        <v>0</v>
      </c>
      <c r="Q346" s="90">
        <v>0</v>
      </c>
      <c r="R346" s="90">
        <v>0</v>
      </c>
      <c r="S346" s="90">
        <v>0</v>
      </c>
      <c r="T346" s="90">
        <v>0</v>
      </c>
      <c r="U346" s="90">
        <v>0</v>
      </c>
      <c r="V346" s="451">
        <v>0</v>
      </c>
      <c r="W346" s="90">
        <v>0</v>
      </c>
      <c r="X346" s="90">
        <v>0</v>
      </c>
      <c r="Y346" s="90">
        <v>0</v>
      </c>
      <c r="Z346" s="90">
        <v>0</v>
      </c>
      <c r="AA346" s="90">
        <v>0</v>
      </c>
      <c r="AB346" s="90">
        <v>0</v>
      </c>
      <c r="AC346" s="135">
        <f>SUM(E346:AB346)</f>
        <v>0</v>
      </c>
      <c r="AD346" s="5" t="s">
        <v>469</v>
      </c>
    </row>
    <row r="347" spans="1:31">
      <c r="A347" s="1402"/>
      <c r="B347" s="1420"/>
      <c r="C347" s="11" t="s">
        <v>482</v>
      </c>
      <c r="D347" s="11" t="s">
        <v>503</v>
      </c>
      <c r="E347" s="92">
        <v>0</v>
      </c>
      <c r="F347" s="92">
        <v>0</v>
      </c>
      <c r="G347" s="92">
        <v>0</v>
      </c>
      <c r="H347" s="452">
        <v>0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45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45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35">
        <f>SUM(E347:AB347)</f>
        <v>0</v>
      </c>
      <c r="AD347" s="5" t="s">
        <v>469</v>
      </c>
    </row>
    <row r="348" spans="1:31" ht="12" thickBot="1">
      <c r="A348" s="1402"/>
      <c r="B348" s="1420"/>
      <c r="C348" s="11" t="s">
        <v>8</v>
      </c>
      <c r="D348" s="11" t="s">
        <v>463</v>
      </c>
      <c r="E348" s="1385">
        <v>0</v>
      </c>
      <c r="F348" s="1386">
        <v>1</v>
      </c>
      <c r="G348" s="1386">
        <v>1</v>
      </c>
      <c r="H348" s="1386">
        <v>1</v>
      </c>
      <c r="I348" s="1386">
        <v>1</v>
      </c>
      <c r="J348" s="1386">
        <v>1</v>
      </c>
      <c r="K348" s="1386">
        <v>0</v>
      </c>
      <c r="L348" s="1386">
        <v>0</v>
      </c>
      <c r="M348" s="1386">
        <v>0</v>
      </c>
      <c r="N348" s="1386">
        <v>0</v>
      </c>
      <c r="O348" s="1386">
        <v>0</v>
      </c>
      <c r="P348" s="1386">
        <v>0</v>
      </c>
      <c r="Q348" s="1386">
        <v>0</v>
      </c>
      <c r="R348" s="1386">
        <v>0</v>
      </c>
      <c r="S348" s="1386">
        <v>0</v>
      </c>
      <c r="T348" s="1386">
        <v>0</v>
      </c>
      <c r="U348" s="1386">
        <v>0</v>
      </c>
      <c r="V348" s="1386">
        <v>0</v>
      </c>
      <c r="W348" s="1386">
        <v>0</v>
      </c>
      <c r="X348" s="1386">
        <v>0</v>
      </c>
      <c r="Y348" s="1386">
        <v>0</v>
      </c>
      <c r="Z348" s="1386">
        <v>0</v>
      </c>
      <c r="AA348" s="1386">
        <v>0</v>
      </c>
      <c r="AB348" s="1387">
        <v>0</v>
      </c>
      <c r="AC348" s="93"/>
    </row>
    <row r="349" spans="1:31" ht="12" thickBot="1">
      <c r="A349" s="1403"/>
      <c r="B349" s="1430"/>
      <c r="C349" s="48" t="s">
        <v>16</v>
      </c>
      <c r="D349" s="48"/>
      <c r="E349" s="121" t="e">
        <f t="shared" ref="E349:AB349" si="104">E347/E346</f>
        <v>#DIV/0!</v>
      </c>
      <c r="F349" s="121" t="e">
        <f t="shared" si="104"/>
        <v>#DIV/0!</v>
      </c>
      <c r="G349" s="121" t="e">
        <f t="shared" si="104"/>
        <v>#DIV/0!</v>
      </c>
      <c r="H349" s="452" t="e">
        <f t="shared" si="104"/>
        <v>#DIV/0!</v>
      </c>
      <c r="I349" s="121" t="e">
        <f t="shared" si="104"/>
        <v>#DIV/0!</v>
      </c>
      <c r="J349" s="121" t="e">
        <f t="shared" si="104"/>
        <v>#DIV/0!</v>
      </c>
      <c r="K349" s="121" t="e">
        <f t="shared" si="104"/>
        <v>#DIV/0!</v>
      </c>
      <c r="L349" s="121" t="e">
        <f t="shared" si="104"/>
        <v>#DIV/0!</v>
      </c>
      <c r="M349" s="121" t="e">
        <f t="shared" si="104"/>
        <v>#DIV/0!</v>
      </c>
      <c r="N349" s="452" t="e">
        <f t="shared" si="104"/>
        <v>#DIV/0!</v>
      </c>
      <c r="O349" s="121" t="e">
        <f t="shared" si="104"/>
        <v>#DIV/0!</v>
      </c>
      <c r="P349" s="121" t="e">
        <f t="shared" si="104"/>
        <v>#DIV/0!</v>
      </c>
      <c r="Q349" s="121" t="e">
        <f t="shared" si="104"/>
        <v>#DIV/0!</v>
      </c>
      <c r="R349" s="121" t="e">
        <f t="shared" si="104"/>
        <v>#DIV/0!</v>
      </c>
      <c r="S349" s="121" t="e">
        <f t="shared" si="104"/>
        <v>#DIV/0!</v>
      </c>
      <c r="T349" s="121" t="e">
        <f t="shared" si="104"/>
        <v>#DIV/0!</v>
      </c>
      <c r="U349" s="121" t="e">
        <f t="shared" si="104"/>
        <v>#DIV/0!</v>
      </c>
      <c r="V349" s="452" t="e">
        <f t="shared" si="104"/>
        <v>#DIV/0!</v>
      </c>
      <c r="W349" s="121" t="e">
        <f t="shared" si="104"/>
        <v>#DIV/0!</v>
      </c>
      <c r="X349" s="121" t="e">
        <f t="shared" si="104"/>
        <v>#DIV/0!</v>
      </c>
      <c r="Y349" s="121" t="e">
        <f t="shared" si="104"/>
        <v>#DIV/0!</v>
      </c>
      <c r="Z349" s="121" t="e">
        <f t="shared" si="104"/>
        <v>#DIV/0!</v>
      </c>
      <c r="AA349" s="121" t="e">
        <f t="shared" si="104"/>
        <v>#DIV/0!</v>
      </c>
      <c r="AB349" s="121" t="e">
        <f t="shared" si="104"/>
        <v>#DIV/0!</v>
      </c>
      <c r="AC349" s="133" t="e">
        <f>AC347/AC346</f>
        <v>#DIV/0!</v>
      </c>
    </row>
    <row r="350" spans="1:31">
      <c r="A350" s="1239"/>
      <c r="B350" s="1240" t="s">
        <v>18</v>
      </c>
      <c r="C350" s="10" t="s">
        <v>481</v>
      </c>
      <c r="D350" s="10" t="s">
        <v>503</v>
      </c>
      <c r="E350" s="90">
        <v>0</v>
      </c>
      <c r="F350" s="90">
        <v>0</v>
      </c>
      <c r="G350" s="90">
        <v>0</v>
      </c>
      <c r="H350" s="90">
        <v>0</v>
      </c>
      <c r="I350" s="90">
        <v>0</v>
      </c>
      <c r="J350" s="90">
        <v>0</v>
      </c>
      <c r="K350" s="90">
        <v>0</v>
      </c>
      <c r="L350" s="90">
        <v>0</v>
      </c>
      <c r="M350" s="90">
        <v>0</v>
      </c>
      <c r="N350" s="90">
        <v>0</v>
      </c>
      <c r="O350" s="90">
        <v>0</v>
      </c>
      <c r="P350" s="90">
        <v>0</v>
      </c>
      <c r="Q350" s="90">
        <v>0</v>
      </c>
      <c r="R350" s="90">
        <v>0</v>
      </c>
      <c r="S350" s="90">
        <v>0</v>
      </c>
      <c r="T350" s="90">
        <v>0</v>
      </c>
      <c r="U350" s="90">
        <v>0</v>
      </c>
      <c r="V350" s="90">
        <v>0</v>
      </c>
      <c r="W350" s="90">
        <v>0</v>
      </c>
      <c r="X350" s="90">
        <v>0</v>
      </c>
      <c r="Y350" s="90">
        <v>0</v>
      </c>
      <c r="Z350" s="90">
        <v>0</v>
      </c>
      <c r="AA350" s="90">
        <v>0</v>
      </c>
      <c r="AB350" s="90">
        <v>0</v>
      </c>
      <c r="AC350" s="138">
        <f>SUM(E350:AB350)</f>
        <v>0</v>
      </c>
      <c r="AD350" s="5" t="s">
        <v>471</v>
      </c>
      <c r="AE350" s="5" t="s">
        <v>469</v>
      </c>
    </row>
    <row r="351" spans="1:31" ht="12" thickBot="1">
      <c r="A351" s="1243"/>
      <c r="B351" s="1245" t="s">
        <v>19</v>
      </c>
      <c r="C351" s="47" t="s">
        <v>481</v>
      </c>
      <c r="D351" s="47" t="s">
        <v>503</v>
      </c>
      <c r="E351" s="94"/>
      <c r="F351" s="94"/>
      <c r="G351" s="94"/>
      <c r="H351" s="476"/>
      <c r="I351" s="94"/>
      <c r="J351" s="94"/>
      <c r="K351" s="94"/>
      <c r="L351" s="94"/>
      <c r="M351" s="94"/>
      <c r="N351" s="476"/>
      <c r="O351" s="94"/>
      <c r="P351" s="94"/>
      <c r="Q351" s="94"/>
      <c r="R351" s="94"/>
      <c r="S351" s="94"/>
      <c r="T351" s="94"/>
      <c r="U351" s="94"/>
      <c r="V351" s="476"/>
      <c r="W351" s="94"/>
      <c r="X351" s="94"/>
      <c r="Y351" s="94"/>
      <c r="Z351" s="94"/>
      <c r="AA351" s="94"/>
      <c r="AB351" s="94"/>
      <c r="AC351" s="133">
        <f>SUM(E351:AB351)</f>
        <v>0</v>
      </c>
    </row>
    <row r="352" spans="1:31" ht="10.5" customHeight="1">
      <c r="A352" s="1421" t="s">
        <v>152</v>
      </c>
      <c r="B352" s="1422"/>
      <c r="C352" s="12" t="s">
        <v>481</v>
      </c>
      <c r="D352" s="10"/>
      <c r="E352" s="120">
        <f>E310+E314+E318+E322+E326+E330+E334+E338+E342+E346</f>
        <v>0.90479999999863148</v>
      </c>
      <c r="F352" s="120">
        <f t="shared" ref="F352:AB353" si="105">F310+F314+F318+F322+F326+F330+F334+F338+F342+F346</f>
        <v>0.95879999999926446</v>
      </c>
      <c r="G352" s="120">
        <f t="shared" si="105"/>
        <v>0.92880000000188379</v>
      </c>
      <c r="H352" s="451">
        <f t="shared" si="105"/>
        <v>0.70080000000236409</v>
      </c>
      <c r="I352" s="120">
        <f t="shared" si="105"/>
        <v>0.75239999999885188</v>
      </c>
      <c r="J352" s="120">
        <f t="shared" si="105"/>
        <v>0.70439999999753133</v>
      </c>
      <c r="K352" s="120">
        <f t="shared" si="105"/>
        <v>0.83880000000264776</v>
      </c>
      <c r="L352" s="120">
        <f t="shared" si="105"/>
        <v>0.93239999999759671</v>
      </c>
      <c r="M352" s="120">
        <f t="shared" si="105"/>
        <v>1.4592000000006922</v>
      </c>
      <c r="N352" s="451">
        <f t="shared" si="105"/>
        <v>1.2371999999983019</v>
      </c>
      <c r="O352" s="120">
        <f>O310+O314+O318+O322+O326+O330+O334+O338+O342+O346</f>
        <v>1.1891999999998735</v>
      </c>
      <c r="P352" s="120">
        <f t="shared" si="105"/>
        <v>1.1520000000002619</v>
      </c>
      <c r="Q352" s="120">
        <f t="shared" si="105"/>
        <v>1.1999999999984721</v>
      </c>
      <c r="R352" s="120">
        <f t="shared" si="105"/>
        <v>1.1760000000024229</v>
      </c>
      <c r="S352" s="120">
        <f t="shared" si="105"/>
        <v>1.2540000000001965</v>
      </c>
      <c r="T352" s="120">
        <f t="shared" si="105"/>
        <v>1.2420000000002074</v>
      </c>
      <c r="U352" s="120">
        <f t="shared" si="105"/>
        <v>1.2707999999998538</v>
      </c>
      <c r="V352" s="451">
        <f t="shared" si="105"/>
        <v>1.1364000000032499</v>
      </c>
      <c r="W352" s="120">
        <f t="shared" si="105"/>
        <v>0.66359999999745922</v>
      </c>
      <c r="X352" s="120">
        <f t="shared" si="105"/>
        <v>0.6432000000002881</v>
      </c>
      <c r="Y352" s="120">
        <f t="shared" si="105"/>
        <v>0.61319999999706842</v>
      </c>
      <c r="Z352" s="120">
        <f t="shared" si="105"/>
        <v>1.0572000000005937</v>
      </c>
      <c r="AA352" s="120">
        <f t="shared" si="105"/>
        <v>1.0548000000012507</v>
      </c>
      <c r="AB352" s="120">
        <f t="shared" si="105"/>
        <v>1.0751999999966209</v>
      </c>
      <c r="AC352" s="132">
        <f>AC310+AC314+AC318+AC322+AC326+AC330+AC334+AC338+AC342+AC346</f>
        <v>24.145199999995587</v>
      </c>
    </row>
    <row r="353" spans="1:32" ht="10.5" customHeight="1" thickBot="1">
      <c r="A353" s="1423"/>
      <c r="B353" s="1424"/>
      <c r="C353" s="9" t="s">
        <v>482</v>
      </c>
      <c r="D353" s="271"/>
      <c r="E353" s="123">
        <f>E311+E315+E319+E323+E327+E331+E335+E339+E343+E347</f>
        <v>0.71279999999957011</v>
      </c>
      <c r="F353" s="123">
        <f t="shared" si="105"/>
        <v>0.54840000000018319</v>
      </c>
      <c r="G353" s="123">
        <f t="shared" si="105"/>
        <v>0.58680000000074872</v>
      </c>
      <c r="H353" s="551">
        <f t="shared" si="105"/>
        <v>0.47279999999842398</v>
      </c>
      <c r="I353" s="123">
        <f t="shared" si="105"/>
        <v>0.28440000000124199</v>
      </c>
      <c r="J353" s="123">
        <f t="shared" si="105"/>
        <v>0.49680000000003927</v>
      </c>
      <c r="K353" s="123">
        <f t="shared" si="105"/>
        <v>0.290400000001373</v>
      </c>
      <c r="L353" s="123">
        <f t="shared" si="105"/>
        <v>0.29039999999919019</v>
      </c>
      <c r="M353" s="123">
        <f t="shared" si="105"/>
        <v>1.2852000000014228</v>
      </c>
      <c r="N353" s="551">
        <f t="shared" si="105"/>
        <v>0.6791999999966537</v>
      </c>
      <c r="O353" s="123">
        <f t="shared" si="105"/>
        <v>0.6636000000011153</v>
      </c>
      <c r="P353" s="123">
        <f t="shared" si="105"/>
        <v>0.61559999999952186</v>
      </c>
      <c r="Q353" s="123">
        <f t="shared" si="105"/>
        <v>0.6552000000004955</v>
      </c>
      <c r="R353" s="123">
        <f t="shared" si="105"/>
        <v>0.62760000000087535</v>
      </c>
      <c r="S353" s="123">
        <f t="shared" si="105"/>
        <v>0.71879999999844602</v>
      </c>
      <c r="T353" s="123">
        <f t="shared" si="105"/>
        <v>0.69120000000089932</v>
      </c>
      <c r="U353" s="123">
        <f t="shared" si="105"/>
        <v>0.83999999999929054</v>
      </c>
      <c r="V353" s="551">
        <f t="shared" si="105"/>
        <v>0.61440000000260619</v>
      </c>
      <c r="W353" s="123">
        <f t="shared" si="105"/>
        <v>0.20519999999858557</v>
      </c>
      <c r="X353" s="123">
        <f t="shared" si="105"/>
        <v>0.46919999999998252</v>
      </c>
      <c r="Y353" s="123">
        <f t="shared" si="105"/>
        <v>0.21719999999830183</v>
      </c>
      <c r="Z353" s="123">
        <f t="shared" si="105"/>
        <v>0.57120000000171789</v>
      </c>
      <c r="AA353" s="123">
        <f t="shared" si="105"/>
        <v>0.58079999999827125</v>
      </c>
      <c r="AB353" s="123">
        <f t="shared" si="105"/>
        <v>0.62520000000180509</v>
      </c>
      <c r="AC353" s="133">
        <f>AC311+AC315+AC319+AC323+AC327+AC331+AC335+AC339+AC343+AC347</f>
        <v>13.74240000000076</v>
      </c>
    </row>
    <row r="354" spans="1:32" ht="10.5" customHeight="1">
      <c r="A354" s="1407" t="s">
        <v>153</v>
      </c>
      <c r="B354" s="1425"/>
      <c r="C354" s="7" t="s">
        <v>481</v>
      </c>
      <c r="D354" s="10"/>
      <c r="E354" s="120">
        <f t="shared" ref="E354:AB354" si="106">E296+E300-E352</f>
        <v>-1.6800000001076287E-2</v>
      </c>
      <c r="F354" s="120">
        <f t="shared" si="106"/>
        <v>4.920000000527569E-2</v>
      </c>
      <c r="G354" s="120">
        <f t="shared" si="106"/>
        <v>-6.4800000000486802E-2</v>
      </c>
      <c r="H354" s="451">
        <f t="shared" si="106"/>
        <v>1.9199999995889616E-2</v>
      </c>
      <c r="I354" s="120">
        <f t="shared" si="106"/>
        <v>-8.399999995708729E-3</v>
      </c>
      <c r="J354" s="120">
        <f t="shared" si="106"/>
        <v>6.3600000001770129E-2</v>
      </c>
      <c r="K354" s="120">
        <f t="shared" si="106"/>
        <v>-4.6800000007187981E-2</v>
      </c>
      <c r="L354" s="120">
        <f t="shared" si="106"/>
        <v>-0.16439999999829524</v>
      </c>
      <c r="M354" s="120">
        <f t="shared" si="106"/>
        <v>0.10080000000280021</v>
      </c>
      <c r="N354" s="451">
        <f t="shared" si="106"/>
        <v>-1.3199999993412481E-2</v>
      </c>
      <c r="O354" s="120">
        <f t="shared" si="106"/>
        <v>5.8799999992443119E-2</v>
      </c>
      <c r="P354" s="120">
        <f t="shared" si="106"/>
        <v>4.799999999973803E-2</v>
      </c>
      <c r="Q354" s="120">
        <f t="shared" si="106"/>
        <v>4.8000000002575538E-2</v>
      </c>
      <c r="R354" s="120">
        <f t="shared" si="106"/>
        <v>-2.4000000003470801E-2</v>
      </c>
      <c r="S354" s="120">
        <f t="shared" si="106"/>
        <v>4.2000000001898963E-2</v>
      </c>
      <c r="T354" s="120">
        <f t="shared" si="106"/>
        <v>-9.0000000001255298E-2</v>
      </c>
      <c r="U354" s="120">
        <f t="shared" si="106"/>
        <v>4.9199999998399857E-2</v>
      </c>
      <c r="V354" s="451">
        <f t="shared" si="106"/>
        <v>6.360000000548105E-2</v>
      </c>
      <c r="W354" s="120">
        <f t="shared" si="106"/>
        <v>-3.9600000001300928E-2</v>
      </c>
      <c r="X354" s="120">
        <f t="shared" si="106"/>
        <v>-1.9200000004129802E-2</v>
      </c>
      <c r="Y354" s="120">
        <f t="shared" si="106"/>
        <v>3.4800000003979314E-2</v>
      </c>
      <c r="Z354" s="120">
        <f t="shared" si="106"/>
        <v>2.2800000001152565E-2</v>
      </c>
      <c r="AA354" s="120">
        <f t="shared" si="106"/>
        <v>1.1999999956060492E-3</v>
      </c>
      <c r="AB354" s="120">
        <f t="shared" si="106"/>
        <v>-1.9199999991033057E-2</v>
      </c>
      <c r="AC354" s="132">
        <f>AC288+AC292-AC352</f>
        <v>-0.13319999999859888</v>
      </c>
    </row>
    <row r="355" spans="1:32" ht="10.5" customHeight="1" thickBot="1">
      <c r="A355" s="1423"/>
      <c r="B355" s="1424"/>
      <c r="C355" s="9" t="s">
        <v>482</v>
      </c>
      <c r="D355" s="47"/>
      <c r="E355" s="137">
        <f t="shared" ref="E355:AB355" si="107">E297+E301-E353</f>
        <v>-0.18480000000114172</v>
      </c>
      <c r="F355" s="306">
        <f t="shared" si="107"/>
        <v>3.5999999987690323E-3</v>
      </c>
      <c r="G355" s="306">
        <f t="shared" si="107"/>
        <v>-5.8800000000137631E-2</v>
      </c>
      <c r="H355" s="551">
        <f t="shared" si="107"/>
        <v>-6.4799999993883806E-2</v>
      </c>
      <c r="I355" s="306">
        <f t="shared" si="107"/>
        <v>0.14759999999727369</v>
      </c>
      <c r="J355" s="306">
        <f t="shared" si="107"/>
        <v>-6.4799999999340774E-2</v>
      </c>
      <c r="K355" s="306">
        <f t="shared" si="107"/>
        <v>0.14159999999714268</v>
      </c>
      <c r="L355" s="306">
        <f t="shared" si="107"/>
        <v>0.16559999999984937</v>
      </c>
      <c r="M355" s="306">
        <f t="shared" si="107"/>
        <v>-0.349200000000637</v>
      </c>
      <c r="N355" s="551">
        <f t="shared" si="107"/>
        <v>-7.1999999950821403E-3</v>
      </c>
      <c r="O355" s="306">
        <f t="shared" si="107"/>
        <v>8.3999999960906457E-3</v>
      </c>
      <c r="P355" s="306">
        <f t="shared" si="107"/>
        <v>5.6400000002049699E-2</v>
      </c>
      <c r="Q355" s="306">
        <f t="shared" si="107"/>
        <v>-3.1199999999971695E-2</v>
      </c>
      <c r="R355" s="306">
        <f t="shared" si="107"/>
        <v>4.4399999996330597E-2</v>
      </c>
      <c r="S355" s="137">
        <f t="shared" si="107"/>
        <v>-4.6799999996874453E-2</v>
      </c>
      <c r="T355" s="306">
        <f t="shared" si="107"/>
        <v>2.8800000001719894E-2</v>
      </c>
      <c r="U355" s="306">
        <f t="shared" si="107"/>
        <v>-0.12000000000321953</v>
      </c>
      <c r="V355" s="551">
        <f t="shared" si="107"/>
        <v>5.7599999998965368E-2</v>
      </c>
      <c r="W355" s="306">
        <f t="shared" si="107"/>
        <v>0.15480000000054128</v>
      </c>
      <c r="X355" s="306">
        <f t="shared" si="107"/>
        <v>-0.10919999999867286</v>
      </c>
      <c r="Y355" s="306">
        <f t="shared" si="107"/>
        <v>0.1668000000013489</v>
      </c>
      <c r="Z355" s="306">
        <f t="shared" si="107"/>
        <v>-4.3200000001106797E-2</v>
      </c>
      <c r="AA355" s="306">
        <f t="shared" si="107"/>
        <v>-5.2799999999842862E-2</v>
      </c>
      <c r="AB355" s="306">
        <f t="shared" si="107"/>
        <v>-4.9200000000146127E-2</v>
      </c>
      <c r="AC355" s="133">
        <f>AC289+AC293-AC353</f>
        <v>0.65759999999924013</v>
      </c>
    </row>
    <row r="356" spans="1:32" ht="30" customHeight="1" thickBot="1"/>
    <row r="357" spans="1:32" ht="28.5" customHeight="1">
      <c r="A357" s="144" t="s">
        <v>17</v>
      </c>
      <c r="B357" s="145" t="s">
        <v>5</v>
      </c>
      <c r="C357" s="6" t="s">
        <v>14</v>
      </c>
      <c r="D357" s="6" t="s">
        <v>495</v>
      </c>
      <c r="E357" s="1431" t="s">
        <v>15</v>
      </c>
      <c r="F357" s="1431"/>
      <c r="G357" s="1431"/>
      <c r="H357" s="1431"/>
      <c r="I357" s="1431"/>
      <c r="J357" s="1431"/>
      <c r="K357" s="1431"/>
      <c r="L357" s="1431"/>
      <c r="M357" s="1431"/>
      <c r="N357" s="1431"/>
      <c r="O357" s="1431"/>
      <c r="P357" s="1431"/>
      <c r="Q357" s="1431"/>
      <c r="R357" s="1431"/>
      <c r="S357" s="1431"/>
      <c r="T357" s="1431"/>
      <c r="U357" s="1431"/>
      <c r="V357" s="1431"/>
      <c r="W357" s="1431"/>
      <c r="X357" s="1431"/>
      <c r="Y357" s="1431"/>
      <c r="Z357" s="1431"/>
      <c r="AA357" s="1431"/>
      <c r="AB357" s="1431"/>
      <c r="AC357" s="1412" t="s">
        <v>10</v>
      </c>
    </row>
    <row r="358" spans="1:32" s="13" customFormat="1" ht="12.75" customHeight="1" thickBot="1">
      <c r="A358" s="1433" t="s">
        <v>599</v>
      </c>
      <c r="B358" s="1434"/>
      <c r="C358" s="17"/>
      <c r="D358" s="17"/>
      <c r="E358" s="18">
        <v>1</v>
      </c>
      <c r="F358" s="18">
        <v>2</v>
      </c>
      <c r="G358" s="18">
        <v>3</v>
      </c>
      <c r="H358" s="18">
        <v>4</v>
      </c>
      <c r="I358" s="18">
        <v>5</v>
      </c>
      <c r="J358" s="18">
        <v>6</v>
      </c>
      <c r="K358" s="18">
        <v>7</v>
      </c>
      <c r="L358" s="18">
        <v>8</v>
      </c>
      <c r="M358" s="18">
        <v>9</v>
      </c>
      <c r="N358" s="18">
        <v>10</v>
      </c>
      <c r="O358" s="18">
        <v>11</v>
      </c>
      <c r="P358" s="18">
        <v>12</v>
      </c>
      <c r="Q358" s="18">
        <v>13</v>
      </c>
      <c r="R358" s="18">
        <v>14</v>
      </c>
      <c r="S358" s="18">
        <v>15</v>
      </c>
      <c r="T358" s="18">
        <v>16</v>
      </c>
      <c r="U358" s="18">
        <v>17</v>
      </c>
      <c r="V358" s="18">
        <v>18</v>
      </c>
      <c r="W358" s="18">
        <v>19</v>
      </c>
      <c r="X358" s="18">
        <v>20</v>
      </c>
      <c r="Y358" s="18">
        <v>21</v>
      </c>
      <c r="Z358" s="18">
        <v>22</v>
      </c>
      <c r="AA358" s="18">
        <v>23</v>
      </c>
      <c r="AB358" s="18">
        <v>24</v>
      </c>
      <c r="AC358" s="1432"/>
      <c r="AD358" s="1416" t="s">
        <v>278</v>
      </c>
      <c r="AE358" s="1417"/>
      <c r="AF358" s="270"/>
    </row>
    <row r="359" spans="1:32">
      <c r="A359" s="1401" t="s">
        <v>600</v>
      </c>
      <c r="B359" s="1429" t="s">
        <v>605</v>
      </c>
      <c r="C359" s="10" t="s">
        <v>481</v>
      </c>
      <c r="D359" s="10" t="s">
        <v>503</v>
      </c>
      <c r="E359" s="90">
        <f>'ПС 110 кВ'!E1677+'ПС 110 кВ'!E1705</f>
        <v>0.47999999999956344</v>
      </c>
      <c r="F359" s="90">
        <f>'ПС 110 кВ'!F1677+'ПС 110 кВ'!F1705</f>
        <v>0.32000000000152795</v>
      </c>
      <c r="G359" s="90">
        <f>'ПС 110 кВ'!G1677+'ПС 110 кВ'!G1705</f>
        <v>0.3999999999996362</v>
      </c>
      <c r="H359" s="450">
        <f>'ПС 110 кВ'!H1677+'ПС 110 кВ'!H1705</f>
        <v>0.31999999999970896</v>
      </c>
      <c r="I359" s="90">
        <f>'ПС 110 кВ'!I1677+'ПС 110 кВ'!I1705</f>
        <v>0.47999999999956344</v>
      </c>
      <c r="J359" s="90">
        <f>'ПС 110 кВ'!J1677+'ПС 110 кВ'!J1705</f>
        <v>0.47999999999956344</v>
      </c>
      <c r="K359" s="90">
        <f>'ПС 110 кВ'!K1677+'ПС 110 кВ'!K1705</f>
        <v>0.56000000000130967</v>
      </c>
      <c r="L359" s="90">
        <f>'ПС 110 кВ'!L1677+'ПС 110 кВ'!L1705</f>
        <v>0.71999999999934516</v>
      </c>
      <c r="M359" s="90">
        <f>'ПС 110 кВ'!M1677+'ПС 110 кВ'!M1705</f>
        <v>0.71999999999934516</v>
      </c>
      <c r="N359" s="450">
        <f>'ПС 110 кВ'!N1677+'ПС 110 кВ'!N1705</f>
        <v>0.80000000000109139</v>
      </c>
      <c r="O359" s="90">
        <f>'ПС 110 кВ'!O1677+'ПС 110 кВ'!O1705</f>
        <v>0.7999999999992724</v>
      </c>
      <c r="P359" s="90">
        <f>'ПС 110 кВ'!P1677+'ПС 110 кВ'!P1705</f>
        <v>0.72000000000116415</v>
      </c>
      <c r="Q359" s="90">
        <f>'ПС 110 кВ'!Q1677+'ПС 110 кВ'!Q1705</f>
        <v>0.7999999999992724</v>
      </c>
      <c r="R359" s="90">
        <f>'ПС 110 кВ'!R1677+'ПС 110 кВ'!R1705</f>
        <v>0.71999999999934516</v>
      </c>
      <c r="S359" s="90">
        <f>'ПС 110 кВ'!S1677+'ПС 110 кВ'!S1705</f>
        <v>0.64000000000123691</v>
      </c>
      <c r="T359" s="90">
        <f>'ПС 110 кВ'!T1677+'ПС 110 кВ'!T1705</f>
        <v>0.63999999999941792</v>
      </c>
      <c r="U359" s="90">
        <f>'ПС 110 кВ'!U1677+'ПС 110 кВ'!U1705</f>
        <v>0.55999999999949068</v>
      </c>
      <c r="V359" s="450">
        <f>'ПС 110 кВ'!V1677+'ПС 110 кВ'!V1705</f>
        <v>0.64000000000123691</v>
      </c>
      <c r="W359" s="90">
        <f>'ПС 110 кВ'!W1677+'ПС 110 кВ'!W1705</f>
        <v>0.55999999999949068</v>
      </c>
      <c r="X359" s="90">
        <f>'ПС 110 кВ'!X1677+'ПС 110 кВ'!X1705</f>
        <v>0.63999999999941792</v>
      </c>
      <c r="Y359" s="90">
        <f>'ПС 110 кВ'!Y1677+'ПС 110 кВ'!Y1705</f>
        <v>0.72000000000116415</v>
      </c>
      <c r="Z359" s="90">
        <f>'ПС 110 кВ'!Z1677+'ПС 110 кВ'!Z1705</f>
        <v>0.63999999999941792</v>
      </c>
      <c r="AA359" s="90">
        <f>'ПС 110 кВ'!AA1677+'ПС 110 кВ'!AA1705</f>
        <v>0.55999999999949068</v>
      </c>
      <c r="AB359" s="90">
        <f>'ПС 110 кВ'!AB1677+'ПС 110 кВ'!AB1705</f>
        <v>0.55999999999949068</v>
      </c>
      <c r="AC359" s="132">
        <f>SUM(E359:AB359)</f>
        <v>14.479999999999563</v>
      </c>
    </row>
    <row r="360" spans="1:32">
      <c r="A360" s="1402"/>
      <c r="B360" s="1420"/>
      <c r="C360" s="11" t="s">
        <v>482</v>
      </c>
      <c r="D360" s="11" t="s">
        <v>503</v>
      </c>
      <c r="E360" s="92">
        <f>'ПС 110 кВ'!E1678+'ПС 110 кВ'!E1706</f>
        <v>0</v>
      </c>
      <c r="F360" s="92">
        <f>'ПС 110 кВ'!F1678+'ПС 110 кВ'!F1706</f>
        <v>0</v>
      </c>
      <c r="G360" s="92">
        <f>'ПС 110 кВ'!G1678+'ПС 110 кВ'!G1706</f>
        <v>0</v>
      </c>
      <c r="H360" s="455">
        <f>'ПС 110 кВ'!H1678+'ПС 110 кВ'!H1706</f>
        <v>0</v>
      </c>
      <c r="I360" s="92">
        <f>'ПС 110 кВ'!I1678+'ПС 110 кВ'!I1706</f>
        <v>0</v>
      </c>
      <c r="J360" s="92">
        <f>'ПС 110 кВ'!J1678+'ПС 110 кВ'!J1706</f>
        <v>0</v>
      </c>
      <c r="K360" s="92">
        <f>'ПС 110 кВ'!K1678+'ПС 110 кВ'!K1706</f>
        <v>0</v>
      </c>
      <c r="L360" s="92">
        <f>'ПС 110 кВ'!L1678+'ПС 110 кВ'!L1706</f>
        <v>0</v>
      </c>
      <c r="M360" s="92">
        <f>'ПС 110 кВ'!M1678+'ПС 110 кВ'!M1706</f>
        <v>0</v>
      </c>
      <c r="N360" s="455">
        <f>'ПС 110 кВ'!N1678+'ПС 110 кВ'!N1706</f>
        <v>0</v>
      </c>
      <c r="O360" s="92">
        <f>'ПС 110 кВ'!O1678+'ПС 110 кВ'!O1706</f>
        <v>0</v>
      </c>
      <c r="P360" s="92">
        <f>'ПС 110 кВ'!P1678+'ПС 110 кВ'!P1706</f>
        <v>0</v>
      </c>
      <c r="Q360" s="92">
        <f>'ПС 110 кВ'!Q1678+'ПС 110 кВ'!Q1706</f>
        <v>0</v>
      </c>
      <c r="R360" s="92">
        <f>'ПС 110 кВ'!R1678+'ПС 110 кВ'!R1706</f>
        <v>0</v>
      </c>
      <c r="S360" s="92">
        <f>'ПС 110 кВ'!S1678+'ПС 110 кВ'!S1706</f>
        <v>0</v>
      </c>
      <c r="T360" s="92">
        <f>'ПС 110 кВ'!T1678+'ПС 110 кВ'!T1706</f>
        <v>0</v>
      </c>
      <c r="U360" s="92">
        <f>'ПС 110 кВ'!U1678+'ПС 110 кВ'!U1706</f>
        <v>0</v>
      </c>
      <c r="V360" s="455">
        <f>'ПС 110 кВ'!V1678+'ПС 110 кВ'!V1706</f>
        <v>0</v>
      </c>
      <c r="W360" s="92">
        <f>'ПС 110 кВ'!W1678+'ПС 110 кВ'!W1706</f>
        <v>0</v>
      </c>
      <c r="X360" s="92">
        <f>'ПС 110 кВ'!X1678+'ПС 110 кВ'!X1706</f>
        <v>0</v>
      </c>
      <c r="Y360" s="92">
        <f>'ПС 110 кВ'!Y1678+'ПС 110 кВ'!Y1706</f>
        <v>0</v>
      </c>
      <c r="Z360" s="92">
        <f>'ПС 110 кВ'!Z1678+'ПС 110 кВ'!Z1706</f>
        <v>0</v>
      </c>
      <c r="AA360" s="92">
        <f>'ПС 110 кВ'!AA1678+'ПС 110 кВ'!AA1706</f>
        <v>0</v>
      </c>
      <c r="AB360" s="92">
        <f>'ПС 110 кВ'!AB1678+'ПС 110 кВ'!AB1706</f>
        <v>0</v>
      </c>
      <c r="AC360" s="128">
        <f>SUM(E360:AB360)</f>
        <v>0</v>
      </c>
      <c r="AD360" s="5" t="s">
        <v>468</v>
      </c>
    </row>
    <row r="361" spans="1:32">
      <c r="A361" s="1402"/>
      <c r="B361" s="1420"/>
      <c r="C361" s="11" t="s">
        <v>8</v>
      </c>
      <c r="D361" s="11" t="s">
        <v>502</v>
      </c>
      <c r="E361" s="124">
        <f>SQRT(E359*E359+E360*E360)*1000/(1.732*'ПС 110 кВ'!E1669)</f>
        <v>26.393929396214858</v>
      </c>
      <c r="F361" s="124">
        <f>SQRT(F359*F359+F360*F360)*1000/(1.732*'ПС 110 кВ'!F1669)</f>
        <v>17.595952930909927</v>
      </c>
      <c r="G361" s="124">
        <f>SQRT(G359*G359+G360*G360)*1000/(1.732*'ПС 110 кВ'!G1669)</f>
        <v>21.994941163512383</v>
      </c>
      <c r="H361" s="454">
        <f>SQRT(H359*H359+H360*H360)*1000/(1.732*'ПС 110 кВ'!H1669)</f>
        <v>17.595952930809908</v>
      </c>
      <c r="I361" s="124">
        <f>SQRT(I359*I359+I360*I360)*1000/(1.732*'ПС 110 кВ'!I1669)</f>
        <v>26.393929396214858</v>
      </c>
      <c r="J361" s="124">
        <f>SQRT(J359*J359+J360*J360)*1000/(1.732*'ПС 110 кВ'!J1669)</f>
        <v>26.144929121392174</v>
      </c>
      <c r="K361" s="124">
        <f>SQRT(K359*K359+K360*K360)*1000/(1.732*'ПС 110 кВ'!K1669)</f>
        <v>30.792917629017357</v>
      </c>
      <c r="L361" s="124">
        <f>SQRT(L359*L359+L360*L360)*1000/(1.732*'ПС 110 кВ'!L1669)</f>
        <v>39.590894094322287</v>
      </c>
      <c r="M361" s="124">
        <f>SQRT(M359*M359+M360*M360)*1000/(1.732*'ПС 110 кВ'!M1669)</f>
        <v>39.971577234454877</v>
      </c>
      <c r="N361" s="454">
        <f>SQRT(N359*N359+N360*N360)*1000/(1.732*'ПС 110 кВ'!N1669)</f>
        <v>44.412863593939733</v>
      </c>
      <c r="O361" s="124">
        <f>SQRT(O359*O359+O360*O360)*1000/(1.732*'ПС 110 кВ'!O1669)</f>
        <v>44.41286359383875</v>
      </c>
      <c r="P361" s="124">
        <f>SQRT(P359*P359+P360*P360)*1000/(1.732*'ПС 110 кВ'!P1669)</f>
        <v>39.59089409442231</v>
      </c>
      <c r="Q361" s="124">
        <f>SQRT(Q359*Q359+Q360*Q360)*1000/(1.732*'ПС 110 кВ'!Q1669)</f>
        <v>44.41286359383875</v>
      </c>
      <c r="R361" s="124">
        <f>SQRT(R359*R359+R360*R360)*1000/(1.732*'ПС 110 кВ'!R1669)</f>
        <v>39.971577234454877</v>
      </c>
      <c r="S361" s="124">
        <f>SQRT(S359*S359+S360*S360)*1000/(1.732*'ПС 110 кВ'!S1669)</f>
        <v>35.530290875171985</v>
      </c>
      <c r="T361" s="124">
        <f>SQRT(T359*T359+T360*T360)*1000/(1.732*'ПС 110 кВ'!T1669)</f>
        <v>35.530290875071003</v>
      </c>
      <c r="U361" s="124">
        <f>SQRT(U359*U359+U360*U360)*1000/(1.732*'ПС 110 кВ'!U1669)</f>
        <v>30.792917628917337</v>
      </c>
      <c r="V361" s="454">
        <f>SQRT(V359*V359+V360*V360)*1000/(1.732*'ПС 110 кВ'!V1669)</f>
        <v>35.530290875171985</v>
      </c>
      <c r="W361" s="124">
        <f>SQRT(W359*W359+W360*W360)*1000/(1.732*'ПС 110 кВ'!W1669)</f>
        <v>31.089004515687126</v>
      </c>
      <c r="X361" s="124">
        <f>SQRT(X359*X359+X360*X360)*1000/(1.732*'ПС 110 кВ'!X1669)</f>
        <v>35.530290875071003</v>
      </c>
      <c r="Y361" s="124">
        <f>SQRT(Y359*Y359+Y360*Y360)*1000/(1.732*'ПС 110 кВ'!Y1669)</f>
        <v>39.971577234555859</v>
      </c>
      <c r="Z361" s="124">
        <f>SQRT(Z359*Z359+Z360*Z360)*1000/(1.732*'ПС 110 кВ'!Z1669)</f>
        <v>35.191905861619816</v>
      </c>
      <c r="AA361" s="124">
        <f>SQRT(AA359*AA359+AA360*AA360)*1000/(1.732*'ПС 110 кВ'!AA1669)</f>
        <v>30.792917628917337</v>
      </c>
      <c r="AB361" s="124">
        <f>SQRT(AB359*AB359+AB360*AB360)*1000/(1.732*'ПС 110 кВ'!AB1669)</f>
        <v>30.792917628917337</v>
      </c>
      <c r="AC361" s="93"/>
    </row>
    <row r="362" spans="1:32" ht="12" thickBot="1">
      <c r="A362" s="1435"/>
      <c r="B362" s="1442"/>
      <c r="C362" s="47" t="s">
        <v>16</v>
      </c>
      <c r="D362" s="47"/>
      <c r="E362" s="137">
        <f t="shared" ref="E362:AB362" si="108">E360/E359</f>
        <v>0</v>
      </c>
      <c r="F362" s="137">
        <f t="shared" si="108"/>
        <v>0</v>
      </c>
      <c r="G362" s="137">
        <f t="shared" si="108"/>
        <v>0</v>
      </c>
      <c r="H362" s="477">
        <f t="shared" si="108"/>
        <v>0</v>
      </c>
      <c r="I362" s="137">
        <f t="shared" si="108"/>
        <v>0</v>
      </c>
      <c r="J362" s="137">
        <f t="shared" si="108"/>
        <v>0</v>
      </c>
      <c r="K362" s="137">
        <f t="shared" si="108"/>
        <v>0</v>
      </c>
      <c r="L362" s="137">
        <f t="shared" si="108"/>
        <v>0</v>
      </c>
      <c r="M362" s="137">
        <f t="shared" si="108"/>
        <v>0</v>
      </c>
      <c r="N362" s="477">
        <f t="shared" si="108"/>
        <v>0</v>
      </c>
      <c r="O362" s="137">
        <f t="shared" si="108"/>
        <v>0</v>
      </c>
      <c r="P362" s="137">
        <f t="shared" si="108"/>
        <v>0</v>
      </c>
      <c r="Q362" s="137">
        <f t="shared" si="108"/>
        <v>0</v>
      </c>
      <c r="R362" s="137">
        <f t="shared" si="108"/>
        <v>0</v>
      </c>
      <c r="S362" s="137">
        <f t="shared" si="108"/>
        <v>0</v>
      </c>
      <c r="T362" s="137">
        <f t="shared" si="108"/>
        <v>0</v>
      </c>
      <c r="U362" s="137">
        <f t="shared" si="108"/>
        <v>0</v>
      </c>
      <c r="V362" s="477">
        <f t="shared" si="108"/>
        <v>0</v>
      </c>
      <c r="W362" s="137">
        <f t="shared" si="108"/>
        <v>0</v>
      </c>
      <c r="X362" s="137">
        <f t="shared" si="108"/>
        <v>0</v>
      </c>
      <c r="Y362" s="137">
        <f t="shared" si="108"/>
        <v>0</v>
      </c>
      <c r="Z362" s="137">
        <f t="shared" si="108"/>
        <v>0</v>
      </c>
      <c r="AA362" s="137">
        <f t="shared" si="108"/>
        <v>0</v>
      </c>
      <c r="AB362" s="137">
        <f t="shared" si="108"/>
        <v>0</v>
      </c>
      <c r="AC362" s="133">
        <f>AC360/AC359</f>
        <v>0</v>
      </c>
    </row>
    <row r="363" spans="1:32">
      <c r="A363" s="1418" t="s">
        <v>601</v>
      </c>
      <c r="B363" s="1419" t="s">
        <v>606</v>
      </c>
      <c r="C363" s="69" t="s">
        <v>481</v>
      </c>
      <c r="D363" s="69" t="s">
        <v>503</v>
      </c>
      <c r="E363" s="96">
        <f>'ПС 110 кВ'!E1693</f>
        <v>0.27999999999883585</v>
      </c>
      <c r="F363" s="96">
        <f>'ПС 110 кВ'!F1693</f>
        <v>0.27999999999883585</v>
      </c>
      <c r="G363" s="96">
        <f>'ПС 110 кВ'!G1693</f>
        <v>0.27999999999883585</v>
      </c>
      <c r="H363" s="481">
        <f>'ПС 110 кВ'!H1693</f>
        <v>0.16000000000349246</v>
      </c>
      <c r="I363" s="96">
        <f>'ПС 110 кВ'!I1693</f>
        <v>0.19999999999708962</v>
      </c>
      <c r="J363" s="96">
        <f>'ПС 110 кВ'!J1693</f>
        <v>0.31999999999970896</v>
      </c>
      <c r="K363" s="96">
        <f>'ПС 110 кВ'!K1693</f>
        <v>0.36000000000058208</v>
      </c>
      <c r="L363" s="96">
        <f>'ПС 110 кВ'!L1693</f>
        <v>0.44000000000232831</v>
      </c>
      <c r="M363" s="96">
        <f>'ПС 110 кВ'!M1693</f>
        <v>0.47999999999592546</v>
      </c>
      <c r="N363" s="481">
        <f>'ПС 110 кВ'!N1693</f>
        <v>0.44000000000232831</v>
      </c>
      <c r="O363" s="96">
        <f>'ПС 110 кВ'!O1693</f>
        <v>0.51999999999679858</v>
      </c>
      <c r="P363" s="96">
        <f>'ПС 110 кВ'!P1693</f>
        <v>0.52000000000407454</v>
      </c>
      <c r="Q363" s="96">
        <f>'ПС 110 кВ'!Q1693</f>
        <v>0.47999999999592546</v>
      </c>
      <c r="R363" s="96">
        <f>'ПС 110 кВ'!R1693</f>
        <v>0.44000000000232831</v>
      </c>
      <c r="S363" s="96">
        <f>'ПС 110 кВ'!S1693</f>
        <v>0.52000000000407454</v>
      </c>
      <c r="T363" s="96">
        <f>'ПС 110 кВ'!T1693</f>
        <v>0.43999999999505235</v>
      </c>
      <c r="U363" s="96">
        <f>'ПС 110 кВ'!U1693</f>
        <v>0.48000000000320142</v>
      </c>
      <c r="V363" s="481">
        <f>'ПС 110 кВ'!V1693</f>
        <v>0.36000000000058208</v>
      </c>
      <c r="W363" s="96">
        <f>'ПС 110 кВ'!W1693</f>
        <v>0.40000000000145519</v>
      </c>
      <c r="X363" s="96">
        <f>'ПС 110 кВ'!X1693</f>
        <v>0.39999999999417923</v>
      </c>
      <c r="Y363" s="96">
        <f>'ПС 110 кВ'!Y1693</f>
        <v>0.44000000000232831</v>
      </c>
      <c r="Z363" s="96">
        <f>'ПС 110 кВ'!Z1693</f>
        <v>0.40000000000145519</v>
      </c>
      <c r="AA363" s="96">
        <f>'ПС 110 кВ'!AA1693</f>
        <v>0.36000000000058208</v>
      </c>
      <c r="AB363" s="96">
        <f>'ПС 110 кВ'!AB1693</f>
        <v>0.31999999999970896</v>
      </c>
      <c r="AC363" s="135">
        <f>SUM(E363:AB363)</f>
        <v>9.319999999999709</v>
      </c>
    </row>
    <row r="364" spans="1:32">
      <c r="A364" s="1402"/>
      <c r="B364" s="1420"/>
      <c r="C364" s="11" t="s">
        <v>482</v>
      </c>
      <c r="D364" s="11" t="s">
        <v>503</v>
      </c>
      <c r="E364" s="92">
        <f>'ПС 110 кВ'!E1694</f>
        <v>0.40000000000145519</v>
      </c>
      <c r="F364" s="92">
        <f>'ПС 110 кВ'!F1694</f>
        <v>0.31999999999970896</v>
      </c>
      <c r="G364" s="92">
        <f>'ПС 110 кВ'!G1694</f>
        <v>0.31999999999970896</v>
      </c>
      <c r="H364" s="455">
        <f>'ПС 110 кВ'!H1694</f>
        <v>0.2000000000007276</v>
      </c>
      <c r="I364" s="92">
        <f>'ПС 110 кВ'!I1694</f>
        <v>0.15999999999985448</v>
      </c>
      <c r="J364" s="92">
        <f>'ПС 110 кВ'!J1694</f>
        <v>0.39999999999781721</v>
      </c>
      <c r="K364" s="92">
        <f>'ПС 110 кВ'!K1694</f>
        <v>0.36000000000058208</v>
      </c>
      <c r="L364" s="92">
        <f>'ПС 110 кВ'!L1694</f>
        <v>0.43999999999869033</v>
      </c>
      <c r="M364" s="92">
        <f>'ПС 110 кВ'!M1694</f>
        <v>0.48000000000320142</v>
      </c>
      <c r="N364" s="455">
        <f>'ПС 110 кВ'!N1694</f>
        <v>0.43999999999869033</v>
      </c>
      <c r="O364" s="92">
        <f>'ПС 110 кВ'!O1694</f>
        <v>0.43999999999869033</v>
      </c>
      <c r="P364" s="92">
        <f>'ПС 110 кВ'!P1694</f>
        <v>0.52000000000043656</v>
      </c>
      <c r="Q364" s="92">
        <f>'ПС 110 кВ'!Q1694</f>
        <v>0.47999999999956344</v>
      </c>
      <c r="R364" s="92">
        <f>'ПС 110 кВ'!R1694</f>
        <v>0.47999999999956344</v>
      </c>
      <c r="S364" s="92">
        <f>'ПС 110 кВ'!S1694</f>
        <v>0.40000000000145519</v>
      </c>
      <c r="T364" s="92">
        <f>'ПС 110 кВ'!T1694</f>
        <v>0.36000000000058208</v>
      </c>
      <c r="U364" s="92">
        <f>'ПС 110 кВ'!U1694</f>
        <v>0.52000000000043656</v>
      </c>
      <c r="V364" s="455">
        <f>'ПС 110 кВ'!V1694</f>
        <v>0.43999999999869033</v>
      </c>
      <c r="W364" s="92">
        <f>'ПС 110 кВ'!W1694</f>
        <v>0.40000000000145519</v>
      </c>
      <c r="X364" s="92">
        <f>'ПС 110 кВ'!X1694</f>
        <v>0.39999999999781721</v>
      </c>
      <c r="Y364" s="92">
        <f>'ПС 110 кВ'!Y1694</f>
        <v>0.47999999999956344</v>
      </c>
      <c r="Z364" s="92">
        <f>'ПС 110 кВ'!Z1694</f>
        <v>0.36000000000058208</v>
      </c>
      <c r="AA364" s="92">
        <f>'ПС 110 кВ'!AA1694</f>
        <v>0.40000000000145519</v>
      </c>
      <c r="AB364" s="92">
        <f>'ПС 110 кВ'!AB1694</f>
        <v>0.39999999999781721</v>
      </c>
      <c r="AC364" s="135">
        <f>SUM(E364:AB364)</f>
        <v>9.5999999999985448</v>
      </c>
    </row>
    <row r="365" spans="1:32">
      <c r="A365" s="1402"/>
      <c r="B365" s="1420"/>
      <c r="C365" s="11" t="s">
        <v>8</v>
      </c>
      <c r="D365" s="11" t="s">
        <v>502</v>
      </c>
      <c r="E365" s="124">
        <f>SQRT(E363*E363+E364*E364)*1000/(1.732*'ПС 110 кВ'!E1670)</f>
        <v>26.848247257773707</v>
      </c>
      <c r="F365" s="124">
        <f>SQRT(F363*F363+F364*F364)*1000/(1.732*'ПС 110 кВ'!F1670)</f>
        <v>23.38094317103268</v>
      </c>
      <c r="G365" s="124">
        <f>SQRT(G363*G363+G364*G364)*1000/(1.732*'ПС 110 кВ'!G1670)</f>
        <v>23.38094317103268</v>
      </c>
      <c r="H365" s="454">
        <f>SQRT(H363*H363+H364*H364)*1000/(1.732*'ПС 110 кВ'!H1670)</f>
        <v>14.083634086663579</v>
      </c>
      <c r="I365" s="124">
        <f>SQRT(I363*I363+I364*I364)*1000/(1.732*'ПС 110 кВ'!I1670)</f>
        <v>14.083634086382403</v>
      </c>
      <c r="J365" s="124">
        <f>SQRT(J363*J363+J364*J364)*1000/(1.732*'ПС 110 кВ'!J1670)</f>
        <v>27.901538223780989</v>
      </c>
      <c r="K365" s="124">
        <f>SQRT(K363*K363+K364*K364)*1000/(1.732*'ПС 110 кВ'!K1670)</f>
        <v>27.994989687404455</v>
      </c>
      <c r="L365" s="124">
        <f>SQRT(L363*L363+L364*L364)*1000/(1.732*'ПС 110 кВ'!L1670)</f>
        <v>33.893303904929816</v>
      </c>
      <c r="M365" s="124">
        <f>SQRT(M363*M363+M364*M364)*1000/(1.732*'ПС 110 кВ'!M1670)</f>
        <v>37.326652916444971</v>
      </c>
      <c r="N365" s="454">
        <f>SQRT(N363*N363+N364*N364)*1000/(1.732*'ПС 110 кВ'!N1670)</f>
        <v>34.216098506811946</v>
      </c>
      <c r="O365" s="124">
        <f>SQRT(O363*O363+O364*O364)*1000/(1.732*'ПС 110 кВ'!O1670)</f>
        <v>37.456035116780285</v>
      </c>
      <c r="P365" s="124">
        <f>SQRT(P363*P363+P364*P364)*1000/(1.732*'ПС 110 кВ'!P1670)</f>
        <v>40.437207326360898</v>
      </c>
      <c r="Q365" s="124">
        <f>SQRT(Q363*Q363+Q364*Q364)*1000/(1.732*'ПС 110 кВ'!Q1670)</f>
        <v>37.685564422797015</v>
      </c>
      <c r="R365" s="124">
        <f>SQRT(R363*R363+R364*R364)*1000/(1.732*'ПС 110 кВ'!R1670)</f>
        <v>36.149451930259808</v>
      </c>
      <c r="S365" s="124">
        <f>SQRT(S363*S363+S364*S364)*1000/(1.732*'ПС 110 кВ'!S1670)</f>
        <v>36.421256147967696</v>
      </c>
      <c r="T365" s="124">
        <f>SQRT(T363*T363+T364*T364)*1000/(1.732*'ПС 110 кВ'!T1670)</f>
        <v>31.561269596693563</v>
      </c>
      <c r="U365" s="124">
        <f>SQRT(U363*U363+U364*U364)*1000/(1.732*'ПС 110 кВ'!U1670)</f>
        <v>38.913023233292506</v>
      </c>
      <c r="V365" s="454">
        <f>SQRT(V363*V363+V364*V364)*1000/(1.732*'ПС 110 кВ'!V1670)</f>
        <v>31.561269596849872</v>
      </c>
      <c r="W365" s="124">
        <f>SQRT(W363*W363+W364*W364)*1000/(1.732*'ПС 110 кВ'!W1670)</f>
        <v>31.105544097178921</v>
      </c>
      <c r="X365" s="124">
        <f>SQRT(X363*X363+X364*X364)*1000/(1.732*'ПС 110 кВ'!X1670)</f>
        <v>31.404637018830893</v>
      </c>
      <c r="Y365" s="124">
        <f>SQRT(Y363*Y363+Y364*Y364)*1000/(1.732*'ПС 110 кВ'!Y1670)</f>
        <v>36.149451930259808</v>
      </c>
      <c r="Z365" s="124">
        <f>SQRT(Z363*Z363+Z364*Z364)*1000/(1.732*'ПС 110 кВ'!Z1670)</f>
        <v>29.591166935247962</v>
      </c>
      <c r="AA365" s="124">
        <f>SQRT(AA363*AA363+AA364*AA364)*1000/(1.732*'ПС 110 кВ'!AA1670)</f>
        <v>29.591166935247962</v>
      </c>
      <c r="AB365" s="124">
        <f>SQRT(AB363*AB363+AB364*AB364)*1000/(1.732*'ПС 110 кВ'!AB1670)</f>
        <v>28.167268172921016</v>
      </c>
      <c r="AC365" s="93"/>
    </row>
    <row r="366" spans="1:32" ht="12" thickBot="1">
      <c r="A366" s="1402"/>
      <c r="B366" s="1420"/>
      <c r="C366" s="11" t="s">
        <v>16</v>
      </c>
      <c r="D366" s="11"/>
      <c r="E366" s="121">
        <f t="shared" ref="E366:AB366" si="109">E364/E363</f>
        <v>1.4285714285825653</v>
      </c>
      <c r="F366" s="121">
        <f t="shared" si="109"/>
        <v>1.1428571428608552</v>
      </c>
      <c r="G366" s="121">
        <f t="shared" si="109"/>
        <v>1.1428571428608552</v>
      </c>
      <c r="H366" s="452">
        <f t="shared" si="109"/>
        <v>1.2499999999772626</v>
      </c>
      <c r="I366" s="121">
        <f t="shared" si="109"/>
        <v>0.80000000001091398</v>
      </c>
      <c r="J366" s="121">
        <f t="shared" si="109"/>
        <v>1.2499999999943157</v>
      </c>
      <c r="K366" s="121">
        <f t="shared" si="109"/>
        <v>1</v>
      </c>
      <c r="L366" s="121">
        <f t="shared" si="109"/>
        <v>0.99999999999173184</v>
      </c>
      <c r="M366" s="121">
        <f t="shared" si="109"/>
        <v>1.0000000000151583</v>
      </c>
      <c r="N366" s="452">
        <f t="shared" si="109"/>
        <v>0.99999999999173184</v>
      </c>
      <c r="O366" s="121">
        <f t="shared" si="109"/>
        <v>0.84615384615653699</v>
      </c>
      <c r="P366" s="121">
        <f t="shared" si="109"/>
        <v>0.99999999999300393</v>
      </c>
      <c r="Q366" s="121">
        <f t="shared" si="109"/>
        <v>1.000000000007579</v>
      </c>
      <c r="R366" s="121">
        <f t="shared" si="109"/>
        <v>1.090909090902326</v>
      </c>
      <c r="S366" s="121">
        <f t="shared" si="109"/>
        <v>0.7692307692275403</v>
      </c>
      <c r="T366" s="121">
        <f t="shared" si="109"/>
        <v>0.81818181819234126</v>
      </c>
      <c r="U366" s="121">
        <f t="shared" si="109"/>
        <v>1.0833333333270174</v>
      </c>
      <c r="V366" s="452">
        <f t="shared" si="109"/>
        <v>1.2222222222166081</v>
      </c>
      <c r="W366" s="121">
        <f t="shared" si="109"/>
        <v>1</v>
      </c>
      <c r="X366" s="121">
        <f t="shared" si="109"/>
        <v>1.0000000000090949</v>
      </c>
      <c r="Y366" s="121">
        <f t="shared" si="109"/>
        <v>1.090909090902326</v>
      </c>
      <c r="Z366" s="121">
        <f t="shared" si="109"/>
        <v>0.89999999999818103</v>
      </c>
      <c r="AA366" s="121">
        <f t="shared" si="109"/>
        <v>1.1111111111133567</v>
      </c>
      <c r="AB366" s="121">
        <f t="shared" si="109"/>
        <v>1.2499999999943157</v>
      </c>
      <c r="AC366" s="128">
        <f>AC364/AC363</f>
        <v>1.0300429184548117</v>
      </c>
    </row>
    <row r="367" spans="1:32">
      <c r="A367" s="1401" t="s">
        <v>110</v>
      </c>
      <c r="B367" s="1404" t="s">
        <v>590</v>
      </c>
      <c r="C367" s="10" t="s">
        <v>481</v>
      </c>
      <c r="D367" s="10" t="s">
        <v>503</v>
      </c>
      <c r="E367" s="446">
        <v>0.4800000000017462</v>
      </c>
      <c r="F367" s="446">
        <v>0.43200000000069849</v>
      </c>
      <c r="G367" s="446">
        <v>0.38399999999965073</v>
      </c>
      <c r="H367" s="450">
        <v>0.43200000000069849</v>
      </c>
      <c r="I367" s="446">
        <v>0.43200000000069849</v>
      </c>
      <c r="J367" s="446">
        <v>0.43200000000069849</v>
      </c>
      <c r="K367" s="446">
        <v>0.57599999999511053</v>
      </c>
      <c r="L367" s="446">
        <v>0.72000000000698494</v>
      </c>
      <c r="M367" s="446">
        <v>0.7199999999982537</v>
      </c>
      <c r="N367" s="450">
        <v>0.76799999999930146</v>
      </c>
      <c r="O367" s="446">
        <v>0.76799999999930146</v>
      </c>
      <c r="P367" s="446">
        <v>0.76799999999930146</v>
      </c>
      <c r="Q367" s="446">
        <v>0.7199999999982537</v>
      </c>
      <c r="R367" s="446">
        <v>0.67200000000593718</v>
      </c>
      <c r="S367" s="446">
        <v>0.67199999999720605</v>
      </c>
      <c r="T367" s="446">
        <v>0.67199999999720605</v>
      </c>
      <c r="U367" s="446">
        <v>0.57600000000384166</v>
      </c>
      <c r="V367" s="450">
        <v>0.67199999999720605</v>
      </c>
      <c r="W367" s="446">
        <v>0.57600000000384166</v>
      </c>
      <c r="X367" s="446">
        <v>0.62399999999615829</v>
      </c>
      <c r="Y367" s="446">
        <v>0.67199999999720605</v>
      </c>
      <c r="Z367" s="446">
        <v>0.62400000000488942</v>
      </c>
      <c r="AA367" s="446">
        <v>0.67199999999720605</v>
      </c>
      <c r="AB367" s="446">
        <v>0.5280000000027939</v>
      </c>
      <c r="AC367" s="135">
        <f>SUM(E367:AB367)</f>
        <v>14.592000000004191</v>
      </c>
      <c r="AD367" s="130">
        <f>SQRT(X367*X367+X368*X368)</f>
        <v>0.70871150688922813</v>
      </c>
      <c r="AE367" s="130"/>
    </row>
    <row r="368" spans="1:32" ht="12" thickBot="1">
      <c r="A368" s="1402"/>
      <c r="B368" s="1405"/>
      <c r="C368" s="11" t="s">
        <v>482</v>
      </c>
      <c r="D368" s="11" t="s">
        <v>503</v>
      </c>
      <c r="E368" s="121">
        <v>0.28800000000192083</v>
      </c>
      <c r="F368" s="121">
        <v>0.33599999999860303</v>
      </c>
      <c r="G368" s="121">
        <v>0.28800000000192083</v>
      </c>
      <c r="H368" s="455">
        <v>0.28799999999755527</v>
      </c>
      <c r="I368" s="121">
        <v>0.28800000000192083</v>
      </c>
      <c r="J368" s="121">
        <v>0.28799999999755527</v>
      </c>
      <c r="K368" s="121">
        <v>0.4800000000017462</v>
      </c>
      <c r="L368" s="121">
        <v>0.14399999999877763</v>
      </c>
      <c r="M368" s="121">
        <v>0.33599999999860303</v>
      </c>
      <c r="N368" s="455">
        <v>0.33600000000296859</v>
      </c>
      <c r="O368" s="121">
        <v>0.33599999999860303</v>
      </c>
      <c r="P368" s="121">
        <v>0.33599999999860303</v>
      </c>
      <c r="Q368" s="121">
        <v>0.38399999999965073</v>
      </c>
      <c r="R368" s="121">
        <v>0.28800000000192083</v>
      </c>
      <c r="S368" s="121">
        <v>0.38399999999965073</v>
      </c>
      <c r="T368" s="121">
        <v>0.33599999999860303</v>
      </c>
      <c r="U368" s="121">
        <v>0.33600000000296859</v>
      </c>
      <c r="V368" s="455">
        <v>0.33599999999860303</v>
      </c>
      <c r="W368" s="121">
        <v>0.33599999999860303</v>
      </c>
      <c r="X368" s="121">
        <v>0.33600000000296859</v>
      </c>
      <c r="Y368" s="121">
        <v>0.28799999999755527</v>
      </c>
      <c r="Z368" s="121">
        <v>0.28800000000192083</v>
      </c>
      <c r="AA368" s="121">
        <v>0.38399999999965073</v>
      </c>
      <c r="AB368" s="121">
        <v>0.2400000000008731</v>
      </c>
      <c r="AC368" s="128">
        <f>SUM(E368:AB368)</f>
        <v>7.6800000000017459</v>
      </c>
    </row>
    <row r="369" spans="1:30">
      <c r="A369" s="1402"/>
      <c r="B369" s="1405"/>
      <c r="C369" s="11" t="s">
        <v>8</v>
      </c>
      <c r="D369" s="11" t="s">
        <v>463</v>
      </c>
      <c r="E369" s="1391">
        <v>51</v>
      </c>
      <c r="F369" s="1391">
        <v>48</v>
      </c>
      <c r="G369" s="1391">
        <v>48</v>
      </c>
      <c r="H369" s="1391">
        <v>47</v>
      </c>
      <c r="I369" s="1391">
        <v>51</v>
      </c>
      <c r="J369" s="1391">
        <v>57</v>
      </c>
      <c r="K369" s="1391">
        <v>66</v>
      </c>
      <c r="L369" s="1391">
        <v>72</v>
      </c>
      <c r="M369" s="1391">
        <v>78</v>
      </c>
      <c r="N369" s="1391">
        <v>84</v>
      </c>
      <c r="O369" s="1391">
        <v>85</v>
      </c>
      <c r="P369" s="1391">
        <v>75</v>
      </c>
      <c r="Q369" s="1391">
        <v>73</v>
      </c>
      <c r="R369" s="1391">
        <v>80</v>
      </c>
      <c r="S369" s="1391">
        <v>71</v>
      </c>
      <c r="T369" s="1391">
        <v>67</v>
      </c>
      <c r="U369" s="1391">
        <v>66</v>
      </c>
      <c r="V369" s="1391">
        <v>64</v>
      </c>
      <c r="W369" s="1391">
        <v>67</v>
      </c>
      <c r="X369" s="1391">
        <v>68</v>
      </c>
      <c r="Y369" s="1391">
        <v>72</v>
      </c>
      <c r="Z369" s="1391">
        <v>69</v>
      </c>
      <c r="AA369" s="1391">
        <v>62</v>
      </c>
      <c r="AB369" s="1392">
        <v>54</v>
      </c>
      <c r="AC369" s="97"/>
    </row>
    <row r="370" spans="1:30" ht="12" thickBot="1">
      <c r="A370" s="1402"/>
      <c r="B370" s="1405"/>
      <c r="C370" s="11" t="s">
        <v>16</v>
      </c>
      <c r="D370" s="11"/>
      <c r="E370" s="121">
        <f t="shared" ref="E370:AB370" si="110">E368/E367</f>
        <v>0.60000000000181897</v>
      </c>
      <c r="F370" s="121">
        <f t="shared" si="110"/>
        <v>0.77777777777328649</v>
      </c>
      <c r="G370" s="121">
        <f t="shared" si="110"/>
        <v>0.75000000000568434</v>
      </c>
      <c r="H370" s="477">
        <f t="shared" si="110"/>
        <v>0.66666666665992969</v>
      </c>
      <c r="I370" s="121">
        <f t="shared" si="110"/>
        <v>0.66666666667003516</v>
      </c>
      <c r="J370" s="121">
        <f t="shared" si="110"/>
        <v>0.66666666665992969</v>
      </c>
      <c r="K370" s="121">
        <f t="shared" si="110"/>
        <v>0.83333333334343884</v>
      </c>
      <c r="L370" s="121">
        <f t="shared" si="110"/>
        <v>0.199999999996362</v>
      </c>
      <c r="M370" s="121">
        <f t="shared" si="110"/>
        <v>0.46666666666585827</v>
      </c>
      <c r="N370" s="477">
        <f t="shared" si="110"/>
        <v>0.43750000000426326</v>
      </c>
      <c r="O370" s="121">
        <f t="shared" si="110"/>
        <v>0.43749999999857897</v>
      </c>
      <c r="P370" s="121">
        <f t="shared" si="110"/>
        <v>0.43749999999857897</v>
      </c>
      <c r="Q370" s="121">
        <f t="shared" si="110"/>
        <v>0.53333333333414179</v>
      </c>
      <c r="R370" s="121">
        <f t="shared" si="110"/>
        <v>0.42857142857050046</v>
      </c>
      <c r="S370" s="121">
        <f t="shared" si="110"/>
        <v>0.57142857143042747</v>
      </c>
      <c r="T370" s="121">
        <f t="shared" si="110"/>
        <v>0.5</v>
      </c>
      <c r="U370" s="121">
        <f t="shared" si="110"/>
        <v>0.58333333333459658</v>
      </c>
      <c r="V370" s="477">
        <f t="shared" si="110"/>
        <v>0.5</v>
      </c>
      <c r="W370" s="121">
        <f t="shared" si="110"/>
        <v>0.58333333332701742</v>
      </c>
      <c r="X370" s="121">
        <f t="shared" si="110"/>
        <v>0.53846153846961087</v>
      </c>
      <c r="Y370" s="121">
        <f t="shared" si="110"/>
        <v>0.42857142856957242</v>
      </c>
      <c r="Z370" s="121">
        <f t="shared" si="110"/>
        <v>0.46153846153792338</v>
      </c>
      <c r="AA370" s="121">
        <f t="shared" si="110"/>
        <v>0.57142857143042747</v>
      </c>
      <c r="AB370" s="121">
        <f t="shared" si="110"/>
        <v>0.45454545454470291</v>
      </c>
      <c r="AC370" s="133">
        <f>AC368/AC367</f>
        <v>0.52631578947365265</v>
      </c>
    </row>
    <row r="371" spans="1:30">
      <c r="A371" s="1401" t="s">
        <v>99</v>
      </c>
      <c r="B371" s="1404" t="s">
        <v>591</v>
      </c>
      <c r="C371" s="10" t="s">
        <v>481</v>
      </c>
      <c r="D371" s="10" t="s">
        <v>503</v>
      </c>
      <c r="E371" s="120">
        <v>0.14399999999441207</v>
      </c>
      <c r="F371" s="120">
        <v>0.24000000000523869</v>
      </c>
      <c r="G371" s="120">
        <v>0.23999999999650753</v>
      </c>
      <c r="H371" s="481">
        <v>0.24000000000523869</v>
      </c>
      <c r="I371" s="120">
        <v>0.23999999999650753</v>
      </c>
      <c r="J371" s="120">
        <v>0.28799999999755527</v>
      </c>
      <c r="K371" s="120">
        <v>0.33599999999860303</v>
      </c>
      <c r="L371" s="120">
        <v>0.43200000000069849</v>
      </c>
      <c r="M371" s="120">
        <v>0.43200000000069849</v>
      </c>
      <c r="N371" s="481">
        <v>0.43200000000069849</v>
      </c>
      <c r="O371" s="120">
        <v>0.43200000000069849</v>
      </c>
      <c r="P371" s="120">
        <v>0.4800000000017462</v>
      </c>
      <c r="Q371" s="120">
        <v>0.43200000000069849</v>
      </c>
      <c r="R371" s="120">
        <v>0.43200000000069849</v>
      </c>
      <c r="S371" s="120">
        <v>0.47999999999301507</v>
      </c>
      <c r="T371" s="120">
        <v>0.5280000000027939</v>
      </c>
      <c r="U371" s="120">
        <v>0.38399999999965073</v>
      </c>
      <c r="V371" s="481">
        <v>0.38399999999965073</v>
      </c>
      <c r="W371" s="120">
        <v>0.33599999999860303</v>
      </c>
      <c r="X371" s="120">
        <v>0.38399999999965073</v>
      </c>
      <c r="Y371" s="120">
        <v>0.43200000000069849</v>
      </c>
      <c r="Z371" s="120">
        <v>0.38399999999965073</v>
      </c>
      <c r="AA371" s="120">
        <v>0.33600000000733415</v>
      </c>
      <c r="AB371" s="120">
        <v>0.33599999999860303</v>
      </c>
      <c r="AC371" s="135">
        <f>SUM(E371:AB371)</f>
        <v>8.783999999999649</v>
      </c>
    </row>
    <row r="372" spans="1:30" ht="11.25" customHeight="1">
      <c r="A372" s="1440"/>
      <c r="B372" s="1441"/>
      <c r="C372" s="11" t="s">
        <v>482</v>
      </c>
      <c r="D372" s="11" t="s">
        <v>503</v>
      </c>
      <c r="E372" s="121">
        <v>0.28800000000192083</v>
      </c>
      <c r="F372" s="121">
        <v>0.28800000000192083</v>
      </c>
      <c r="G372" s="121">
        <v>0.23999999999650753</v>
      </c>
      <c r="H372" s="455">
        <v>0.28800000000192083</v>
      </c>
      <c r="I372" s="121">
        <v>0.28799999999755527</v>
      </c>
      <c r="J372" s="121">
        <v>0.2400000000008731</v>
      </c>
      <c r="K372" s="121">
        <v>0.28800000000192083</v>
      </c>
      <c r="L372" s="121">
        <v>0.28799999999755527</v>
      </c>
      <c r="M372" s="121">
        <v>0.33600000000296859</v>
      </c>
      <c r="N372" s="455">
        <v>0.33599999999860303</v>
      </c>
      <c r="O372" s="121">
        <v>0.33599999999860303</v>
      </c>
      <c r="P372" s="121">
        <v>0.33600000000296859</v>
      </c>
      <c r="Q372" s="121">
        <v>0.28799999999755527</v>
      </c>
      <c r="R372" s="121">
        <v>0.33600000000296859</v>
      </c>
      <c r="S372" s="121">
        <v>0.33599999999860303</v>
      </c>
      <c r="T372" s="121">
        <v>0.38399999999965073</v>
      </c>
      <c r="U372" s="121">
        <v>0.33599999999860303</v>
      </c>
      <c r="V372" s="455">
        <v>0.28800000000192083</v>
      </c>
      <c r="W372" s="121">
        <v>0.33599999999860303</v>
      </c>
      <c r="X372" s="121">
        <v>0.28800000000192083</v>
      </c>
      <c r="Y372" s="121">
        <v>0.28799999999755527</v>
      </c>
      <c r="Z372" s="121">
        <v>0.28800000000192083</v>
      </c>
      <c r="AA372" s="121">
        <v>0.28799999999755527</v>
      </c>
      <c r="AB372" s="92">
        <v>0.28800000000192083</v>
      </c>
      <c r="AC372" s="135">
        <f>SUM(E372:AB372)</f>
        <v>7.2960000000020937</v>
      </c>
    </row>
    <row r="373" spans="1:30" ht="11.25" customHeight="1">
      <c r="A373" s="1440"/>
      <c r="B373" s="1441"/>
      <c r="C373" s="11" t="s">
        <v>8</v>
      </c>
      <c r="D373" s="11" t="s">
        <v>463</v>
      </c>
      <c r="E373" s="1325">
        <v>31</v>
      </c>
      <c r="F373" s="1325">
        <v>32</v>
      </c>
      <c r="G373" s="1325">
        <v>31</v>
      </c>
      <c r="H373" s="1325">
        <v>32</v>
      </c>
      <c r="I373" s="1325">
        <v>31</v>
      </c>
      <c r="J373" s="1325">
        <v>38</v>
      </c>
      <c r="K373" s="1325">
        <v>42</v>
      </c>
      <c r="L373" s="1325">
        <v>48</v>
      </c>
      <c r="M373" s="1325">
        <v>52</v>
      </c>
      <c r="N373" s="1325">
        <v>49</v>
      </c>
      <c r="O373" s="1325">
        <v>54</v>
      </c>
      <c r="P373" s="1325">
        <v>51</v>
      </c>
      <c r="Q373" s="1325">
        <v>50</v>
      </c>
      <c r="R373" s="1325">
        <v>55</v>
      </c>
      <c r="S373" s="1325">
        <v>53</v>
      </c>
      <c r="T373" s="1325">
        <v>52</v>
      </c>
      <c r="U373" s="1325">
        <v>44</v>
      </c>
      <c r="V373" s="1325">
        <v>40</v>
      </c>
      <c r="W373" s="1325">
        <v>44</v>
      </c>
      <c r="X373" s="1325">
        <v>46</v>
      </c>
      <c r="Y373" s="1325">
        <v>47</v>
      </c>
      <c r="Z373" s="1325">
        <v>47</v>
      </c>
      <c r="AA373" s="1325">
        <v>42</v>
      </c>
      <c r="AB373" s="1393">
        <v>39</v>
      </c>
      <c r="AC373" s="93"/>
    </row>
    <row r="374" spans="1:30" ht="11.25" customHeight="1" thickBot="1">
      <c r="A374" s="1440"/>
      <c r="B374" s="1441"/>
      <c r="C374" s="11" t="s">
        <v>16</v>
      </c>
      <c r="D374" s="11"/>
      <c r="E374" s="121">
        <f t="shared" ref="E374:AB374" si="111">E372/E371</f>
        <v>2.000000000090949</v>
      </c>
      <c r="F374" s="121">
        <f t="shared" si="111"/>
        <v>1.1999999999818101</v>
      </c>
      <c r="G374" s="121">
        <f t="shared" si="111"/>
        <v>1</v>
      </c>
      <c r="H374" s="452">
        <f t="shared" si="111"/>
        <v>1.1999999999818101</v>
      </c>
      <c r="I374" s="121">
        <f t="shared" si="111"/>
        <v>1.2000000000072759</v>
      </c>
      <c r="J374" s="121">
        <f t="shared" si="111"/>
        <v>0.83333333334343884</v>
      </c>
      <c r="K374" s="121">
        <f t="shared" si="111"/>
        <v>0.85714285715213756</v>
      </c>
      <c r="L374" s="121">
        <f t="shared" si="111"/>
        <v>0.66666666665992969</v>
      </c>
      <c r="M374" s="121">
        <f t="shared" si="111"/>
        <v>0.77777777778339197</v>
      </c>
      <c r="N374" s="452">
        <f t="shared" si="111"/>
        <v>0.77777777777328649</v>
      </c>
      <c r="O374" s="121">
        <f t="shared" si="111"/>
        <v>0.77777777777328649</v>
      </c>
      <c r="P374" s="121">
        <f t="shared" si="111"/>
        <v>0.70000000000363805</v>
      </c>
      <c r="Q374" s="121">
        <f t="shared" si="111"/>
        <v>0.66666666665992969</v>
      </c>
      <c r="R374" s="121">
        <f t="shared" si="111"/>
        <v>0.77777777778339197</v>
      </c>
      <c r="S374" s="121">
        <f t="shared" si="111"/>
        <v>0.70000000000727602</v>
      </c>
      <c r="T374" s="121">
        <f t="shared" si="111"/>
        <v>0.72727272726821746</v>
      </c>
      <c r="U374" s="121">
        <f t="shared" si="111"/>
        <v>0.87499999999715794</v>
      </c>
      <c r="V374" s="452">
        <f t="shared" si="111"/>
        <v>0.75000000000568434</v>
      </c>
      <c r="W374" s="121">
        <f t="shared" si="111"/>
        <v>1</v>
      </c>
      <c r="X374" s="121">
        <f t="shared" si="111"/>
        <v>0.75000000000568434</v>
      </c>
      <c r="Y374" s="121">
        <f t="shared" si="111"/>
        <v>0.66666666665992969</v>
      </c>
      <c r="Z374" s="121">
        <f t="shared" si="111"/>
        <v>0.75000000000568434</v>
      </c>
      <c r="AA374" s="121">
        <f t="shared" si="111"/>
        <v>0.85714285711687155</v>
      </c>
      <c r="AB374" s="121">
        <f t="shared" si="111"/>
        <v>0.85714285715213756</v>
      </c>
      <c r="AC374" s="128">
        <f>AC372/AC371</f>
        <v>0.83060109289644646</v>
      </c>
    </row>
    <row r="375" spans="1:30">
      <c r="A375" s="285" t="s">
        <v>602</v>
      </c>
      <c r="B375" s="286"/>
      <c r="C375" s="287"/>
      <c r="D375" s="287"/>
      <c r="E375" s="288">
        <f t="shared" ref="E375:AB375" si="112">E367+E371</f>
        <v>0.62399999999615829</v>
      </c>
      <c r="F375" s="288">
        <f t="shared" si="112"/>
        <v>0.67200000000593718</v>
      </c>
      <c r="G375" s="288">
        <f t="shared" si="112"/>
        <v>0.62399999999615829</v>
      </c>
      <c r="H375" s="288">
        <f t="shared" si="112"/>
        <v>0.67200000000593718</v>
      </c>
      <c r="I375" s="288">
        <f t="shared" si="112"/>
        <v>0.67199999999720605</v>
      </c>
      <c r="J375" s="288">
        <f t="shared" si="112"/>
        <v>0.71999999999825381</v>
      </c>
      <c r="K375" s="288">
        <f t="shared" si="112"/>
        <v>0.91199999999371362</v>
      </c>
      <c r="L375" s="288">
        <f t="shared" si="112"/>
        <v>1.1520000000076833</v>
      </c>
      <c r="M375" s="288">
        <f t="shared" si="112"/>
        <v>1.1519999999989521</v>
      </c>
      <c r="N375" s="288">
        <f t="shared" si="112"/>
        <v>1.2</v>
      </c>
      <c r="O375" s="288">
        <f t="shared" si="112"/>
        <v>1.2</v>
      </c>
      <c r="P375" s="288">
        <f t="shared" si="112"/>
        <v>1.2480000000010476</v>
      </c>
      <c r="Q375" s="288">
        <f t="shared" si="112"/>
        <v>1.1519999999989521</v>
      </c>
      <c r="R375" s="288">
        <f t="shared" si="112"/>
        <v>1.1040000000066357</v>
      </c>
      <c r="S375" s="288">
        <f t="shared" si="112"/>
        <v>1.1519999999902211</v>
      </c>
      <c r="T375" s="288">
        <f t="shared" si="112"/>
        <v>1.2</v>
      </c>
      <c r="U375" s="288">
        <f t="shared" si="112"/>
        <v>0.96000000000349239</v>
      </c>
      <c r="V375" s="288">
        <f t="shared" si="112"/>
        <v>1.0559999999968568</v>
      </c>
      <c r="W375" s="288">
        <f t="shared" si="112"/>
        <v>0.91200000000244463</v>
      </c>
      <c r="X375" s="288">
        <f t="shared" si="112"/>
        <v>1.0079999999958091</v>
      </c>
      <c r="Y375" s="288">
        <f t="shared" si="112"/>
        <v>1.1039999999979044</v>
      </c>
      <c r="Z375" s="288">
        <f t="shared" si="112"/>
        <v>1.0080000000045402</v>
      </c>
      <c r="AA375" s="288">
        <f t="shared" si="112"/>
        <v>1.0080000000045402</v>
      </c>
      <c r="AB375" s="288">
        <f t="shared" si="112"/>
        <v>0.86400000000139698</v>
      </c>
      <c r="AC375" s="289"/>
    </row>
    <row r="376" spans="1:30">
      <c r="A376" s="290" t="s">
        <v>603</v>
      </c>
      <c r="B376" s="291"/>
      <c r="C376" s="292"/>
      <c r="D376" s="292"/>
      <c r="E376" s="300">
        <f t="shared" ref="E376:AB376" si="113">E368+E372</f>
        <v>0.57600000000384166</v>
      </c>
      <c r="F376" s="300">
        <f t="shared" si="113"/>
        <v>0.62400000000052391</v>
      </c>
      <c r="G376" s="300">
        <f t="shared" si="113"/>
        <v>0.52799999999842839</v>
      </c>
      <c r="H376" s="300">
        <f t="shared" si="113"/>
        <v>0.57599999999947604</v>
      </c>
      <c r="I376" s="300">
        <f t="shared" si="113"/>
        <v>0.57599999999947604</v>
      </c>
      <c r="J376" s="300">
        <f t="shared" si="113"/>
        <v>0.52799999999842839</v>
      </c>
      <c r="K376" s="300">
        <f t="shared" si="113"/>
        <v>0.76800000000366708</v>
      </c>
      <c r="L376" s="300">
        <f t="shared" si="113"/>
        <v>0.43199999999633287</v>
      </c>
      <c r="M376" s="300">
        <f t="shared" si="113"/>
        <v>0.67200000000157156</v>
      </c>
      <c r="N376" s="300">
        <f t="shared" si="113"/>
        <v>0.67200000000157156</v>
      </c>
      <c r="O376" s="300">
        <f t="shared" si="113"/>
        <v>0.67199999999720605</v>
      </c>
      <c r="P376" s="300">
        <f t="shared" si="113"/>
        <v>0.67200000000157156</v>
      </c>
      <c r="Q376" s="300">
        <f t="shared" si="113"/>
        <v>0.67199999999720594</v>
      </c>
      <c r="R376" s="300">
        <f t="shared" si="113"/>
        <v>0.62400000000488942</v>
      </c>
      <c r="S376" s="300">
        <f t="shared" si="113"/>
        <v>0.71999999999825381</v>
      </c>
      <c r="T376" s="300">
        <f t="shared" si="113"/>
        <v>0.71999999999825381</v>
      </c>
      <c r="U376" s="300">
        <f t="shared" si="113"/>
        <v>0.67200000000157156</v>
      </c>
      <c r="V376" s="300">
        <f t="shared" si="113"/>
        <v>0.62400000000052391</v>
      </c>
      <c r="W376" s="300">
        <f t="shared" si="113"/>
        <v>0.67199999999720605</v>
      </c>
      <c r="X376" s="300">
        <f t="shared" si="113"/>
        <v>0.62400000000488942</v>
      </c>
      <c r="Y376" s="300">
        <f t="shared" si="113"/>
        <v>0.57599999999511053</v>
      </c>
      <c r="Z376" s="300">
        <f t="shared" si="113"/>
        <v>0.57600000000384166</v>
      </c>
      <c r="AA376" s="300">
        <f t="shared" si="113"/>
        <v>0.67199999999720594</v>
      </c>
      <c r="AB376" s="300">
        <f t="shared" si="113"/>
        <v>0.5280000000027939</v>
      </c>
      <c r="AC376" s="294"/>
    </row>
    <row r="377" spans="1:30" ht="12" thickBot="1">
      <c r="A377" s="295" t="s">
        <v>604</v>
      </c>
      <c r="B377" s="296"/>
      <c r="C377" s="297"/>
      <c r="D377" s="297"/>
      <c r="E377" s="298">
        <f>SQRT(E375*E375+E376*E376)</f>
        <v>0.84920668862158122</v>
      </c>
      <c r="F377" s="298">
        <f t="shared" ref="F377:AB377" si="114">SQRT(F375*F375+F376*F376)</f>
        <v>0.91703871238276169</v>
      </c>
      <c r="G377" s="298">
        <f t="shared" si="114"/>
        <v>0.8174105455605194</v>
      </c>
      <c r="H377" s="298">
        <f t="shared" si="114"/>
        <v>0.88507626790428406</v>
      </c>
      <c r="I377" s="298">
        <f t="shared" si="114"/>
        <v>0.88507626789765481</v>
      </c>
      <c r="J377" s="298">
        <f t="shared" si="114"/>
        <v>0.89285161140909963</v>
      </c>
      <c r="K377" s="298">
        <f t="shared" si="114"/>
        <v>1.1922952654414787</v>
      </c>
      <c r="L377" s="298">
        <f t="shared" si="114"/>
        <v>1.230336539331631</v>
      </c>
      <c r="M377" s="298">
        <f t="shared" si="114"/>
        <v>1.333674622987068</v>
      </c>
      <c r="N377" s="298">
        <f t="shared" si="114"/>
        <v>1.3753486830626305</v>
      </c>
      <c r="O377" s="298">
        <f t="shared" si="114"/>
        <v>1.3753486830604975</v>
      </c>
      <c r="P377" s="298">
        <f t="shared" si="114"/>
        <v>1.417423013784074</v>
      </c>
      <c r="Q377" s="298">
        <f t="shared" si="114"/>
        <v>1.3336746229848682</v>
      </c>
      <c r="R377" s="298">
        <f t="shared" si="114"/>
        <v>1.2681451021159815</v>
      </c>
      <c r="S377" s="298">
        <f t="shared" si="114"/>
        <v>1.358493283006933</v>
      </c>
      <c r="T377" s="298">
        <f t="shared" si="114"/>
        <v>1.3994284547619738</v>
      </c>
      <c r="U377" s="298">
        <f t="shared" si="114"/>
        <v>1.1718293391141978</v>
      </c>
      <c r="V377" s="298">
        <f t="shared" si="114"/>
        <v>1.2265855045589016</v>
      </c>
      <c r="W377" s="298">
        <f t="shared" si="114"/>
        <v>1.1328406772360815</v>
      </c>
      <c r="X377" s="298">
        <f t="shared" si="114"/>
        <v>1.1855125473809434</v>
      </c>
      <c r="Y377" s="298">
        <f t="shared" si="114"/>
        <v>1.2452276900188737</v>
      </c>
      <c r="Z377" s="298">
        <f t="shared" si="114"/>
        <v>1.1609651157608392</v>
      </c>
      <c r="AA377" s="298">
        <f t="shared" si="114"/>
        <v>1.2114652285581282</v>
      </c>
      <c r="AB377" s="298">
        <f t="shared" si="114"/>
        <v>1.0125611092696403</v>
      </c>
      <c r="AC377" s="299"/>
      <c r="AD377" s="130">
        <f>MAX(E377:AC377)</f>
        <v>1.417423013784074</v>
      </c>
    </row>
    <row r="378" spans="1:30" s="13" customFormat="1" ht="14.25" customHeight="1" thickBot="1">
      <c r="A378" s="148" t="s">
        <v>290</v>
      </c>
      <c r="B378" s="149"/>
      <c r="C378" s="150"/>
      <c r="D378" s="150"/>
      <c r="E378" s="157">
        <v>1</v>
      </c>
      <c r="F378" s="157">
        <v>2</v>
      </c>
      <c r="G378" s="157">
        <v>3</v>
      </c>
      <c r="H378" s="157">
        <v>4</v>
      </c>
      <c r="I378" s="157">
        <v>5</v>
      </c>
      <c r="J378" s="157">
        <v>6</v>
      </c>
      <c r="K378" s="157">
        <v>7</v>
      </c>
      <c r="L378" s="157">
        <v>8</v>
      </c>
      <c r="M378" s="157">
        <v>9</v>
      </c>
      <c r="N378" s="157">
        <v>10</v>
      </c>
      <c r="O378" s="157">
        <v>11</v>
      </c>
      <c r="P378" s="157">
        <v>12</v>
      </c>
      <c r="Q378" s="157">
        <v>13</v>
      </c>
      <c r="R378" s="157">
        <v>14</v>
      </c>
      <c r="S378" s="157">
        <v>15</v>
      </c>
      <c r="T378" s="157">
        <v>16</v>
      </c>
      <c r="U378" s="157">
        <v>17</v>
      </c>
      <c r="V378" s="157">
        <v>18</v>
      </c>
      <c r="W378" s="157">
        <v>19</v>
      </c>
      <c r="X378" s="157">
        <v>20</v>
      </c>
      <c r="Y378" s="157">
        <v>21</v>
      </c>
      <c r="Z378" s="157">
        <v>22</v>
      </c>
      <c r="AA378" s="157">
        <v>23</v>
      </c>
      <c r="AB378" s="157">
        <v>24</v>
      </c>
      <c r="AC378" s="151"/>
    </row>
    <row r="379" spans="1:30" s="32" customFormat="1" ht="14.25" customHeight="1">
      <c r="A379" s="28" t="s">
        <v>148</v>
      </c>
      <c r="B379" s="456"/>
      <c r="C379" s="457" t="s">
        <v>13</v>
      </c>
      <c r="D379" s="457" t="s">
        <v>463</v>
      </c>
      <c r="E379" s="462">
        <v>6.2100000381469727</v>
      </c>
      <c r="F379" s="462">
        <v>6.2199997901916504</v>
      </c>
      <c r="G379" s="462">
        <v>6.2199997901916504</v>
      </c>
      <c r="H379" s="462">
        <v>6.2300000190734863</v>
      </c>
      <c r="I379" s="462">
        <v>6.2399997711181641</v>
      </c>
      <c r="J379" s="462">
        <v>6.2600002288818359</v>
      </c>
      <c r="K379" s="462">
        <v>6.2199997901916504</v>
      </c>
      <c r="L379" s="462">
        <v>6.25</v>
      </c>
      <c r="M379" s="462">
        <v>6.1700000762939453</v>
      </c>
      <c r="N379" s="462">
        <v>6.179999828338623</v>
      </c>
      <c r="O379" s="462">
        <v>6.1700000762939453</v>
      </c>
      <c r="P379" s="462">
        <v>6.190000057220459</v>
      </c>
      <c r="Q379" s="462">
        <v>6.1599998474121094</v>
      </c>
      <c r="R379" s="462">
        <v>6.1599998474121094</v>
      </c>
      <c r="S379" s="462">
        <v>6.1599998474121094</v>
      </c>
      <c r="T379" s="462">
        <v>6.190000057220459</v>
      </c>
      <c r="U379" s="462">
        <v>6.1999998092651367</v>
      </c>
      <c r="V379" s="462">
        <v>6.1599998474121094</v>
      </c>
      <c r="W379" s="462">
        <v>6.179999828338623</v>
      </c>
      <c r="X379" s="462">
        <v>6.1700000762939453</v>
      </c>
      <c r="Y379" s="462">
        <v>6.179999828338623</v>
      </c>
      <c r="Z379" s="462">
        <v>6.179999828338623</v>
      </c>
      <c r="AA379" s="462">
        <v>6.1999998092651367</v>
      </c>
      <c r="AB379" s="462">
        <v>6.2399997711181641</v>
      </c>
      <c r="AC379" s="459"/>
    </row>
    <row r="380" spans="1:30" s="32" customFormat="1" ht="14.25" customHeight="1" thickBot="1">
      <c r="A380" s="35" t="s">
        <v>149</v>
      </c>
      <c r="B380" s="36"/>
      <c r="C380" s="463" t="s">
        <v>13</v>
      </c>
      <c r="D380" s="463" t="s">
        <v>463</v>
      </c>
      <c r="E380" s="465">
        <v>6.1999998092651367</v>
      </c>
      <c r="F380" s="465">
        <v>6.2100000381469727</v>
      </c>
      <c r="G380" s="465">
        <v>6.2199997901916504</v>
      </c>
      <c r="H380" s="465">
        <v>6.2300000190734863</v>
      </c>
      <c r="I380" s="465">
        <v>6.2399997711181641</v>
      </c>
      <c r="J380" s="465">
        <v>6.25</v>
      </c>
      <c r="K380" s="465">
        <v>6.2199997901916504</v>
      </c>
      <c r="L380" s="465">
        <v>6.2399997711181641</v>
      </c>
      <c r="M380" s="465">
        <v>6.1599998474121094</v>
      </c>
      <c r="N380" s="465">
        <v>6.1700000762939453</v>
      </c>
      <c r="O380" s="465">
        <v>6.1599998474121094</v>
      </c>
      <c r="P380" s="465">
        <v>6.179999828338623</v>
      </c>
      <c r="Q380" s="465">
        <v>6.1399998664855957</v>
      </c>
      <c r="R380" s="465">
        <v>6.1399998664855957</v>
      </c>
      <c r="S380" s="465">
        <v>6.1399998664855957</v>
      </c>
      <c r="T380" s="465">
        <v>6.1399998664855957</v>
      </c>
      <c r="U380" s="465">
        <v>6.1700000762939453</v>
      </c>
      <c r="V380" s="465">
        <v>6.1399998664855957</v>
      </c>
      <c r="W380" s="465">
        <v>6.1700000762939453</v>
      </c>
      <c r="X380" s="465">
        <v>6.1500000953674316</v>
      </c>
      <c r="Y380" s="465">
        <v>6.1599998474121094</v>
      </c>
      <c r="Z380" s="465">
        <v>6.1599998474121094</v>
      </c>
      <c r="AA380" s="465">
        <v>6.1999998092651367</v>
      </c>
      <c r="AB380" s="465">
        <v>6.2199997901916504</v>
      </c>
      <c r="AC380" s="466"/>
    </row>
    <row r="381" spans="1:30" s="32" customFormat="1" ht="11.25" customHeight="1">
      <c r="A381" s="1401" t="s">
        <v>122</v>
      </c>
      <c r="B381" s="1404" t="s">
        <v>607</v>
      </c>
      <c r="C381" s="10" t="s">
        <v>481</v>
      </c>
      <c r="D381" s="10" t="s">
        <v>503</v>
      </c>
      <c r="E381" s="120">
        <v>7.2000000000480208E-2</v>
      </c>
      <c r="F381" s="120">
        <v>7.1999999999388817E-2</v>
      </c>
      <c r="G381" s="120">
        <v>7.2000000000480208E-2</v>
      </c>
      <c r="H381" s="450">
        <v>7.1999999999388817E-2</v>
      </c>
      <c r="I381" s="120">
        <v>7.2000000000480208E-2</v>
      </c>
      <c r="J381" s="120">
        <v>7.2000000000480208E-2</v>
      </c>
      <c r="K381" s="120">
        <v>7.1999999999388817E-2</v>
      </c>
      <c r="L381" s="120">
        <v>0.12000000000043655</v>
      </c>
      <c r="M381" s="120">
        <v>0.16799999999930151</v>
      </c>
      <c r="N381" s="450">
        <v>0.14399999999986904</v>
      </c>
      <c r="O381" s="120">
        <v>0.16800000000039289</v>
      </c>
      <c r="P381" s="120">
        <v>0.14399999999986904</v>
      </c>
      <c r="Q381" s="120">
        <v>0.12000000000043655</v>
      </c>
      <c r="R381" s="120">
        <v>9.5999999999912683E-2</v>
      </c>
      <c r="S381" s="120">
        <v>9.5999999999912683E-2</v>
      </c>
      <c r="T381" s="120">
        <v>0.12000000000043655</v>
      </c>
      <c r="U381" s="120">
        <v>9.5999999999912683E-2</v>
      </c>
      <c r="V381" s="450">
        <v>9.5999999999912683E-2</v>
      </c>
      <c r="W381" s="120">
        <v>7.1999999999388817E-2</v>
      </c>
      <c r="X381" s="120">
        <v>9.5999999999912683E-2</v>
      </c>
      <c r="Y381" s="120">
        <v>9.5999999999912683E-2</v>
      </c>
      <c r="Z381" s="120">
        <v>9.6000000001004074E-2</v>
      </c>
      <c r="AA381" s="120">
        <v>7.1999999999388817E-2</v>
      </c>
      <c r="AB381" s="120">
        <v>7.2000000000480208E-2</v>
      </c>
      <c r="AC381" s="135">
        <f>SUM(E381:AB381)</f>
        <v>2.3760000000005674</v>
      </c>
    </row>
    <row r="382" spans="1:30" s="32" customFormat="1" ht="11.25" customHeight="1">
      <c r="A382" s="1402"/>
      <c r="B382" s="1405"/>
      <c r="C382" s="11" t="s">
        <v>482</v>
      </c>
      <c r="D382" s="11" t="s">
        <v>503</v>
      </c>
      <c r="E382" s="121">
        <v>0</v>
      </c>
      <c r="F382" s="121">
        <v>0</v>
      </c>
      <c r="G382" s="121">
        <v>0</v>
      </c>
      <c r="H382" s="121">
        <v>0</v>
      </c>
      <c r="I382" s="121">
        <v>0</v>
      </c>
      <c r="J382" s="121">
        <v>0</v>
      </c>
      <c r="K382" s="121">
        <v>0</v>
      </c>
      <c r="L382" s="121">
        <v>0</v>
      </c>
      <c r="M382" s="121">
        <v>0</v>
      </c>
      <c r="N382" s="121">
        <v>0</v>
      </c>
      <c r="O382" s="121">
        <v>0</v>
      </c>
      <c r="P382" s="121">
        <v>0</v>
      </c>
      <c r="Q382" s="121">
        <v>0</v>
      </c>
      <c r="R382" s="121">
        <v>0</v>
      </c>
      <c r="S382" s="121">
        <v>0</v>
      </c>
      <c r="T382" s="121">
        <v>0</v>
      </c>
      <c r="U382" s="121">
        <v>0</v>
      </c>
      <c r="V382" s="121">
        <v>0</v>
      </c>
      <c r="W382" s="121">
        <v>0</v>
      </c>
      <c r="X382" s="121">
        <v>0</v>
      </c>
      <c r="Y382" s="121">
        <v>0</v>
      </c>
      <c r="Z382" s="121">
        <v>0</v>
      </c>
      <c r="AA382" s="121">
        <v>0</v>
      </c>
      <c r="AB382" s="121">
        <v>0</v>
      </c>
      <c r="AC382" s="135">
        <f>SUM(E382:AB382)</f>
        <v>0</v>
      </c>
      <c r="AD382" s="5" t="s">
        <v>468</v>
      </c>
    </row>
    <row r="383" spans="1:30" s="32" customFormat="1" ht="11.25" customHeight="1">
      <c r="A383" s="1402"/>
      <c r="B383" s="1405"/>
      <c r="C383" s="11" t="s">
        <v>8</v>
      </c>
      <c r="D383" s="11" t="s">
        <v>463</v>
      </c>
      <c r="E383" s="1394">
        <v>8</v>
      </c>
      <c r="F383" s="1394">
        <v>8</v>
      </c>
      <c r="G383" s="1394">
        <v>8</v>
      </c>
      <c r="H383" s="1394">
        <v>9</v>
      </c>
      <c r="I383" s="1394">
        <v>8</v>
      </c>
      <c r="J383" s="1394">
        <v>10</v>
      </c>
      <c r="K383" s="1394">
        <v>11</v>
      </c>
      <c r="L383" s="1394">
        <v>18</v>
      </c>
      <c r="M383" s="1394">
        <v>23</v>
      </c>
      <c r="N383" s="1394">
        <v>25</v>
      </c>
      <c r="O383" s="1394">
        <v>20</v>
      </c>
      <c r="P383" s="1394">
        <v>15</v>
      </c>
      <c r="Q383" s="1394">
        <v>14</v>
      </c>
      <c r="R383" s="1394">
        <v>14</v>
      </c>
      <c r="S383" s="1394">
        <v>14</v>
      </c>
      <c r="T383" s="1394">
        <v>13</v>
      </c>
      <c r="U383" s="1394">
        <v>11</v>
      </c>
      <c r="V383" s="1394">
        <v>10</v>
      </c>
      <c r="W383" s="1394">
        <v>10</v>
      </c>
      <c r="X383" s="1394">
        <v>12</v>
      </c>
      <c r="Y383" s="1394">
        <v>13</v>
      </c>
      <c r="Z383" s="1394">
        <v>12</v>
      </c>
      <c r="AA383" s="1394">
        <v>11</v>
      </c>
      <c r="AB383" s="1395">
        <v>9</v>
      </c>
      <c r="AC383" s="93"/>
    </row>
    <row r="384" spans="1:30" s="32" customFormat="1" ht="11.25" customHeight="1" thickBot="1">
      <c r="A384" s="1403"/>
      <c r="B384" s="1406"/>
      <c r="C384" s="48" t="s">
        <v>16</v>
      </c>
      <c r="D384" s="48"/>
      <c r="E384" s="121">
        <f t="shared" ref="E384:AB384" si="115">E382/E381</f>
        <v>0</v>
      </c>
      <c r="F384" s="121">
        <f t="shared" si="115"/>
        <v>0</v>
      </c>
      <c r="G384" s="121">
        <f t="shared" si="115"/>
        <v>0</v>
      </c>
      <c r="H384" s="477">
        <f t="shared" si="115"/>
        <v>0</v>
      </c>
      <c r="I384" s="121">
        <f t="shared" si="115"/>
        <v>0</v>
      </c>
      <c r="J384" s="121">
        <f t="shared" si="115"/>
        <v>0</v>
      </c>
      <c r="K384" s="121">
        <f t="shared" si="115"/>
        <v>0</v>
      </c>
      <c r="L384" s="121">
        <f t="shared" si="115"/>
        <v>0</v>
      </c>
      <c r="M384" s="121">
        <f t="shared" si="115"/>
        <v>0</v>
      </c>
      <c r="N384" s="477">
        <f t="shared" si="115"/>
        <v>0</v>
      </c>
      <c r="O384" s="121">
        <f t="shared" si="115"/>
        <v>0</v>
      </c>
      <c r="P384" s="121">
        <f t="shared" si="115"/>
        <v>0</v>
      </c>
      <c r="Q384" s="121">
        <f t="shared" si="115"/>
        <v>0</v>
      </c>
      <c r="R384" s="121">
        <f t="shared" si="115"/>
        <v>0</v>
      </c>
      <c r="S384" s="121">
        <f t="shared" si="115"/>
        <v>0</v>
      </c>
      <c r="T384" s="121">
        <f t="shared" si="115"/>
        <v>0</v>
      </c>
      <c r="U384" s="121">
        <f t="shared" si="115"/>
        <v>0</v>
      </c>
      <c r="V384" s="477">
        <f t="shared" si="115"/>
        <v>0</v>
      </c>
      <c r="W384" s="121">
        <f t="shared" si="115"/>
        <v>0</v>
      </c>
      <c r="X384" s="121">
        <f t="shared" si="115"/>
        <v>0</v>
      </c>
      <c r="Y384" s="121">
        <f t="shared" si="115"/>
        <v>0</v>
      </c>
      <c r="Z384" s="121">
        <f t="shared" si="115"/>
        <v>0</v>
      </c>
      <c r="AA384" s="121">
        <f t="shared" si="115"/>
        <v>0</v>
      </c>
      <c r="AB384" s="121">
        <f t="shared" si="115"/>
        <v>0</v>
      </c>
      <c r="AC384" s="133">
        <f>AC382/AC381</f>
        <v>0</v>
      </c>
    </row>
    <row r="385" spans="1:30">
      <c r="A385" s="1401" t="s">
        <v>100</v>
      </c>
      <c r="B385" s="1404" t="s">
        <v>608</v>
      </c>
      <c r="C385" s="10" t="s">
        <v>481</v>
      </c>
      <c r="D385" s="10" t="s">
        <v>503</v>
      </c>
      <c r="E385" s="120">
        <v>9.5999999999912683E-2</v>
      </c>
      <c r="F385" s="120">
        <v>7.1999999999388817E-2</v>
      </c>
      <c r="G385" s="120">
        <v>7.1999999999388817E-2</v>
      </c>
      <c r="H385" s="450">
        <v>7.2000000001571599E-2</v>
      </c>
      <c r="I385" s="120">
        <v>9.5999999999912683E-2</v>
      </c>
      <c r="J385" s="120">
        <v>4.7999999998864951E-2</v>
      </c>
      <c r="K385" s="120">
        <v>0.12000000000043655</v>
      </c>
      <c r="L385" s="120">
        <v>0.12000000000043655</v>
      </c>
      <c r="M385" s="120">
        <v>0.14399999999877763</v>
      </c>
      <c r="N385" s="450">
        <v>0.14400000000096042</v>
      </c>
      <c r="O385" s="120">
        <v>0.16799999999930151</v>
      </c>
      <c r="P385" s="120">
        <v>0.14400000000096042</v>
      </c>
      <c r="Q385" s="120">
        <v>0.14399999999877763</v>
      </c>
      <c r="R385" s="120">
        <v>0.14400000000096042</v>
      </c>
      <c r="S385" s="120">
        <v>0.14399999999877763</v>
      </c>
      <c r="T385" s="120">
        <v>0.12000000000043655</v>
      </c>
      <c r="U385" s="120">
        <v>0.12000000000043655</v>
      </c>
      <c r="V385" s="450">
        <v>0.14400000000096042</v>
      </c>
      <c r="W385" s="120">
        <v>9.5999999999912683E-2</v>
      </c>
      <c r="X385" s="120">
        <v>9.5999999999912683E-2</v>
      </c>
      <c r="Y385" s="120">
        <v>9.5999999999912683E-2</v>
      </c>
      <c r="Z385" s="120">
        <v>9.5999999999912683E-2</v>
      </c>
      <c r="AA385" s="120">
        <v>9.5999999999912683E-2</v>
      </c>
      <c r="AB385" s="120">
        <v>7.1999999999388817E-2</v>
      </c>
      <c r="AC385" s="135">
        <f>SUM(E385:AB385)</f>
        <v>2.6639999999992141</v>
      </c>
    </row>
    <row r="386" spans="1:30">
      <c r="A386" s="1402"/>
      <c r="B386" s="1405"/>
      <c r="C386" s="11" t="s">
        <v>482</v>
      </c>
      <c r="D386" s="11" t="s">
        <v>503</v>
      </c>
      <c r="E386" s="121">
        <v>7.2000000000480208E-2</v>
      </c>
      <c r="F386" s="121">
        <v>7.1999999999388817E-2</v>
      </c>
      <c r="G386" s="121">
        <v>9.5999999999912683E-2</v>
      </c>
      <c r="H386" s="455">
        <v>7.2000000000480208E-2</v>
      </c>
      <c r="I386" s="121">
        <v>9.5999999999912683E-2</v>
      </c>
      <c r="J386" s="121">
        <v>4.7999999999956341E-2</v>
      </c>
      <c r="K386" s="121">
        <v>9.5999999999912683E-2</v>
      </c>
      <c r="L386" s="121">
        <v>7.2000000000480208E-2</v>
      </c>
      <c r="M386" s="121">
        <v>9.5999999999912683E-2</v>
      </c>
      <c r="N386" s="455">
        <v>9.5999999999912683E-2</v>
      </c>
      <c r="O386" s="121">
        <v>9.5999999999912683E-2</v>
      </c>
      <c r="P386" s="121">
        <v>9.5999999999912683E-2</v>
      </c>
      <c r="Q386" s="121">
        <v>9.5999999999912683E-2</v>
      </c>
      <c r="R386" s="121">
        <v>9.5999999999912683E-2</v>
      </c>
      <c r="S386" s="121">
        <v>9.5999999999912683E-2</v>
      </c>
      <c r="T386" s="121">
        <v>0.12000000000043655</v>
      </c>
      <c r="U386" s="121">
        <v>9.5999999999912683E-2</v>
      </c>
      <c r="V386" s="455">
        <v>9.5999999999912683E-2</v>
      </c>
      <c r="W386" s="121">
        <v>9.5999999999912683E-2</v>
      </c>
      <c r="X386" s="121">
        <v>7.2000000000480208E-2</v>
      </c>
      <c r="Y386" s="121">
        <v>7.1999999999388817E-2</v>
      </c>
      <c r="Z386" s="121">
        <v>9.5999999999912683E-2</v>
      </c>
      <c r="AA386" s="121">
        <v>7.2000000000480208E-2</v>
      </c>
      <c r="AB386" s="121">
        <v>9.5999999999912683E-2</v>
      </c>
      <c r="AC386" s="135">
        <f>SUM(E386:AB386)</f>
        <v>2.1120000000002612</v>
      </c>
    </row>
    <row r="387" spans="1:30">
      <c r="A387" s="1402"/>
      <c r="B387" s="1405"/>
      <c r="C387" s="11" t="s">
        <v>8</v>
      </c>
      <c r="D387" s="11" t="s">
        <v>463</v>
      </c>
      <c r="E387" s="1394">
        <v>11</v>
      </c>
      <c r="F387" s="1394">
        <v>11</v>
      </c>
      <c r="G387" s="1394">
        <v>11</v>
      </c>
      <c r="H387" s="1394">
        <v>11</v>
      </c>
      <c r="I387" s="1394">
        <v>10</v>
      </c>
      <c r="J387" s="1394">
        <v>13</v>
      </c>
      <c r="K387" s="1394">
        <v>14</v>
      </c>
      <c r="L387" s="1394">
        <v>15</v>
      </c>
      <c r="M387" s="1394">
        <v>15</v>
      </c>
      <c r="N387" s="1394">
        <v>14</v>
      </c>
      <c r="O387" s="1394">
        <v>21</v>
      </c>
      <c r="P387" s="1394">
        <v>14</v>
      </c>
      <c r="Q387" s="1394">
        <v>16</v>
      </c>
      <c r="R387" s="1394">
        <v>19</v>
      </c>
      <c r="S387" s="1394">
        <v>16</v>
      </c>
      <c r="T387" s="1394">
        <v>15</v>
      </c>
      <c r="U387" s="1394">
        <v>13</v>
      </c>
      <c r="V387" s="1394">
        <v>13</v>
      </c>
      <c r="W387" s="1394">
        <v>13</v>
      </c>
      <c r="X387" s="1394">
        <v>12</v>
      </c>
      <c r="Y387" s="1394">
        <v>11</v>
      </c>
      <c r="Z387" s="1394">
        <v>12</v>
      </c>
      <c r="AA387" s="1394">
        <v>12</v>
      </c>
      <c r="AB387" s="1395">
        <v>11</v>
      </c>
      <c r="AC387" s="93"/>
      <c r="AD387" s="88"/>
    </row>
    <row r="388" spans="1:30" ht="11.25" customHeight="1" thickBot="1">
      <c r="A388" s="1403"/>
      <c r="B388" s="1406"/>
      <c r="C388" s="48" t="s">
        <v>16</v>
      </c>
      <c r="D388" s="48"/>
      <c r="E388" s="121">
        <f t="shared" ref="E388:AB388" si="116">E386/E385</f>
        <v>0.75000000000568434</v>
      </c>
      <c r="F388" s="121">
        <f t="shared" si="116"/>
        <v>1</v>
      </c>
      <c r="G388" s="121">
        <f t="shared" si="116"/>
        <v>1.3333333333434387</v>
      </c>
      <c r="H388" s="477">
        <f t="shared" si="116"/>
        <v>0.99999999998484179</v>
      </c>
      <c r="I388" s="121">
        <f t="shared" si="116"/>
        <v>1</v>
      </c>
      <c r="J388" s="121">
        <f t="shared" si="116"/>
        <v>1.0000000000227374</v>
      </c>
      <c r="K388" s="121">
        <f t="shared" si="116"/>
        <v>0.79999999999636207</v>
      </c>
      <c r="L388" s="121">
        <f t="shared" si="116"/>
        <v>0.60000000000181897</v>
      </c>
      <c r="M388" s="121">
        <f t="shared" si="116"/>
        <v>0.66666666667171937</v>
      </c>
      <c r="N388" s="477">
        <f t="shared" si="116"/>
        <v>0.66666666666161389</v>
      </c>
      <c r="O388" s="121">
        <f t="shared" si="116"/>
        <v>0.57142857143042747</v>
      </c>
      <c r="P388" s="121">
        <f t="shared" si="116"/>
        <v>0.66666666666161389</v>
      </c>
      <c r="Q388" s="121">
        <f t="shared" si="116"/>
        <v>0.66666666667171937</v>
      </c>
      <c r="R388" s="121">
        <f t="shared" si="116"/>
        <v>0.66666666666161389</v>
      </c>
      <c r="S388" s="121">
        <f t="shared" si="116"/>
        <v>0.66666666667171937</v>
      </c>
      <c r="T388" s="121">
        <f t="shared" si="116"/>
        <v>1</v>
      </c>
      <c r="U388" s="121">
        <f t="shared" si="116"/>
        <v>0.79999999999636207</v>
      </c>
      <c r="V388" s="477">
        <f t="shared" si="116"/>
        <v>0.66666666666161389</v>
      </c>
      <c r="W388" s="121">
        <f t="shared" si="116"/>
        <v>1</v>
      </c>
      <c r="X388" s="121">
        <f t="shared" si="116"/>
        <v>0.75000000000568434</v>
      </c>
      <c r="Y388" s="121">
        <f t="shared" si="116"/>
        <v>0.74999999999431566</v>
      </c>
      <c r="Z388" s="121">
        <f t="shared" si="116"/>
        <v>1</v>
      </c>
      <c r="AA388" s="121">
        <f t="shared" si="116"/>
        <v>0.75000000000568434</v>
      </c>
      <c r="AB388" s="121">
        <f t="shared" si="116"/>
        <v>1.3333333333434387</v>
      </c>
      <c r="AC388" s="133">
        <f>AC386/AC385</f>
        <v>0.79279279279312476</v>
      </c>
    </row>
    <row r="389" spans="1:30">
      <c r="A389" s="1401" t="s">
        <v>108</v>
      </c>
      <c r="B389" s="1404" t="s">
        <v>609</v>
      </c>
      <c r="C389" s="10" t="s">
        <v>481</v>
      </c>
      <c r="D389" s="10" t="s">
        <v>503</v>
      </c>
      <c r="E389" s="120">
        <v>0.28799999999973808</v>
      </c>
      <c r="F389" s="120">
        <v>0.27000000000261937</v>
      </c>
      <c r="G389" s="120">
        <v>0.23399999999855936</v>
      </c>
      <c r="H389" s="450">
        <v>0.25199999999895228</v>
      </c>
      <c r="I389" s="120">
        <v>0.25200000000222644</v>
      </c>
      <c r="J389" s="120">
        <v>0.28799999999973808</v>
      </c>
      <c r="K389" s="120">
        <v>0.34199999999764258</v>
      </c>
      <c r="L389" s="120">
        <v>0.37800000000170259</v>
      </c>
      <c r="M389" s="120">
        <v>0.37799999999842843</v>
      </c>
      <c r="N389" s="450">
        <v>0.41400000000248838</v>
      </c>
      <c r="O389" s="120">
        <v>0.37799999999842843</v>
      </c>
      <c r="P389" s="120">
        <v>0.41399999999921422</v>
      </c>
      <c r="Q389" s="120">
        <v>0.41400000000248838</v>
      </c>
      <c r="R389" s="120">
        <v>0.39599999999882129</v>
      </c>
      <c r="S389" s="120">
        <v>0.37799999999842843</v>
      </c>
      <c r="T389" s="120">
        <v>0.37800000000170259</v>
      </c>
      <c r="U389" s="120">
        <v>0.34200000000091679</v>
      </c>
      <c r="V389" s="450">
        <v>0.39599999999882129</v>
      </c>
      <c r="W389" s="120">
        <v>0.37799999999842843</v>
      </c>
      <c r="X389" s="120">
        <v>0.39600000000209551</v>
      </c>
      <c r="Y389" s="120">
        <v>0.41399999999921422</v>
      </c>
      <c r="Z389" s="120">
        <v>0.45</v>
      </c>
      <c r="AA389" s="120">
        <v>0.41399999999921422</v>
      </c>
      <c r="AB389" s="120">
        <v>0.34200000000091679</v>
      </c>
      <c r="AC389" s="135">
        <f>SUM(E389:AB389)</f>
        <v>8.5860000000007872</v>
      </c>
    </row>
    <row r="390" spans="1:30">
      <c r="A390" s="1402"/>
      <c r="B390" s="1405"/>
      <c r="C390" s="11" t="s">
        <v>482</v>
      </c>
      <c r="D390" s="11" t="s">
        <v>503</v>
      </c>
      <c r="E390" s="121">
        <v>0.14399999999986904</v>
      </c>
      <c r="F390" s="121">
        <v>0.16200000000026193</v>
      </c>
      <c r="G390" s="121">
        <v>0.14399999999986904</v>
      </c>
      <c r="H390" s="455">
        <v>0.14399999999986904</v>
      </c>
      <c r="I390" s="121">
        <v>0.14399999999986904</v>
      </c>
      <c r="J390" s="121">
        <v>0.16200000000026193</v>
      </c>
      <c r="K390" s="121">
        <v>0.16199999999862486</v>
      </c>
      <c r="L390" s="121">
        <v>0.16200000000026193</v>
      </c>
      <c r="M390" s="121">
        <v>0.16200000000026193</v>
      </c>
      <c r="N390" s="455">
        <v>0.14399999999986904</v>
      </c>
      <c r="O390" s="121">
        <v>0.16200000000026193</v>
      </c>
      <c r="P390" s="121">
        <v>0.16200000000026193</v>
      </c>
      <c r="Q390" s="121">
        <v>0.16200000000026193</v>
      </c>
      <c r="R390" s="121">
        <v>0.16200000000026193</v>
      </c>
      <c r="S390" s="121">
        <v>0.16199999999862486</v>
      </c>
      <c r="T390" s="121">
        <v>0.16200000000026193</v>
      </c>
      <c r="U390" s="121">
        <v>0.16200000000026193</v>
      </c>
      <c r="V390" s="455">
        <v>0.18000000000065483</v>
      </c>
      <c r="W390" s="121">
        <v>0.16200000000026193</v>
      </c>
      <c r="X390" s="121">
        <v>0.16199999999862486</v>
      </c>
      <c r="Y390" s="121">
        <v>0.16200000000026193</v>
      </c>
      <c r="Z390" s="121">
        <v>0.16200000000026193</v>
      </c>
      <c r="AA390" s="121">
        <v>0.14399999999986904</v>
      </c>
      <c r="AB390" s="121">
        <v>0.14399999999986904</v>
      </c>
      <c r="AC390" s="135">
        <f>SUM(E390:AB390)</f>
        <v>3.7799999999990184</v>
      </c>
    </row>
    <row r="391" spans="1:30">
      <c r="A391" s="1402"/>
      <c r="B391" s="1405"/>
      <c r="C391" s="11" t="s">
        <v>8</v>
      </c>
      <c r="D391" s="11" t="s">
        <v>463</v>
      </c>
      <c r="E391" s="1325">
        <v>29</v>
      </c>
      <c r="F391" s="1325">
        <v>27</v>
      </c>
      <c r="G391" s="1325">
        <v>25</v>
      </c>
      <c r="H391" s="1325">
        <v>25</v>
      </c>
      <c r="I391" s="1325">
        <v>30</v>
      </c>
      <c r="J391" s="1325">
        <v>29</v>
      </c>
      <c r="K391" s="1325">
        <v>38</v>
      </c>
      <c r="L391" s="1325">
        <v>33</v>
      </c>
      <c r="M391" s="1325">
        <v>33</v>
      </c>
      <c r="N391" s="1325">
        <v>41</v>
      </c>
      <c r="O391" s="1325">
        <v>35</v>
      </c>
      <c r="P391" s="1325">
        <v>40</v>
      </c>
      <c r="Q391" s="1325">
        <v>37</v>
      </c>
      <c r="R391" s="1325">
        <v>42</v>
      </c>
      <c r="S391" s="1325">
        <v>37</v>
      </c>
      <c r="T391" s="1325">
        <v>33</v>
      </c>
      <c r="U391" s="1325">
        <v>36</v>
      </c>
      <c r="V391" s="1325">
        <v>35</v>
      </c>
      <c r="W391" s="1325">
        <v>38</v>
      </c>
      <c r="X391" s="1325">
        <v>39</v>
      </c>
      <c r="Y391" s="1325">
        <v>43</v>
      </c>
      <c r="Z391" s="1325">
        <v>41</v>
      </c>
      <c r="AA391" s="1325">
        <v>40</v>
      </c>
      <c r="AB391" s="1393">
        <v>32</v>
      </c>
      <c r="AC391" s="93"/>
    </row>
    <row r="392" spans="1:30" ht="12" thickBot="1">
      <c r="A392" s="1403"/>
      <c r="B392" s="1406"/>
      <c r="C392" s="48" t="s">
        <v>16</v>
      </c>
      <c r="D392" s="48"/>
      <c r="E392" s="121">
        <f t="shared" ref="E392:AB392" si="117">E390/E389</f>
        <v>0.5</v>
      </c>
      <c r="F392" s="121">
        <f t="shared" si="117"/>
        <v>0.5999999999951493</v>
      </c>
      <c r="G392" s="121">
        <f t="shared" si="117"/>
        <v>0.61538461538784439</v>
      </c>
      <c r="H392" s="477">
        <f t="shared" si="117"/>
        <v>0.57142857143042747</v>
      </c>
      <c r="I392" s="121">
        <f t="shared" si="117"/>
        <v>0.57142857142300307</v>
      </c>
      <c r="J392" s="121">
        <f t="shared" si="117"/>
        <v>0.56250000000142109</v>
      </c>
      <c r="K392" s="121">
        <f t="shared" si="117"/>
        <v>0.47368421052556003</v>
      </c>
      <c r="L392" s="121">
        <f t="shared" si="117"/>
        <v>0.42857142857019115</v>
      </c>
      <c r="M392" s="121">
        <f t="shared" si="117"/>
        <v>0.42857142857390335</v>
      </c>
      <c r="N392" s="477">
        <f t="shared" si="117"/>
        <v>0.34782608695411477</v>
      </c>
      <c r="O392" s="121">
        <f t="shared" si="117"/>
        <v>0.42857142857390335</v>
      </c>
      <c r="P392" s="121">
        <f t="shared" si="117"/>
        <v>0.39130434782746237</v>
      </c>
      <c r="Q392" s="121">
        <f t="shared" si="117"/>
        <v>0.39130434782436768</v>
      </c>
      <c r="R392" s="121">
        <f t="shared" si="117"/>
        <v>0.40909090909278822</v>
      </c>
      <c r="S392" s="121">
        <f t="shared" si="117"/>
        <v>0.42857142856957248</v>
      </c>
      <c r="T392" s="121">
        <f t="shared" si="117"/>
        <v>0.42857142857019115</v>
      </c>
      <c r="U392" s="121">
        <f t="shared" si="117"/>
        <v>0.47368421052581189</v>
      </c>
      <c r="V392" s="477">
        <f t="shared" si="117"/>
        <v>0.45454545454846113</v>
      </c>
      <c r="W392" s="121">
        <f t="shared" si="117"/>
        <v>0.42857142857390335</v>
      </c>
      <c r="X392" s="121">
        <f t="shared" si="117"/>
        <v>0.40909090908527174</v>
      </c>
      <c r="Y392" s="121">
        <f t="shared" si="117"/>
        <v>0.39130434782746237</v>
      </c>
      <c r="Z392" s="121">
        <f t="shared" si="117"/>
        <v>0.36000000000058208</v>
      </c>
      <c r="AA392" s="121">
        <f t="shared" si="117"/>
        <v>0.34782608695686557</v>
      </c>
      <c r="AB392" s="121">
        <f t="shared" si="117"/>
        <v>0.42105263157743572</v>
      </c>
      <c r="AC392" s="133">
        <f>AC390/AC389</f>
        <v>0.44025157232688933</v>
      </c>
    </row>
    <row r="393" spans="1:30">
      <c r="A393" s="1401" t="s">
        <v>118</v>
      </c>
      <c r="B393" s="1404" t="s">
        <v>610</v>
      </c>
      <c r="C393" s="10" t="s">
        <v>481</v>
      </c>
      <c r="D393" s="10" t="s">
        <v>503</v>
      </c>
      <c r="E393" s="120">
        <v>0</v>
      </c>
      <c r="F393" s="120">
        <v>2.400000000052387E-2</v>
      </c>
      <c r="G393" s="120">
        <v>2.3999999999432475E-2</v>
      </c>
      <c r="H393" s="450">
        <v>2.400000000052387E-2</v>
      </c>
      <c r="I393" s="120">
        <v>2.3999999999432475E-2</v>
      </c>
      <c r="J393" s="120">
        <v>0</v>
      </c>
      <c r="K393" s="120">
        <v>2.400000000052387E-2</v>
      </c>
      <c r="L393" s="120">
        <v>2.3999999999432475E-2</v>
      </c>
      <c r="M393" s="120">
        <v>2.400000000052387E-2</v>
      </c>
      <c r="N393" s="450">
        <v>0</v>
      </c>
      <c r="O393" s="120">
        <v>4.7999999999956341E-2</v>
      </c>
      <c r="P393" s="120">
        <v>0</v>
      </c>
      <c r="Q393" s="120">
        <v>2.400000000052387E-2</v>
      </c>
      <c r="R393" s="120">
        <v>2.3999999999432475E-2</v>
      </c>
      <c r="S393" s="120">
        <v>0</v>
      </c>
      <c r="T393" s="120">
        <v>2.400000000052387E-2</v>
      </c>
      <c r="U393" s="120">
        <v>2.3999999999432475E-2</v>
      </c>
      <c r="V393" s="450">
        <v>2.400000000052387E-2</v>
      </c>
      <c r="W393" s="120">
        <v>2.3999999999432475E-2</v>
      </c>
      <c r="X393" s="120">
        <v>2.400000000052387E-2</v>
      </c>
      <c r="Y393" s="120">
        <v>2.3999999999432475E-2</v>
      </c>
      <c r="Z393" s="120">
        <v>0</v>
      </c>
      <c r="AA393" s="120">
        <v>2.400000000052387E-2</v>
      </c>
      <c r="AB393" s="120">
        <v>2.3999999999432475E-2</v>
      </c>
      <c r="AC393" s="135">
        <f>SUM(E393:AB393)</f>
        <v>0.45600000000013102</v>
      </c>
    </row>
    <row r="394" spans="1:30">
      <c r="A394" s="1402"/>
      <c r="B394" s="1405"/>
      <c r="C394" s="11" t="s">
        <v>482</v>
      </c>
      <c r="D394" s="11" t="s">
        <v>503</v>
      </c>
      <c r="E394" s="121">
        <v>2.400000000052387E-2</v>
      </c>
      <c r="F394" s="121">
        <v>2.3999999999432475E-2</v>
      </c>
      <c r="G394" s="121">
        <v>2.400000000052387E-2</v>
      </c>
      <c r="H394" s="455">
        <v>2.3999999999432475E-2</v>
      </c>
      <c r="I394" s="121">
        <v>2.400000000052387E-2</v>
      </c>
      <c r="J394" s="121">
        <v>2.3999999999432475E-2</v>
      </c>
      <c r="K394" s="121">
        <v>2.400000000052387E-2</v>
      </c>
      <c r="L394" s="121">
        <v>2.3999999999432475E-2</v>
      </c>
      <c r="M394" s="121">
        <v>2.400000000052387E-2</v>
      </c>
      <c r="N394" s="455">
        <v>2.3999999999432475E-2</v>
      </c>
      <c r="O394" s="121">
        <v>2.400000000052387E-2</v>
      </c>
      <c r="P394" s="121">
        <v>2.3999999999432475E-2</v>
      </c>
      <c r="Q394" s="121">
        <v>2.400000000052387E-2</v>
      </c>
      <c r="R394" s="121">
        <v>2.3999999999432475E-2</v>
      </c>
      <c r="S394" s="121">
        <v>2.400000000052387E-2</v>
      </c>
      <c r="T394" s="121">
        <v>2.3999999999432475E-2</v>
      </c>
      <c r="U394" s="121">
        <v>2.400000000052387E-2</v>
      </c>
      <c r="V394" s="455">
        <v>2.3999999999432475E-2</v>
      </c>
      <c r="W394" s="121">
        <v>2.400000000052387E-2</v>
      </c>
      <c r="X394" s="121">
        <v>2.3999999999432475E-2</v>
      </c>
      <c r="Y394" s="121">
        <v>2.400000000052387E-2</v>
      </c>
      <c r="Z394" s="121">
        <v>2.3999999999432475E-2</v>
      </c>
      <c r="AA394" s="121">
        <v>2.400000000052387E-2</v>
      </c>
      <c r="AB394" s="121">
        <v>2.3999999999432475E-2</v>
      </c>
      <c r="AC394" s="135">
        <f>SUM(E394:AB394)</f>
        <v>0.57599999999947615</v>
      </c>
    </row>
    <row r="395" spans="1:30">
      <c r="A395" s="1402"/>
      <c r="B395" s="1405"/>
      <c r="C395" s="11" t="s">
        <v>8</v>
      </c>
      <c r="D395" s="11" t="s">
        <v>463</v>
      </c>
      <c r="E395" s="1325">
        <v>2</v>
      </c>
      <c r="F395" s="1325">
        <v>3</v>
      </c>
      <c r="G395" s="1325">
        <v>3</v>
      </c>
      <c r="H395" s="1325">
        <v>2</v>
      </c>
      <c r="I395" s="1325">
        <v>3</v>
      </c>
      <c r="J395" s="1325">
        <v>2</v>
      </c>
      <c r="K395" s="1325">
        <v>4</v>
      </c>
      <c r="L395" s="1325">
        <v>3</v>
      </c>
      <c r="M395" s="1325">
        <v>3</v>
      </c>
      <c r="N395" s="1325">
        <v>3</v>
      </c>
      <c r="O395" s="1325">
        <v>3</v>
      </c>
      <c r="P395" s="1325">
        <v>3</v>
      </c>
      <c r="Q395" s="1325">
        <v>2</v>
      </c>
      <c r="R395" s="1325">
        <v>2</v>
      </c>
      <c r="S395" s="1325">
        <v>3</v>
      </c>
      <c r="T395" s="1325">
        <v>2</v>
      </c>
      <c r="U395" s="1325">
        <v>2</v>
      </c>
      <c r="V395" s="1325">
        <v>2</v>
      </c>
      <c r="W395" s="1325">
        <v>2</v>
      </c>
      <c r="X395" s="1325">
        <v>2</v>
      </c>
      <c r="Y395" s="1325">
        <v>2</v>
      </c>
      <c r="Z395" s="1325">
        <v>2</v>
      </c>
      <c r="AA395" s="1325">
        <v>3</v>
      </c>
      <c r="AB395" s="1393">
        <v>2</v>
      </c>
      <c r="AC395" s="93"/>
      <c r="AD395" s="88"/>
    </row>
    <row r="396" spans="1:30" ht="12" thickBot="1">
      <c r="A396" s="1403"/>
      <c r="B396" s="1406"/>
      <c r="C396" s="48" t="s">
        <v>16</v>
      </c>
      <c r="D396" s="48"/>
      <c r="E396" s="121" t="e">
        <f t="shared" ref="E396:AB396" si="118">E394/E393</f>
        <v>#DIV/0!</v>
      </c>
      <c r="F396" s="121">
        <f t="shared" si="118"/>
        <v>0.99999999995452526</v>
      </c>
      <c r="G396" s="121">
        <f t="shared" si="118"/>
        <v>1.0000000000454747</v>
      </c>
      <c r="H396" s="477">
        <f t="shared" si="118"/>
        <v>0.99999999995452526</v>
      </c>
      <c r="I396" s="121">
        <f t="shared" si="118"/>
        <v>1.0000000000454747</v>
      </c>
      <c r="J396" s="121" t="e">
        <f t="shared" si="118"/>
        <v>#DIV/0!</v>
      </c>
      <c r="K396" s="121">
        <f t="shared" si="118"/>
        <v>1</v>
      </c>
      <c r="L396" s="121">
        <f t="shared" si="118"/>
        <v>1</v>
      </c>
      <c r="M396" s="121">
        <f t="shared" si="118"/>
        <v>1</v>
      </c>
      <c r="N396" s="477" t="e">
        <f t="shared" si="118"/>
        <v>#DIV/0!</v>
      </c>
      <c r="O396" s="121">
        <f t="shared" si="118"/>
        <v>0.50000000001136868</v>
      </c>
      <c r="P396" s="121" t="e">
        <f t="shared" si="118"/>
        <v>#DIV/0!</v>
      </c>
      <c r="Q396" s="121">
        <f t="shared" si="118"/>
        <v>1</v>
      </c>
      <c r="R396" s="121">
        <f t="shared" si="118"/>
        <v>1</v>
      </c>
      <c r="S396" s="121" t="e">
        <f t="shared" si="118"/>
        <v>#DIV/0!</v>
      </c>
      <c r="T396" s="121">
        <f t="shared" si="118"/>
        <v>0.99999999995452526</v>
      </c>
      <c r="U396" s="121">
        <f t="shared" si="118"/>
        <v>1.0000000000454747</v>
      </c>
      <c r="V396" s="477">
        <f t="shared" si="118"/>
        <v>0.99999999995452526</v>
      </c>
      <c r="W396" s="121">
        <f t="shared" si="118"/>
        <v>1.0000000000454747</v>
      </c>
      <c r="X396" s="121">
        <f t="shared" si="118"/>
        <v>0.99999999995452526</v>
      </c>
      <c r="Y396" s="121">
        <f t="shared" si="118"/>
        <v>1.0000000000454747</v>
      </c>
      <c r="Z396" s="121" t="e">
        <f t="shared" si="118"/>
        <v>#DIV/0!</v>
      </c>
      <c r="AA396" s="121">
        <f t="shared" si="118"/>
        <v>1</v>
      </c>
      <c r="AB396" s="121">
        <f t="shared" si="118"/>
        <v>1</v>
      </c>
      <c r="AC396" s="133">
        <f>AC394/AC393</f>
        <v>1.2631578947353304</v>
      </c>
    </row>
    <row r="397" spans="1:30">
      <c r="A397" s="1401" t="s">
        <v>123</v>
      </c>
      <c r="B397" s="1404" t="s">
        <v>611</v>
      </c>
      <c r="C397" s="10" t="s">
        <v>481</v>
      </c>
      <c r="D397" s="10" t="s">
        <v>503</v>
      </c>
      <c r="E397" s="120">
        <v>3.6000000000785806E-2</v>
      </c>
      <c r="F397" s="120">
        <v>1.8000000000392903E-2</v>
      </c>
      <c r="G397" s="120">
        <v>1.8000000000392903E-2</v>
      </c>
      <c r="H397" s="450">
        <v>1.799999999711872E-2</v>
      </c>
      <c r="I397" s="120">
        <v>1.8000000000392903E-2</v>
      </c>
      <c r="J397" s="120">
        <v>0</v>
      </c>
      <c r="K397" s="120">
        <v>1.8000000000392903E-2</v>
      </c>
      <c r="L397" s="120">
        <v>3.6000000000785806E-2</v>
      </c>
      <c r="M397" s="120">
        <v>3.6000000000785806E-2</v>
      </c>
      <c r="N397" s="450">
        <v>3.5999999997511627E-2</v>
      </c>
      <c r="O397" s="120">
        <v>7.2000000001571612E-2</v>
      </c>
      <c r="P397" s="120">
        <v>3.6000000000785806E-2</v>
      </c>
      <c r="Q397" s="120">
        <v>3.5999999997511627E-2</v>
      </c>
      <c r="R397" s="120">
        <v>3.6000000000785806E-2</v>
      </c>
      <c r="S397" s="120">
        <v>3.6000000000785806E-2</v>
      </c>
      <c r="T397" s="120">
        <v>5.4000000001178709E-2</v>
      </c>
      <c r="U397" s="120">
        <v>3.5999999997511627E-2</v>
      </c>
      <c r="V397" s="450">
        <v>3.6000000000785806E-2</v>
      </c>
      <c r="W397" s="120">
        <v>1.8000000000392903E-2</v>
      </c>
      <c r="X397" s="120">
        <v>1.8000000000392903E-2</v>
      </c>
      <c r="Y397" s="120">
        <v>3.6000000000785806E-2</v>
      </c>
      <c r="Z397" s="120">
        <v>3.5999999997511627E-2</v>
      </c>
      <c r="AA397" s="120">
        <v>3.6000000000785806E-2</v>
      </c>
      <c r="AB397" s="120">
        <v>5.4000000001178709E-2</v>
      </c>
      <c r="AC397" s="135">
        <f>SUM(E397:AB397)</f>
        <v>0.77400000000052382</v>
      </c>
    </row>
    <row r="398" spans="1:30">
      <c r="A398" s="1402"/>
      <c r="B398" s="1405"/>
      <c r="C398" s="11" t="s">
        <v>482</v>
      </c>
      <c r="D398" s="11" t="s">
        <v>503</v>
      </c>
      <c r="E398" s="121">
        <v>1.7999999998755813E-2</v>
      </c>
      <c r="F398" s="121">
        <v>1.8000000000392903E-2</v>
      </c>
      <c r="G398" s="121">
        <v>0</v>
      </c>
      <c r="H398" s="455">
        <v>1.8000000000392903E-2</v>
      </c>
      <c r="I398" s="121">
        <v>1.8000000000392903E-2</v>
      </c>
      <c r="J398" s="121">
        <v>0</v>
      </c>
      <c r="K398" s="121">
        <v>1.7999999998755813E-2</v>
      </c>
      <c r="L398" s="121">
        <v>1.8000000000392903E-2</v>
      </c>
      <c r="M398" s="121">
        <v>3.6000000000785806E-2</v>
      </c>
      <c r="N398" s="455">
        <v>3.5999999999148713E-2</v>
      </c>
      <c r="O398" s="121">
        <v>5.4000000001178709E-2</v>
      </c>
      <c r="P398" s="121">
        <v>3.5999999999148713E-2</v>
      </c>
      <c r="Q398" s="121">
        <v>1.8000000000392903E-2</v>
      </c>
      <c r="R398" s="121">
        <v>3.5999999999148713E-2</v>
      </c>
      <c r="S398" s="121">
        <v>1.8000000000392903E-2</v>
      </c>
      <c r="T398" s="121">
        <v>5.3999999999541616E-2</v>
      </c>
      <c r="U398" s="121">
        <v>3.6000000000785806E-2</v>
      </c>
      <c r="V398" s="455">
        <v>1.8000000000392903E-2</v>
      </c>
      <c r="W398" s="121">
        <v>1.7999999998755813E-2</v>
      </c>
      <c r="X398" s="121">
        <v>1.8000000000392903E-2</v>
      </c>
      <c r="Y398" s="121">
        <v>1.8000000000392903E-2</v>
      </c>
      <c r="Z398" s="121">
        <v>1.8000000000392903E-2</v>
      </c>
      <c r="AA398" s="121">
        <v>3.5999999999148713E-2</v>
      </c>
      <c r="AB398" s="121">
        <v>3.6000000000785806E-2</v>
      </c>
      <c r="AC398" s="135">
        <f>SUM(E398:AB398)</f>
        <v>0.59399999999986919</v>
      </c>
    </row>
    <row r="399" spans="1:30">
      <c r="A399" s="1402"/>
      <c r="B399" s="1405"/>
      <c r="C399" s="11" t="s">
        <v>8</v>
      </c>
      <c r="D399" s="11" t="s">
        <v>463</v>
      </c>
      <c r="E399" s="1325">
        <v>1</v>
      </c>
      <c r="F399" s="1325">
        <v>2</v>
      </c>
      <c r="G399" s="1325">
        <v>2</v>
      </c>
      <c r="H399" s="1325">
        <v>1</v>
      </c>
      <c r="I399" s="1325">
        <v>2</v>
      </c>
      <c r="J399" s="1325">
        <v>2</v>
      </c>
      <c r="K399" s="1325">
        <v>4</v>
      </c>
      <c r="L399" s="1325">
        <v>4</v>
      </c>
      <c r="M399" s="1325">
        <v>4</v>
      </c>
      <c r="N399" s="1325">
        <v>5</v>
      </c>
      <c r="O399" s="1325">
        <v>6</v>
      </c>
      <c r="P399" s="1325">
        <v>4</v>
      </c>
      <c r="Q399" s="1325">
        <v>3</v>
      </c>
      <c r="R399" s="1325">
        <v>3</v>
      </c>
      <c r="S399" s="1325">
        <v>5</v>
      </c>
      <c r="T399" s="1325">
        <v>6</v>
      </c>
      <c r="U399" s="1325">
        <v>4</v>
      </c>
      <c r="V399" s="1325">
        <v>2</v>
      </c>
      <c r="W399" s="1325">
        <v>2</v>
      </c>
      <c r="X399" s="1325">
        <v>1</v>
      </c>
      <c r="Y399" s="1325">
        <v>4</v>
      </c>
      <c r="Z399" s="1325">
        <v>6</v>
      </c>
      <c r="AA399" s="1325">
        <v>5</v>
      </c>
      <c r="AB399" s="1393">
        <v>5</v>
      </c>
      <c r="AC399" s="93"/>
    </row>
    <row r="400" spans="1:30" ht="12" thickBot="1">
      <c r="A400" s="1403"/>
      <c r="B400" s="1406"/>
      <c r="C400" s="48" t="s">
        <v>16</v>
      </c>
      <c r="D400" s="48"/>
      <c r="E400" s="121">
        <f t="shared" ref="E400:AB400" si="119">E398/E397</f>
        <v>0.49999999995452526</v>
      </c>
      <c r="F400" s="121">
        <f t="shared" si="119"/>
        <v>1</v>
      </c>
      <c r="G400" s="121">
        <f t="shared" si="119"/>
        <v>0</v>
      </c>
      <c r="H400" s="477">
        <f t="shared" si="119"/>
        <v>1.0000000001818992</v>
      </c>
      <c r="I400" s="121">
        <f t="shared" si="119"/>
        <v>1</v>
      </c>
      <c r="J400" s="121" t="e">
        <f t="shared" si="119"/>
        <v>#DIV/0!</v>
      </c>
      <c r="K400" s="121">
        <f t="shared" si="119"/>
        <v>0.99999999990905053</v>
      </c>
      <c r="L400" s="121">
        <f t="shared" si="119"/>
        <v>0.5</v>
      </c>
      <c r="M400" s="121">
        <f t="shared" si="119"/>
        <v>1</v>
      </c>
      <c r="N400" s="477">
        <f t="shared" si="119"/>
        <v>1.0000000000454745</v>
      </c>
      <c r="O400" s="121">
        <f t="shared" si="119"/>
        <v>0.75</v>
      </c>
      <c r="P400" s="121">
        <f t="shared" si="119"/>
        <v>0.99999999995452515</v>
      </c>
      <c r="Q400" s="121">
        <f t="shared" si="119"/>
        <v>0.50000000004547474</v>
      </c>
      <c r="R400" s="121">
        <f t="shared" si="119"/>
        <v>0.99999999995452515</v>
      </c>
      <c r="S400" s="121">
        <f t="shared" si="119"/>
        <v>0.5</v>
      </c>
      <c r="T400" s="121">
        <f t="shared" si="119"/>
        <v>0.99999999996968347</v>
      </c>
      <c r="U400" s="121">
        <f t="shared" si="119"/>
        <v>1.0000000000909495</v>
      </c>
      <c r="V400" s="477">
        <f t="shared" si="119"/>
        <v>0.5</v>
      </c>
      <c r="W400" s="121">
        <f t="shared" si="119"/>
        <v>0.99999999990905053</v>
      </c>
      <c r="X400" s="121">
        <f t="shared" si="119"/>
        <v>1</v>
      </c>
      <c r="Y400" s="121">
        <f t="shared" si="119"/>
        <v>0.5</v>
      </c>
      <c r="Z400" s="121">
        <f t="shared" si="119"/>
        <v>0.50000000004547474</v>
      </c>
      <c r="AA400" s="121">
        <f t="shared" si="119"/>
        <v>0.99999999995452515</v>
      </c>
      <c r="AB400" s="121">
        <f t="shared" si="119"/>
        <v>0.66666666666666663</v>
      </c>
      <c r="AC400" s="133">
        <f>AC398/AC397</f>
        <v>0.76744186046442786</v>
      </c>
    </row>
    <row r="401" spans="1:30">
      <c r="A401" s="1401" t="s">
        <v>101</v>
      </c>
      <c r="B401" s="1404" t="s">
        <v>612</v>
      </c>
      <c r="C401" s="10" t="s">
        <v>481</v>
      </c>
      <c r="D401" s="10" t="s">
        <v>503</v>
      </c>
      <c r="E401" s="120">
        <v>0.12000000000043655</v>
      </c>
      <c r="F401" s="120">
        <v>0.12000000000043655</v>
      </c>
      <c r="G401" s="120">
        <v>0.11999999999825377</v>
      </c>
      <c r="H401" s="450">
        <v>9.5999999999912683E-2</v>
      </c>
      <c r="I401" s="120">
        <v>0.12000000000043655</v>
      </c>
      <c r="J401" s="120">
        <v>0.12000000000043655</v>
      </c>
      <c r="K401" s="120">
        <v>0.14400000000096042</v>
      </c>
      <c r="L401" s="120">
        <v>0.16799999999930151</v>
      </c>
      <c r="M401" s="120">
        <v>0.16799999999930151</v>
      </c>
      <c r="N401" s="450">
        <v>0.1680000000014843</v>
      </c>
      <c r="O401" s="120">
        <v>0.19199999999982537</v>
      </c>
      <c r="P401" s="120">
        <v>0.16799999999930151</v>
      </c>
      <c r="Q401" s="120">
        <v>0.19199999999982537</v>
      </c>
      <c r="R401" s="120">
        <v>0.19199999999982537</v>
      </c>
      <c r="S401" s="120">
        <v>0.21600000000034925</v>
      </c>
      <c r="T401" s="120">
        <v>0.19199999999982537</v>
      </c>
      <c r="U401" s="120">
        <v>0.14400000000096042</v>
      </c>
      <c r="V401" s="450">
        <v>0.23999999999869032</v>
      </c>
      <c r="W401" s="120">
        <v>0.1680000000014843</v>
      </c>
      <c r="X401" s="120">
        <v>0.19199999999982537</v>
      </c>
      <c r="Y401" s="120">
        <v>0.19199999999982537</v>
      </c>
      <c r="Z401" s="120">
        <v>0.19199999999982537</v>
      </c>
      <c r="AA401" s="120">
        <v>0.16799999999930151</v>
      </c>
      <c r="AB401" s="120">
        <v>0.16799999999930151</v>
      </c>
      <c r="AC401" s="135">
        <f>SUM(E401:AB401)</f>
        <v>3.959999999999126</v>
      </c>
    </row>
    <row r="402" spans="1:30">
      <c r="A402" s="1402"/>
      <c r="B402" s="1405"/>
      <c r="C402" s="11" t="s">
        <v>482</v>
      </c>
      <c r="D402" s="11" t="s">
        <v>503</v>
      </c>
      <c r="E402" s="121">
        <v>0.12000000000043655</v>
      </c>
      <c r="F402" s="121">
        <v>0.11999999999934516</v>
      </c>
      <c r="G402" s="121">
        <v>0.14400000000096042</v>
      </c>
      <c r="H402" s="455">
        <v>0.11999999999934516</v>
      </c>
      <c r="I402" s="121">
        <v>0.12000000000043655</v>
      </c>
      <c r="J402" s="121">
        <v>0.14399999999986904</v>
      </c>
      <c r="K402" s="121">
        <v>0.11999999999934516</v>
      </c>
      <c r="L402" s="121">
        <v>0.12000000000043655</v>
      </c>
      <c r="M402" s="121">
        <v>0.12000000000043655</v>
      </c>
      <c r="N402" s="455">
        <v>0.14399999999986904</v>
      </c>
      <c r="O402" s="121">
        <v>0.14399999999986904</v>
      </c>
      <c r="P402" s="121">
        <v>0.14399999999986904</v>
      </c>
      <c r="Q402" s="121">
        <v>0.12000000000043655</v>
      </c>
      <c r="R402" s="121">
        <v>0.14399999999986904</v>
      </c>
      <c r="S402" s="121">
        <v>0.14399999999986904</v>
      </c>
      <c r="T402" s="121">
        <v>0.16799999999930151</v>
      </c>
      <c r="U402" s="121">
        <v>0.12000000000043655</v>
      </c>
      <c r="V402" s="455">
        <v>0.12000000000043655</v>
      </c>
      <c r="W402" s="121">
        <v>0.16799999999930151</v>
      </c>
      <c r="X402" s="121">
        <v>0.16800000000039289</v>
      </c>
      <c r="Y402" s="121">
        <v>0.12000000000043655</v>
      </c>
      <c r="Z402" s="121">
        <v>0.14399999999986904</v>
      </c>
      <c r="AA402" s="121">
        <v>0.11999999999934516</v>
      </c>
      <c r="AB402" s="121">
        <v>0.12000000000043655</v>
      </c>
      <c r="AC402" s="135">
        <f>SUM(E402:AB402)</f>
        <v>3.2160000000003501</v>
      </c>
    </row>
    <row r="403" spans="1:30">
      <c r="A403" s="1402"/>
      <c r="B403" s="1405"/>
      <c r="C403" s="11" t="s">
        <v>8</v>
      </c>
      <c r="D403" s="11" t="s">
        <v>463</v>
      </c>
      <c r="E403" s="1394">
        <v>15</v>
      </c>
      <c r="F403" s="1394">
        <v>14</v>
      </c>
      <c r="G403" s="1394">
        <v>14</v>
      </c>
      <c r="H403" s="1394">
        <v>14</v>
      </c>
      <c r="I403" s="1394">
        <v>13</v>
      </c>
      <c r="J403" s="1394">
        <v>16</v>
      </c>
      <c r="K403" s="1394">
        <v>17</v>
      </c>
      <c r="L403" s="1394">
        <v>19</v>
      </c>
      <c r="M403" s="1394">
        <v>19</v>
      </c>
      <c r="N403" s="1394">
        <v>20</v>
      </c>
      <c r="O403" s="1394">
        <v>22</v>
      </c>
      <c r="P403" s="1394">
        <v>23</v>
      </c>
      <c r="Q403" s="1394">
        <v>23</v>
      </c>
      <c r="R403" s="1394">
        <v>22</v>
      </c>
      <c r="S403" s="1394">
        <v>21</v>
      </c>
      <c r="T403" s="1394">
        <v>21</v>
      </c>
      <c r="U403" s="1394">
        <v>21</v>
      </c>
      <c r="V403" s="1394">
        <v>21</v>
      </c>
      <c r="W403" s="1394">
        <v>21</v>
      </c>
      <c r="X403" s="1394">
        <v>22</v>
      </c>
      <c r="Y403" s="1394">
        <v>22</v>
      </c>
      <c r="Z403" s="1394">
        <v>21</v>
      </c>
      <c r="AA403" s="1394">
        <v>18</v>
      </c>
      <c r="AB403" s="1395">
        <v>16</v>
      </c>
      <c r="AC403" s="93"/>
      <c r="AD403" s="88"/>
    </row>
    <row r="404" spans="1:30" ht="12" thickBot="1">
      <c r="A404" s="1403"/>
      <c r="B404" s="1406"/>
      <c r="C404" s="48" t="s">
        <v>16</v>
      </c>
      <c r="D404" s="48"/>
      <c r="E404" s="121">
        <f t="shared" ref="E404:AB404" si="120">E402/E401</f>
        <v>1</v>
      </c>
      <c r="F404" s="121">
        <f t="shared" si="120"/>
        <v>0.99999999999090505</v>
      </c>
      <c r="G404" s="121">
        <f t="shared" si="120"/>
        <v>1.2000000000254658</v>
      </c>
      <c r="H404" s="477">
        <f t="shared" si="120"/>
        <v>1.2499999999943157</v>
      </c>
      <c r="I404" s="121">
        <f t="shared" si="120"/>
        <v>1</v>
      </c>
      <c r="J404" s="121">
        <f t="shared" si="120"/>
        <v>1.1999999999945432</v>
      </c>
      <c r="K404" s="121">
        <f t="shared" si="120"/>
        <v>0.8333333333232279</v>
      </c>
      <c r="L404" s="121">
        <f t="shared" si="120"/>
        <v>0.71428571429128251</v>
      </c>
      <c r="M404" s="121">
        <f t="shared" si="120"/>
        <v>0.71428571429128251</v>
      </c>
      <c r="N404" s="477">
        <f t="shared" si="120"/>
        <v>0.85714285713450467</v>
      </c>
      <c r="O404" s="121">
        <f t="shared" si="120"/>
        <v>0.75000000000000011</v>
      </c>
      <c r="P404" s="121">
        <f t="shared" si="120"/>
        <v>0.85714285714564131</v>
      </c>
      <c r="Q404" s="121">
        <f t="shared" si="120"/>
        <v>0.62500000000284217</v>
      </c>
      <c r="R404" s="121">
        <f t="shared" si="120"/>
        <v>0.75000000000000011</v>
      </c>
      <c r="S404" s="121">
        <f t="shared" si="120"/>
        <v>0.66666666666498242</v>
      </c>
      <c r="T404" s="121">
        <f t="shared" si="120"/>
        <v>0.87499999999715794</v>
      </c>
      <c r="U404" s="121">
        <f t="shared" si="120"/>
        <v>0.83333333333080695</v>
      </c>
      <c r="V404" s="477">
        <f t="shared" si="120"/>
        <v>0.50000000000454747</v>
      </c>
      <c r="W404" s="121">
        <f t="shared" si="120"/>
        <v>0.99999999998700728</v>
      </c>
      <c r="X404" s="121">
        <f t="shared" si="120"/>
        <v>0.87500000000284217</v>
      </c>
      <c r="Y404" s="121">
        <f t="shared" si="120"/>
        <v>0.62500000000284217</v>
      </c>
      <c r="Z404" s="121">
        <f t="shared" si="120"/>
        <v>0.75000000000000011</v>
      </c>
      <c r="AA404" s="121">
        <f t="shared" si="120"/>
        <v>0.71428571428478616</v>
      </c>
      <c r="AB404" s="121">
        <f t="shared" si="120"/>
        <v>0.71428571429128251</v>
      </c>
      <c r="AC404" s="133">
        <f>AC402/AC401</f>
        <v>0.81212121212147981</v>
      </c>
    </row>
    <row r="405" spans="1:30">
      <c r="A405" s="1401" t="s">
        <v>120</v>
      </c>
      <c r="B405" s="1404" t="s">
        <v>613</v>
      </c>
      <c r="C405" s="10" t="s">
        <v>481</v>
      </c>
      <c r="D405" s="10" t="s">
        <v>503</v>
      </c>
      <c r="E405" s="120">
        <v>7.1999999999388817E-2</v>
      </c>
      <c r="F405" s="120">
        <v>4.8000000001047739E-2</v>
      </c>
      <c r="G405" s="120">
        <v>4.7999999998864951E-2</v>
      </c>
      <c r="H405" s="450">
        <v>7.1999999999388817E-2</v>
      </c>
      <c r="I405" s="120">
        <v>9.5999999999912683E-2</v>
      </c>
      <c r="J405" s="120">
        <v>2.400000000052387E-2</v>
      </c>
      <c r="K405" s="120">
        <v>0.12000000000043655</v>
      </c>
      <c r="L405" s="120">
        <v>0.12000000000043655</v>
      </c>
      <c r="M405" s="120">
        <v>0.16799999999930151</v>
      </c>
      <c r="N405" s="450">
        <v>0.14400000000096042</v>
      </c>
      <c r="O405" s="120">
        <v>0.19199999999982537</v>
      </c>
      <c r="P405" s="120">
        <v>0.11999999999825377</v>
      </c>
      <c r="Q405" s="120">
        <v>0.12000000000043655</v>
      </c>
      <c r="R405" s="120">
        <v>0.14400000000096042</v>
      </c>
      <c r="S405" s="120">
        <v>0.14399999999877763</v>
      </c>
      <c r="T405" s="120">
        <v>0.14400000000096042</v>
      </c>
      <c r="U405" s="120">
        <v>7.1999999999388817E-2</v>
      </c>
      <c r="V405" s="450">
        <v>9.5999999999912683E-2</v>
      </c>
      <c r="W405" s="120">
        <v>4.8000000001047739E-2</v>
      </c>
      <c r="X405" s="120">
        <v>7.1999999999388817E-2</v>
      </c>
      <c r="Y405" s="120">
        <v>7.1999999999388817E-2</v>
      </c>
      <c r="Z405" s="120">
        <v>7.2000000001571599E-2</v>
      </c>
      <c r="AA405" s="120">
        <v>4.7999999998864951E-2</v>
      </c>
      <c r="AB405" s="120">
        <v>4.8000000001047739E-2</v>
      </c>
      <c r="AC405" s="135">
        <f>SUM(E405:AB405)</f>
        <v>2.3040000000000873</v>
      </c>
    </row>
    <row r="406" spans="1:30">
      <c r="A406" s="1402"/>
      <c r="B406" s="1405"/>
      <c r="C406" s="11" t="s">
        <v>482</v>
      </c>
      <c r="D406" s="11" t="s">
        <v>503</v>
      </c>
      <c r="E406" s="121">
        <v>7.1999999999388817E-2</v>
      </c>
      <c r="F406" s="121">
        <v>4.7999999999956341E-2</v>
      </c>
      <c r="G406" s="121">
        <v>4.7999999999956341E-2</v>
      </c>
      <c r="H406" s="455">
        <v>4.7999999999956341E-2</v>
      </c>
      <c r="I406" s="121">
        <v>4.7999999999956341E-2</v>
      </c>
      <c r="J406" s="121">
        <v>4.7999999999956341E-2</v>
      </c>
      <c r="K406" s="121">
        <v>7.2000000000480208E-2</v>
      </c>
      <c r="L406" s="121">
        <v>7.2000000000480208E-2</v>
      </c>
      <c r="M406" s="121">
        <v>7.1999999999388817E-2</v>
      </c>
      <c r="N406" s="455">
        <v>9.5999999999912683E-2</v>
      </c>
      <c r="O406" s="121">
        <v>7.2000000000480208E-2</v>
      </c>
      <c r="P406" s="121">
        <v>7.1999999999388817E-2</v>
      </c>
      <c r="Q406" s="121">
        <v>7.2000000000480208E-2</v>
      </c>
      <c r="R406" s="121">
        <v>4.7999999999956341E-2</v>
      </c>
      <c r="S406" s="121">
        <v>9.5999999999912683E-2</v>
      </c>
      <c r="T406" s="121">
        <v>9.5999999999912683E-2</v>
      </c>
      <c r="U406" s="121">
        <v>4.7999999999956341E-2</v>
      </c>
      <c r="V406" s="455">
        <v>7.2000000000480208E-2</v>
      </c>
      <c r="W406" s="121">
        <v>4.7999999999956341E-2</v>
      </c>
      <c r="X406" s="121">
        <v>7.1999999999388817E-2</v>
      </c>
      <c r="Y406" s="121">
        <v>4.7999999999956341E-2</v>
      </c>
      <c r="Z406" s="121">
        <v>4.7999999999956341E-2</v>
      </c>
      <c r="AA406" s="121">
        <v>4.7999999999956341E-2</v>
      </c>
      <c r="AB406" s="121">
        <v>4.7999999999956341E-2</v>
      </c>
      <c r="AC406" s="135">
        <f>SUM(E406:AB406)</f>
        <v>1.51199999999917</v>
      </c>
    </row>
    <row r="407" spans="1:30">
      <c r="A407" s="1402"/>
      <c r="B407" s="1405"/>
      <c r="C407" s="11" t="s">
        <v>8</v>
      </c>
      <c r="D407" s="11" t="s">
        <v>463</v>
      </c>
      <c r="E407" s="1394">
        <v>7</v>
      </c>
      <c r="F407" s="1394">
        <v>8</v>
      </c>
      <c r="G407" s="1394">
        <v>8</v>
      </c>
      <c r="H407" s="1394">
        <v>8</v>
      </c>
      <c r="I407" s="1394">
        <v>8</v>
      </c>
      <c r="J407" s="1394">
        <v>12</v>
      </c>
      <c r="K407" s="1394">
        <v>13</v>
      </c>
      <c r="L407" s="1394">
        <v>15</v>
      </c>
      <c r="M407" s="1394">
        <v>19</v>
      </c>
      <c r="N407" s="1394">
        <v>16</v>
      </c>
      <c r="O407" s="1394">
        <v>17</v>
      </c>
      <c r="P407" s="1394">
        <v>13</v>
      </c>
      <c r="Q407" s="1394">
        <v>14</v>
      </c>
      <c r="R407" s="1394">
        <v>20</v>
      </c>
      <c r="S407" s="1394">
        <v>15</v>
      </c>
      <c r="T407" s="1394">
        <v>14</v>
      </c>
      <c r="U407" s="1394">
        <v>10</v>
      </c>
      <c r="V407" s="1394">
        <v>9</v>
      </c>
      <c r="W407" s="1394">
        <v>9</v>
      </c>
      <c r="X407" s="1394">
        <v>9</v>
      </c>
      <c r="Y407" s="1394">
        <v>9</v>
      </c>
      <c r="Z407" s="1394">
        <v>9</v>
      </c>
      <c r="AA407" s="1394">
        <v>9</v>
      </c>
      <c r="AB407" s="1395">
        <v>8</v>
      </c>
      <c r="AC407" s="93"/>
    </row>
    <row r="408" spans="1:30" ht="12" thickBot="1">
      <c r="A408" s="1403"/>
      <c r="B408" s="1406"/>
      <c r="C408" s="48" t="s">
        <v>16</v>
      </c>
      <c r="D408" s="48"/>
      <c r="E408" s="121">
        <f t="shared" ref="E408:AB408" si="121">E406/E405</f>
        <v>1</v>
      </c>
      <c r="F408" s="121">
        <f t="shared" si="121"/>
        <v>0.99999999997726252</v>
      </c>
      <c r="G408" s="121">
        <f t="shared" si="121"/>
        <v>1.0000000000227374</v>
      </c>
      <c r="H408" s="477">
        <f t="shared" si="121"/>
        <v>0.66666666667171937</v>
      </c>
      <c r="I408" s="121">
        <f t="shared" si="121"/>
        <v>0.5</v>
      </c>
      <c r="J408" s="121">
        <f t="shared" si="121"/>
        <v>1.999999999954525</v>
      </c>
      <c r="K408" s="121">
        <f t="shared" si="121"/>
        <v>0.60000000000181897</v>
      </c>
      <c r="L408" s="121">
        <f t="shared" si="121"/>
        <v>0.60000000000181897</v>
      </c>
      <c r="M408" s="121">
        <f t="shared" si="121"/>
        <v>0.42857142856957242</v>
      </c>
      <c r="N408" s="477">
        <f t="shared" si="121"/>
        <v>0.66666666666161389</v>
      </c>
      <c r="O408" s="121">
        <f t="shared" si="121"/>
        <v>0.37500000000284217</v>
      </c>
      <c r="P408" s="121">
        <f t="shared" si="121"/>
        <v>0.60000000000363796</v>
      </c>
      <c r="Q408" s="121">
        <f t="shared" si="121"/>
        <v>0.60000000000181897</v>
      </c>
      <c r="R408" s="121">
        <f t="shared" si="121"/>
        <v>0.33333333333080695</v>
      </c>
      <c r="S408" s="121">
        <f t="shared" si="121"/>
        <v>0.66666666667171937</v>
      </c>
      <c r="T408" s="121">
        <f t="shared" si="121"/>
        <v>0.66666666666161389</v>
      </c>
      <c r="U408" s="121">
        <f t="shared" si="121"/>
        <v>0.66666666667171937</v>
      </c>
      <c r="V408" s="477">
        <f t="shared" si="121"/>
        <v>0.75000000000568434</v>
      </c>
      <c r="W408" s="121">
        <f t="shared" si="121"/>
        <v>0.99999999997726252</v>
      </c>
      <c r="X408" s="121">
        <f t="shared" si="121"/>
        <v>1</v>
      </c>
      <c r="Y408" s="121">
        <f t="shared" si="121"/>
        <v>0.66666666667171937</v>
      </c>
      <c r="Z408" s="121">
        <f t="shared" si="121"/>
        <v>0.66666666665150842</v>
      </c>
      <c r="AA408" s="121">
        <f t="shared" si="121"/>
        <v>1.0000000000227374</v>
      </c>
      <c r="AB408" s="121">
        <f t="shared" si="121"/>
        <v>0.99999999997726252</v>
      </c>
      <c r="AC408" s="133">
        <f>AC406/AC405</f>
        <v>0.65624999999961486</v>
      </c>
    </row>
    <row r="409" spans="1:30">
      <c r="A409" s="1401" t="s">
        <v>103</v>
      </c>
      <c r="B409" s="1404" t="s">
        <v>614</v>
      </c>
      <c r="C409" s="10" t="s">
        <v>481</v>
      </c>
      <c r="D409" s="10" t="s">
        <v>503</v>
      </c>
      <c r="E409" s="120">
        <v>5.3999999999541616E-2</v>
      </c>
      <c r="F409" s="120">
        <v>7.1999999999934519E-2</v>
      </c>
      <c r="G409" s="120">
        <v>5.4000000000360163E-2</v>
      </c>
      <c r="H409" s="450">
        <v>5.3999999999541616E-2</v>
      </c>
      <c r="I409" s="120">
        <v>5.4000000000360163E-2</v>
      </c>
      <c r="J409" s="120">
        <v>5.4000000000360163E-2</v>
      </c>
      <c r="K409" s="120">
        <v>7.1999999999934519E-2</v>
      </c>
      <c r="L409" s="120">
        <v>7.1999999999934519E-2</v>
      </c>
      <c r="M409" s="120">
        <v>7.1999999999934519E-2</v>
      </c>
      <c r="N409" s="450">
        <v>7.1999999999934519E-2</v>
      </c>
      <c r="O409" s="120">
        <v>7.1999999999934519E-2</v>
      </c>
      <c r="P409" s="120">
        <v>7.1999999999934519E-2</v>
      </c>
      <c r="Q409" s="120">
        <v>9.0000000000327415E-2</v>
      </c>
      <c r="R409" s="120">
        <v>8.9999999999508876E-2</v>
      </c>
      <c r="S409" s="120">
        <v>7.1999999999934519E-2</v>
      </c>
      <c r="T409" s="120">
        <v>9.0000000000327415E-2</v>
      </c>
      <c r="U409" s="120">
        <v>7.1999999999934519E-2</v>
      </c>
      <c r="V409" s="450">
        <v>9.0000000000327415E-2</v>
      </c>
      <c r="W409" s="120">
        <v>0.10799999999990177</v>
      </c>
      <c r="X409" s="120">
        <v>8.9999999999508876E-2</v>
      </c>
      <c r="Y409" s="120">
        <v>0.10799999999990177</v>
      </c>
      <c r="Z409" s="120">
        <v>0.10800000000072033</v>
      </c>
      <c r="AA409" s="120">
        <v>8.9999999999508876E-2</v>
      </c>
      <c r="AB409" s="120">
        <v>7.1999999999934519E-2</v>
      </c>
      <c r="AC409" s="135">
        <f>SUM(E409:AB409)</f>
        <v>1.8539999999995418</v>
      </c>
    </row>
    <row r="410" spans="1:30">
      <c r="A410" s="1402"/>
      <c r="B410" s="1405"/>
      <c r="C410" s="11" t="s">
        <v>482</v>
      </c>
      <c r="D410" s="11" t="s">
        <v>503</v>
      </c>
      <c r="E410" s="121">
        <v>7.1999999999934519E-2</v>
      </c>
      <c r="F410" s="121">
        <v>7.1999999999934519E-2</v>
      </c>
      <c r="G410" s="121">
        <v>9.0000000000327415E-2</v>
      </c>
      <c r="H410" s="455">
        <v>5.4000000000360163E-2</v>
      </c>
      <c r="I410" s="121">
        <v>5.3999999999541616E-2</v>
      </c>
      <c r="J410" s="121">
        <v>0.10799999999990177</v>
      </c>
      <c r="K410" s="121">
        <v>7.1999999999934519E-2</v>
      </c>
      <c r="L410" s="121">
        <v>7.1999999999934519E-2</v>
      </c>
      <c r="M410" s="121">
        <v>9.0000000000327415E-2</v>
      </c>
      <c r="N410" s="455">
        <v>9.0000000000327415E-2</v>
      </c>
      <c r="O410" s="121">
        <v>7.1999999999934519E-2</v>
      </c>
      <c r="P410" s="121">
        <v>7.1999999999934519E-2</v>
      </c>
      <c r="Q410" s="121">
        <v>8.9999999999508876E-2</v>
      </c>
      <c r="R410" s="121">
        <v>7.1999999999934519E-2</v>
      </c>
      <c r="S410" s="121">
        <v>9.0000000000327415E-2</v>
      </c>
      <c r="T410" s="121">
        <v>9.0000000000327415E-2</v>
      </c>
      <c r="U410" s="121">
        <v>3.599999999996726E-2</v>
      </c>
      <c r="V410" s="455">
        <v>0.12599999999947614</v>
      </c>
      <c r="W410" s="121">
        <v>7.1999999999934519E-2</v>
      </c>
      <c r="X410" s="121">
        <v>9.0000000000327415E-2</v>
      </c>
      <c r="Y410" s="121">
        <v>7.1999999999934519E-2</v>
      </c>
      <c r="Z410" s="121">
        <v>9.0000000000327415E-2</v>
      </c>
      <c r="AA410" s="121">
        <v>7.1999999999934519E-2</v>
      </c>
      <c r="AB410" s="121">
        <v>7.1999999999934519E-2</v>
      </c>
      <c r="AC410" s="135">
        <f>SUM(E410:AB410)</f>
        <v>1.8900000000003274</v>
      </c>
    </row>
    <row r="411" spans="1:30">
      <c r="A411" s="1402"/>
      <c r="B411" s="1405"/>
      <c r="C411" s="11" t="s">
        <v>8</v>
      </c>
      <c r="D411" s="11" t="s">
        <v>463</v>
      </c>
      <c r="E411" s="1325">
        <v>7</v>
      </c>
      <c r="F411" s="1325">
        <v>8</v>
      </c>
      <c r="G411" s="1325">
        <v>7</v>
      </c>
      <c r="H411" s="1325">
        <v>8</v>
      </c>
      <c r="I411" s="1325">
        <v>8</v>
      </c>
      <c r="J411" s="1325">
        <v>8</v>
      </c>
      <c r="K411" s="1325">
        <v>8</v>
      </c>
      <c r="L411" s="1325">
        <v>9</v>
      </c>
      <c r="M411" s="1325">
        <v>9</v>
      </c>
      <c r="N411" s="1325">
        <v>9</v>
      </c>
      <c r="O411" s="1325">
        <v>10</v>
      </c>
      <c r="P411" s="1325">
        <v>11</v>
      </c>
      <c r="Q411" s="1325">
        <v>11</v>
      </c>
      <c r="R411" s="1325">
        <v>10</v>
      </c>
      <c r="S411" s="1325">
        <v>11</v>
      </c>
      <c r="T411" s="1325">
        <v>11</v>
      </c>
      <c r="U411" s="1325">
        <v>11</v>
      </c>
      <c r="V411" s="1325">
        <v>11</v>
      </c>
      <c r="W411" s="1325">
        <v>13</v>
      </c>
      <c r="X411" s="1325">
        <v>13</v>
      </c>
      <c r="Y411" s="1325">
        <v>12</v>
      </c>
      <c r="Z411" s="1325">
        <v>11</v>
      </c>
      <c r="AA411" s="1325">
        <v>10</v>
      </c>
      <c r="AB411" s="1393">
        <v>9</v>
      </c>
      <c r="AC411" s="93"/>
    </row>
    <row r="412" spans="1:30" ht="12" thickBot="1">
      <c r="A412" s="1403"/>
      <c r="B412" s="1406"/>
      <c r="C412" s="48" t="s">
        <v>16</v>
      </c>
      <c r="D412" s="48"/>
      <c r="E412" s="121">
        <f t="shared" ref="E412:AB412" si="122">E410/E409</f>
        <v>1.333333333343439</v>
      </c>
      <c r="F412" s="121">
        <f t="shared" si="122"/>
        <v>1</v>
      </c>
      <c r="G412" s="121">
        <f t="shared" si="122"/>
        <v>1.6666666666616137</v>
      </c>
      <c r="H412" s="477">
        <f t="shared" si="122"/>
        <v>1.0000000000151583</v>
      </c>
      <c r="I412" s="121">
        <f t="shared" si="122"/>
        <v>0.99999999998484168</v>
      </c>
      <c r="J412" s="121">
        <f t="shared" si="122"/>
        <v>1.9999999999848417</v>
      </c>
      <c r="K412" s="121">
        <f t="shared" si="122"/>
        <v>1</v>
      </c>
      <c r="L412" s="121">
        <f t="shared" si="122"/>
        <v>1</v>
      </c>
      <c r="M412" s="121">
        <f t="shared" si="122"/>
        <v>1.2500000000056843</v>
      </c>
      <c r="N412" s="477">
        <f t="shared" si="122"/>
        <v>1.2500000000056843</v>
      </c>
      <c r="O412" s="121">
        <f t="shared" si="122"/>
        <v>1</v>
      </c>
      <c r="P412" s="121">
        <f t="shared" si="122"/>
        <v>1</v>
      </c>
      <c r="Q412" s="121">
        <f t="shared" si="122"/>
        <v>0.99999999999090516</v>
      </c>
      <c r="R412" s="121">
        <f t="shared" si="122"/>
        <v>0.80000000000363802</v>
      </c>
      <c r="S412" s="121">
        <f t="shared" si="122"/>
        <v>1.2500000000056843</v>
      </c>
      <c r="T412" s="121">
        <f t="shared" si="122"/>
        <v>1</v>
      </c>
      <c r="U412" s="121">
        <f t="shared" si="122"/>
        <v>0.5</v>
      </c>
      <c r="V412" s="477">
        <f t="shared" si="122"/>
        <v>1.3999999999890862</v>
      </c>
      <c r="W412" s="121">
        <f t="shared" si="122"/>
        <v>0.66666666666666674</v>
      </c>
      <c r="X412" s="121">
        <f t="shared" si="122"/>
        <v>1.0000000000090949</v>
      </c>
      <c r="Y412" s="121">
        <f t="shared" si="122"/>
        <v>0.66666666666666674</v>
      </c>
      <c r="Z412" s="121">
        <f t="shared" si="122"/>
        <v>0.83333333333080684</v>
      </c>
      <c r="AA412" s="121">
        <f t="shared" si="122"/>
        <v>0.80000000000363802</v>
      </c>
      <c r="AB412" s="121">
        <f t="shared" si="122"/>
        <v>1</v>
      </c>
      <c r="AC412" s="133">
        <f>AC410/AC409</f>
        <v>1.0194174757285839</v>
      </c>
    </row>
    <row r="413" spans="1:30">
      <c r="A413" s="1239"/>
      <c r="B413" s="1240" t="s">
        <v>18</v>
      </c>
      <c r="C413" s="10" t="s">
        <v>481</v>
      </c>
      <c r="D413" s="10" t="s">
        <v>503</v>
      </c>
      <c r="E413" s="90">
        <v>9.9999999998544808E-4</v>
      </c>
      <c r="F413" s="90">
        <v>0</v>
      </c>
      <c r="G413" s="90">
        <v>1.000000000003638E-3</v>
      </c>
      <c r="H413" s="450">
        <v>0</v>
      </c>
      <c r="I413" s="90">
        <v>1.000000000003638E-3</v>
      </c>
      <c r="J413" s="90">
        <v>0</v>
      </c>
      <c r="K413" s="90">
        <v>0</v>
      </c>
      <c r="L413" s="90">
        <v>0</v>
      </c>
      <c r="M413" s="90">
        <v>1.000000000003638E-3</v>
      </c>
      <c r="N413" s="450">
        <v>0</v>
      </c>
      <c r="O413" s="90">
        <v>1.000000000003638E-3</v>
      </c>
      <c r="P413" s="90">
        <v>0</v>
      </c>
      <c r="Q413" s="90">
        <v>0</v>
      </c>
      <c r="R413" s="90">
        <v>0</v>
      </c>
      <c r="S413" s="90">
        <v>9.9999999998544808E-4</v>
      </c>
      <c r="T413" s="90">
        <v>0</v>
      </c>
      <c r="U413" s="90">
        <v>1.000000000003638E-3</v>
      </c>
      <c r="V413" s="450">
        <v>0</v>
      </c>
      <c r="W413" s="90">
        <v>0</v>
      </c>
      <c r="X413" s="90">
        <v>1.000000000003638E-3</v>
      </c>
      <c r="Y413" s="90">
        <v>0</v>
      </c>
      <c r="Z413" s="90">
        <v>0</v>
      </c>
      <c r="AA413" s="90">
        <v>1.000000000003638E-3</v>
      </c>
      <c r="AB413" s="90">
        <v>0</v>
      </c>
      <c r="AC413" s="138">
        <f>SUM(E413:AB413)</f>
        <v>8.9999999999963616E-3</v>
      </c>
      <c r="AD413" s="670">
        <f>MAX(E413:AB413)</f>
        <v>1.000000000003638E-3</v>
      </c>
    </row>
    <row r="414" spans="1:30" ht="12" thickBot="1">
      <c r="A414" s="1243"/>
      <c r="B414" s="1245" t="s">
        <v>19</v>
      </c>
      <c r="C414" s="47" t="s">
        <v>481</v>
      </c>
      <c r="D414" s="47" t="s">
        <v>503</v>
      </c>
      <c r="E414" s="94">
        <v>0</v>
      </c>
      <c r="F414" s="94">
        <v>1.000000000003638E-3</v>
      </c>
      <c r="G414" s="94">
        <v>0</v>
      </c>
      <c r="H414" s="94">
        <v>9.9999999998544808E-4</v>
      </c>
      <c r="I414" s="94">
        <v>0</v>
      </c>
      <c r="J414" s="94">
        <v>1.000000000003638E-3</v>
      </c>
      <c r="K414" s="94">
        <v>0</v>
      </c>
      <c r="L414" s="94">
        <v>1.000000000003638E-3</v>
      </c>
      <c r="M414" s="94">
        <v>0</v>
      </c>
      <c r="N414" s="94">
        <v>0</v>
      </c>
      <c r="O414" s="94">
        <v>0</v>
      </c>
      <c r="P414" s="94">
        <v>0</v>
      </c>
      <c r="Q414" s="94">
        <v>0</v>
      </c>
      <c r="R414" s="94">
        <v>0</v>
      </c>
      <c r="S414" s="94">
        <v>0</v>
      </c>
      <c r="T414" s="94">
        <v>0</v>
      </c>
      <c r="U414" s="94">
        <v>0</v>
      </c>
      <c r="V414" s="94">
        <v>0</v>
      </c>
      <c r="W414" s="94">
        <v>0</v>
      </c>
      <c r="X414" s="94">
        <v>0</v>
      </c>
      <c r="Y414" s="94">
        <v>1.000000000003638E-3</v>
      </c>
      <c r="Z414" s="94">
        <v>0</v>
      </c>
      <c r="AA414" s="94">
        <v>1.000000000003638E-3</v>
      </c>
      <c r="AB414" s="94">
        <v>0</v>
      </c>
      <c r="AC414" s="227">
        <f>SUM(E414:AB414)</f>
        <v>6.000000000003637E-3</v>
      </c>
      <c r="AD414" s="670">
        <f>MAX(E414:AB414)</f>
        <v>1.000000000003638E-3</v>
      </c>
    </row>
    <row r="415" spans="1:30" ht="10.5" customHeight="1">
      <c r="A415" s="1421" t="s">
        <v>152</v>
      </c>
      <c r="B415" s="1422"/>
      <c r="C415" s="12" t="s">
        <v>481</v>
      </c>
      <c r="D415" s="10"/>
      <c r="E415" s="120">
        <f>E381+E385+E389+E393+E397+E401+E405+E409</f>
        <v>0.73800000000028376</v>
      </c>
      <c r="F415" s="120">
        <f t="shared" ref="F415:AB416" si="123">F381+F385+F389+F393+F397+F401+F405+F409</f>
        <v>0.69600000000373274</v>
      </c>
      <c r="G415" s="120">
        <f t="shared" si="123"/>
        <v>0.64199999999573265</v>
      </c>
      <c r="H415" s="451">
        <f t="shared" si="123"/>
        <v>0.65999999999639836</v>
      </c>
      <c r="I415" s="120">
        <f t="shared" si="123"/>
        <v>0.73200000000315424</v>
      </c>
      <c r="J415" s="120">
        <f t="shared" si="123"/>
        <v>0.60600000000040377</v>
      </c>
      <c r="K415" s="120">
        <f t="shared" si="123"/>
        <v>0.91199999999971626</v>
      </c>
      <c r="L415" s="120">
        <f t="shared" si="123"/>
        <v>1.0380000000024665</v>
      </c>
      <c r="M415" s="120">
        <f t="shared" si="123"/>
        <v>1.1579999999963548</v>
      </c>
      <c r="N415" s="451">
        <f t="shared" si="123"/>
        <v>1.1220000000032087</v>
      </c>
      <c r="O415" s="120">
        <f t="shared" si="123"/>
        <v>1.289999999999236</v>
      </c>
      <c r="P415" s="120">
        <f t="shared" si="123"/>
        <v>1.0979999999983194</v>
      </c>
      <c r="Q415" s="120">
        <f t="shared" si="123"/>
        <v>1.1400000000003274</v>
      </c>
      <c r="R415" s="120">
        <f t="shared" si="123"/>
        <v>1.1220000000002075</v>
      </c>
      <c r="S415" s="120">
        <f t="shared" si="123"/>
        <v>1.0859999999969661</v>
      </c>
      <c r="T415" s="120">
        <f t="shared" si="123"/>
        <v>1.1220000000053914</v>
      </c>
      <c r="U415" s="120">
        <f t="shared" si="123"/>
        <v>0.90599999999849379</v>
      </c>
      <c r="V415" s="451">
        <f t="shared" si="123"/>
        <v>1.1219999999999344</v>
      </c>
      <c r="W415" s="120">
        <f t="shared" si="123"/>
        <v>0.91199999999998904</v>
      </c>
      <c r="X415" s="120">
        <f t="shared" si="123"/>
        <v>0.98400000000156074</v>
      </c>
      <c r="Y415" s="120">
        <f t="shared" si="123"/>
        <v>1.0379999999983738</v>
      </c>
      <c r="Z415" s="120">
        <f t="shared" si="123"/>
        <v>1.0500000000005456</v>
      </c>
      <c r="AA415" s="120">
        <f t="shared" si="123"/>
        <v>0.94799999999750073</v>
      </c>
      <c r="AB415" s="120">
        <f t="shared" si="123"/>
        <v>0.85200000000168075</v>
      </c>
      <c r="AC415" s="132">
        <f>AC381+AC385+AC389+AC393+AC397+AC401+AC405+AC409</f>
        <v>22.973999999999979</v>
      </c>
    </row>
    <row r="416" spans="1:30" ht="10.5" customHeight="1" thickBot="1">
      <c r="A416" s="1423"/>
      <c r="B416" s="1424"/>
      <c r="C416" s="9" t="s">
        <v>482</v>
      </c>
      <c r="D416" s="271"/>
      <c r="E416" s="123">
        <f>E382+E386+E390+E394+E398+E402+E406+E410</f>
        <v>0.52199999999938884</v>
      </c>
      <c r="F416" s="123">
        <f t="shared" si="123"/>
        <v>0.51599999999871216</v>
      </c>
      <c r="G416" s="123">
        <f t="shared" si="123"/>
        <v>0.5460000000015498</v>
      </c>
      <c r="H416" s="551">
        <f t="shared" si="123"/>
        <v>0.47999999999983634</v>
      </c>
      <c r="I416" s="123">
        <f t="shared" si="123"/>
        <v>0.50400000000063305</v>
      </c>
      <c r="J416" s="123">
        <f t="shared" si="123"/>
        <v>0.53399999999937797</v>
      </c>
      <c r="K416" s="123">
        <f t="shared" si="123"/>
        <v>0.56399999999757711</v>
      </c>
      <c r="L416" s="123">
        <f t="shared" si="123"/>
        <v>0.5400000000014189</v>
      </c>
      <c r="M416" s="123">
        <f t="shared" si="123"/>
        <v>0.600000000001637</v>
      </c>
      <c r="N416" s="551">
        <f t="shared" si="123"/>
        <v>0.629999999998472</v>
      </c>
      <c r="O416" s="123">
        <f t="shared" si="123"/>
        <v>0.62400000000216105</v>
      </c>
      <c r="P416" s="123">
        <f t="shared" si="123"/>
        <v>0.60599999999794818</v>
      </c>
      <c r="Q416" s="123">
        <f t="shared" si="123"/>
        <v>0.58200000000151708</v>
      </c>
      <c r="R416" s="123">
        <f t="shared" si="123"/>
        <v>0.5819999999985157</v>
      </c>
      <c r="S416" s="123">
        <f t="shared" si="123"/>
        <v>0.62999999999956346</v>
      </c>
      <c r="T416" s="123">
        <f t="shared" si="123"/>
        <v>0.71399999999921415</v>
      </c>
      <c r="U416" s="123">
        <f t="shared" si="123"/>
        <v>0.52200000000184443</v>
      </c>
      <c r="V416" s="551">
        <f t="shared" si="123"/>
        <v>0.63600000000078571</v>
      </c>
      <c r="W416" s="123">
        <f t="shared" si="123"/>
        <v>0.58799999999864672</v>
      </c>
      <c r="X416" s="123">
        <f t="shared" si="123"/>
        <v>0.60599999999903953</v>
      </c>
      <c r="Y416" s="123">
        <f t="shared" si="123"/>
        <v>0.51600000000089496</v>
      </c>
      <c r="Z416" s="123">
        <f t="shared" si="123"/>
        <v>0.58200000000015284</v>
      </c>
      <c r="AA416" s="123">
        <f t="shared" si="123"/>
        <v>0.51599999999925783</v>
      </c>
      <c r="AB416" s="123">
        <f t="shared" si="123"/>
        <v>0.54000000000032744</v>
      </c>
      <c r="AC416" s="133">
        <f>AC382+AC386+AC390+AC394+AC398+AC402+AC406+AC410</f>
        <v>13.679999999998472</v>
      </c>
    </row>
    <row r="417" spans="1:32" ht="10.5" customHeight="1">
      <c r="A417" s="1407" t="s">
        <v>153</v>
      </c>
      <c r="B417" s="1425"/>
      <c r="C417" s="7" t="s">
        <v>481</v>
      </c>
      <c r="D417" s="10"/>
      <c r="E417" s="120">
        <f t="shared" ref="E417:AB417" si="124">E367+E371-E415</f>
        <v>-0.11400000000412547</v>
      </c>
      <c r="F417" s="120">
        <f t="shared" si="124"/>
        <v>-2.3999999997795562E-2</v>
      </c>
      <c r="G417" s="120">
        <f t="shared" si="124"/>
        <v>-1.7999999999574356E-2</v>
      </c>
      <c r="H417" s="451">
        <f t="shared" si="124"/>
        <v>1.2000000009538825E-2</v>
      </c>
      <c r="I417" s="120">
        <f t="shared" si="124"/>
        <v>-6.0000000005948184E-2</v>
      </c>
      <c r="J417" s="120">
        <f t="shared" si="124"/>
        <v>0.11399999999785004</v>
      </c>
      <c r="K417" s="120">
        <f t="shared" si="124"/>
        <v>-6.0026428272408339E-12</v>
      </c>
      <c r="L417" s="120">
        <f t="shared" si="124"/>
        <v>0.11400000000521682</v>
      </c>
      <c r="M417" s="120">
        <f t="shared" si="124"/>
        <v>-5.9999999974027496E-3</v>
      </c>
      <c r="N417" s="451">
        <f t="shared" si="124"/>
        <v>7.7999999996791303E-2</v>
      </c>
      <c r="O417" s="120">
        <f t="shared" si="124"/>
        <v>-8.9999999999236024E-2</v>
      </c>
      <c r="P417" s="120">
        <f t="shared" si="124"/>
        <v>0.15000000000272817</v>
      </c>
      <c r="Q417" s="120">
        <f t="shared" si="124"/>
        <v>1.1999999998624666E-2</v>
      </c>
      <c r="R417" s="120">
        <f t="shared" si="124"/>
        <v>-1.7999999993571825E-2</v>
      </c>
      <c r="S417" s="120">
        <f t="shared" si="124"/>
        <v>6.599999999325501E-2</v>
      </c>
      <c r="T417" s="120">
        <f t="shared" si="124"/>
        <v>7.7999999994608604E-2</v>
      </c>
      <c r="U417" s="120">
        <f t="shared" si="124"/>
        <v>5.4000000004998605E-2</v>
      </c>
      <c r="V417" s="451">
        <f t="shared" si="124"/>
        <v>-6.6000000003077597E-2</v>
      </c>
      <c r="W417" s="120">
        <f t="shared" si="124"/>
        <v>2.4555912858659212E-12</v>
      </c>
      <c r="X417" s="120">
        <f t="shared" si="124"/>
        <v>2.39999999942484E-2</v>
      </c>
      <c r="Y417" s="120">
        <f t="shared" si="124"/>
        <v>6.5999999999530656E-2</v>
      </c>
      <c r="Z417" s="120">
        <f t="shared" si="124"/>
        <v>-4.1999999996005455E-2</v>
      </c>
      <c r="AA417" s="120">
        <f t="shared" si="124"/>
        <v>6.0000000007039422E-2</v>
      </c>
      <c r="AB417" s="120">
        <f t="shared" si="124"/>
        <v>1.1999999999716238E-2</v>
      </c>
      <c r="AC417" s="132">
        <f>AC359+AC363-AC415</f>
        <v>0.82599999999929352</v>
      </c>
    </row>
    <row r="418" spans="1:32" ht="10.5" customHeight="1" thickBot="1">
      <c r="A418" s="1423"/>
      <c r="B418" s="1424"/>
      <c r="C418" s="9" t="s">
        <v>482</v>
      </c>
      <c r="D418" s="47"/>
      <c r="E418" s="137">
        <f t="shared" ref="E418:AB418" si="125">E368+E372-E416</f>
        <v>5.4000000004452819E-2</v>
      </c>
      <c r="F418" s="306">
        <f t="shared" si="125"/>
        <v>0.10800000000181176</v>
      </c>
      <c r="G418" s="306">
        <f t="shared" si="125"/>
        <v>-1.8000000003121408E-2</v>
      </c>
      <c r="H418" s="551">
        <f t="shared" si="125"/>
        <v>9.5999999999639707E-2</v>
      </c>
      <c r="I418" s="306">
        <f t="shared" si="125"/>
        <v>7.199999999884299E-2</v>
      </c>
      <c r="J418" s="306">
        <f t="shared" si="125"/>
        <v>-6.0000000009495791E-3</v>
      </c>
      <c r="K418" s="306">
        <f t="shared" si="125"/>
        <v>0.20400000000608998</v>
      </c>
      <c r="L418" s="306">
        <f t="shared" si="125"/>
        <v>-0.10800000000508603</v>
      </c>
      <c r="M418" s="306">
        <f t="shared" si="125"/>
        <v>7.1999999999934561E-2</v>
      </c>
      <c r="N418" s="551">
        <f t="shared" si="125"/>
        <v>4.2000000003099558E-2</v>
      </c>
      <c r="O418" s="306">
        <f t="shared" si="125"/>
        <v>4.7999999995045006E-2</v>
      </c>
      <c r="P418" s="306">
        <f t="shared" si="125"/>
        <v>6.6000000003623382E-2</v>
      </c>
      <c r="Q418" s="306">
        <f t="shared" si="125"/>
        <v>8.9999999995688862E-2</v>
      </c>
      <c r="R418" s="306">
        <f t="shared" si="125"/>
        <v>4.2000000006373717E-2</v>
      </c>
      <c r="S418" s="137">
        <f t="shared" si="125"/>
        <v>8.999999999869035E-2</v>
      </c>
      <c r="T418" s="306">
        <f t="shared" si="125"/>
        <v>5.9999999990396624E-3</v>
      </c>
      <c r="U418" s="306">
        <f t="shared" si="125"/>
        <v>0.14999999999972713</v>
      </c>
      <c r="V418" s="551">
        <f t="shared" si="125"/>
        <v>-1.2000000000261801E-2</v>
      </c>
      <c r="W418" s="306">
        <f t="shared" si="125"/>
        <v>8.3999999998559338E-2</v>
      </c>
      <c r="X418" s="306">
        <f t="shared" si="125"/>
        <v>1.8000000005849892E-2</v>
      </c>
      <c r="Y418" s="306">
        <f t="shared" si="125"/>
        <v>5.9999999994215569E-2</v>
      </c>
      <c r="Z418" s="306">
        <f t="shared" si="125"/>
        <v>-5.9999999963111783E-3</v>
      </c>
      <c r="AA418" s="306">
        <f t="shared" si="125"/>
        <v>0.15599999999794811</v>
      </c>
      <c r="AB418" s="306">
        <f t="shared" si="125"/>
        <v>-1.1999999997533539E-2</v>
      </c>
      <c r="AC418" s="133">
        <f>AC360+AC364-AC416</f>
        <v>-4.0799999999999272</v>
      </c>
    </row>
    <row r="420" spans="1:32" ht="12" thickBot="1"/>
    <row r="421" spans="1:32" ht="28.5" customHeight="1">
      <c r="A421" s="144" t="s">
        <v>17</v>
      </c>
      <c r="B421" s="145" t="s">
        <v>5</v>
      </c>
      <c r="C421" s="6" t="s">
        <v>14</v>
      </c>
      <c r="D421" s="6" t="s">
        <v>495</v>
      </c>
      <c r="E421" s="1431" t="s">
        <v>15</v>
      </c>
      <c r="F421" s="1431"/>
      <c r="G421" s="1431"/>
      <c r="H421" s="1431"/>
      <c r="I421" s="1431"/>
      <c r="J421" s="1431"/>
      <c r="K421" s="1431"/>
      <c r="L421" s="1431"/>
      <c r="M421" s="1431"/>
      <c r="N421" s="1431"/>
      <c r="O421" s="1431"/>
      <c r="P421" s="1431"/>
      <c r="Q421" s="1431"/>
      <c r="R421" s="1431"/>
      <c r="S421" s="1431"/>
      <c r="T421" s="1431"/>
      <c r="U421" s="1431"/>
      <c r="V421" s="1431"/>
      <c r="W421" s="1431"/>
      <c r="X421" s="1431"/>
      <c r="Y421" s="1431"/>
      <c r="Z421" s="1431"/>
      <c r="AA421" s="1431"/>
      <c r="AB421" s="1431"/>
      <c r="AC421" s="1412" t="s">
        <v>10</v>
      </c>
    </row>
    <row r="422" spans="1:32" s="13" customFormat="1" ht="12.75" customHeight="1" thickBot="1">
      <c r="A422" s="1433" t="s">
        <v>777</v>
      </c>
      <c r="B422" s="1434"/>
      <c r="C422" s="17"/>
      <c r="D422" s="17"/>
      <c r="E422" s="18">
        <v>1</v>
      </c>
      <c r="F422" s="18">
        <v>2</v>
      </c>
      <c r="G422" s="18">
        <v>3</v>
      </c>
      <c r="H422" s="18">
        <v>4</v>
      </c>
      <c r="I422" s="18">
        <v>5</v>
      </c>
      <c r="J422" s="18">
        <v>6</v>
      </c>
      <c r="K422" s="18">
        <v>7</v>
      </c>
      <c r="L422" s="18">
        <v>8</v>
      </c>
      <c r="M422" s="18">
        <v>9</v>
      </c>
      <c r="N422" s="18">
        <v>10</v>
      </c>
      <c r="O422" s="18">
        <v>11</v>
      </c>
      <c r="P422" s="18">
        <v>12</v>
      </c>
      <c r="Q422" s="18">
        <v>13</v>
      </c>
      <c r="R422" s="18">
        <v>14</v>
      </c>
      <c r="S422" s="18">
        <v>15</v>
      </c>
      <c r="T422" s="18">
        <v>16</v>
      </c>
      <c r="U422" s="18">
        <v>17</v>
      </c>
      <c r="V422" s="18">
        <v>18</v>
      </c>
      <c r="W422" s="18">
        <v>19</v>
      </c>
      <c r="X422" s="18">
        <v>20</v>
      </c>
      <c r="Y422" s="18">
        <v>21</v>
      </c>
      <c r="Z422" s="18">
        <v>22</v>
      </c>
      <c r="AA422" s="18">
        <v>23</v>
      </c>
      <c r="AB422" s="18">
        <v>24</v>
      </c>
      <c r="AC422" s="1432"/>
      <c r="AD422" s="1416" t="s">
        <v>278</v>
      </c>
      <c r="AE422" s="1417"/>
      <c r="AF422" s="270"/>
    </row>
    <row r="423" spans="1:32">
      <c r="A423" s="1401" t="s">
        <v>778</v>
      </c>
      <c r="B423" s="1429" t="s">
        <v>780</v>
      </c>
      <c r="C423" s="10" t="s">
        <v>481</v>
      </c>
      <c r="D423" s="10" t="s">
        <v>503</v>
      </c>
      <c r="E423" s="120">
        <f>'ПС 110 кВ'!E1606</f>
        <v>0.44400000000041473</v>
      </c>
      <c r="F423" s="120">
        <f>'ПС 110 кВ'!F1606</f>
        <v>0.39000000000032742</v>
      </c>
      <c r="G423" s="120">
        <f>'ПС 110 кВ'!G1606</f>
        <v>0.42599999999947613</v>
      </c>
      <c r="H423" s="451">
        <f>'ПС 110 кВ'!H1606</f>
        <v>0.38399999999910506</v>
      </c>
      <c r="I423" s="120">
        <f>'ПС 110 кВ'!I1606</f>
        <v>0.42000000000098225</v>
      </c>
      <c r="J423" s="120">
        <f>'ПС 110 кВ'!J1606</f>
        <v>0.44999999999890861</v>
      </c>
      <c r="K423" s="120">
        <f>'ПС 110 кВ'!K1606</f>
        <v>0.54599999999936699</v>
      </c>
      <c r="L423" s="120">
        <f>'ПС 110 кВ'!L1606</f>
        <v>0.59400000000096043</v>
      </c>
      <c r="M423" s="120">
        <f>'ПС 110 кВ'!M1606</f>
        <v>0.7319999999990614</v>
      </c>
      <c r="N423" s="451">
        <f>'ПС 110 кВ'!N1606</f>
        <v>0.81000000000130967</v>
      </c>
      <c r="O423" s="120">
        <f>'ПС 110 кВ'!O1606</f>
        <v>0.75</v>
      </c>
      <c r="P423" s="120">
        <f>'ПС 110 кВ'!P1606</f>
        <v>0.73800000000028376</v>
      </c>
      <c r="Q423" s="120">
        <f>'ПС 110 кВ'!Q1606</f>
        <v>0.83999999999923602</v>
      </c>
      <c r="R423" s="120">
        <f>'ПС 110 кВ'!R1606</f>
        <v>0.89399999999932334</v>
      </c>
      <c r="S423" s="120">
        <f>'ПС 110 кВ'!S1606</f>
        <v>0.64800000000104774</v>
      </c>
      <c r="T423" s="120">
        <f>'ПС 110 кВ'!T1606</f>
        <v>0.79799999999886495</v>
      </c>
      <c r="U423" s="120">
        <f>'ПС 110 кВ'!U1606</f>
        <v>0.88200000000233558</v>
      </c>
      <c r="V423" s="451">
        <f>'ПС 110 кВ'!V1606</f>
        <v>0.78599999999914871</v>
      </c>
      <c r="W423" s="120">
        <f>'ПС 110 кВ'!W1606</f>
        <v>0.84600000000045839</v>
      </c>
      <c r="X423" s="120">
        <f>'ПС 110 кВ'!X1606</f>
        <v>0.80400000000008731</v>
      </c>
      <c r="Y423" s="120">
        <f>'ПС 110 кВ'!Y1606</f>
        <v>0.79799999999886495</v>
      </c>
      <c r="Z423" s="120">
        <f>'ПС 110 кВ'!Z1606</f>
        <v>0.74399999999877764</v>
      </c>
      <c r="AA423" s="120">
        <f>'ПС 110 кВ'!AA1606</f>
        <v>0.6540000000022701</v>
      </c>
      <c r="AB423" s="120">
        <f>'ПС 110 кВ'!AB1606</f>
        <v>0.53399999999965075</v>
      </c>
      <c r="AC423" s="132">
        <f>SUM(E423:AB423)</f>
        <v>15.912000000000262</v>
      </c>
    </row>
    <row r="424" spans="1:32">
      <c r="A424" s="1402"/>
      <c r="B424" s="1420"/>
      <c r="C424" s="11" t="s">
        <v>482</v>
      </c>
      <c r="D424" s="11" t="s">
        <v>503</v>
      </c>
      <c r="E424" s="123">
        <f>'ПС 110 кВ'!E1607</f>
        <v>0.27600000000029468</v>
      </c>
      <c r="F424" s="123">
        <f>'ПС 110 кВ'!F1607</f>
        <v>0.28800000000001091</v>
      </c>
      <c r="G424" s="123">
        <f>'ПС 110 кВ'!G1607</f>
        <v>0.30599999999958527</v>
      </c>
      <c r="H424" s="475">
        <f>'ПС 110 кВ'!H1607</f>
        <v>0.27600000000029468</v>
      </c>
      <c r="I424" s="123">
        <f>'ПС 110 кВ'!I1607</f>
        <v>0.29999999999972715</v>
      </c>
      <c r="J424" s="123">
        <f>'ПС 110 кВ'!J1607</f>
        <v>0.31200000000080763</v>
      </c>
      <c r="K424" s="123">
        <f>'ПС 110 кВ'!K1607</f>
        <v>0.30599999999958527</v>
      </c>
      <c r="L424" s="123">
        <f>'ПС 110 кВ'!L1607</f>
        <v>0.27600000000029468</v>
      </c>
      <c r="M424" s="123">
        <f>'ПС 110 кВ'!M1607</f>
        <v>0.31799999999930151</v>
      </c>
      <c r="N424" s="475">
        <f>'ПС 110 кВ'!N1607</f>
        <v>0.37200000000075306</v>
      </c>
      <c r="O424" s="123">
        <f>'ПС 110 кВ'!O1607</f>
        <v>0.35399999999981446</v>
      </c>
      <c r="P424" s="123">
        <f>'ПС 110 кВ'!P1607</f>
        <v>0.34799999999995634</v>
      </c>
      <c r="Q424" s="123">
        <f>'ПС 110 кВ'!Q1607</f>
        <v>0.37799999999924694</v>
      </c>
      <c r="R424" s="123">
        <f>'ПС 110 кВ'!R1607</f>
        <v>0.43200000000069849</v>
      </c>
      <c r="S424" s="123">
        <f>'ПС 110 кВ'!S1607</f>
        <v>0.2820000000001528</v>
      </c>
      <c r="T424" s="123">
        <f>'ПС 110 кВ'!T1607</f>
        <v>0.38999999999896318</v>
      </c>
      <c r="U424" s="123">
        <f>'ПС 110 кВ'!U1607</f>
        <v>0.41400000000112414</v>
      </c>
      <c r="V424" s="475">
        <f>'ПС 110 кВ'!V1607</f>
        <v>0.2820000000001528</v>
      </c>
      <c r="W424" s="123">
        <f>'ПС 110 кВ'!W1607</f>
        <v>0.35399999999981446</v>
      </c>
      <c r="X424" s="123">
        <f>'ПС 110 кВ'!X1607</f>
        <v>0.29399999999986903</v>
      </c>
      <c r="Y424" s="123">
        <f>'ПС 110 кВ'!Y1607</f>
        <v>0.28800000000001091</v>
      </c>
      <c r="Z424" s="123">
        <f>'ПС 110 кВ'!Z1607</f>
        <v>0.26999999999907232</v>
      </c>
      <c r="AA424" s="123">
        <f>'ПС 110 кВ'!AA1607</f>
        <v>0.26400000000057844</v>
      </c>
      <c r="AB424" s="123">
        <f>'ПС 110 кВ'!AB1607</f>
        <v>0.2339999999999236</v>
      </c>
      <c r="AC424" s="135">
        <f>SUM(E424:AB424)</f>
        <v>7.6140000000000327</v>
      </c>
    </row>
    <row r="425" spans="1:32">
      <c r="A425" s="1402"/>
      <c r="B425" s="1420"/>
      <c r="C425" s="11" t="s">
        <v>8</v>
      </c>
      <c r="D425" s="11" t="s">
        <v>502</v>
      </c>
      <c r="E425" s="124">
        <f>SQRT(E423*E423+E424*E424)*1000/(1.732*'ПС 110 кВ'!E1600)</f>
        <v>28.475776888176529</v>
      </c>
      <c r="F425" s="124">
        <f>SQRT(F423*F423+F424*F424)*1000/(1.732*'ПС 110 кВ'!F1600)</f>
        <v>26.407106448283471</v>
      </c>
      <c r="G425" s="124">
        <f>SQRT(G423*G423+G424*G424)*1000/(1.732*'ПС 110 кВ'!G1600)</f>
        <v>28.569392029484966</v>
      </c>
      <c r="H425" s="454">
        <f>SQRT(H423*H423+H424*H424)*1000/(1.732*'ПС 110 кВ'!H1600)</f>
        <v>25.517335062640605</v>
      </c>
      <c r="I425" s="124">
        <f>SQRT(I423*I423+I424*I424)*1000/(1.732*'ПС 110 кВ'!I1600)</f>
        <v>28.113398048309278</v>
      </c>
      <c r="J425" s="124">
        <f>SQRT(J423*J423+J424*J424)*1000/(1.732*'ПС 110 кВ'!J1600)</f>
        <v>29.273593012323996</v>
      </c>
      <c r="K425" s="124">
        <f>SQRT(K423*K423+K424*K424)*1000/(1.732*'ПС 110 кВ'!K1600)</f>
        <v>34.091949981746112</v>
      </c>
      <c r="L425" s="124">
        <f>SQRT(L423*L423+L424*L424)*1000/(1.732*'ПС 110 кВ'!L1600)</f>
        <v>36.016170475184047</v>
      </c>
      <c r="M425" s="124">
        <f>SQRT(M423*M423+M424*M424)*1000/(1.732*'ПС 110 кВ'!M1600)</f>
        <v>44.737001148214922</v>
      </c>
      <c r="N425" s="454">
        <f>SQRT(N423*N423+N424*N424)*1000/(1.732*'ПС 110 кВ'!N1600)</f>
        <v>48.54995247785174</v>
      </c>
      <c r="O425" s="124">
        <f>SQRT(O423*O423+O424*O424)*1000/(1.732*'ПС 110 кВ'!O1600)</f>
        <v>45.173357282494045</v>
      </c>
      <c r="P425" s="124">
        <f>SQRT(P423*P423+P424*P424)*1000/(1.732*'ПС 110 кВ'!P1600)</f>
        <v>44.442774820386141</v>
      </c>
      <c r="Q425" s="124">
        <f>SQRT(Q423*Q423+Q424*Q424)*1000/(1.732*'ПС 110 кВ'!Q1600)</f>
        <v>50.172767834488553</v>
      </c>
      <c r="R425" s="124">
        <f>SQRT(R423*R423+R424*R424)*1000/(1.732*'ПС 110 кВ'!R1600)</f>
        <v>54.082138303603905</v>
      </c>
      <c r="S425" s="124">
        <f>SQRT(S423*S423+S424*S424)*1000/(1.732*'ПС 110 кВ'!S1600)</f>
        <v>38.493081121884956</v>
      </c>
      <c r="T425" s="124">
        <f>SQRT(T423*T423+T424*T424)*1000/(1.732*'ПС 110 кВ'!T1600)</f>
        <v>48.379158547582442</v>
      </c>
      <c r="U425" s="124">
        <f>SQRT(U423*U423+U424*U424)*1000/(1.732*'ПС 110 кВ'!U1600)</f>
        <v>53.070422694606627</v>
      </c>
      <c r="V425" s="454">
        <f>SQRT(V423*V423+V424*V424)*1000/(1.732*'ПС 110 кВ'!V1600)</f>
        <v>45.917567595357802</v>
      </c>
      <c r="W425" s="124">
        <f>SQRT(W423*W423+W424*W424)*1000/(1.732*'ПС 110 кВ'!W1600)</f>
        <v>50.912573390622221</v>
      </c>
      <c r="X425" s="124">
        <f>SQRT(X423*X423+X424*X424)*1000/(1.732*'ПС 110 кВ'!X1600)</f>
        <v>47.525525500105942</v>
      </c>
      <c r="Y425" s="124">
        <f>SQRT(Y423*Y423+Y424*Y424)*1000/(1.732*'ПС 110 кВ'!Y1600)</f>
        <v>47.098711089989528</v>
      </c>
      <c r="Z425" s="124">
        <f>SQRT(Z423*Z423+Z424*Z424)*1000/(1.732*'ПС 110 кВ'!Z1600)</f>
        <v>43.521230622977015</v>
      </c>
      <c r="AA425" s="124">
        <f>SQRT(AA423*AA423+AA424*AA424)*1000/(1.732*'ПС 110 кВ'!AA1600)</f>
        <v>38.415311631200701</v>
      </c>
      <c r="AB425" s="124">
        <f>SQRT(AB423*AB423+AB424*AB424)*1000/(1.732*'ПС 110 кВ'!AB1600)</f>
        <v>31.459483694294708</v>
      </c>
      <c r="AC425" s="93"/>
    </row>
    <row r="426" spans="1:32" ht="12" thickBot="1">
      <c r="A426" s="1402"/>
      <c r="B426" s="1420"/>
      <c r="C426" s="11" t="s">
        <v>16</v>
      </c>
      <c r="D426" s="11"/>
      <c r="E426" s="121">
        <f t="shared" ref="E426:AC426" si="126">E424/E423</f>
        <v>0.62162162162170465</v>
      </c>
      <c r="F426" s="121">
        <f t="shared" si="126"/>
        <v>0.73846153846094653</v>
      </c>
      <c r="G426" s="121">
        <f t="shared" si="126"/>
        <v>0.71830985915483936</v>
      </c>
      <c r="H426" s="452">
        <f t="shared" si="126"/>
        <v>0.71875000000244249</v>
      </c>
      <c r="I426" s="121">
        <f t="shared" si="126"/>
        <v>0.71428571428339416</v>
      </c>
      <c r="J426" s="121">
        <f t="shared" si="126"/>
        <v>0.69333333333680958</v>
      </c>
      <c r="K426" s="121">
        <f t="shared" si="126"/>
        <v>0.56043956043945065</v>
      </c>
      <c r="L426" s="121">
        <f t="shared" si="126"/>
        <v>0.46464646464620946</v>
      </c>
      <c r="M426" s="121">
        <f t="shared" si="126"/>
        <v>0.43442622950779952</v>
      </c>
      <c r="N426" s="452">
        <f t="shared" si="126"/>
        <v>0.45925925925944638</v>
      </c>
      <c r="O426" s="121">
        <f t="shared" si="126"/>
        <v>0.47199999999975262</v>
      </c>
      <c r="P426" s="121">
        <f t="shared" si="126"/>
        <v>0.47154471544691401</v>
      </c>
      <c r="Q426" s="121">
        <f t="shared" si="126"/>
        <v>0.44999999999951279</v>
      </c>
      <c r="R426" s="121">
        <f t="shared" si="126"/>
        <v>0.48322147651121417</v>
      </c>
      <c r="S426" s="121">
        <f t="shared" si="126"/>
        <v>0.43518518518471733</v>
      </c>
      <c r="T426" s="121">
        <f t="shared" si="126"/>
        <v>0.48872180451067404</v>
      </c>
      <c r="U426" s="121">
        <f t="shared" si="126"/>
        <v>0.46938775510207237</v>
      </c>
      <c r="V426" s="452">
        <f t="shared" si="126"/>
        <v>0.35877862595478144</v>
      </c>
      <c r="W426" s="121">
        <f t="shared" si="126"/>
        <v>0.4184397163116107</v>
      </c>
      <c r="X426" s="121">
        <f t="shared" si="126"/>
        <v>0.36567164179084216</v>
      </c>
      <c r="Y426" s="121">
        <f t="shared" si="126"/>
        <v>0.36090225563962475</v>
      </c>
      <c r="Z426" s="121">
        <f t="shared" si="126"/>
        <v>0.36290322580580098</v>
      </c>
      <c r="AA426" s="121">
        <f t="shared" si="126"/>
        <v>0.40366972477012547</v>
      </c>
      <c r="AB426" s="121">
        <f t="shared" si="126"/>
        <v>0.43820224719115475</v>
      </c>
      <c r="AC426" s="128">
        <f t="shared" si="126"/>
        <v>0.47850678733031093</v>
      </c>
    </row>
    <row r="427" spans="1:32" ht="11.25" customHeight="1">
      <c r="A427" s="1401" t="s">
        <v>779</v>
      </c>
      <c r="B427" s="1436" t="s">
        <v>835</v>
      </c>
      <c r="C427" s="10" t="s">
        <v>481</v>
      </c>
      <c r="D427" s="10" t="s">
        <v>503</v>
      </c>
      <c r="E427" s="120">
        <f>'ПС 110 кВ'!E1618</f>
        <v>0.63000000000010914</v>
      </c>
      <c r="F427" s="120">
        <f>'ПС 110 кВ'!F1618</f>
        <v>0.65999999999803549</v>
      </c>
      <c r="G427" s="120">
        <f>'ПС 110 кВ'!G1618</f>
        <v>0.64800000000104774</v>
      </c>
      <c r="H427" s="451">
        <f>'ПС 110 кВ'!H1618</f>
        <v>0.58799999999973807</v>
      </c>
      <c r="I427" s="120">
        <f>'ПС 110 кВ'!I1618</f>
        <v>0.58200000000124419</v>
      </c>
      <c r="J427" s="120">
        <f>'ПС 110 кВ'!J1618</f>
        <v>0.63000000000010914</v>
      </c>
      <c r="K427" s="120">
        <f>'ПС 110 кВ'!K1618</f>
        <v>0.77999999999792635</v>
      </c>
      <c r="L427" s="120">
        <f>'ПС 110 кВ'!L1618</f>
        <v>0.83400000000074215</v>
      </c>
      <c r="M427" s="120">
        <f>'ПС 110 кВ'!M1618</f>
        <v>1.1280000000006112</v>
      </c>
      <c r="N427" s="451">
        <f>'ПС 110 кВ'!N1618</f>
        <v>1.2779999999984284</v>
      </c>
      <c r="O427" s="120">
        <f>'ПС 110 кВ'!O1618</f>
        <v>1.1520000000000437</v>
      </c>
      <c r="P427" s="120">
        <f>'ПС 110 кВ'!P1618</f>
        <v>1.1160000000008949</v>
      </c>
      <c r="Q427" s="120">
        <f>'ПС 110 кВ'!Q1618</f>
        <v>1.206000000000131</v>
      </c>
      <c r="R427" s="120">
        <f>'ПС 110 кВ'!R1618</f>
        <v>1.1459999999988213</v>
      </c>
      <c r="S427" s="120">
        <f>'ПС 110 кВ'!S1618</f>
        <v>1.0979999999999563</v>
      </c>
      <c r="T427" s="120">
        <f>'ПС 110 кВ'!T1618</f>
        <v>1.0920000000014625</v>
      </c>
      <c r="U427" s="120">
        <f>'ПС 110 кВ'!U1618</f>
        <v>1.295999999999367</v>
      </c>
      <c r="V427" s="451">
        <f>'ПС 110 кВ'!V1618</f>
        <v>0.89399999999932334</v>
      </c>
      <c r="W427" s="120">
        <f>'ПС 110 кВ'!W1618</f>
        <v>1.3860000000013315</v>
      </c>
      <c r="X427" s="120">
        <f>'ПС 110 кВ'!X1618</f>
        <v>1.2539999999989959</v>
      </c>
      <c r="Y427" s="120">
        <f>'ПС 110 кВ'!Y1618</f>
        <v>1.1639999999997599</v>
      </c>
      <c r="Z427" s="120">
        <f>'ПС 110 кВ'!Z1618</f>
        <v>0.93000000000120053</v>
      </c>
      <c r="AA427" s="120">
        <f>'ПС 110 кВ'!AA1618</f>
        <v>1.2539999999989959</v>
      </c>
      <c r="AB427" s="120">
        <f>'ПС 110 кВ'!AB1618</f>
        <v>0.86999999999989086</v>
      </c>
      <c r="AC427" s="132">
        <f>SUM(E427:AB427)</f>
        <v>23.615999999998166</v>
      </c>
    </row>
    <row r="428" spans="1:32">
      <c r="A428" s="1402"/>
      <c r="B428" s="1437"/>
      <c r="C428" s="11" t="s">
        <v>482</v>
      </c>
      <c r="D428" s="11" t="s">
        <v>503</v>
      </c>
      <c r="E428" s="123">
        <f>'ПС 110 кВ'!E1619</f>
        <v>0.33000000000038199</v>
      </c>
      <c r="F428" s="123">
        <f>'ПС 110 кВ'!F1619</f>
        <v>0.35999999999967258</v>
      </c>
      <c r="G428" s="123">
        <f>'ПС 110 кВ'!G1619</f>
        <v>0.37200000000007094</v>
      </c>
      <c r="H428" s="475">
        <f>'ПС 110 кВ'!H1619</f>
        <v>0.33600000000024011</v>
      </c>
      <c r="I428" s="123">
        <f>'ПС 110 кВ'!I1619</f>
        <v>0.35399999999981446</v>
      </c>
      <c r="J428" s="123">
        <f>'ПС 110 кВ'!J1619</f>
        <v>0.37799999999992906</v>
      </c>
      <c r="K428" s="123">
        <f>'ПС 110 кВ'!K1619</f>
        <v>0.3840000000004693</v>
      </c>
      <c r="L428" s="123">
        <f>'ПС 110 кВ'!L1619</f>
        <v>0.3419999999994161</v>
      </c>
      <c r="M428" s="123">
        <f>'ПС 110 кВ'!M1619</f>
        <v>0.4919999999999618</v>
      </c>
      <c r="N428" s="475">
        <f>'ПС 110 кВ'!N1619</f>
        <v>0.55200000000058935</v>
      </c>
      <c r="O428" s="123">
        <f>'ПС 110 кВ'!O1619</f>
        <v>0.50399999999967804</v>
      </c>
      <c r="P428" s="123">
        <f>'ПС 110 кВ'!P1619</f>
        <v>0.49799999999981992</v>
      </c>
      <c r="Q428" s="123">
        <f>'ПС 110 кВ'!Q1619</f>
        <v>0.49800000000050204</v>
      </c>
      <c r="R428" s="123">
        <f>'ПС 110 кВ'!R1619</f>
        <v>0.69599999999991269</v>
      </c>
      <c r="S428" s="123">
        <f>'ПС 110 кВ'!S1619</f>
        <v>0.42599999999947613</v>
      </c>
      <c r="T428" s="123">
        <f>'ПС 110 кВ'!T1619</f>
        <v>0.53400000000033288</v>
      </c>
      <c r="U428" s="123">
        <f>'ПС 110 кВ'!U1619</f>
        <v>0.58799999999973807</v>
      </c>
      <c r="V428" s="475">
        <f>'ПС 110 кВ'!V1619</f>
        <v>0.33000000000038199</v>
      </c>
      <c r="W428" s="123">
        <f>'ПС 110 кВ'!W1619</f>
        <v>0.44999999999959073</v>
      </c>
      <c r="X428" s="123">
        <f>'ПС 110 кВ'!X1619</f>
        <v>0.40200000000004366</v>
      </c>
      <c r="Y428" s="123">
        <f>'ПС 110 кВ'!Y1619</f>
        <v>0.37799999999992906</v>
      </c>
      <c r="Z428" s="123">
        <f>'ПС 110 кВ'!Z1619</f>
        <v>0.37200000000007094</v>
      </c>
      <c r="AA428" s="123">
        <f>'ПС 110 кВ'!AA1619</f>
        <v>0.3600000000003547</v>
      </c>
      <c r="AB428" s="123">
        <f>'ПС 110 кВ'!AB1619</f>
        <v>0.32999999999969987</v>
      </c>
      <c r="AC428" s="135">
        <f>SUM(E428:AB428)</f>
        <v>10.266000000000076</v>
      </c>
    </row>
    <row r="429" spans="1:32">
      <c r="A429" s="1402"/>
      <c r="B429" s="1437"/>
      <c r="C429" s="11" t="s">
        <v>8</v>
      </c>
      <c r="D429" s="11" t="s">
        <v>502</v>
      </c>
      <c r="E429" s="124">
        <f>SQRT(E427*E427+E428*E428)*1000/(1.732*'ПС 110 кВ'!E1601)</f>
        <v>38.737861664655043</v>
      </c>
      <c r="F429" s="124">
        <f>SQRT(F427*F427+F428*F428)*1000/(1.732*'ПС 110 кВ'!F1601)</f>
        <v>40.94937786565518</v>
      </c>
      <c r="G429" s="124">
        <f>SQRT(G427*G427+G428*G428)*1000/(1.732*'ПС 110 кВ'!G1601)</f>
        <v>40.317861527424967</v>
      </c>
      <c r="H429" s="454">
        <f>SQRT(H427*H427+H428*H428)*1000/(1.732*'ПС 110 кВ'!H1601)</f>
        <v>36.543009158503743</v>
      </c>
      <c r="I429" s="124">
        <f>SQRT(I427*I427+I428*I428)*1000/(1.732*'ПС 110 кВ'!I1601)</f>
        <v>36.757507239169783</v>
      </c>
      <c r="J429" s="124">
        <f>SQRT(J427*J427+J428*J428)*1000/(1.732*'ПС 110 кВ'!J1601)</f>
        <v>39.277003986789907</v>
      </c>
      <c r="K429" s="124">
        <f>SQRT(K427*K427+K428*K428)*1000/(1.732*'ПС 110 кВ'!K1601)</f>
        <v>47.35499159392991</v>
      </c>
      <c r="L429" s="124">
        <f>SQRT(L427*L427+L428*L428)*1000/(1.732*'ПС 110 кВ'!L1601)</f>
        <v>49.565540129886557</v>
      </c>
      <c r="M429" s="124">
        <f>SQRT(M427*M427+M428*M428)*1000/(1.732*'ПС 110 кВ'!M1601)</f>
        <v>68.982997635591417</v>
      </c>
      <c r="N429" s="454">
        <f>SQRT(N427*N427+N428*N428)*1000/(1.732*'ПС 110 кВ'!N1601)</f>
        <v>75.826633205448459</v>
      </c>
      <c r="O429" s="124">
        <f>SQRT(O427*O427+O428*O428)*1000/(1.732*'ПС 110 кВ'!O1601)</f>
        <v>68.490233610467058</v>
      </c>
      <c r="P429" s="124">
        <f>SQRT(P427*P427+P428*P428)*1000/(1.732*'ПС 110 кВ'!P1601)</f>
        <v>66.56455439195075</v>
      </c>
      <c r="Q429" s="124">
        <f>SQRT(Q427*Q427+Q428*Q428)*1000/(1.732*'ПС 110 кВ'!Q1601)</f>
        <v>71.06931652042978</v>
      </c>
      <c r="R429" s="124">
        <f>SQRT(R427*R427+R428*R428)*1000/(1.732*'ПС 110 кВ'!R1601)</f>
        <v>73.031245268567957</v>
      </c>
      <c r="S429" s="124">
        <f>SQRT(S427*S427+S428*S428)*1000/(1.732*'ПС 110 кВ'!S1601)</f>
        <v>64.150048095219418</v>
      </c>
      <c r="T429" s="124">
        <f>SQRT(T427*T427+T428*T428)*1000/(1.732*'ПС 110 кВ'!T1601)</f>
        <v>66.210613467472825</v>
      </c>
      <c r="U429" s="124">
        <f>SQRT(U427*U427+U428*U428)*1000/(1.732*'ПС 110 кВ'!U1601)</f>
        <v>76.792614983964285</v>
      </c>
      <c r="V429" s="454">
        <f>SQRT(V427*V427+V428*V428)*1000/(1.732*'ПС 110 кВ'!V1601)</f>
        <v>52.400841258380822</v>
      </c>
      <c r="W429" s="124">
        <f>SQRT(W427*W427+W428*W428)*1000/(1.732*'ПС 110 кВ'!W1601)</f>
        <v>80.899253203742987</v>
      </c>
      <c r="X429" s="124">
        <f>SQRT(X427*X427+X428*X428)*1000/(1.732*'ПС 110 кВ'!X1601)</f>
        <v>73.106898968143966</v>
      </c>
      <c r="Y429" s="124">
        <f>SQRT(Y427*Y427+Y428*Y428)*1000/(1.732*'ПС 110 кВ'!Y1601)</f>
        <v>67.295624359561486</v>
      </c>
      <c r="Z429" s="124">
        <f>SQRT(Z427*Z427+Z428*Z428)*1000/(1.732*'ПС 110 кВ'!Z1601)</f>
        <v>55.077568136377373</v>
      </c>
      <c r="AA429" s="124">
        <f>SQRT(AA427*AA427+AA428*AA428)*1000/(1.732*'ПС 110 кВ'!AA1601)</f>
        <v>71.062553417340624</v>
      </c>
      <c r="AB429" s="124">
        <f>SQRT(AB427*AB427+AB428*AB428)*1000/(1.732*'ПС 110 кВ'!AB1601)</f>
        <v>50.20848685235341</v>
      </c>
      <c r="AC429" s="93"/>
    </row>
    <row r="430" spans="1:32" ht="12" thickBot="1">
      <c r="A430" s="1435"/>
      <c r="B430" s="1438"/>
      <c r="C430" s="47" t="s">
        <v>16</v>
      </c>
      <c r="D430" s="47"/>
      <c r="E430" s="137">
        <f t="shared" ref="E430:AC430" si="127">E428/E427</f>
        <v>0.52380952381003942</v>
      </c>
      <c r="F430" s="137">
        <f t="shared" si="127"/>
        <v>0.54545454545567296</v>
      </c>
      <c r="G430" s="137">
        <f t="shared" si="127"/>
        <v>0.57407407407325539</v>
      </c>
      <c r="H430" s="477">
        <f t="shared" si="127"/>
        <v>0.57142857142923431</v>
      </c>
      <c r="I430" s="137">
        <f t="shared" si="127"/>
        <v>0.60824742267879328</v>
      </c>
      <c r="J430" s="137">
        <f t="shared" si="127"/>
        <v>0.59999999999978348</v>
      </c>
      <c r="K430" s="137">
        <f t="shared" si="127"/>
        <v>0.49230769230960281</v>
      </c>
      <c r="L430" s="137">
        <f t="shared" si="127"/>
        <v>0.41007194244497813</v>
      </c>
      <c r="M430" s="137">
        <f t="shared" si="127"/>
        <v>0.43617021276568724</v>
      </c>
      <c r="N430" s="477">
        <f t="shared" si="127"/>
        <v>0.43192488263010032</v>
      </c>
      <c r="O430" s="137">
        <f t="shared" si="127"/>
        <v>0.43749999999970396</v>
      </c>
      <c r="P430" s="137">
        <f t="shared" si="127"/>
        <v>0.44623655913926574</v>
      </c>
      <c r="Q430" s="137">
        <f t="shared" si="127"/>
        <v>0.41293532338345601</v>
      </c>
      <c r="R430" s="137">
        <f t="shared" si="127"/>
        <v>0.6073298429324856</v>
      </c>
      <c r="S430" s="137">
        <f t="shared" si="127"/>
        <v>0.38797814207604103</v>
      </c>
      <c r="T430" s="137">
        <f t="shared" si="127"/>
        <v>0.48901098901063894</v>
      </c>
      <c r="U430" s="137">
        <f t="shared" si="127"/>
        <v>0.4537037037037232</v>
      </c>
      <c r="V430" s="477">
        <f t="shared" si="127"/>
        <v>0.36912751677923017</v>
      </c>
      <c r="W430" s="137">
        <f t="shared" si="127"/>
        <v>0.32467532467471749</v>
      </c>
      <c r="X430" s="137">
        <f t="shared" si="127"/>
        <v>0.32057416267971733</v>
      </c>
      <c r="Y430" s="137">
        <f t="shared" si="127"/>
        <v>0.32474226804124318</v>
      </c>
      <c r="Z430" s="137">
        <f t="shared" si="127"/>
        <v>0.39999999999955993</v>
      </c>
      <c r="AA430" s="137">
        <f t="shared" si="127"/>
        <v>0.28708133971343136</v>
      </c>
      <c r="AB430" s="137">
        <f t="shared" si="127"/>
        <v>0.37931034482728881</v>
      </c>
      <c r="AC430" s="133">
        <f t="shared" si="127"/>
        <v>0.43470528455288249</v>
      </c>
    </row>
    <row r="431" spans="1:32">
      <c r="A431" s="1418" t="s">
        <v>122</v>
      </c>
      <c r="B431" s="1439" t="s">
        <v>536</v>
      </c>
      <c r="C431" s="69" t="s">
        <v>481</v>
      </c>
      <c r="D431" s="69" t="s">
        <v>503</v>
      </c>
      <c r="E431" s="123">
        <v>0.4680000000007567</v>
      </c>
      <c r="F431" s="123">
        <v>0.3599999999969441</v>
      </c>
      <c r="G431" s="123">
        <v>0.39600000000064028</v>
      </c>
      <c r="H431" s="475">
        <v>0.36800000000221189</v>
      </c>
      <c r="I431" s="123">
        <v>0.45999999999912689</v>
      </c>
      <c r="J431" s="123">
        <v>0.47199999999793363</v>
      </c>
      <c r="K431" s="123">
        <v>0.41600000000107684</v>
      </c>
      <c r="L431" s="123">
        <v>0.58399999999892316</v>
      </c>
      <c r="M431" s="123">
        <v>0.68800000000192085</v>
      </c>
      <c r="N431" s="475">
        <v>0.85199999999895226</v>
      </c>
      <c r="O431" s="123">
        <v>0.7360000000007858</v>
      </c>
      <c r="P431" s="123">
        <v>0.74399999999877764</v>
      </c>
      <c r="Q431" s="123">
        <v>0.69200000000273576</v>
      </c>
      <c r="R431" s="123">
        <v>0.93199999999706051</v>
      </c>
      <c r="S431" s="123">
        <v>0.69599999999991269</v>
      </c>
      <c r="T431" s="123">
        <v>0.71200000000317232</v>
      </c>
      <c r="U431" s="123">
        <v>0.7999999999992724</v>
      </c>
      <c r="V431" s="475">
        <v>0.80799999999726424</v>
      </c>
      <c r="W431" s="123">
        <v>0.7680000000000291</v>
      </c>
      <c r="X431" s="123">
        <v>0.76000000000203727</v>
      </c>
      <c r="Y431" s="123">
        <v>0.73999999999796273</v>
      </c>
      <c r="Z431" s="123">
        <v>0.79200000000128057</v>
      </c>
      <c r="AA431" s="123">
        <v>0.74399999999877764</v>
      </c>
      <c r="AB431" s="123">
        <v>0.48000000000320142</v>
      </c>
      <c r="AC431" s="135">
        <f>SUM(E431:AB431)</f>
        <v>15.468000000000757</v>
      </c>
    </row>
    <row r="432" spans="1:32">
      <c r="A432" s="1402"/>
      <c r="B432" s="1405"/>
      <c r="C432" s="11" t="s">
        <v>482</v>
      </c>
      <c r="D432" s="11" t="s">
        <v>503</v>
      </c>
      <c r="E432" s="121">
        <v>0.29199999999946158</v>
      </c>
      <c r="F432" s="121">
        <v>0.27599999999983993</v>
      </c>
      <c r="G432" s="121">
        <v>0.28800000000046566</v>
      </c>
      <c r="H432" s="452">
        <v>0.27199999999993452</v>
      </c>
      <c r="I432" s="121">
        <v>0.33600000000024011</v>
      </c>
      <c r="J432" s="121">
        <v>0.32399999999961437</v>
      </c>
      <c r="K432" s="121">
        <v>0.23999999999978172</v>
      </c>
      <c r="L432" s="121">
        <v>0.27599999999983993</v>
      </c>
      <c r="M432" s="121">
        <v>0.30799999999999272</v>
      </c>
      <c r="N432" s="452">
        <v>0.38800000000082946</v>
      </c>
      <c r="O432" s="121">
        <v>0.35599999999976717</v>
      </c>
      <c r="P432" s="121">
        <v>0.36399999999957799</v>
      </c>
      <c r="Q432" s="121">
        <v>0.31199999999989814</v>
      </c>
      <c r="R432" s="121">
        <v>0.4360000000006039</v>
      </c>
      <c r="S432" s="121">
        <v>0.33599999999933061</v>
      </c>
      <c r="T432" s="121">
        <v>0.36000000000058208</v>
      </c>
      <c r="U432" s="121">
        <v>0.38799999999991996</v>
      </c>
      <c r="V432" s="452">
        <v>0.35199999999986176</v>
      </c>
      <c r="W432" s="121">
        <v>0.29200000000037107</v>
      </c>
      <c r="X432" s="121">
        <v>0.28399999999965075</v>
      </c>
      <c r="Y432" s="121">
        <v>0.27599999999983993</v>
      </c>
      <c r="Z432" s="121">
        <v>0.29200000000037107</v>
      </c>
      <c r="AA432" s="121">
        <v>0.3000000000001819</v>
      </c>
      <c r="AB432" s="121">
        <v>0.21199999999953434</v>
      </c>
      <c r="AC432" s="135">
        <f>SUM(E432:AB432)</f>
        <v>7.5599999999994907</v>
      </c>
    </row>
    <row r="433" spans="1:29">
      <c r="A433" s="1402"/>
      <c r="B433" s="1405"/>
      <c r="C433" s="11" t="s">
        <v>8</v>
      </c>
      <c r="D433" s="11" t="s">
        <v>502</v>
      </c>
      <c r="E433" s="127">
        <f>E431/1.73/E450*1000</f>
        <v>26.011560693683677</v>
      </c>
      <c r="F433" s="127">
        <f t="shared" ref="F433:AB433" si="128">F431/1.73/F450*1000</f>
        <v>19.818331956892049</v>
      </c>
      <c r="G433" s="127">
        <f t="shared" si="128"/>
        <v>21.800165152801558</v>
      </c>
      <c r="H433" s="517">
        <f t="shared" si="128"/>
        <v>20.258739334005607</v>
      </c>
      <c r="I433" s="127">
        <f t="shared" si="128"/>
        <v>25.32342416730674</v>
      </c>
      <c r="J433" s="127">
        <f t="shared" si="128"/>
        <v>25.738902824622837</v>
      </c>
      <c r="K433" s="127">
        <f t="shared" si="128"/>
        <v>23.121387283296844</v>
      </c>
      <c r="L433" s="127">
        <f t="shared" si="128"/>
        <v>32.774005275207536</v>
      </c>
      <c r="M433" s="127">
        <f t="shared" si="128"/>
        <v>39.37503576958283</v>
      </c>
      <c r="N433" s="517">
        <f t="shared" si="128"/>
        <v>47.814130983722549</v>
      </c>
      <c r="O433" s="127">
        <f t="shared" si="128"/>
        <v>41.304225826409208</v>
      </c>
      <c r="P433" s="127">
        <f t="shared" si="128"/>
        <v>41.753184802670056</v>
      </c>
      <c r="Q433" s="127">
        <f t="shared" si="128"/>
        <v>38.461538461690516</v>
      </c>
      <c r="R433" s="127">
        <f t="shared" si="128"/>
        <v>52.303720747351726</v>
      </c>
      <c r="S433" s="127">
        <f t="shared" si="128"/>
        <v>39.059430944492547</v>
      </c>
      <c r="T433" s="127">
        <f t="shared" si="128"/>
        <v>39.573143619562714</v>
      </c>
      <c r="U433" s="127">
        <f t="shared" si="128"/>
        <v>44.464206313876858</v>
      </c>
      <c r="V433" s="517">
        <f t="shared" si="128"/>
        <v>45.789414031353523</v>
      </c>
      <c r="W433" s="127">
        <f t="shared" si="128"/>
        <v>43.522611356683051</v>
      </c>
      <c r="X433" s="127">
        <f t="shared" si="128"/>
        <v>43.069250821831425</v>
      </c>
      <c r="Y433" s="127">
        <f t="shared" si="128"/>
        <v>42.351055914723446</v>
      </c>
      <c r="Z433" s="127">
        <f t="shared" si="128"/>
        <v>44.882692961650271</v>
      </c>
      <c r="AA433" s="127">
        <f t="shared" si="128"/>
        <v>41.351711871875146</v>
      </c>
      <c r="AB433" s="127">
        <f t="shared" si="128"/>
        <v>26.424442609589949</v>
      </c>
      <c r="AC433" s="93"/>
    </row>
    <row r="434" spans="1:29">
      <c r="A434" s="1402"/>
      <c r="B434" s="1405"/>
      <c r="C434" s="11" t="s">
        <v>16</v>
      </c>
      <c r="D434" s="11"/>
      <c r="E434" s="121">
        <f t="shared" ref="E434:AB434" si="129">E432/E431</f>
        <v>0.62393162392946466</v>
      </c>
      <c r="F434" s="121">
        <f t="shared" si="129"/>
        <v>0.76666666667272998</v>
      </c>
      <c r="G434" s="121">
        <f t="shared" si="129"/>
        <v>0.72727272727272729</v>
      </c>
      <c r="H434" s="452">
        <f t="shared" si="129"/>
        <v>0.73913043477798812</v>
      </c>
      <c r="I434" s="121">
        <f t="shared" si="129"/>
        <v>0.73043478261060402</v>
      </c>
      <c r="J434" s="121">
        <f t="shared" si="129"/>
        <v>0.68644067796828989</v>
      </c>
      <c r="K434" s="121">
        <f t="shared" si="129"/>
        <v>0.57692307692105882</v>
      </c>
      <c r="L434" s="121">
        <f t="shared" si="129"/>
        <v>0.47260273972662475</v>
      </c>
      <c r="M434" s="121">
        <f t="shared" si="129"/>
        <v>0.44767441860339069</v>
      </c>
      <c r="N434" s="452">
        <f t="shared" si="129"/>
        <v>0.45539906103439742</v>
      </c>
      <c r="O434" s="121">
        <f t="shared" si="129"/>
        <v>0.48369565217308025</v>
      </c>
      <c r="P434" s="121">
        <f t="shared" si="129"/>
        <v>0.48924731182819359</v>
      </c>
      <c r="Q434" s="121">
        <f t="shared" si="129"/>
        <v>0.45086705202119171</v>
      </c>
      <c r="R434" s="121">
        <f t="shared" si="129"/>
        <v>0.46781115880040669</v>
      </c>
      <c r="S434" s="121">
        <f t="shared" si="129"/>
        <v>0.48275862068875397</v>
      </c>
      <c r="T434" s="121">
        <f t="shared" si="129"/>
        <v>0.50561797752665461</v>
      </c>
      <c r="U434" s="121">
        <f t="shared" si="129"/>
        <v>0.48500000000034105</v>
      </c>
      <c r="V434" s="452">
        <f t="shared" si="129"/>
        <v>0.43564356435773954</v>
      </c>
      <c r="W434" s="121">
        <f t="shared" si="129"/>
        <v>0.38020833333380211</v>
      </c>
      <c r="X434" s="121">
        <f t="shared" si="129"/>
        <v>0.37368421052485457</v>
      </c>
      <c r="Y434" s="121">
        <f t="shared" si="129"/>
        <v>0.37297297297378346</v>
      </c>
      <c r="Z434" s="121">
        <f t="shared" si="129"/>
        <v>0.36868686868674111</v>
      </c>
      <c r="AA434" s="121">
        <f t="shared" si="129"/>
        <v>0.40322580645251987</v>
      </c>
      <c r="AB434" s="121">
        <f t="shared" si="129"/>
        <v>0.44166666666275078</v>
      </c>
      <c r="AC434" s="128">
        <f>AC432/AC431</f>
        <v>0.48875096974393073</v>
      </c>
    </row>
    <row r="435" spans="1:29" ht="12" thickBot="1">
      <c r="A435" s="1403"/>
      <c r="B435" s="1406"/>
      <c r="C435" s="48" t="s">
        <v>13</v>
      </c>
      <c r="D435" s="47"/>
      <c r="E435" s="94"/>
      <c r="F435" s="94"/>
      <c r="G435" s="94"/>
      <c r="H435" s="476"/>
      <c r="I435" s="94"/>
      <c r="J435" s="94"/>
      <c r="K435" s="94"/>
      <c r="L435" s="94"/>
      <c r="M435" s="94"/>
      <c r="N435" s="476"/>
      <c r="O435" s="94"/>
      <c r="P435" s="94"/>
      <c r="Q435" s="94"/>
      <c r="R435" s="94"/>
      <c r="S435" s="94"/>
      <c r="T435" s="94"/>
      <c r="U435" s="94"/>
      <c r="V435" s="476"/>
      <c r="W435" s="94"/>
      <c r="X435" s="94"/>
      <c r="Y435" s="94"/>
      <c r="Z435" s="94"/>
      <c r="AA435" s="94"/>
      <c r="AB435" s="94"/>
      <c r="AC435" s="95"/>
    </row>
    <row r="436" spans="1:29" ht="11.25" customHeight="1">
      <c r="A436" s="1426" t="s">
        <v>834</v>
      </c>
      <c r="B436" s="1404" t="s">
        <v>537</v>
      </c>
      <c r="C436" s="10" t="s">
        <v>481</v>
      </c>
      <c r="D436" s="10" t="s">
        <v>503</v>
      </c>
      <c r="E436" s="123">
        <v>0.45900000000074215</v>
      </c>
      <c r="F436" s="123">
        <v>0.41099999999914871</v>
      </c>
      <c r="G436" s="123">
        <v>0.42000000000098225</v>
      </c>
      <c r="H436" s="475">
        <v>0.39600000000018554</v>
      </c>
      <c r="I436" s="123">
        <v>0.43799999999919237</v>
      </c>
      <c r="J436" s="123">
        <v>0.43499999999994543</v>
      </c>
      <c r="K436" s="123">
        <v>0.37800000000061118</v>
      </c>
      <c r="L436" s="123">
        <v>0.54599999999936699</v>
      </c>
      <c r="M436" s="123">
        <v>0.65100000000029468</v>
      </c>
      <c r="N436" s="475">
        <v>0.89699999999993452</v>
      </c>
      <c r="O436" s="123">
        <v>0.76500000000032742</v>
      </c>
      <c r="P436" s="123">
        <v>0.73499999999967258</v>
      </c>
      <c r="Q436" s="123">
        <v>0.6570000000001528</v>
      </c>
      <c r="R436" s="123">
        <v>0.88500000000021828</v>
      </c>
      <c r="S436" s="123">
        <v>0.60599999999931242</v>
      </c>
      <c r="T436" s="123">
        <v>0.65400000000090586</v>
      </c>
      <c r="U436" s="123">
        <v>0.65999999999939973</v>
      </c>
      <c r="V436" s="475">
        <v>0.74400000000014188</v>
      </c>
      <c r="W436" s="123">
        <v>0.67200000000048021</v>
      </c>
      <c r="X436" s="123">
        <v>0.7319999999990614</v>
      </c>
      <c r="Y436" s="123">
        <v>0.69300000000066575</v>
      </c>
      <c r="Z436" s="123">
        <v>0.77399999999943248</v>
      </c>
      <c r="AA436" s="123">
        <v>0.73800000000028376</v>
      </c>
      <c r="AB436" s="123">
        <v>0.5160000000000764</v>
      </c>
      <c r="AC436" s="135">
        <f>SUM(E436:AB436)</f>
        <v>14.862000000000535</v>
      </c>
    </row>
    <row r="437" spans="1:29" ht="11.25" customHeight="1">
      <c r="A437" s="1427"/>
      <c r="B437" s="1405"/>
      <c r="C437" s="11" t="s">
        <v>482</v>
      </c>
      <c r="D437" s="11" t="s">
        <v>503</v>
      </c>
      <c r="E437" s="121">
        <v>0.29199999999946158</v>
      </c>
      <c r="F437" s="121">
        <v>0.27599999999983993</v>
      </c>
      <c r="G437" s="121">
        <v>0.28800000000046566</v>
      </c>
      <c r="H437" s="452">
        <v>0.27199999999993452</v>
      </c>
      <c r="I437" s="121">
        <v>0.33600000000024011</v>
      </c>
      <c r="J437" s="121">
        <v>0.32399999999961437</v>
      </c>
      <c r="K437" s="121">
        <v>0.23999999999978172</v>
      </c>
      <c r="L437" s="121">
        <v>0.27599999999983993</v>
      </c>
      <c r="M437" s="121">
        <v>0.30799999999999272</v>
      </c>
      <c r="N437" s="452">
        <v>0.38800000000082946</v>
      </c>
      <c r="O437" s="121">
        <v>0.35599999999976717</v>
      </c>
      <c r="P437" s="121">
        <v>0.36399999999957799</v>
      </c>
      <c r="Q437" s="121">
        <v>0.31199999999989814</v>
      </c>
      <c r="R437" s="121">
        <v>0.4360000000006039</v>
      </c>
      <c r="S437" s="121">
        <v>0.33599999999933061</v>
      </c>
      <c r="T437" s="121">
        <v>0.36000000000058208</v>
      </c>
      <c r="U437" s="121">
        <v>0.38799999999991996</v>
      </c>
      <c r="V437" s="452">
        <v>0.35199999999986176</v>
      </c>
      <c r="W437" s="121">
        <v>0.29200000000037107</v>
      </c>
      <c r="X437" s="121">
        <v>0.28399999999965075</v>
      </c>
      <c r="Y437" s="121">
        <v>0.27599999999983993</v>
      </c>
      <c r="Z437" s="121">
        <v>0.29200000000037107</v>
      </c>
      <c r="AA437" s="121">
        <v>0.3000000000001819</v>
      </c>
      <c r="AB437" s="121">
        <v>0.21199999999953434</v>
      </c>
      <c r="AC437" s="135">
        <f>SUM(E437:AB437)</f>
        <v>7.5599999999994907</v>
      </c>
    </row>
    <row r="438" spans="1:29" ht="11.25" customHeight="1">
      <c r="A438" s="1427"/>
      <c r="B438" s="1405"/>
      <c r="C438" s="11" t="s">
        <v>8</v>
      </c>
      <c r="D438" s="11" t="s">
        <v>502</v>
      </c>
      <c r="E438" s="127">
        <f>E436/1.73/E452*1000</f>
        <v>25.268373245292715</v>
      </c>
      <c r="F438" s="127">
        <f t="shared" ref="F438:AB438" si="130">F436/1.73/F452*1000</f>
        <v>22.625928984263627</v>
      </c>
      <c r="G438" s="127">
        <f t="shared" si="130"/>
        <v>23.121387283291067</v>
      </c>
      <c r="H438" s="517">
        <f t="shared" si="130"/>
        <v>21.594503217372971</v>
      </c>
      <c r="I438" s="127">
        <f t="shared" si="130"/>
        <v>23.884829316130027</v>
      </c>
      <c r="J438" s="127">
        <f t="shared" si="130"/>
        <v>23.721234594827436</v>
      </c>
      <c r="K438" s="127">
        <f t="shared" si="130"/>
        <v>20.80924855494694</v>
      </c>
      <c r="L438" s="127">
        <f t="shared" si="130"/>
        <v>30.641450137458158</v>
      </c>
      <c r="M438" s="127">
        <f t="shared" si="130"/>
        <v>37.257482973747763</v>
      </c>
      <c r="N438" s="517">
        <f t="shared" si="130"/>
        <v>50.339525225878802</v>
      </c>
      <c r="O438" s="127">
        <f t="shared" si="130"/>
        <v>42.931702115737544</v>
      </c>
      <c r="P438" s="127">
        <f t="shared" si="130"/>
        <v>41.248105954300051</v>
      </c>
      <c r="Q438" s="127">
        <f t="shared" si="130"/>
        <v>36.516229435313072</v>
      </c>
      <c r="R438" s="127">
        <f t="shared" si="130"/>
        <v>49.666086761334441</v>
      </c>
      <c r="S438" s="127">
        <f t="shared" si="130"/>
        <v>34.008642460256603</v>
      </c>
      <c r="T438" s="127">
        <f t="shared" si="130"/>
        <v>36.349488661677739</v>
      </c>
      <c r="U438" s="127">
        <f t="shared" si="130"/>
        <v>36.682970208948412</v>
      </c>
      <c r="V438" s="517">
        <f t="shared" si="130"/>
        <v>41.75318480274661</v>
      </c>
      <c r="W438" s="127">
        <f t="shared" si="130"/>
        <v>38.08228493712344</v>
      </c>
      <c r="X438" s="127">
        <f t="shared" si="130"/>
        <v>41.482488949283777</v>
      </c>
      <c r="Y438" s="127">
        <f t="shared" si="130"/>
        <v>39.272356341418217</v>
      </c>
      <c r="Z438" s="127">
        <f t="shared" si="130"/>
        <v>43.862631757873316</v>
      </c>
      <c r="AA438" s="127">
        <f t="shared" si="130"/>
        <v>41.018230324604481</v>
      </c>
      <c r="AB438" s="127">
        <f t="shared" si="130"/>
        <v>28.679413072480902</v>
      </c>
      <c r="AC438" s="93"/>
    </row>
    <row r="439" spans="1:29" ht="11.25" customHeight="1">
      <c r="A439" s="1427"/>
      <c r="B439" s="1405"/>
      <c r="C439" s="11" t="s">
        <v>16</v>
      </c>
      <c r="D439" s="11"/>
      <c r="E439" s="121">
        <f t="shared" ref="E439:AC439" si="131">E437/E436</f>
        <v>0.63616557733984624</v>
      </c>
      <c r="F439" s="121">
        <f t="shared" si="131"/>
        <v>0.67153284671632996</v>
      </c>
      <c r="G439" s="121">
        <f t="shared" si="131"/>
        <v>0.68571428571379078</v>
      </c>
      <c r="H439" s="452">
        <f t="shared" si="131"/>
        <v>0.68686868686819968</v>
      </c>
      <c r="I439" s="121">
        <f t="shared" si="131"/>
        <v>0.7671232876731956</v>
      </c>
      <c r="J439" s="121">
        <f t="shared" si="131"/>
        <v>0.74482758620610345</v>
      </c>
      <c r="K439" s="121">
        <f t="shared" si="131"/>
        <v>0.63492063491903084</v>
      </c>
      <c r="L439" s="121">
        <f t="shared" si="131"/>
        <v>0.50549450549479835</v>
      </c>
      <c r="M439" s="121">
        <f t="shared" si="131"/>
        <v>0.47311827956966712</v>
      </c>
      <c r="N439" s="452">
        <f t="shared" si="131"/>
        <v>0.43255295429304103</v>
      </c>
      <c r="O439" s="121">
        <f t="shared" si="131"/>
        <v>0.46535947712367948</v>
      </c>
      <c r="P439" s="121">
        <f t="shared" si="131"/>
        <v>0.4952380952377417</v>
      </c>
      <c r="Q439" s="121">
        <f t="shared" si="131"/>
        <v>0.47488584474859297</v>
      </c>
      <c r="R439" s="121">
        <f t="shared" si="131"/>
        <v>0.49265536723219927</v>
      </c>
      <c r="S439" s="121">
        <f t="shared" si="131"/>
        <v>0.554455445544079</v>
      </c>
      <c r="T439" s="121">
        <f t="shared" si="131"/>
        <v>0.55045871559645787</v>
      </c>
      <c r="U439" s="121">
        <f t="shared" si="131"/>
        <v>0.58787878787920134</v>
      </c>
      <c r="V439" s="452">
        <f t="shared" si="131"/>
        <v>0.47311827956961644</v>
      </c>
      <c r="W439" s="121">
        <f t="shared" si="131"/>
        <v>0.43452380952405123</v>
      </c>
      <c r="X439" s="121">
        <f t="shared" si="131"/>
        <v>0.38797814207652309</v>
      </c>
      <c r="Y439" s="121">
        <f t="shared" si="131"/>
        <v>0.39826839826778465</v>
      </c>
      <c r="Z439" s="121">
        <f t="shared" si="131"/>
        <v>0.37726098191290075</v>
      </c>
      <c r="AA439" s="121">
        <f t="shared" si="131"/>
        <v>0.4065040650407406</v>
      </c>
      <c r="AB439" s="121">
        <f t="shared" si="131"/>
        <v>0.4108527131773313</v>
      </c>
      <c r="AC439" s="128">
        <f t="shared" si="131"/>
        <v>0.50867985466284604</v>
      </c>
    </row>
    <row r="440" spans="1:29" ht="12" customHeight="1" thickBot="1">
      <c r="A440" s="1428"/>
      <c r="B440" s="1406"/>
      <c r="C440" s="47" t="s">
        <v>13</v>
      </c>
      <c r="D440" s="47"/>
      <c r="E440" s="94"/>
      <c r="F440" s="94"/>
      <c r="G440" s="94"/>
      <c r="H440" s="476"/>
      <c r="I440" s="94"/>
      <c r="J440" s="94"/>
      <c r="K440" s="94"/>
      <c r="L440" s="94"/>
      <c r="M440" s="94"/>
      <c r="N440" s="476"/>
      <c r="O440" s="94"/>
      <c r="P440" s="94"/>
      <c r="Q440" s="94"/>
      <c r="R440" s="94"/>
      <c r="S440" s="94"/>
      <c r="T440" s="94"/>
      <c r="U440" s="94"/>
      <c r="V440" s="476"/>
      <c r="W440" s="94"/>
      <c r="X440" s="94"/>
      <c r="Y440" s="94"/>
      <c r="Z440" s="94"/>
      <c r="AA440" s="94"/>
      <c r="AB440" s="94"/>
      <c r="AC440" s="219"/>
    </row>
    <row r="441" spans="1:29" ht="11.25" customHeight="1">
      <c r="A441" s="1426" t="s">
        <v>836</v>
      </c>
      <c r="B441" s="1404" t="s">
        <v>837</v>
      </c>
      <c r="C441" s="10" t="s">
        <v>481</v>
      </c>
      <c r="D441" s="10" t="s">
        <v>503</v>
      </c>
      <c r="E441" s="120">
        <v>0.15999999999985448</v>
      </c>
      <c r="F441" s="120">
        <v>0.11999999999989086</v>
      </c>
      <c r="G441" s="120">
        <v>0.11999999999989086</v>
      </c>
      <c r="H441" s="451">
        <v>0.11999999999989086</v>
      </c>
      <c r="I441" s="120">
        <v>0.14000000000032742</v>
      </c>
      <c r="J441" s="120">
        <v>0.15999999999985448</v>
      </c>
      <c r="K441" s="120">
        <v>0.14000000000032742</v>
      </c>
      <c r="L441" s="120">
        <v>0.1999999999998181</v>
      </c>
      <c r="M441" s="120">
        <v>0.3000000000001819</v>
      </c>
      <c r="N441" s="451">
        <v>0.27999999999974534</v>
      </c>
      <c r="O441" s="120">
        <v>0.22000000000025466</v>
      </c>
      <c r="P441" s="120">
        <v>0.26000000000021828</v>
      </c>
      <c r="Q441" s="120">
        <v>0.23999999999978172</v>
      </c>
      <c r="R441" s="120">
        <v>0.30400000000008731</v>
      </c>
      <c r="S441" s="120">
        <v>0.33599999999933061</v>
      </c>
      <c r="T441" s="120">
        <v>0.22000000000025466</v>
      </c>
      <c r="U441" s="120">
        <v>0.38000000000010914</v>
      </c>
      <c r="V441" s="451">
        <v>0.31999999999970896</v>
      </c>
      <c r="W441" s="120">
        <v>0.36000000000058208</v>
      </c>
      <c r="X441" s="120">
        <v>0.3999999999996362</v>
      </c>
      <c r="Y441" s="120">
        <v>0.3999999999996362</v>
      </c>
      <c r="Z441" s="120">
        <v>0.4000000000005457</v>
      </c>
      <c r="AA441" s="120">
        <v>0.38000000000010914</v>
      </c>
      <c r="AB441" s="120">
        <v>0.21999999999934516</v>
      </c>
      <c r="AC441" s="135">
        <f>SUM(E441:AB441)</f>
        <v>6.1799999999993815</v>
      </c>
    </row>
    <row r="442" spans="1:29" ht="11.25" customHeight="1">
      <c r="A442" s="1427"/>
      <c r="B442" s="1405"/>
      <c r="C442" s="11" t="s">
        <v>482</v>
      </c>
      <c r="D442" s="11" t="s">
        <v>503</v>
      </c>
      <c r="E442" s="92">
        <v>0</v>
      </c>
      <c r="F442" s="92">
        <v>0</v>
      </c>
      <c r="G442" s="92">
        <v>0</v>
      </c>
      <c r="H442" s="455">
        <v>0</v>
      </c>
      <c r="I442" s="92">
        <v>0</v>
      </c>
      <c r="J442" s="92">
        <v>0</v>
      </c>
      <c r="K442" s="92">
        <v>0</v>
      </c>
      <c r="L442" s="92">
        <v>0</v>
      </c>
      <c r="M442" s="92">
        <v>4.0000000000190994E-3</v>
      </c>
      <c r="N442" s="455">
        <v>3.9999999999054126E-3</v>
      </c>
      <c r="O442" s="92">
        <v>0</v>
      </c>
      <c r="P442" s="92">
        <v>0</v>
      </c>
      <c r="Q442" s="92">
        <v>2.0000000000663931E-3</v>
      </c>
      <c r="R442" s="92">
        <v>0</v>
      </c>
      <c r="S442" s="92">
        <v>0</v>
      </c>
      <c r="T442" s="92">
        <v>0</v>
      </c>
      <c r="U442" s="92">
        <v>0</v>
      </c>
      <c r="V442" s="455">
        <v>0</v>
      </c>
      <c r="W442" s="92">
        <v>0</v>
      </c>
      <c r="X442" s="92">
        <v>0</v>
      </c>
      <c r="Y442" s="92">
        <v>0</v>
      </c>
      <c r="Z442" s="92">
        <v>0</v>
      </c>
      <c r="AA442" s="92">
        <v>0</v>
      </c>
      <c r="AB442" s="92">
        <v>0</v>
      </c>
      <c r="AC442" s="135">
        <f>SUM(E442:AB442)</f>
        <v>9.9999999999909051E-3</v>
      </c>
    </row>
    <row r="443" spans="1:29" ht="11.25" customHeight="1">
      <c r="A443" s="1427"/>
      <c r="B443" s="1405"/>
      <c r="C443" s="11" t="s">
        <v>8</v>
      </c>
      <c r="D443" s="11" t="s">
        <v>502</v>
      </c>
      <c r="E443" s="127">
        <f>E441/1.73/E452*1000</f>
        <v>8.8081475364632258</v>
      </c>
      <c r="F443" s="127">
        <f t="shared" ref="F443:AB443" si="132">F441/1.73/F452*1000</f>
        <v>6.6061106523474189</v>
      </c>
      <c r="G443" s="127">
        <f t="shared" si="132"/>
        <v>6.6061106523474189</v>
      </c>
      <c r="H443" s="127">
        <f t="shared" si="132"/>
        <v>6.5437888537403683</v>
      </c>
      <c r="I443" s="127">
        <f t="shared" si="132"/>
        <v>7.6344203293885613</v>
      </c>
      <c r="J443" s="127">
        <f t="shared" si="132"/>
        <v>8.7250518049871566</v>
      </c>
      <c r="K443" s="127">
        <f t="shared" si="132"/>
        <v>7.707129094430357</v>
      </c>
      <c r="L443" s="127">
        <f t="shared" si="132"/>
        <v>11.223974409328138</v>
      </c>
      <c r="M443" s="127">
        <f t="shared" si="132"/>
        <v>17.16934699251313</v>
      </c>
      <c r="N443" s="127">
        <f t="shared" si="132"/>
        <v>15.713564173059392</v>
      </c>
      <c r="O443" s="127">
        <f t="shared" si="132"/>
        <v>12.346371850286474</v>
      </c>
      <c r="P443" s="127">
        <f t="shared" si="132"/>
        <v>14.5911667321521</v>
      </c>
      <c r="Q443" s="127">
        <f t="shared" si="132"/>
        <v>13.339261894163057</v>
      </c>
      <c r="R443" s="127">
        <f t="shared" si="132"/>
        <v>17.060441102199185</v>
      </c>
      <c r="S443" s="127">
        <f t="shared" si="132"/>
        <v>18.856277007650856</v>
      </c>
      <c r="T443" s="127">
        <f t="shared" si="132"/>
        <v>12.227656736341411</v>
      </c>
      <c r="U443" s="127">
        <f t="shared" si="132"/>
        <v>21.120497999116782</v>
      </c>
      <c r="V443" s="127">
        <f t="shared" si="132"/>
        <v>17.958359054925019</v>
      </c>
      <c r="W443" s="127">
        <f t="shared" si="132"/>
        <v>20.401224073477394</v>
      </c>
      <c r="X443" s="127">
        <f t="shared" si="132"/>
        <v>22.668026748250949</v>
      </c>
      <c r="Y443" s="127">
        <f t="shared" si="132"/>
        <v>22.668026748250949</v>
      </c>
      <c r="Z443" s="127">
        <f t="shared" si="132"/>
        <v>22.668026748302491</v>
      </c>
      <c r="AA443" s="127">
        <f t="shared" si="132"/>
        <v>21.120497999116782</v>
      </c>
      <c r="AB443" s="127">
        <f t="shared" si="132"/>
        <v>12.227656736290861</v>
      </c>
      <c r="AC443" s="93"/>
    </row>
    <row r="444" spans="1:29" ht="11.25" customHeight="1">
      <c r="A444" s="1427"/>
      <c r="B444" s="1405"/>
      <c r="C444" s="11" t="s">
        <v>16</v>
      </c>
      <c r="D444" s="11"/>
      <c r="E444" s="121">
        <f t="shared" ref="E444:AC444" si="133">E442/E441</f>
        <v>0</v>
      </c>
      <c r="F444" s="121">
        <f t="shared" si="133"/>
        <v>0</v>
      </c>
      <c r="G444" s="121">
        <f t="shared" si="133"/>
        <v>0</v>
      </c>
      <c r="H444" s="452">
        <f t="shared" si="133"/>
        <v>0</v>
      </c>
      <c r="I444" s="121">
        <f t="shared" si="133"/>
        <v>0</v>
      </c>
      <c r="J444" s="121">
        <f t="shared" si="133"/>
        <v>0</v>
      </c>
      <c r="K444" s="121">
        <f t="shared" si="133"/>
        <v>0</v>
      </c>
      <c r="L444" s="121">
        <f t="shared" si="133"/>
        <v>0</v>
      </c>
      <c r="M444" s="121">
        <f t="shared" si="133"/>
        <v>1.3333333333388913E-2</v>
      </c>
      <c r="N444" s="452">
        <f t="shared" si="133"/>
        <v>1.4285714285389467E-2</v>
      </c>
      <c r="O444" s="121">
        <f t="shared" si="133"/>
        <v>0</v>
      </c>
      <c r="P444" s="121">
        <f t="shared" si="133"/>
        <v>0</v>
      </c>
      <c r="Q444" s="121">
        <f t="shared" si="133"/>
        <v>8.3333333336175503E-3</v>
      </c>
      <c r="R444" s="121">
        <f t="shared" si="133"/>
        <v>0</v>
      </c>
      <c r="S444" s="121">
        <f t="shared" si="133"/>
        <v>0</v>
      </c>
      <c r="T444" s="121">
        <f t="shared" si="133"/>
        <v>0</v>
      </c>
      <c r="U444" s="121">
        <f t="shared" si="133"/>
        <v>0</v>
      </c>
      <c r="V444" s="452">
        <f t="shared" si="133"/>
        <v>0</v>
      </c>
      <c r="W444" s="121">
        <f t="shared" si="133"/>
        <v>0</v>
      </c>
      <c r="X444" s="121">
        <f t="shared" si="133"/>
        <v>0</v>
      </c>
      <c r="Y444" s="121">
        <f t="shared" si="133"/>
        <v>0</v>
      </c>
      <c r="Z444" s="121">
        <f t="shared" si="133"/>
        <v>0</v>
      </c>
      <c r="AA444" s="121">
        <f t="shared" si="133"/>
        <v>0</v>
      </c>
      <c r="AB444" s="121">
        <f t="shared" si="133"/>
        <v>0</v>
      </c>
      <c r="AC444" s="128">
        <f t="shared" si="133"/>
        <v>1.6181229773449687E-3</v>
      </c>
    </row>
    <row r="445" spans="1:29" ht="12" customHeight="1" thickBot="1">
      <c r="A445" s="1428"/>
      <c r="B445" s="1406"/>
      <c r="C445" s="47" t="s">
        <v>13</v>
      </c>
      <c r="D445" s="47"/>
      <c r="E445" s="94"/>
      <c r="F445" s="94"/>
      <c r="G445" s="94"/>
      <c r="H445" s="476"/>
      <c r="I445" s="94"/>
      <c r="J445" s="94"/>
      <c r="K445" s="94"/>
      <c r="L445" s="94"/>
      <c r="M445" s="94"/>
      <c r="N445" s="476"/>
      <c r="O445" s="94"/>
      <c r="P445" s="94"/>
      <c r="Q445" s="94"/>
      <c r="R445" s="94"/>
      <c r="S445" s="94"/>
      <c r="T445" s="94"/>
      <c r="U445" s="94"/>
      <c r="V445" s="476"/>
      <c r="W445" s="94"/>
      <c r="X445" s="94"/>
      <c r="Y445" s="94"/>
      <c r="Z445" s="94"/>
      <c r="AA445" s="94"/>
      <c r="AB445" s="94"/>
      <c r="AC445" s="219"/>
    </row>
    <row r="446" spans="1:29">
      <c r="A446" s="285" t="s">
        <v>602</v>
      </c>
      <c r="B446" s="286"/>
      <c r="C446" s="287"/>
      <c r="D446" s="287"/>
      <c r="E446" s="288">
        <f>E431+E436+E441</f>
        <v>1.0870000000013533</v>
      </c>
      <c r="F446" s="288">
        <f t="shared" ref="F446:AB446" si="134">F431+F436+F441</f>
        <v>0.89099999999598367</v>
      </c>
      <c r="G446" s="288">
        <f t="shared" si="134"/>
        <v>0.9360000000015134</v>
      </c>
      <c r="H446" s="288">
        <f t="shared" si="134"/>
        <v>0.88400000000228829</v>
      </c>
      <c r="I446" s="288">
        <f t="shared" si="134"/>
        <v>1.0379999999986467</v>
      </c>
      <c r="J446" s="288">
        <f t="shared" si="134"/>
        <v>1.0669999999977335</v>
      </c>
      <c r="K446" s="288">
        <f t="shared" si="134"/>
        <v>0.93400000000201544</v>
      </c>
      <c r="L446" s="288">
        <f t="shared" si="134"/>
        <v>1.3299999999981083</v>
      </c>
      <c r="M446" s="288">
        <f t="shared" si="134"/>
        <v>1.6390000000023974</v>
      </c>
      <c r="N446" s="288">
        <f t="shared" si="134"/>
        <v>2.0289999999986321</v>
      </c>
      <c r="O446" s="288">
        <f t="shared" si="134"/>
        <v>1.7210000000013679</v>
      </c>
      <c r="P446" s="288">
        <f t="shared" si="134"/>
        <v>1.7389999999986685</v>
      </c>
      <c r="Q446" s="288">
        <f t="shared" si="134"/>
        <v>1.5890000000026703</v>
      </c>
      <c r="R446" s="288">
        <f t="shared" si="134"/>
        <v>2.1209999999973661</v>
      </c>
      <c r="S446" s="288">
        <f t="shared" si="134"/>
        <v>1.6379999999985557</v>
      </c>
      <c r="T446" s="288">
        <f t="shared" si="134"/>
        <v>1.5860000000043328</v>
      </c>
      <c r="U446" s="288">
        <f t="shared" si="134"/>
        <v>1.8399999999987813</v>
      </c>
      <c r="V446" s="288">
        <f t="shared" si="134"/>
        <v>1.8719999999971151</v>
      </c>
      <c r="W446" s="288">
        <f t="shared" si="134"/>
        <v>1.8000000000010914</v>
      </c>
      <c r="X446" s="288">
        <f t="shared" si="134"/>
        <v>1.8920000000007349</v>
      </c>
      <c r="Y446" s="288">
        <f t="shared" si="134"/>
        <v>1.8329999999982647</v>
      </c>
      <c r="Z446" s="288">
        <f t="shared" si="134"/>
        <v>1.9660000000012587</v>
      </c>
      <c r="AA446" s="288">
        <f t="shared" si="134"/>
        <v>1.8619999999991705</v>
      </c>
      <c r="AB446" s="288">
        <f t="shared" si="134"/>
        <v>1.216000000002623</v>
      </c>
      <c r="AC446" s="289"/>
    </row>
    <row r="447" spans="1:29">
      <c r="A447" s="290" t="s">
        <v>539</v>
      </c>
      <c r="B447" s="291"/>
      <c r="C447" s="292"/>
      <c r="D447" s="292"/>
      <c r="E447" s="300">
        <f>E432+E437+E442</f>
        <v>0.58399999999892316</v>
      </c>
      <c r="F447" s="300">
        <f t="shared" ref="F447:AB447" si="135">F432+F437+F442</f>
        <v>0.55199999999967986</v>
      </c>
      <c r="G447" s="300">
        <f t="shared" si="135"/>
        <v>0.57600000000093132</v>
      </c>
      <c r="H447" s="300">
        <f t="shared" si="135"/>
        <v>0.54399999999986903</v>
      </c>
      <c r="I447" s="300">
        <f t="shared" si="135"/>
        <v>0.67200000000048021</v>
      </c>
      <c r="J447" s="300">
        <f t="shared" si="135"/>
        <v>0.64799999999922875</v>
      </c>
      <c r="K447" s="300">
        <f t="shared" si="135"/>
        <v>0.47999999999956344</v>
      </c>
      <c r="L447" s="300">
        <f t="shared" si="135"/>
        <v>0.55199999999967986</v>
      </c>
      <c r="M447" s="300">
        <f t="shared" si="135"/>
        <v>0.62000000000000455</v>
      </c>
      <c r="N447" s="300">
        <f t="shared" si="135"/>
        <v>0.78000000000156433</v>
      </c>
      <c r="O447" s="300">
        <f t="shared" si="135"/>
        <v>0.71199999999953434</v>
      </c>
      <c r="P447" s="300">
        <f t="shared" si="135"/>
        <v>0.72799999999915599</v>
      </c>
      <c r="Q447" s="300">
        <f t="shared" si="135"/>
        <v>0.62599999999986267</v>
      </c>
      <c r="R447" s="300">
        <f t="shared" si="135"/>
        <v>0.87200000000120781</v>
      </c>
      <c r="S447" s="300">
        <f t="shared" si="135"/>
        <v>0.67199999999866122</v>
      </c>
      <c r="T447" s="300">
        <f t="shared" si="135"/>
        <v>0.72000000000116415</v>
      </c>
      <c r="U447" s="300">
        <f t="shared" si="135"/>
        <v>0.77599999999983993</v>
      </c>
      <c r="V447" s="300">
        <f t="shared" si="135"/>
        <v>0.70399999999972351</v>
      </c>
      <c r="W447" s="300">
        <f t="shared" si="135"/>
        <v>0.58400000000074215</v>
      </c>
      <c r="X447" s="300">
        <f t="shared" si="135"/>
        <v>0.56799999999930151</v>
      </c>
      <c r="Y447" s="300">
        <f t="shared" si="135"/>
        <v>0.55199999999967986</v>
      </c>
      <c r="Z447" s="300">
        <f t="shared" si="135"/>
        <v>0.58400000000074215</v>
      </c>
      <c r="AA447" s="300">
        <f t="shared" si="135"/>
        <v>0.6000000000003638</v>
      </c>
      <c r="AB447" s="300">
        <f t="shared" si="135"/>
        <v>0.42399999999906868</v>
      </c>
      <c r="AC447" s="294"/>
    </row>
    <row r="448" spans="1:29" ht="12" thickBot="1">
      <c r="A448" s="295" t="s">
        <v>540</v>
      </c>
      <c r="B448" s="296"/>
      <c r="C448" s="297"/>
      <c r="D448" s="297"/>
      <c r="E448" s="298">
        <f>SQRT(E446*E446+E447*E447)</f>
        <v>1.2339469194425199</v>
      </c>
      <c r="F448" s="298">
        <f t="shared" ref="F448:AB448" si="136">SQRT(F446*F446+F447*F447)</f>
        <v>1.0481340563079178</v>
      </c>
      <c r="G448" s="298">
        <f t="shared" si="136"/>
        <v>1.0990323016198869</v>
      </c>
      <c r="H448" s="298">
        <f t="shared" si="136"/>
        <v>1.0379749515300951</v>
      </c>
      <c r="I448" s="298">
        <f t="shared" si="136"/>
        <v>1.2365387175490445</v>
      </c>
      <c r="J448" s="298">
        <f t="shared" si="136"/>
        <v>1.2483561190598473</v>
      </c>
      <c r="K448" s="298">
        <f t="shared" si="136"/>
        <v>1.0501218976877618</v>
      </c>
      <c r="L448" s="298">
        <f t="shared" si="136"/>
        <v>1.4400013888863492</v>
      </c>
      <c r="M448" s="298">
        <f t="shared" si="136"/>
        <v>1.7523472829344828</v>
      </c>
      <c r="N448" s="298">
        <f t="shared" si="136"/>
        <v>2.1737619464874456</v>
      </c>
      <c r="O448" s="298">
        <f t="shared" si="136"/>
        <v>1.8624674493810744</v>
      </c>
      <c r="P448" s="298">
        <f t="shared" si="136"/>
        <v>1.8852334072984545</v>
      </c>
      <c r="Q448" s="298">
        <f t="shared" si="136"/>
        <v>1.707863284928953</v>
      </c>
      <c r="R448" s="298">
        <f t="shared" si="136"/>
        <v>2.2932564182818571</v>
      </c>
      <c r="S448" s="298">
        <f t="shared" si="136"/>
        <v>1.7704880683002269</v>
      </c>
      <c r="T448" s="298">
        <f t="shared" si="136"/>
        <v>1.7417795497752924</v>
      </c>
      <c r="U448" s="298">
        <f t="shared" si="136"/>
        <v>1.9969416616404363</v>
      </c>
      <c r="V448" s="298">
        <f t="shared" si="136"/>
        <v>1.9999999999972022</v>
      </c>
      <c r="W448" s="298">
        <f t="shared" si="136"/>
        <v>1.8923678289393941</v>
      </c>
      <c r="X448" s="298">
        <f t="shared" si="136"/>
        <v>1.9754209677944565</v>
      </c>
      <c r="Y448" s="298">
        <f t="shared" si="136"/>
        <v>1.9143126703841473</v>
      </c>
      <c r="Z448" s="298">
        <f t="shared" si="136"/>
        <v>2.0509051660195836</v>
      </c>
      <c r="AA448" s="298">
        <f t="shared" si="136"/>
        <v>1.9562832105800396</v>
      </c>
      <c r="AB448" s="298">
        <f t="shared" si="136"/>
        <v>1.2878012269001724</v>
      </c>
      <c r="AC448" s="299"/>
    </row>
    <row r="449" spans="1:30" s="13" customFormat="1" ht="14.25" customHeight="1" thickBot="1">
      <c r="A449" s="148" t="s">
        <v>303</v>
      </c>
      <c r="B449" s="149"/>
      <c r="C449" s="150"/>
      <c r="D449" s="150"/>
      <c r="E449" s="3">
        <v>1</v>
      </c>
      <c r="F449" s="3">
        <v>2</v>
      </c>
      <c r="G449" s="3">
        <v>3</v>
      </c>
      <c r="H449" s="3">
        <v>4</v>
      </c>
      <c r="I449" s="3">
        <v>5</v>
      </c>
      <c r="J449" s="3">
        <v>6</v>
      </c>
      <c r="K449" s="3">
        <v>7</v>
      </c>
      <c r="L449" s="3">
        <v>8</v>
      </c>
      <c r="M449" s="3">
        <v>9</v>
      </c>
      <c r="N449" s="3">
        <v>10</v>
      </c>
      <c r="O449" s="3">
        <v>11</v>
      </c>
      <c r="P449" s="3">
        <v>12</v>
      </c>
      <c r="Q449" s="3">
        <v>13</v>
      </c>
      <c r="R449" s="3">
        <v>14</v>
      </c>
      <c r="S449" s="3">
        <v>15</v>
      </c>
      <c r="T449" s="3">
        <v>16</v>
      </c>
      <c r="U449" s="3">
        <v>17</v>
      </c>
      <c r="V449" s="3">
        <v>18</v>
      </c>
      <c r="W449" s="3">
        <v>19</v>
      </c>
      <c r="X449" s="3">
        <v>20</v>
      </c>
      <c r="Y449" s="3">
        <v>21</v>
      </c>
      <c r="Z449" s="3">
        <v>22</v>
      </c>
      <c r="AA449" s="3">
        <v>23</v>
      </c>
      <c r="AB449" s="3">
        <v>24</v>
      </c>
      <c r="AC449" s="151"/>
    </row>
    <row r="450" spans="1:30" s="32" customFormat="1" ht="14.25" customHeight="1">
      <c r="A450" s="28" t="s">
        <v>144</v>
      </c>
      <c r="B450" s="456"/>
      <c r="C450" s="457" t="s">
        <v>13</v>
      </c>
      <c r="D450" s="457" t="s">
        <v>527</v>
      </c>
      <c r="E450" s="462">
        <v>10.4</v>
      </c>
      <c r="F450" s="462">
        <v>10.5</v>
      </c>
      <c r="G450" s="462">
        <v>10.5</v>
      </c>
      <c r="H450" s="462">
        <v>10.5</v>
      </c>
      <c r="I450" s="462">
        <v>10.5</v>
      </c>
      <c r="J450" s="462">
        <v>10.6</v>
      </c>
      <c r="K450" s="462">
        <v>10.4</v>
      </c>
      <c r="L450" s="462">
        <v>10.3</v>
      </c>
      <c r="M450" s="462">
        <v>10.1</v>
      </c>
      <c r="N450" s="462">
        <v>10.3</v>
      </c>
      <c r="O450" s="462">
        <v>10.3</v>
      </c>
      <c r="P450" s="462">
        <v>10.3</v>
      </c>
      <c r="Q450" s="462">
        <v>10.4</v>
      </c>
      <c r="R450" s="462">
        <v>10.3</v>
      </c>
      <c r="S450" s="462">
        <v>10.3</v>
      </c>
      <c r="T450" s="462">
        <v>10.4</v>
      </c>
      <c r="U450" s="462">
        <v>10.4</v>
      </c>
      <c r="V450" s="462">
        <v>10.199999999999999</v>
      </c>
      <c r="W450" s="462">
        <v>10.199999999999999</v>
      </c>
      <c r="X450" s="462">
        <v>10.199999999999999</v>
      </c>
      <c r="Y450" s="462">
        <v>10.1</v>
      </c>
      <c r="Z450" s="462">
        <v>10.199999999999999</v>
      </c>
      <c r="AA450" s="462">
        <v>10.4</v>
      </c>
      <c r="AB450" s="462">
        <v>10.5</v>
      </c>
      <c r="AC450" s="459"/>
    </row>
    <row r="451" spans="1:30" s="32" customFormat="1" ht="14.25" customHeight="1">
      <c r="A451" s="575" t="s">
        <v>145</v>
      </c>
      <c r="B451" s="576"/>
      <c r="C451" s="579" t="s">
        <v>13</v>
      </c>
      <c r="D451" s="579" t="s">
        <v>527</v>
      </c>
      <c r="E451" s="577">
        <v>10.4</v>
      </c>
      <c r="F451" s="577">
        <v>10.4</v>
      </c>
      <c r="G451" s="577">
        <v>10.5</v>
      </c>
      <c r="H451" s="577">
        <v>10.4</v>
      </c>
      <c r="I451" s="577">
        <v>10.4</v>
      </c>
      <c r="J451" s="577">
        <v>10.5</v>
      </c>
      <c r="K451" s="577">
        <v>10.4</v>
      </c>
      <c r="L451" s="577">
        <v>10.199999999999999</v>
      </c>
      <c r="M451" s="577">
        <v>10</v>
      </c>
      <c r="N451" s="577">
        <v>10.199999999999999</v>
      </c>
      <c r="O451" s="577">
        <v>10.199999999999999</v>
      </c>
      <c r="P451" s="577">
        <v>10.3</v>
      </c>
      <c r="Q451" s="577">
        <v>10.3</v>
      </c>
      <c r="R451" s="577">
        <v>10.3</v>
      </c>
      <c r="S451" s="577">
        <v>10.3</v>
      </c>
      <c r="T451" s="577">
        <v>10.3</v>
      </c>
      <c r="U451" s="577">
        <v>10.4</v>
      </c>
      <c r="V451" s="577">
        <v>10.199999999999999</v>
      </c>
      <c r="W451" s="577">
        <v>10.1</v>
      </c>
      <c r="X451" s="577">
        <v>10.1</v>
      </c>
      <c r="Y451" s="577">
        <v>10.199999999999999</v>
      </c>
      <c r="Z451" s="577">
        <v>10.199999999999999</v>
      </c>
      <c r="AA451" s="577">
        <v>10.3</v>
      </c>
      <c r="AB451" s="577">
        <v>10.4</v>
      </c>
      <c r="AC451" s="578"/>
    </row>
    <row r="452" spans="1:30" s="32" customFormat="1" ht="14.25" customHeight="1" thickBot="1">
      <c r="A452" s="35" t="s">
        <v>211</v>
      </c>
      <c r="B452" s="36"/>
      <c r="C452" s="463" t="s">
        <v>13</v>
      </c>
      <c r="D452" s="463" t="s">
        <v>527</v>
      </c>
      <c r="E452" s="465">
        <v>10.5</v>
      </c>
      <c r="F452" s="465">
        <v>10.5</v>
      </c>
      <c r="G452" s="465">
        <v>10.5</v>
      </c>
      <c r="H452" s="465">
        <v>10.6</v>
      </c>
      <c r="I452" s="465">
        <v>10.6</v>
      </c>
      <c r="J452" s="465">
        <v>10.6</v>
      </c>
      <c r="K452" s="465">
        <v>10.5</v>
      </c>
      <c r="L452" s="465">
        <v>10.3</v>
      </c>
      <c r="M452" s="465">
        <v>10.1</v>
      </c>
      <c r="N452" s="465">
        <v>10.3</v>
      </c>
      <c r="O452" s="465">
        <v>10.3</v>
      </c>
      <c r="P452" s="465">
        <v>10.3</v>
      </c>
      <c r="Q452" s="465">
        <v>10.4</v>
      </c>
      <c r="R452" s="465">
        <v>10.3</v>
      </c>
      <c r="S452" s="465">
        <v>10.3</v>
      </c>
      <c r="T452" s="465">
        <v>10.4</v>
      </c>
      <c r="U452" s="465">
        <v>10.4</v>
      </c>
      <c r="V452" s="465">
        <v>10.3</v>
      </c>
      <c r="W452" s="465">
        <v>10.199999999999999</v>
      </c>
      <c r="X452" s="465">
        <v>10.199999999999999</v>
      </c>
      <c r="Y452" s="465">
        <v>10.199999999999999</v>
      </c>
      <c r="Z452" s="465">
        <v>10.199999999999999</v>
      </c>
      <c r="AA452" s="465">
        <v>10.4</v>
      </c>
      <c r="AB452" s="465">
        <v>10.4</v>
      </c>
      <c r="AC452" s="466"/>
    </row>
    <row r="453" spans="1:30">
      <c r="A453" s="1401" t="s">
        <v>124</v>
      </c>
      <c r="B453" s="1404" t="s">
        <v>781</v>
      </c>
      <c r="C453" s="10" t="s">
        <v>481</v>
      </c>
      <c r="D453" s="10" t="s">
        <v>503</v>
      </c>
      <c r="E453" s="120"/>
      <c r="F453" s="120"/>
      <c r="G453" s="120"/>
      <c r="H453" s="451"/>
      <c r="I453" s="120"/>
      <c r="J453" s="120"/>
      <c r="K453" s="120"/>
      <c r="L453" s="120"/>
      <c r="M453" s="120"/>
      <c r="N453" s="451"/>
      <c r="O453" s="120"/>
      <c r="P453" s="120"/>
      <c r="Q453" s="120"/>
      <c r="R453" s="120"/>
      <c r="S453" s="120"/>
      <c r="T453" s="120"/>
      <c r="U453" s="120"/>
      <c r="V453" s="451"/>
      <c r="W453" s="120"/>
      <c r="X453" s="120"/>
      <c r="Y453" s="120"/>
      <c r="Z453" s="120"/>
      <c r="AA453" s="120"/>
      <c r="AB453" s="120"/>
      <c r="AC453" s="135">
        <f>SUM(E453:AB453)</f>
        <v>0</v>
      </c>
    </row>
    <row r="454" spans="1:30">
      <c r="A454" s="1402"/>
      <c r="B454" s="1405"/>
      <c r="C454" s="11" t="s">
        <v>482</v>
      </c>
      <c r="D454" s="11" t="s">
        <v>464</v>
      </c>
      <c r="E454" s="92" t="s">
        <v>245</v>
      </c>
      <c r="F454" s="92"/>
      <c r="G454" s="92"/>
      <c r="H454" s="455"/>
      <c r="I454" s="92"/>
      <c r="J454" s="92"/>
      <c r="K454" s="92"/>
      <c r="L454" s="92"/>
      <c r="M454" s="92"/>
      <c r="N454" s="455"/>
      <c r="O454" s="92"/>
      <c r="P454" s="92"/>
      <c r="Q454" s="92"/>
      <c r="R454" s="92"/>
      <c r="S454" s="92"/>
      <c r="T454" s="92"/>
      <c r="U454" s="92"/>
      <c r="V454" s="455"/>
      <c r="W454" s="92"/>
      <c r="X454" s="92"/>
      <c r="Y454" s="92"/>
      <c r="Z454" s="92"/>
      <c r="AA454" s="92"/>
      <c r="AB454" s="92"/>
      <c r="AC454" s="135">
        <f>SUM(E454:AB454)</f>
        <v>0</v>
      </c>
    </row>
    <row r="455" spans="1:30">
      <c r="A455" s="1402"/>
      <c r="B455" s="1405"/>
      <c r="C455" s="11" t="s">
        <v>8</v>
      </c>
      <c r="D455" s="11" t="s">
        <v>502</v>
      </c>
      <c r="E455" s="124" t="e">
        <f>SQRT(E453*E453+E454*E454)*1000/(1.732*E450)</f>
        <v>#VALUE!</v>
      </c>
      <c r="F455" s="124">
        <f t="shared" ref="F455:AB455" si="137">SQRT(F453*F453+F454*F454)*1000/(1.732*F450)</f>
        <v>0</v>
      </c>
      <c r="G455" s="124">
        <f t="shared" si="137"/>
        <v>0</v>
      </c>
      <c r="H455" s="454">
        <f t="shared" si="137"/>
        <v>0</v>
      </c>
      <c r="I455" s="124">
        <f t="shared" si="137"/>
        <v>0</v>
      </c>
      <c r="J455" s="124">
        <f t="shared" si="137"/>
        <v>0</v>
      </c>
      <c r="K455" s="124">
        <f t="shared" si="137"/>
        <v>0</v>
      </c>
      <c r="L455" s="124">
        <f t="shared" si="137"/>
        <v>0</v>
      </c>
      <c r="M455" s="124">
        <f t="shared" si="137"/>
        <v>0</v>
      </c>
      <c r="N455" s="454">
        <f t="shared" si="137"/>
        <v>0</v>
      </c>
      <c r="O455" s="124">
        <f t="shared" si="137"/>
        <v>0</v>
      </c>
      <c r="P455" s="124">
        <f t="shared" si="137"/>
        <v>0</v>
      </c>
      <c r="Q455" s="124">
        <f t="shared" si="137"/>
        <v>0</v>
      </c>
      <c r="R455" s="124">
        <f t="shared" si="137"/>
        <v>0</v>
      </c>
      <c r="S455" s="124">
        <f t="shared" si="137"/>
        <v>0</v>
      </c>
      <c r="T455" s="124">
        <f t="shared" si="137"/>
        <v>0</v>
      </c>
      <c r="U455" s="124">
        <f t="shared" si="137"/>
        <v>0</v>
      </c>
      <c r="V455" s="454">
        <f t="shared" si="137"/>
        <v>0</v>
      </c>
      <c r="W455" s="124">
        <f t="shared" si="137"/>
        <v>0</v>
      </c>
      <c r="X455" s="124">
        <f t="shared" si="137"/>
        <v>0</v>
      </c>
      <c r="Y455" s="124">
        <f t="shared" si="137"/>
        <v>0</v>
      </c>
      <c r="Z455" s="124">
        <f t="shared" si="137"/>
        <v>0</v>
      </c>
      <c r="AA455" s="124">
        <f t="shared" si="137"/>
        <v>0</v>
      </c>
      <c r="AB455" s="124">
        <f t="shared" si="137"/>
        <v>0</v>
      </c>
      <c r="AC455" s="93"/>
      <c r="AD455" s="88"/>
    </row>
    <row r="456" spans="1:30" ht="12" thickBot="1">
      <c r="A456" s="1403"/>
      <c r="B456" s="1406"/>
      <c r="C456" s="48" t="s">
        <v>16</v>
      </c>
      <c r="D456" s="48"/>
      <c r="E456" s="121" t="e">
        <f t="shared" ref="E456:AC456" si="138">E454/E453</f>
        <v>#VALUE!</v>
      </c>
      <c r="F456" s="121" t="e">
        <f t="shared" si="138"/>
        <v>#DIV/0!</v>
      </c>
      <c r="G456" s="121" t="e">
        <f t="shared" si="138"/>
        <v>#DIV/0!</v>
      </c>
      <c r="H456" s="452" t="e">
        <f t="shared" si="138"/>
        <v>#DIV/0!</v>
      </c>
      <c r="I456" s="121" t="e">
        <f t="shared" si="138"/>
        <v>#DIV/0!</v>
      </c>
      <c r="J456" s="121" t="e">
        <f t="shared" si="138"/>
        <v>#DIV/0!</v>
      </c>
      <c r="K456" s="121" t="e">
        <f t="shared" si="138"/>
        <v>#DIV/0!</v>
      </c>
      <c r="L456" s="121" t="e">
        <f t="shared" si="138"/>
        <v>#DIV/0!</v>
      </c>
      <c r="M456" s="121" t="e">
        <f t="shared" si="138"/>
        <v>#DIV/0!</v>
      </c>
      <c r="N456" s="452" t="e">
        <f t="shared" si="138"/>
        <v>#DIV/0!</v>
      </c>
      <c r="O456" s="121" t="e">
        <f t="shared" si="138"/>
        <v>#DIV/0!</v>
      </c>
      <c r="P456" s="121" t="e">
        <f t="shared" si="138"/>
        <v>#DIV/0!</v>
      </c>
      <c r="Q456" s="121" t="e">
        <f t="shared" si="138"/>
        <v>#DIV/0!</v>
      </c>
      <c r="R456" s="121" t="e">
        <f t="shared" si="138"/>
        <v>#DIV/0!</v>
      </c>
      <c r="S456" s="121" t="e">
        <f t="shared" si="138"/>
        <v>#DIV/0!</v>
      </c>
      <c r="T456" s="121" t="e">
        <f t="shared" si="138"/>
        <v>#DIV/0!</v>
      </c>
      <c r="U456" s="121" t="e">
        <f t="shared" si="138"/>
        <v>#DIV/0!</v>
      </c>
      <c r="V456" s="452" t="e">
        <f t="shared" si="138"/>
        <v>#DIV/0!</v>
      </c>
      <c r="W456" s="121" t="e">
        <f t="shared" si="138"/>
        <v>#DIV/0!</v>
      </c>
      <c r="X456" s="121" t="e">
        <f t="shared" si="138"/>
        <v>#DIV/0!</v>
      </c>
      <c r="Y456" s="121" t="e">
        <f t="shared" si="138"/>
        <v>#DIV/0!</v>
      </c>
      <c r="Z456" s="121" t="e">
        <f t="shared" si="138"/>
        <v>#DIV/0!</v>
      </c>
      <c r="AA456" s="121" t="e">
        <f t="shared" si="138"/>
        <v>#DIV/0!</v>
      </c>
      <c r="AB456" s="121" t="e">
        <f t="shared" si="138"/>
        <v>#DIV/0!</v>
      </c>
      <c r="AC456" s="133" t="e">
        <f t="shared" si="138"/>
        <v>#DIV/0!</v>
      </c>
    </row>
    <row r="457" spans="1:30">
      <c r="A457" s="1401" t="s">
        <v>123</v>
      </c>
      <c r="B457" s="1404" t="s">
        <v>782</v>
      </c>
      <c r="C457" s="10" t="s">
        <v>481</v>
      </c>
      <c r="D457" s="10" t="s">
        <v>503</v>
      </c>
      <c r="E457" s="90">
        <v>0.5999999999994543</v>
      </c>
      <c r="F457" s="90">
        <v>0.30000000000109139</v>
      </c>
      <c r="G457" s="90">
        <v>0.29999999999836291</v>
      </c>
      <c r="H457" s="450">
        <v>0.30000000000109139</v>
      </c>
      <c r="I457" s="90">
        <v>0.5999999999994543</v>
      </c>
      <c r="J457" s="90">
        <v>0.30000000000109139</v>
      </c>
      <c r="K457" s="90">
        <v>0.5999999999994543</v>
      </c>
      <c r="L457" s="90">
        <v>0.5999999999994543</v>
      </c>
      <c r="M457" s="90">
        <v>0.75</v>
      </c>
      <c r="N457" s="450">
        <v>0.81000000000130967</v>
      </c>
      <c r="O457" s="90">
        <v>0.68999999999869033</v>
      </c>
      <c r="P457" s="90">
        <v>0.75</v>
      </c>
      <c r="Q457" s="90">
        <v>0.75</v>
      </c>
      <c r="R457" s="90">
        <v>0.9000000000005457</v>
      </c>
      <c r="S457" s="90">
        <v>0.68999999999869033</v>
      </c>
      <c r="T457" s="90">
        <v>0.75</v>
      </c>
      <c r="U457" s="90">
        <v>0.78000000000065484</v>
      </c>
      <c r="V457" s="450">
        <v>0.78000000000065484</v>
      </c>
      <c r="W457" s="90">
        <v>0.9000000000005457</v>
      </c>
      <c r="X457" s="90">
        <v>0.68999999999869033</v>
      </c>
      <c r="Y457" s="90">
        <v>0.78000000000065484</v>
      </c>
      <c r="Z457" s="90">
        <v>0.80999999999858119</v>
      </c>
      <c r="AA457" s="90">
        <v>0.72000000000207365</v>
      </c>
      <c r="AB457" s="90">
        <v>0.53999999999814463</v>
      </c>
      <c r="AC457" s="135">
        <f>SUM(E457:AB457)</f>
        <v>15.68999999999869</v>
      </c>
    </row>
    <row r="458" spans="1:30">
      <c r="A458" s="1402"/>
      <c r="B458" s="1405"/>
      <c r="C458" s="11" t="s">
        <v>482</v>
      </c>
      <c r="D458" s="11" t="s">
        <v>464</v>
      </c>
      <c r="E458" s="92"/>
      <c r="F458" s="92"/>
      <c r="G458" s="92"/>
      <c r="H458" s="455"/>
      <c r="I458" s="92"/>
      <c r="J458" s="92"/>
      <c r="K458" s="92"/>
      <c r="L458" s="92"/>
      <c r="M458" s="92"/>
      <c r="N458" s="455"/>
      <c r="O458" s="92"/>
      <c r="P458" s="92"/>
      <c r="Q458" s="92"/>
      <c r="R458" s="92"/>
      <c r="S458" s="92"/>
      <c r="T458" s="92"/>
      <c r="U458" s="92"/>
      <c r="V458" s="455"/>
      <c r="W458" s="92"/>
      <c r="X458" s="92"/>
      <c r="Y458" s="92"/>
      <c r="Z458" s="92"/>
      <c r="AA458" s="92"/>
      <c r="AB458" s="92"/>
      <c r="AC458" s="135">
        <f>SUM(E458:AB458)</f>
        <v>0</v>
      </c>
    </row>
    <row r="459" spans="1:30">
      <c r="A459" s="1402"/>
      <c r="B459" s="1405"/>
      <c r="C459" s="11" t="s">
        <v>8</v>
      </c>
      <c r="D459" s="11" t="s">
        <v>502</v>
      </c>
      <c r="E459" s="124">
        <f>SQRT(E457*E457+E458*E458)*1000/(1.732*E450)</f>
        <v>33.309646473588458</v>
      </c>
      <c r="F459" s="124">
        <f t="shared" ref="F459:AB459" si="139">SQRT(F457*F457+F458*F458)*1000/(1.732*F450)</f>
        <v>16.496205872709304</v>
      </c>
      <c r="G459" s="124">
        <f t="shared" si="139"/>
        <v>16.496205872559273</v>
      </c>
      <c r="H459" s="454">
        <f t="shared" si="139"/>
        <v>16.496205872709304</v>
      </c>
      <c r="I459" s="124">
        <f t="shared" si="139"/>
        <v>32.992411745268576</v>
      </c>
      <c r="J459" s="124">
        <f t="shared" si="139"/>
        <v>16.340581289004501</v>
      </c>
      <c r="K459" s="124">
        <f t="shared" si="139"/>
        <v>33.309646473588458</v>
      </c>
      <c r="L459" s="124">
        <f t="shared" si="139"/>
        <v>33.633041099545636</v>
      </c>
      <c r="M459" s="124">
        <f t="shared" si="139"/>
        <v>42.873802391786526</v>
      </c>
      <c r="N459" s="454">
        <f t="shared" si="139"/>
        <v>45.40460548450131</v>
      </c>
      <c r="O459" s="124">
        <f t="shared" si="139"/>
        <v>38.677997264439242</v>
      </c>
      <c r="P459" s="124">
        <f t="shared" si="139"/>
        <v>42.041301374470279</v>
      </c>
      <c r="Q459" s="124">
        <f t="shared" si="139"/>
        <v>41.637058092023445</v>
      </c>
      <c r="R459" s="124">
        <f t="shared" si="139"/>
        <v>50.449561649394923</v>
      </c>
      <c r="S459" s="124">
        <f t="shared" si="139"/>
        <v>38.677997264439242</v>
      </c>
      <c r="T459" s="124">
        <f t="shared" si="139"/>
        <v>41.637058092023445</v>
      </c>
      <c r="U459" s="124">
        <f t="shared" si="139"/>
        <v>43.302540415740737</v>
      </c>
      <c r="V459" s="454">
        <f t="shared" si="139"/>
        <v>44.151609835657226</v>
      </c>
      <c r="W459" s="124">
        <f t="shared" si="139"/>
        <v>50.944165194977231</v>
      </c>
      <c r="X459" s="124">
        <f t="shared" si="139"/>
        <v>39.057193316051396</v>
      </c>
      <c r="Y459" s="124">
        <f t="shared" si="139"/>
        <v>44.588754487495422</v>
      </c>
      <c r="Z459" s="124">
        <f t="shared" si="139"/>
        <v>45.849748675371394</v>
      </c>
      <c r="AA459" s="124">
        <f t="shared" si="139"/>
        <v>39.971575768457626</v>
      </c>
      <c r="AB459" s="124">
        <f t="shared" si="139"/>
        <v>29.693170570666702</v>
      </c>
      <c r="AC459" s="93"/>
    </row>
    <row r="460" spans="1:30" ht="12" thickBot="1">
      <c r="A460" s="1403"/>
      <c r="B460" s="1406"/>
      <c r="C460" s="48" t="s">
        <v>16</v>
      </c>
      <c r="D460" s="48"/>
      <c r="E460" s="121">
        <f t="shared" ref="E460:AC460" si="140">E458/E457</f>
        <v>0</v>
      </c>
      <c r="F460" s="121">
        <f t="shared" si="140"/>
        <v>0</v>
      </c>
      <c r="G460" s="121">
        <f t="shared" si="140"/>
        <v>0</v>
      </c>
      <c r="H460" s="452">
        <f t="shared" si="140"/>
        <v>0</v>
      </c>
      <c r="I460" s="121">
        <f t="shared" si="140"/>
        <v>0</v>
      </c>
      <c r="J460" s="121">
        <f t="shared" si="140"/>
        <v>0</v>
      </c>
      <c r="K460" s="121">
        <f t="shared" si="140"/>
        <v>0</v>
      </c>
      <c r="L460" s="121">
        <f t="shared" si="140"/>
        <v>0</v>
      </c>
      <c r="M460" s="121">
        <f t="shared" si="140"/>
        <v>0</v>
      </c>
      <c r="N460" s="452">
        <f t="shared" si="140"/>
        <v>0</v>
      </c>
      <c r="O460" s="121">
        <f t="shared" si="140"/>
        <v>0</v>
      </c>
      <c r="P460" s="121">
        <f t="shared" si="140"/>
        <v>0</v>
      </c>
      <c r="Q460" s="121">
        <f t="shared" si="140"/>
        <v>0</v>
      </c>
      <c r="R460" s="121">
        <f t="shared" si="140"/>
        <v>0</v>
      </c>
      <c r="S460" s="121">
        <f t="shared" si="140"/>
        <v>0</v>
      </c>
      <c r="T460" s="121">
        <f t="shared" si="140"/>
        <v>0</v>
      </c>
      <c r="U460" s="121">
        <f t="shared" si="140"/>
        <v>0</v>
      </c>
      <c r="V460" s="452">
        <f t="shared" si="140"/>
        <v>0</v>
      </c>
      <c r="W460" s="121">
        <f t="shared" si="140"/>
        <v>0</v>
      </c>
      <c r="X460" s="121">
        <f t="shared" si="140"/>
        <v>0</v>
      </c>
      <c r="Y460" s="121">
        <f t="shared" si="140"/>
        <v>0</v>
      </c>
      <c r="Z460" s="121">
        <f t="shared" si="140"/>
        <v>0</v>
      </c>
      <c r="AA460" s="121">
        <f t="shared" si="140"/>
        <v>0</v>
      </c>
      <c r="AB460" s="121">
        <f t="shared" si="140"/>
        <v>0</v>
      </c>
      <c r="AC460" s="133">
        <f t="shared" si="140"/>
        <v>0</v>
      </c>
    </row>
    <row r="461" spans="1:30">
      <c r="A461" s="1401" t="s">
        <v>109</v>
      </c>
      <c r="B461" s="1429" t="s">
        <v>839</v>
      </c>
      <c r="C461" s="10" t="s">
        <v>481</v>
      </c>
      <c r="D461" s="10" t="s">
        <v>503</v>
      </c>
      <c r="E461" s="120">
        <v>0.2729999999996835</v>
      </c>
      <c r="F461" s="120">
        <v>0.2520000000008622</v>
      </c>
      <c r="G461" s="120">
        <v>0.25500000000010914</v>
      </c>
      <c r="H461" s="451">
        <v>0.2549999999987449</v>
      </c>
      <c r="I461" s="120">
        <v>0.31500000000005457</v>
      </c>
      <c r="J461" s="120">
        <v>0.31800000000066575</v>
      </c>
      <c r="K461" s="120">
        <v>0.27899999999954161</v>
      </c>
      <c r="L461" s="120">
        <v>0.41100000000051296</v>
      </c>
      <c r="M461" s="120">
        <v>0.52499999999918145</v>
      </c>
      <c r="N461" s="451">
        <v>0.65400000000090586</v>
      </c>
      <c r="O461" s="120">
        <v>0.51299999999946522</v>
      </c>
      <c r="P461" s="120">
        <v>0.51300000000082946</v>
      </c>
      <c r="Q461" s="120">
        <v>0.46499999999923602</v>
      </c>
      <c r="R461" s="120">
        <v>0.66000000000076398</v>
      </c>
      <c r="S461" s="120">
        <v>0.46199999999998909</v>
      </c>
      <c r="T461" s="120">
        <v>0.48299999999881038</v>
      </c>
      <c r="U461" s="120">
        <v>0.48300000000017462</v>
      </c>
      <c r="V461" s="451">
        <v>0.57600000000002183</v>
      </c>
      <c r="W461" s="120">
        <v>0.50099999999974898</v>
      </c>
      <c r="X461" s="120">
        <v>0.534000000001015</v>
      </c>
      <c r="Y461" s="120">
        <v>0.58799999999973807</v>
      </c>
      <c r="Z461" s="120">
        <v>0.48300000000017462</v>
      </c>
      <c r="AA461" s="120">
        <v>0.51299999999946522</v>
      </c>
      <c r="AB461" s="120">
        <v>0.34799999999995634</v>
      </c>
      <c r="AC461" s="135">
        <f>SUM(E461:AB461)</f>
        <v>10.658999999999651</v>
      </c>
    </row>
    <row r="462" spans="1:30">
      <c r="A462" s="1402"/>
      <c r="B462" s="1420"/>
      <c r="C462" s="11" t="s">
        <v>482</v>
      </c>
      <c r="D462" s="11" t="s">
        <v>503</v>
      </c>
      <c r="E462" s="92">
        <v>0.14999999999986358</v>
      </c>
      <c r="F462" s="92">
        <v>0.14699999999993452</v>
      </c>
      <c r="G462" s="92">
        <v>0.1530000000001337</v>
      </c>
      <c r="H462" s="455">
        <v>0.14400000000000546</v>
      </c>
      <c r="I462" s="92">
        <v>0.18300000000010641</v>
      </c>
      <c r="J462" s="92">
        <v>0.17399999999997817</v>
      </c>
      <c r="K462" s="92">
        <v>0.13499999999987722</v>
      </c>
      <c r="L462" s="92">
        <v>0.15899999999999181</v>
      </c>
      <c r="M462" s="92">
        <v>0.18899999999996453</v>
      </c>
      <c r="N462" s="455">
        <v>0.23700000000019372</v>
      </c>
      <c r="O462" s="92">
        <v>0.20699999999987995</v>
      </c>
      <c r="P462" s="92">
        <v>0.19800000000009277</v>
      </c>
      <c r="Q462" s="92">
        <v>0.18600000000003547</v>
      </c>
      <c r="R462" s="92">
        <v>0.26099999999996726</v>
      </c>
      <c r="S462" s="92">
        <v>0.20399999999995089</v>
      </c>
      <c r="T462" s="92">
        <v>0.21300000000007913</v>
      </c>
      <c r="U462" s="92">
        <v>0.19799999999975171</v>
      </c>
      <c r="V462" s="455">
        <v>0.20100000000002183</v>
      </c>
      <c r="W462" s="92">
        <v>0.15600000000006276</v>
      </c>
      <c r="X462" s="92">
        <v>0.16500000000019099</v>
      </c>
      <c r="Y462" s="92">
        <v>0.17999999999983629</v>
      </c>
      <c r="Z462" s="92">
        <v>0.14999999999986358</v>
      </c>
      <c r="AA462" s="92">
        <v>0.18300000000010641</v>
      </c>
      <c r="AB462" s="92">
        <v>0.13199999999994816</v>
      </c>
      <c r="AC462" s="135">
        <f>SUM(E462:AB462)</f>
        <v>4.3049999999998363</v>
      </c>
    </row>
    <row r="463" spans="1:30">
      <c r="A463" s="1402"/>
      <c r="B463" s="1420"/>
      <c r="C463" s="11" t="s">
        <v>8</v>
      </c>
      <c r="D463" s="11" t="s">
        <v>502</v>
      </c>
      <c r="E463" s="127">
        <f t="shared" ref="E463:AB463" si="141">E461*64</f>
        <v>17.471999999979744</v>
      </c>
      <c r="F463" s="127">
        <f t="shared" si="141"/>
        <v>16.128000000055181</v>
      </c>
      <c r="G463" s="127">
        <f t="shared" si="141"/>
        <v>16.320000000006985</v>
      </c>
      <c r="H463" s="517">
        <f t="shared" si="141"/>
        <v>16.319999999919673</v>
      </c>
      <c r="I463" s="127">
        <f t="shared" si="141"/>
        <v>20.160000000003492</v>
      </c>
      <c r="J463" s="127">
        <f t="shared" si="141"/>
        <v>20.352000000042608</v>
      </c>
      <c r="K463" s="127">
        <f t="shared" si="141"/>
        <v>17.855999999970663</v>
      </c>
      <c r="L463" s="127">
        <f t="shared" si="141"/>
        <v>26.304000000032829</v>
      </c>
      <c r="M463" s="127">
        <f t="shared" si="141"/>
        <v>33.599999999947613</v>
      </c>
      <c r="N463" s="517">
        <f t="shared" si="141"/>
        <v>41.856000000057975</v>
      </c>
      <c r="O463" s="127">
        <f t="shared" si="141"/>
        <v>32.831999999965774</v>
      </c>
      <c r="P463" s="127">
        <f t="shared" si="141"/>
        <v>32.832000000053085</v>
      </c>
      <c r="Q463" s="127">
        <f t="shared" si="141"/>
        <v>29.759999999951106</v>
      </c>
      <c r="R463" s="127">
        <f t="shared" si="141"/>
        <v>42.240000000048894</v>
      </c>
      <c r="S463" s="127">
        <f t="shared" si="141"/>
        <v>29.567999999999302</v>
      </c>
      <c r="T463" s="127">
        <f t="shared" si="141"/>
        <v>30.911999999923864</v>
      </c>
      <c r="U463" s="127">
        <f t="shared" si="141"/>
        <v>30.912000000011176</v>
      </c>
      <c r="V463" s="517">
        <f t="shared" si="141"/>
        <v>36.864000000001397</v>
      </c>
      <c r="W463" s="127">
        <f t="shared" si="141"/>
        <v>32.063999999983935</v>
      </c>
      <c r="X463" s="127">
        <f t="shared" si="141"/>
        <v>34.17600000006496</v>
      </c>
      <c r="Y463" s="127">
        <f t="shared" si="141"/>
        <v>37.631999999983236</v>
      </c>
      <c r="Z463" s="127">
        <f t="shared" si="141"/>
        <v>30.912000000011176</v>
      </c>
      <c r="AA463" s="127">
        <f t="shared" si="141"/>
        <v>32.831999999965774</v>
      </c>
      <c r="AB463" s="127">
        <f t="shared" si="141"/>
        <v>22.271999999997206</v>
      </c>
      <c r="AC463" s="93"/>
      <c r="AD463" s="88"/>
    </row>
    <row r="464" spans="1:30" ht="12" thickBot="1">
      <c r="A464" s="1403"/>
      <c r="B464" s="1430"/>
      <c r="C464" s="48" t="s">
        <v>16</v>
      </c>
      <c r="D464" s="48"/>
      <c r="E464" s="121">
        <f t="shared" ref="E464:AC464" si="142">E462/E461</f>
        <v>0.54945054945068672</v>
      </c>
      <c r="F464" s="121">
        <f t="shared" si="142"/>
        <v>0.58333333333107762</v>
      </c>
      <c r="G464" s="121">
        <f t="shared" si="142"/>
        <v>0.60000000000026754</v>
      </c>
      <c r="H464" s="452">
        <f t="shared" si="142"/>
        <v>0.56470588235574204</v>
      </c>
      <c r="I464" s="121">
        <f t="shared" si="142"/>
        <v>0.58095238095261814</v>
      </c>
      <c r="J464" s="121">
        <f t="shared" si="142"/>
        <v>0.54716981131954057</v>
      </c>
      <c r="K464" s="121">
        <f t="shared" si="142"/>
        <v>0.48387096774229038</v>
      </c>
      <c r="L464" s="121">
        <f t="shared" si="142"/>
        <v>0.3868613138681104</v>
      </c>
      <c r="M464" s="121">
        <f t="shared" si="142"/>
        <v>0.3600000000004937</v>
      </c>
      <c r="N464" s="452">
        <f t="shared" si="142"/>
        <v>0.3623853211007117</v>
      </c>
      <c r="O464" s="121">
        <f t="shared" si="142"/>
        <v>0.40350877193001117</v>
      </c>
      <c r="P464" s="121">
        <f t="shared" si="142"/>
        <v>0.38596491228025853</v>
      </c>
      <c r="Q464" s="121">
        <f t="shared" si="142"/>
        <v>0.40000000000073349</v>
      </c>
      <c r="R464" s="121">
        <f t="shared" si="142"/>
        <v>0.39545454545403808</v>
      </c>
      <c r="S464" s="121">
        <f t="shared" si="142"/>
        <v>0.44155844155834567</v>
      </c>
      <c r="T464" s="121">
        <f t="shared" si="142"/>
        <v>0.44099378882112578</v>
      </c>
      <c r="U464" s="121">
        <f t="shared" si="142"/>
        <v>0.40993788819809551</v>
      </c>
      <c r="V464" s="452">
        <f t="shared" si="142"/>
        <v>0.34895833333335802</v>
      </c>
      <c r="W464" s="121">
        <f t="shared" si="142"/>
        <v>0.31137724550926332</v>
      </c>
      <c r="X464" s="121">
        <f t="shared" si="142"/>
        <v>0.3089887640447142</v>
      </c>
      <c r="Y464" s="121">
        <f t="shared" si="142"/>
        <v>0.30612244897944979</v>
      </c>
      <c r="Z464" s="121">
        <f t="shared" si="142"/>
        <v>0.31055900621078542</v>
      </c>
      <c r="AA464" s="121">
        <f t="shared" si="142"/>
        <v>0.3567251461994097</v>
      </c>
      <c r="AB464" s="121">
        <f t="shared" si="142"/>
        <v>0.37931034482748482</v>
      </c>
      <c r="AC464" s="133">
        <f t="shared" si="142"/>
        <v>0.40388404165493735</v>
      </c>
    </row>
    <row r="465" spans="1:30">
      <c r="A465" s="1401" t="s">
        <v>99</v>
      </c>
      <c r="B465" s="1404" t="s">
        <v>838</v>
      </c>
      <c r="C465" s="10" t="s">
        <v>481</v>
      </c>
      <c r="D465" s="10" t="s">
        <v>503</v>
      </c>
      <c r="E465" s="120">
        <v>0.1500000000005457</v>
      </c>
      <c r="F465" s="120">
        <v>0.14999999999918145</v>
      </c>
      <c r="G465" s="120">
        <v>0.1500000000005457</v>
      </c>
      <c r="H465" s="451">
        <v>0.1500000000005457</v>
      </c>
      <c r="I465" s="120">
        <v>0.14999999999918145</v>
      </c>
      <c r="J465" s="120">
        <v>0.1500000000005457</v>
      </c>
      <c r="K465" s="120">
        <v>0.14999999999918145</v>
      </c>
      <c r="L465" s="120">
        <v>0</v>
      </c>
      <c r="M465" s="120">
        <v>0.1500000000005457</v>
      </c>
      <c r="N465" s="451">
        <v>0.2249999999994543</v>
      </c>
      <c r="O465" s="120">
        <v>0.24000000000114596</v>
      </c>
      <c r="P465" s="120">
        <v>0.2249999999994543</v>
      </c>
      <c r="Q465" s="120">
        <v>0.17999999999983629</v>
      </c>
      <c r="R465" s="120">
        <v>0.23999999999978172</v>
      </c>
      <c r="S465" s="120">
        <v>0.1500000000005457</v>
      </c>
      <c r="T465" s="120">
        <v>0.16499999999950887</v>
      </c>
      <c r="U465" s="120">
        <v>0.1500000000005457</v>
      </c>
      <c r="V465" s="451">
        <v>0.19500000000016371</v>
      </c>
      <c r="W465" s="120">
        <v>0.16499999999950887</v>
      </c>
      <c r="X465" s="120">
        <v>0.19500000000016371</v>
      </c>
      <c r="Y465" s="120">
        <v>0.19500000000016371</v>
      </c>
      <c r="Z465" s="120">
        <v>0.19500000000016371</v>
      </c>
      <c r="AA465" s="120">
        <v>0.2249999999994543</v>
      </c>
      <c r="AB465" s="120">
        <v>0.1500000000005457</v>
      </c>
      <c r="AC465" s="135">
        <f>SUM(E465:AB465)</f>
        <v>4.0950000000007094</v>
      </c>
    </row>
    <row r="466" spans="1:30">
      <c r="A466" s="1402"/>
      <c r="B466" s="1405"/>
      <c r="C466" s="11" t="s">
        <v>482</v>
      </c>
      <c r="D466" s="11" t="s">
        <v>464</v>
      </c>
      <c r="E466" s="92"/>
      <c r="F466" s="92"/>
      <c r="G466" s="92"/>
      <c r="H466" s="455"/>
      <c r="I466" s="92"/>
      <c r="J466" s="92"/>
      <c r="K466" s="92"/>
      <c r="L466" s="92"/>
      <c r="M466" s="92"/>
      <c r="N466" s="455"/>
      <c r="O466" s="92"/>
      <c r="P466" s="92"/>
      <c r="Q466" s="92"/>
      <c r="R466" s="92"/>
      <c r="S466" s="92"/>
      <c r="T466" s="92"/>
      <c r="U466" s="92"/>
      <c r="V466" s="455"/>
      <c r="W466" s="92"/>
      <c r="X466" s="92"/>
      <c r="Y466" s="92"/>
      <c r="Z466" s="92"/>
      <c r="AA466" s="92"/>
      <c r="AB466" s="92"/>
      <c r="AC466" s="135">
        <f>SUM(E466:AB466)</f>
        <v>0</v>
      </c>
    </row>
    <row r="467" spans="1:30">
      <c r="A467" s="1402"/>
      <c r="B467" s="1405"/>
      <c r="C467" s="11" t="s">
        <v>8</v>
      </c>
      <c r="D467" s="11" t="s">
        <v>502</v>
      </c>
      <c r="E467" s="124">
        <f>SQRT(E465*E465+E466*E466)*1000/(1.732*E452)</f>
        <v>8.2481029363546519</v>
      </c>
      <c r="F467" s="124">
        <f t="shared" ref="F467:AB467" si="143">SQRT(F465*F465+F466*F466)*1000/(1.732*F452)</f>
        <v>8.2481029362796363</v>
      </c>
      <c r="G467" s="124">
        <f t="shared" si="143"/>
        <v>8.2481029363546519</v>
      </c>
      <c r="H467" s="454">
        <f t="shared" si="143"/>
        <v>8.1702906445022503</v>
      </c>
      <c r="I467" s="124">
        <f t="shared" si="143"/>
        <v>8.1702906444279417</v>
      </c>
      <c r="J467" s="124">
        <f t="shared" si="143"/>
        <v>8.1702906445022503</v>
      </c>
      <c r="K467" s="124">
        <f t="shared" si="143"/>
        <v>8.2481029362796363</v>
      </c>
      <c r="L467" s="124">
        <f t="shared" si="143"/>
        <v>0</v>
      </c>
      <c r="M467" s="124">
        <f t="shared" si="143"/>
        <v>8.5747604783884999</v>
      </c>
      <c r="N467" s="454">
        <f t="shared" si="143"/>
        <v>12.612390412310495</v>
      </c>
      <c r="O467" s="124">
        <f t="shared" si="143"/>
        <v>13.453216439894726</v>
      </c>
      <c r="P467" s="124">
        <f t="shared" si="143"/>
        <v>12.612390412310495</v>
      </c>
      <c r="Q467" s="124">
        <f t="shared" si="143"/>
        <v>9.9928939420765381</v>
      </c>
      <c r="R467" s="124">
        <f t="shared" si="143"/>
        <v>13.453216439818254</v>
      </c>
      <c r="S467" s="124">
        <f t="shared" si="143"/>
        <v>8.4082602749246451</v>
      </c>
      <c r="T467" s="124">
        <f t="shared" si="143"/>
        <v>9.1601527802178921</v>
      </c>
      <c r="U467" s="124">
        <f t="shared" si="143"/>
        <v>8.3274116184349847</v>
      </c>
      <c r="V467" s="454">
        <f t="shared" si="143"/>
        <v>10.93073835737145</v>
      </c>
      <c r="W467" s="124">
        <f t="shared" si="143"/>
        <v>9.3397636190456961</v>
      </c>
      <c r="X467" s="124">
        <f t="shared" si="143"/>
        <v>11.037902458914306</v>
      </c>
      <c r="Y467" s="124">
        <f t="shared" si="143"/>
        <v>11.037902458914306</v>
      </c>
      <c r="Z467" s="124">
        <f t="shared" si="143"/>
        <v>11.037902458914306</v>
      </c>
      <c r="AA467" s="124">
        <f t="shared" si="143"/>
        <v>12.491117427576739</v>
      </c>
      <c r="AB467" s="124">
        <f t="shared" si="143"/>
        <v>8.3274116184349847</v>
      </c>
      <c r="AC467" s="93"/>
    </row>
    <row r="468" spans="1:30" ht="12" thickBot="1">
      <c r="A468" s="1403"/>
      <c r="B468" s="1406"/>
      <c r="C468" s="48" t="s">
        <v>16</v>
      </c>
      <c r="D468" s="48"/>
      <c r="E468" s="121">
        <f t="shared" ref="E468:AC468" si="144">E466/E465</f>
        <v>0</v>
      </c>
      <c r="F468" s="121">
        <f t="shared" si="144"/>
        <v>0</v>
      </c>
      <c r="G468" s="121">
        <f t="shared" si="144"/>
        <v>0</v>
      </c>
      <c r="H468" s="452">
        <f t="shared" si="144"/>
        <v>0</v>
      </c>
      <c r="I468" s="121">
        <f t="shared" si="144"/>
        <v>0</v>
      </c>
      <c r="J468" s="121">
        <f t="shared" si="144"/>
        <v>0</v>
      </c>
      <c r="K468" s="121">
        <f t="shared" si="144"/>
        <v>0</v>
      </c>
      <c r="L468" s="121" t="e">
        <f t="shared" si="144"/>
        <v>#DIV/0!</v>
      </c>
      <c r="M468" s="121">
        <f t="shared" si="144"/>
        <v>0</v>
      </c>
      <c r="N468" s="452">
        <f t="shared" si="144"/>
        <v>0</v>
      </c>
      <c r="O468" s="121">
        <f t="shared" si="144"/>
        <v>0</v>
      </c>
      <c r="P468" s="121">
        <f t="shared" si="144"/>
        <v>0</v>
      </c>
      <c r="Q468" s="121">
        <f t="shared" si="144"/>
        <v>0</v>
      </c>
      <c r="R468" s="121">
        <f t="shared" si="144"/>
        <v>0</v>
      </c>
      <c r="S468" s="121">
        <f t="shared" si="144"/>
        <v>0</v>
      </c>
      <c r="T468" s="121">
        <f t="shared" si="144"/>
        <v>0</v>
      </c>
      <c r="U468" s="121">
        <f t="shared" si="144"/>
        <v>0</v>
      </c>
      <c r="V468" s="452">
        <f t="shared" si="144"/>
        <v>0</v>
      </c>
      <c r="W468" s="121">
        <f t="shared" si="144"/>
        <v>0</v>
      </c>
      <c r="X468" s="121">
        <f t="shared" si="144"/>
        <v>0</v>
      </c>
      <c r="Y468" s="121">
        <f t="shared" si="144"/>
        <v>0</v>
      </c>
      <c r="Z468" s="121">
        <f t="shared" si="144"/>
        <v>0</v>
      </c>
      <c r="AA468" s="121">
        <f t="shared" si="144"/>
        <v>0</v>
      </c>
      <c r="AB468" s="121">
        <f t="shared" si="144"/>
        <v>0</v>
      </c>
      <c r="AC468" s="133">
        <f t="shared" si="144"/>
        <v>0</v>
      </c>
    </row>
    <row r="469" spans="1:30">
      <c r="A469" s="1401" t="s">
        <v>111</v>
      </c>
      <c r="B469" s="1404" t="s">
        <v>782</v>
      </c>
      <c r="C469" s="10" t="s">
        <v>481</v>
      </c>
      <c r="D469" s="10" t="s">
        <v>503</v>
      </c>
      <c r="E469" s="120">
        <v>0.15999999999985448</v>
      </c>
      <c r="F469" s="120">
        <v>0.11999999999989086</v>
      </c>
      <c r="G469" s="120">
        <v>0.11999999999989086</v>
      </c>
      <c r="H469" s="451">
        <v>0.11999999999989086</v>
      </c>
      <c r="I469" s="120">
        <v>0.14000000000032742</v>
      </c>
      <c r="J469" s="120">
        <v>0.15999999999985448</v>
      </c>
      <c r="K469" s="120">
        <v>0.14000000000032742</v>
      </c>
      <c r="L469" s="120">
        <v>0.1999999999998181</v>
      </c>
      <c r="M469" s="120">
        <v>0.3000000000001819</v>
      </c>
      <c r="N469" s="451">
        <v>0.27999999999974534</v>
      </c>
      <c r="O469" s="120">
        <v>0.22000000000025466</v>
      </c>
      <c r="P469" s="120">
        <v>0.26000000000021828</v>
      </c>
      <c r="Q469" s="120">
        <v>0.23999999999978172</v>
      </c>
      <c r="R469" s="120">
        <v>0.30400000000008731</v>
      </c>
      <c r="S469" s="120">
        <v>0.33599999999933061</v>
      </c>
      <c r="T469" s="120">
        <v>0.22000000000025466</v>
      </c>
      <c r="U469" s="120">
        <v>0.38000000000010914</v>
      </c>
      <c r="V469" s="451">
        <v>0.31999999999970896</v>
      </c>
      <c r="W469" s="120">
        <v>0.36000000000058208</v>
      </c>
      <c r="X469" s="120">
        <v>0.3999999999996362</v>
      </c>
      <c r="Y469" s="120">
        <v>0.3999999999996362</v>
      </c>
      <c r="Z469" s="120">
        <v>0.4000000000005457</v>
      </c>
      <c r="AA469" s="120">
        <v>0.38000000000010914</v>
      </c>
      <c r="AB469" s="120">
        <v>0.21999999999934516</v>
      </c>
      <c r="AC469" s="135">
        <f>SUM(E469:AB469)</f>
        <v>6.1799999999993815</v>
      </c>
    </row>
    <row r="470" spans="1:30">
      <c r="A470" s="1402"/>
      <c r="B470" s="1405"/>
      <c r="C470" s="11" t="s">
        <v>482</v>
      </c>
      <c r="D470" s="11" t="s">
        <v>503</v>
      </c>
      <c r="E470" s="92">
        <v>0</v>
      </c>
      <c r="F470" s="92">
        <v>0</v>
      </c>
      <c r="G470" s="92">
        <v>0</v>
      </c>
      <c r="H470" s="455">
        <v>0</v>
      </c>
      <c r="I470" s="92">
        <v>0</v>
      </c>
      <c r="J470" s="92">
        <v>0</v>
      </c>
      <c r="K470" s="92">
        <v>0</v>
      </c>
      <c r="L470" s="92">
        <v>0</v>
      </c>
      <c r="M470" s="92">
        <v>4.0000000000190994E-3</v>
      </c>
      <c r="N470" s="455">
        <v>3.9999999999054126E-3</v>
      </c>
      <c r="O470" s="92">
        <v>0</v>
      </c>
      <c r="P470" s="92">
        <v>0</v>
      </c>
      <c r="Q470" s="92">
        <v>2.0000000000663931E-3</v>
      </c>
      <c r="R470" s="92">
        <v>0</v>
      </c>
      <c r="S470" s="92">
        <v>0</v>
      </c>
      <c r="T470" s="92">
        <v>0</v>
      </c>
      <c r="U470" s="92">
        <v>0</v>
      </c>
      <c r="V470" s="455">
        <v>0</v>
      </c>
      <c r="W470" s="92">
        <v>0</v>
      </c>
      <c r="X470" s="92">
        <v>0</v>
      </c>
      <c r="Y470" s="92">
        <v>0</v>
      </c>
      <c r="Z470" s="92">
        <v>0</v>
      </c>
      <c r="AA470" s="92">
        <v>0</v>
      </c>
      <c r="AB470" s="92">
        <v>0</v>
      </c>
      <c r="AC470" s="135">
        <f>SUM(E470:AB470)</f>
        <v>9.9999999999909051E-3</v>
      </c>
    </row>
    <row r="471" spans="1:30">
      <c r="A471" s="1402"/>
      <c r="B471" s="1405"/>
      <c r="C471" s="11" t="s">
        <v>8</v>
      </c>
      <c r="D471" s="11" t="s">
        <v>502</v>
      </c>
      <c r="E471" s="124">
        <f>SQRT(E469*E469+E470*E470)*1000/(1.732*E452)</f>
        <v>8.7979764654049539</v>
      </c>
      <c r="F471" s="124">
        <f t="shared" ref="F471:AB471" si="145">SQRT(F469*F469+F470*F470)*1000/(1.732*F452)</f>
        <v>6.5984823490537146</v>
      </c>
      <c r="G471" s="124">
        <f t="shared" si="145"/>
        <v>6.5984823490537146</v>
      </c>
      <c r="H471" s="124">
        <f t="shared" si="145"/>
        <v>6.5362325155720766</v>
      </c>
      <c r="I471" s="124">
        <f t="shared" si="145"/>
        <v>7.6256046015255263</v>
      </c>
      <c r="J471" s="124">
        <f t="shared" si="145"/>
        <v>8.7149766874294361</v>
      </c>
      <c r="K471" s="124">
        <f t="shared" si="145"/>
        <v>7.6982294072543391</v>
      </c>
      <c r="L471" s="124">
        <f t="shared" si="145"/>
        <v>11.211013699848545</v>
      </c>
      <c r="M471" s="124">
        <f t="shared" si="145"/>
        <v>17.151045290842671</v>
      </c>
      <c r="N471" s="124">
        <f t="shared" si="145"/>
        <v>15.697020671468989</v>
      </c>
      <c r="O471" s="124">
        <f t="shared" si="145"/>
        <v>12.33211506985889</v>
      </c>
      <c r="P471" s="124">
        <f t="shared" si="145"/>
        <v>14.574317809828598</v>
      </c>
      <c r="Q471" s="124">
        <f t="shared" si="145"/>
        <v>13.324321215382655</v>
      </c>
      <c r="R471" s="124">
        <f t="shared" si="145"/>
        <v>17.040740823790181</v>
      </c>
      <c r="S471" s="124">
        <f t="shared" si="145"/>
        <v>18.834503015725161</v>
      </c>
      <c r="T471" s="124">
        <f t="shared" si="145"/>
        <v>12.213537040341015</v>
      </c>
      <c r="U471" s="124">
        <f t="shared" si="145"/>
        <v>21.096109433297936</v>
      </c>
      <c r="V471" s="124">
        <f t="shared" si="145"/>
        <v>17.937621919757671</v>
      </c>
      <c r="W471" s="124">
        <f t="shared" si="145"/>
        <v>20.377666078011483</v>
      </c>
      <c r="X471" s="124">
        <f t="shared" si="145"/>
        <v>22.641851197733338</v>
      </c>
      <c r="Y471" s="124">
        <f t="shared" si="145"/>
        <v>22.641851197733338</v>
      </c>
      <c r="Z471" s="124">
        <f t="shared" si="145"/>
        <v>22.641851197784817</v>
      </c>
      <c r="AA471" s="124">
        <f t="shared" si="145"/>
        <v>21.096109433297936</v>
      </c>
      <c r="AB471" s="124">
        <f t="shared" si="145"/>
        <v>12.213537040290523</v>
      </c>
      <c r="AC471" s="93"/>
    </row>
    <row r="472" spans="1:30" ht="12" thickBot="1">
      <c r="A472" s="1403"/>
      <c r="B472" s="1406"/>
      <c r="C472" s="48" t="s">
        <v>16</v>
      </c>
      <c r="D472" s="48"/>
      <c r="E472" s="121">
        <f t="shared" ref="E472:AC472" si="146">E470/E469</f>
        <v>0</v>
      </c>
      <c r="F472" s="121">
        <f t="shared" si="146"/>
        <v>0</v>
      </c>
      <c r="G472" s="121">
        <f t="shared" si="146"/>
        <v>0</v>
      </c>
      <c r="H472" s="452">
        <f t="shared" si="146"/>
        <v>0</v>
      </c>
      <c r="I472" s="121">
        <f t="shared" si="146"/>
        <v>0</v>
      </c>
      <c r="J472" s="121">
        <f t="shared" si="146"/>
        <v>0</v>
      </c>
      <c r="K472" s="121">
        <f t="shared" si="146"/>
        <v>0</v>
      </c>
      <c r="L472" s="121">
        <f t="shared" si="146"/>
        <v>0</v>
      </c>
      <c r="M472" s="121">
        <f t="shared" si="146"/>
        <v>1.3333333333388913E-2</v>
      </c>
      <c r="N472" s="452">
        <f t="shared" si="146"/>
        <v>1.4285714285389467E-2</v>
      </c>
      <c r="O472" s="121">
        <f t="shared" si="146"/>
        <v>0</v>
      </c>
      <c r="P472" s="121">
        <f t="shared" si="146"/>
        <v>0</v>
      </c>
      <c r="Q472" s="121">
        <f t="shared" si="146"/>
        <v>8.3333333336175503E-3</v>
      </c>
      <c r="R472" s="121">
        <f t="shared" si="146"/>
        <v>0</v>
      </c>
      <c r="S472" s="121">
        <f t="shared" si="146"/>
        <v>0</v>
      </c>
      <c r="T472" s="121">
        <f t="shared" si="146"/>
        <v>0</v>
      </c>
      <c r="U472" s="121">
        <f t="shared" si="146"/>
        <v>0</v>
      </c>
      <c r="V472" s="452">
        <f t="shared" si="146"/>
        <v>0</v>
      </c>
      <c r="W472" s="121">
        <f t="shared" si="146"/>
        <v>0</v>
      </c>
      <c r="X472" s="121">
        <f t="shared" si="146"/>
        <v>0</v>
      </c>
      <c r="Y472" s="121">
        <f t="shared" si="146"/>
        <v>0</v>
      </c>
      <c r="Z472" s="121">
        <f t="shared" si="146"/>
        <v>0</v>
      </c>
      <c r="AA472" s="121">
        <f t="shared" si="146"/>
        <v>0</v>
      </c>
      <c r="AB472" s="121">
        <f t="shared" si="146"/>
        <v>0</v>
      </c>
      <c r="AC472" s="133">
        <f t="shared" si="146"/>
        <v>1.6181229773449687E-3</v>
      </c>
    </row>
    <row r="473" spans="1:30">
      <c r="A473" s="1239"/>
      <c r="B473" s="1240" t="s">
        <v>18</v>
      </c>
      <c r="C473" s="10" t="s">
        <v>481</v>
      </c>
      <c r="D473" s="10" t="s">
        <v>503</v>
      </c>
      <c r="E473" s="347">
        <v>7.9999999999563439E-4</v>
      </c>
      <c r="F473" s="347">
        <v>5.0000000000000001E-4</v>
      </c>
      <c r="G473" s="347">
        <v>7.0000000000436564E-4</v>
      </c>
      <c r="H473" s="485">
        <v>6.9999999999708967E-4</v>
      </c>
      <c r="I473" s="347">
        <v>6.9999999999708967E-4</v>
      </c>
      <c r="J473" s="347">
        <v>9.0000000000145519E-4</v>
      </c>
      <c r="K473" s="347">
        <v>5.0000000000000001E-4</v>
      </c>
      <c r="L473" s="347">
        <v>7.0000000000436564E-4</v>
      </c>
      <c r="M473" s="347">
        <v>7.9999999999563439E-4</v>
      </c>
      <c r="N473" s="485">
        <v>8.0000000000291036E-4</v>
      </c>
      <c r="O473" s="347">
        <v>5.4999999999563438E-4</v>
      </c>
      <c r="P473" s="347">
        <v>7.300000000032014E-4</v>
      </c>
      <c r="Q473" s="347">
        <v>5.899999999965076E-4</v>
      </c>
      <c r="R473" s="347">
        <v>5.5000000000291036E-4</v>
      </c>
      <c r="S473" s="347">
        <v>8.6000000000058209E-4</v>
      </c>
      <c r="T473" s="347">
        <v>7.6999999999679864E-4</v>
      </c>
      <c r="U473" s="347">
        <v>9.7000000000116416E-4</v>
      </c>
      <c r="V473" s="485">
        <v>4.0000000000145518E-4</v>
      </c>
      <c r="W473" s="347">
        <v>7.7999999999883588E-4</v>
      </c>
      <c r="X473" s="347">
        <v>7.3999999999796277E-4</v>
      </c>
      <c r="Y473" s="347">
        <v>5.1000000000203725E-4</v>
      </c>
      <c r="Z473" s="347">
        <v>5.0000000000000001E-4</v>
      </c>
      <c r="AA473" s="347">
        <v>4.5000000000436558E-4</v>
      </c>
      <c r="AB473" s="347">
        <v>6.9999999999708967E-4</v>
      </c>
      <c r="AC473" s="138">
        <f>SUM(E473:AB473)</f>
        <v>1.6199999999997092E-2</v>
      </c>
      <c r="AD473" s="670">
        <f>MAX(E473:AB473)</f>
        <v>9.7000000000116416E-4</v>
      </c>
    </row>
    <row r="474" spans="1:30" ht="12" thickBot="1">
      <c r="A474" s="1243"/>
      <c r="B474" s="1245" t="s">
        <v>19</v>
      </c>
      <c r="C474" s="47" t="s">
        <v>481</v>
      </c>
      <c r="D474" s="47" t="s">
        <v>503</v>
      </c>
      <c r="E474" s="443">
        <v>4.9999999999272408E-5</v>
      </c>
      <c r="F474" s="443">
        <v>5.0000000002910387E-5</v>
      </c>
      <c r="G474" s="443">
        <v>4.9999999999272408E-5</v>
      </c>
      <c r="H474" s="495">
        <v>4.9999999999272408E-5</v>
      </c>
      <c r="I474" s="443">
        <v>4.9999999999272408E-5</v>
      </c>
      <c r="J474" s="443">
        <v>1.0000000000218279E-4</v>
      </c>
      <c r="K474" s="443">
        <v>2.9999999998835849E-5</v>
      </c>
      <c r="L474" s="443">
        <v>9.9999999983992898E-6</v>
      </c>
      <c r="M474" s="443">
        <v>1.0000000002037268E-5</v>
      </c>
      <c r="N474" s="495">
        <v>2.9999999998835849E-5</v>
      </c>
      <c r="O474" s="443">
        <v>4.0000000000873118E-5</v>
      </c>
      <c r="P474" s="443">
        <v>2.9999999998835849E-5</v>
      </c>
      <c r="Q474" s="443">
        <v>3.0000000002473825E-5</v>
      </c>
      <c r="R474" s="443">
        <v>6.9999999999708967E-5</v>
      </c>
      <c r="S474" s="443">
        <v>2.9999999998835849E-5</v>
      </c>
      <c r="T474" s="443">
        <v>2.0000000000436559E-5</v>
      </c>
      <c r="U474" s="443">
        <v>4.9999999999272408E-5</v>
      </c>
      <c r="V474" s="495">
        <v>4.9999999999272408E-5</v>
      </c>
      <c r="W474" s="443">
        <v>4.9999999999272408E-5</v>
      </c>
      <c r="X474" s="443">
        <v>3.0000000002473825E-5</v>
      </c>
      <c r="Y474" s="443">
        <v>4.9999999999272408E-5</v>
      </c>
      <c r="Z474" s="443">
        <v>6.000000000130967E-5</v>
      </c>
      <c r="AA474" s="443">
        <v>1.999999999679858E-5</v>
      </c>
      <c r="AB474" s="443">
        <v>5.0000000002910387E-5</v>
      </c>
      <c r="AC474" s="133">
        <f>SUM(E474:AB474)</f>
        <v>1.0100000000020373E-3</v>
      </c>
      <c r="AD474" s="670">
        <f>MAX(E474:AB474)</f>
        <v>1.0000000000218279E-4</v>
      </c>
    </row>
    <row r="475" spans="1:30" ht="10.5" customHeight="1">
      <c r="A475" s="1421" t="s">
        <v>154</v>
      </c>
      <c r="B475" s="1422"/>
      <c r="C475" s="12" t="s">
        <v>481</v>
      </c>
      <c r="D475" s="10"/>
      <c r="E475" s="120">
        <f>E453+E457+E461+E465</f>
        <v>1.0229999999996835</v>
      </c>
      <c r="F475" s="120">
        <f t="shared" ref="F475:AB475" si="147">F453+F457+F461+F465</f>
        <v>0.70200000000113505</v>
      </c>
      <c r="G475" s="120">
        <f t="shared" si="147"/>
        <v>0.70499999999901775</v>
      </c>
      <c r="H475" s="451">
        <f t="shared" si="147"/>
        <v>0.70500000000038199</v>
      </c>
      <c r="I475" s="120">
        <f t="shared" si="147"/>
        <v>1.0649999999986903</v>
      </c>
      <c r="J475" s="120">
        <f t="shared" si="147"/>
        <v>0.76800000000230284</v>
      </c>
      <c r="K475" s="120">
        <f t="shared" si="147"/>
        <v>1.0289999999981774</v>
      </c>
      <c r="L475" s="120">
        <f t="shared" si="147"/>
        <v>1.0109999999999673</v>
      </c>
      <c r="M475" s="120">
        <f t="shared" si="147"/>
        <v>1.4249999999997272</v>
      </c>
      <c r="N475" s="451">
        <f t="shared" si="147"/>
        <v>1.6890000000016698</v>
      </c>
      <c r="O475" s="120">
        <f t="shared" si="147"/>
        <v>1.4429999999993015</v>
      </c>
      <c r="P475" s="120">
        <f t="shared" si="147"/>
        <v>1.4880000000002838</v>
      </c>
      <c r="Q475" s="120">
        <f t="shared" si="147"/>
        <v>1.3949999999990723</v>
      </c>
      <c r="R475" s="120">
        <f t="shared" si="147"/>
        <v>1.8000000000010914</v>
      </c>
      <c r="S475" s="120">
        <f t="shared" si="147"/>
        <v>1.3019999999992251</v>
      </c>
      <c r="T475" s="120">
        <f t="shared" si="147"/>
        <v>1.3979999999983193</v>
      </c>
      <c r="U475" s="120">
        <f t="shared" si="147"/>
        <v>1.4130000000013752</v>
      </c>
      <c r="V475" s="451">
        <f t="shared" si="147"/>
        <v>1.5510000000008404</v>
      </c>
      <c r="W475" s="120">
        <f t="shared" si="147"/>
        <v>1.5659999999998035</v>
      </c>
      <c r="X475" s="120">
        <f t="shared" si="147"/>
        <v>1.418999999999869</v>
      </c>
      <c r="Y475" s="120">
        <f t="shared" si="147"/>
        <v>1.5630000000005566</v>
      </c>
      <c r="Z475" s="120">
        <f t="shared" si="147"/>
        <v>1.4879999999989195</v>
      </c>
      <c r="AA475" s="120">
        <f t="shared" si="147"/>
        <v>1.4580000000009932</v>
      </c>
      <c r="AB475" s="120">
        <f t="shared" si="147"/>
        <v>1.0379999999986467</v>
      </c>
      <c r="AC475" s="132">
        <f>AC453+AC457+AC461+AC465</f>
        <v>30.44399999999905</v>
      </c>
    </row>
    <row r="476" spans="1:30" ht="10.5" customHeight="1" thickBot="1">
      <c r="A476" s="1423"/>
      <c r="B476" s="1424"/>
      <c r="C476" s="9" t="s">
        <v>482</v>
      </c>
      <c r="D476" s="271"/>
      <c r="E476" s="123" t="e">
        <f>E454+E458+E462+E466</f>
        <v>#VALUE!</v>
      </c>
      <c r="F476" s="123">
        <f t="shared" ref="F476:AB476" si="148">F454+F458+F462+F466</f>
        <v>0.14699999999993452</v>
      </c>
      <c r="G476" s="123">
        <f t="shared" si="148"/>
        <v>0.1530000000001337</v>
      </c>
      <c r="H476" s="475">
        <f t="shared" si="148"/>
        <v>0.14400000000000546</v>
      </c>
      <c r="I476" s="123">
        <f t="shared" si="148"/>
        <v>0.18300000000010641</v>
      </c>
      <c r="J476" s="123">
        <f t="shared" si="148"/>
        <v>0.17399999999997817</v>
      </c>
      <c r="K476" s="123">
        <f t="shared" si="148"/>
        <v>0.13499999999987722</v>
      </c>
      <c r="L476" s="123">
        <f t="shared" si="148"/>
        <v>0.15899999999999181</v>
      </c>
      <c r="M476" s="123">
        <f t="shared" si="148"/>
        <v>0.18899999999996453</v>
      </c>
      <c r="N476" s="475">
        <f t="shared" si="148"/>
        <v>0.23700000000019372</v>
      </c>
      <c r="O476" s="123">
        <f t="shared" si="148"/>
        <v>0.20699999999987995</v>
      </c>
      <c r="P476" s="123">
        <f t="shared" si="148"/>
        <v>0.19800000000009277</v>
      </c>
      <c r="Q476" s="123">
        <f t="shared" si="148"/>
        <v>0.18600000000003547</v>
      </c>
      <c r="R476" s="123">
        <f t="shared" si="148"/>
        <v>0.26099999999996726</v>
      </c>
      <c r="S476" s="123">
        <f t="shared" si="148"/>
        <v>0.20399999999995089</v>
      </c>
      <c r="T476" s="123">
        <f t="shared" si="148"/>
        <v>0.21300000000007913</v>
      </c>
      <c r="U476" s="123">
        <f t="shared" si="148"/>
        <v>0.19799999999975171</v>
      </c>
      <c r="V476" s="475">
        <f t="shared" si="148"/>
        <v>0.20100000000002183</v>
      </c>
      <c r="W476" s="123">
        <f t="shared" si="148"/>
        <v>0.15600000000006276</v>
      </c>
      <c r="X476" s="123">
        <f t="shared" si="148"/>
        <v>0.16500000000019099</v>
      </c>
      <c r="Y476" s="123">
        <f t="shared" si="148"/>
        <v>0.17999999999983629</v>
      </c>
      <c r="Z476" s="123">
        <f t="shared" si="148"/>
        <v>0.14999999999986358</v>
      </c>
      <c r="AA476" s="123">
        <f t="shared" si="148"/>
        <v>0.18300000000010641</v>
      </c>
      <c r="AB476" s="123">
        <f t="shared" si="148"/>
        <v>0.13199999999994816</v>
      </c>
      <c r="AC476" s="133">
        <f>AC454+AC458+AC462+AC466</f>
        <v>4.3049999999998363</v>
      </c>
    </row>
    <row r="477" spans="1:30" ht="10.5" customHeight="1">
      <c r="A477" s="1407" t="s">
        <v>155</v>
      </c>
      <c r="B477" s="1425"/>
      <c r="C477" s="7" t="s">
        <v>481</v>
      </c>
      <c r="D477" s="10"/>
      <c r="E477" s="120">
        <f>E431+E436-E475</f>
        <v>-9.5999999998184649E-2</v>
      </c>
      <c r="F477" s="120">
        <f t="shared" ref="F477:AB477" si="149">F431+F436-F475</f>
        <v>6.8999999994957761E-2</v>
      </c>
      <c r="G477" s="120">
        <f t="shared" si="149"/>
        <v>0.11100000000260479</v>
      </c>
      <c r="H477" s="451">
        <f t="shared" si="149"/>
        <v>5.900000000201544E-2</v>
      </c>
      <c r="I477" s="120">
        <f t="shared" si="149"/>
        <v>-0.16700000000037107</v>
      </c>
      <c r="J477" s="120">
        <f t="shared" si="149"/>
        <v>0.13899999999557622</v>
      </c>
      <c r="K477" s="120">
        <f t="shared" si="149"/>
        <v>-0.23499999999648935</v>
      </c>
      <c r="L477" s="120">
        <f t="shared" si="149"/>
        <v>0.11899999999832289</v>
      </c>
      <c r="M477" s="120">
        <f t="shared" si="149"/>
        <v>-8.5999999997511622E-2</v>
      </c>
      <c r="N477" s="451">
        <f t="shared" si="149"/>
        <v>5.9999999997216946E-2</v>
      </c>
      <c r="O477" s="120">
        <f t="shared" si="149"/>
        <v>5.8000000001811713E-2</v>
      </c>
      <c r="P477" s="120">
        <f t="shared" si="149"/>
        <v>-9.0000000018335413E-3</v>
      </c>
      <c r="Q477" s="120">
        <f t="shared" si="149"/>
        <v>-4.599999999618376E-2</v>
      </c>
      <c r="R477" s="120">
        <f t="shared" si="149"/>
        <v>1.6999999996187398E-2</v>
      </c>
      <c r="S477" s="120">
        <f t="shared" si="149"/>
        <v>0</v>
      </c>
      <c r="T477" s="120">
        <f t="shared" si="149"/>
        <v>-3.199999999424108E-2</v>
      </c>
      <c r="U477" s="120">
        <f t="shared" si="149"/>
        <v>4.6999999997296982E-2</v>
      </c>
      <c r="V477" s="451">
        <f t="shared" si="149"/>
        <v>9.9999999656574801E-4</v>
      </c>
      <c r="W477" s="120">
        <f t="shared" si="149"/>
        <v>-0.12599999999929423</v>
      </c>
      <c r="X477" s="120">
        <f t="shared" si="149"/>
        <v>7.3000000001229637E-2</v>
      </c>
      <c r="Y477" s="120">
        <f t="shared" si="149"/>
        <v>-0.13000000000192813</v>
      </c>
      <c r="Z477" s="120">
        <f t="shared" si="149"/>
        <v>7.8000000001793524E-2</v>
      </c>
      <c r="AA477" s="120">
        <f t="shared" si="149"/>
        <v>2.3999999998068233E-2</v>
      </c>
      <c r="AB477" s="120">
        <f t="shared" si="149"/>
        <v>-4.1999999995368853E-2</v>
      </c>
      <c r="AC477" s="132">
        <f>AC423+AC427-AC475</f>
        <v>9.0839999999993779</v>
      </c>
    </row>
    <row r="478" spans="1:30" ht="10.5" customHeight="1" thickBot="1">
      <c r="A478" s="1423"/>
      <c r="B478" s="1424"/>
      <c r="C478" s="9" t="s">
        <v>482</v>
      </c>
      <c r="D478" s="47"/>
      <c r="E478" s="137" t="e">
        <f t="shared" ref="E478:AB478" si="150">E432+E437-E476</f>
        <v>#VALUE!</v>
      </c>
      <c r="F478" s="306">
        <f t="shared" si="150"/>
        <v>0.40499999999974534</v>
      </c>
      <c r="G478" s="306">
        <f t="shared" si="150"/>
        <v>0.42300000000079763</v>
      </c>
      <c r="H478" s="551">
        <f t="shared" si="150"/>
        <v>0.39999999999986358</v>
      </c>
      <c r="I478" s="306">
        <f t="shared" si="150"/>
        <v>0.4890000000003738</v>
      </c>
      <c r="J478" s="306">
        <f t="shared" si="150"/>
        <v>0.47399999999925058</v>
      </c>
      <c r="K478" s="306">
        <f t="shared" si="150"/>
        <v>0.34499999999968622</v>
      </c>
      <c r="L478" s="306">
        <f t="shared" si="150"/>
        <v>0.39299999999968804</v>
      </c>
      <c r="M478" s="306">
        <f t="shared" si="150"/>
        <v>0.42700000000002092</v>
      </c>
      <c r="N478" s="551">
        <f t="shared" si="150"/>
        <v>0.5390000000014652</v>
      </c>
      <c r="O478" s="306">
        <f t="shared" si="150"/>
        <v>0.50499999999965439</v>
      </c>
      <c r="P478" s="306">
        <f t="shared" si="150"/>
        <v>0.52999999999906322</v>
      </c>
      <c r="Q478" s="306">
        <f t="shared" si="150"/>
        <v>0.4379999999997608</v>
      </c>
      <c r="R478" s="306">
        <f t="shared" si="150"/>
        <v>0.61100000000124055</v>
      </c>
      <c r="S478" s="137">
        <f t="shared" si="150"/>
        <v>0.46799999999871034</v>
      </c>
      <c r="T478" s="306">
        <f t="shared" si="150"/>
        <v>0.50700000000108503</v>
      </c>
      <c r="U478" s="306">
        <f t="shared" si="150"/>
        <v>0.57800000000008822</v>
      </c>
      <c r="V478" s="551">
        <f t="shared" si="150"/>
        <v>0.50299999999970169</v>
      </c>
      <c r="W478" s="306">
        <f t="shared" si="150"/>
        <v>0.42800000000067939</v>
      </c>
      <c r="X478" s="306">
        <f t="shared" si="150"/>
        <v>0.40299999999911051</v>
      </c>
      <c r="Y478" s="306">
        <f t="shared" si="150"/>
        <v>0.37199999999984357</v>
      </c>
      <c r="Z478" s="306">
        <f t="shared" si="150"/>
        <v>0.43400000000087857</v>
      </c>
      <c r="AA478" s="306">
        <f t="shared" si="150"/>
        <v>0.41700000000025739</v>
      </c>
      <c r="AB478" s="306">
        <f t="shared" si="150"/>
        <v>0.29199999999912052</v>
      </c>
      <c r="AC478" s="133">
        <f>AC424+AC428-AC476</f>
        <v>13.575000000000273</v>
      </c>
    </row>
    <row r="480" spans="1:30" ht="12" thickBot="1"/>
    <row r="481" spans="1:32" ht="28.5" customHeight="1" thickBot="1">
      <c r="A481" s="144" t="s">
        <v>17</v>
      </c>
      <c r="B481" s="145" t="s">
        <v>5</v>
      </c>
      <c r="C481" s="656" t="s">
        <v>14</v>
      </c>
      <c r="D481" s="656" t="s">
        <v>495</v>
      </c>
      <c r="E481" s="1411" t="s">
        <v>15</v>
      </c>
      <c r="F481" s="1411"/>
      <c r="G481" s="1411"/>
      <c r="H481" s="1411"/>
      <c r="I481" s="1411"/>
      <c r="J481" s="1411"/>
      <c r="K481" s="1411"/>
      <c r="L481" s="1411"/>
      <c r="M481" s="1411"/>
      <c r="N481" s="1411"/>
      <c r="O481" s="1411"/>
      <c r="P481" s="1411"/>
      <c r="Q481" s="1411"/>
      <c r="R481" s="1411"/>
      <c r="S481" s="1411"/>
      <c r="T481" s="1411"/>
      <c r="U481" s="1411"/>
      <c r="V481" s="1411"/>
      <c r="W481" s="1411"/>
      <c r="X481" s="1411"/>
      <c r="Y481" s="1411"/>
      <c r="Z481" s="1411"/>
      <c r="AA481" s="1411"/>
      <c r="AB481" s="1411"/>
      <c r="AC481" s="1412" t="s">
        <v>10</v>
      </c>
    </row>
    <row r="482" spans="1:32" s="13" customFormat="1" ht="12.75" customHeight="1" thickBot="1">
      <c r="A482" s="1414" t="s">
        <v>791</v>
      </c>
      <c r="B482" s="1415"/>
      <c r="C482" s="652"/>
      <c r="D482" s="652"/>
      <c r="E482" s="652">
        <v>1</v>
      </c>
      <c r="F482" s="652">
        <v>2</v>
      </c>
      <c r="G482" s="652">
        <v>3</v>
      </c>
      <c r="H482" s="652">
        <v>4</v>
      </c>
      <c r="I482" s="652">
        <v>5</v>
      </c>
      <c r="J482" s="652">
        <v>6</v>
      </c>
      <c r="K482" s="652">
        <v>7</v>
      </c>
      <c r="L482" s="652">
        <v>8</v>
      </c>
      <c r="M482" s="652">
        <v>9</v>
      </c>
      <c r="N482" s="652">
        <v>10</v>
      </c>
      <c r="O482" s="652">
        <v>11</v>
      </c>
      <c r="P482" s="652">
        <v>12</v>
      </c>
      <c r="Q482" s="652">
        <v>13</v>
      </c>
      <c r="R482" s="652">
        <v>14</v>
      </c>
      <c r="S482" s="652">
        <v>15</v>
      </c>
      <c r="T482" s="652">
        <v>16</v>
      </c>
      <c r="U482" s="652">
        <v>17</v>
      </c>
      <c r="V482" s="652">
        <v>18</v>
      </c>
      <c r="W482" s="652">
        <v>19</v>
      </c>
      <c r="X482" s="652">
        <v>20</v>
      </c>
      <c r="Y482" s="652">
        <v>21</v>
      </c>
      <c r="Z482" s="652">
        <v>22</v>
      </c>
      <c r="AA482" s="652">
        <v>23</v>
      </c>
      <c r="AB482" s="657">
        <v>24</v>
      </c>
      <c r="AC482" s="1413"/>
      <c r="AD482" s="1416" t="s">
        <v>278</v>
      </c>
      <c r="AE482" s="1417"/>
      <c r="AF482" s="270"/>
    </row>
    <row r="483" spans="1:32">
      <c r="A483" s="1418" t="s">
        <v>793</v>
      </c>
      <c r="B483" s="1419" t="s">
        <v>792</v>
      </c>
      <c r="C483" s="69" t="s">
        <v>481</v>
      </c>
      <c r="D483" s="69" t="s">
        <v>503</v>
      </c>
      <c r="E483" s="123">
        <f>'ПС 110 кВ'!E775</f>
        <v>3.9999999999054126E-2</v>
      </c>
      <c r="F483" s="123">
        <f>'ПС 110 кВ'!F775</f>
        <v>4.0000000000873115E-2</v>
      </c>
      <c r="G483" s="123">
        <f>'ПС 110 кВ'!G775</f>
        <v>3.9999999999054126E-2</v>
      </c>
      <c r="H483" s="451">
        <f>'ПС 110 кВ'!H775</f>
        <v>4.500000000007276E-2</v>
      </c>
      <c r="I483" s="123">
        <f>'ПС 110 кВ'!I775</f>
        <v>5.5000000000291038E-2</v>
      </c>
      <c r="J483" s="123">
        <f>'ПС 110 кВ'!J775</f>
        <v>5.9999999999490683E-2</v>
      </c>
      <c r="K483" s="123">
        <f>'ПС 110 кВ'!K775</f>
        <v>6.0000000001309672E-2</v>
      </c>
      <c r="L483" s="123">
        <f>'ПС 110 кВ'!L775</f>
        <v>5.9999999999490683E-2</v>
      </c>
      <c r="M483" s="123">
        <f>'ПС 110 кВ'!M775</f>
        <v>6.9999999999708962E-2</v>
      </c>
      <c r="N483" s="451">
        <f>'ПС 110 кВ'!N775</f>
        <v>7.999999999992724E-2</v>
      </c>
      <c r="O483" s="123">
        <f>'ПС 110 кВ'!O775</f>
        <v>9.0000000000145519E-2</v>
      </c>
      <c r="P483" s="123">
        <f>'ПС 110 кВ'!P775</f>
        <v>0.1000000000003638</v>
      </c>
      <c r="Q483" s="123">
        <f>'ПС 110 кВ'!Q775</f>
        <v>9.0000000000145519E-2</v>
      </c>
      <c r="R483" s="123">
        <f>'ПС 110 кВ'!R775</f>
        <v>7.999999999992724E-2</v>
      </c>
      <c r="S483" s="123">
        <f>'ПС 110 кВ'!S775</f>
        <v>7.999999999992724E-2</v>
      </c>
      <c r="T483" s="123">
        <f>'ПС 110 кВ'!T775</f>
        <v>7.999999999992724E-2</v>
      </c>
      <c r="U483" s="123">
        <f>'ПС 110 кВ'!U775</f>
        <v>6.9999999999708962E-2</v>
      </c>
      <c r="V483" s="451">
        <f>'ПС 110 кВ'!V775</f>
        <v>6.9999999999708962E-2</v>
      </c>
      <c r="W483" s="123">
        <f>'ПС 110 кВ'!W775</f>
        <v>7.999999999992724E-2</v>
      </c>
      <c r="X483" s="123">
        <f>'ПС 110 кВ'!X775</f>
        <v>6.9999999999708962E-2</v>
      </c>
      <c r="Y483" s="123">
        <f>'ПС 110 кВ'!Y775</f>
        <v>7.0000000001527951E-2</v>
      </c>
      <c r="Z483" s="123">
        <f>'ПС 110 кВ'!Z775</f>
        <v>6.9999999999708962E-2</v>
      </c>
      <c r="AA483" s="123">
        <f>'ПС 110 кВ'!AA775</f>
        <v>5.9999999999490683E-2</v>
      </c>
      <c r="AB483" s="123">
        <f>'ПС 110 кВ'!AB775</f>
        <v>4.9999999999272404E-2</v>
      </c>
      <c r="AC483" s="132">
        <f>SUM(E483:AB483)</f>
        <v>1.6099999999987631</v>
      </c>
    </row>
    <row r="484" spans="1:32">
      <c r="A484" s="1402"/>
      <c r="B484" s="1420"/>
      <c r="C484" s="11" t="s">
        <v>482</v>
      </c>
      <c r="D484" s="11" t="s">
        <v>503</v>
      </c>
      <c r="E484" s="123">
        <f>'ПС 110 кВ'!E776</f>
        <v>0</v>
      </c>
      <c r="F484" s="123">
        <f>'ПС 110 кВ'!F776</f>
        <v>0</v>
      </c>
      <c r="G484" s="123">
        <f>'ПС 110 кВ'!G776</f>
        <v>0</v>
      </c>
      <c r="H484" s="475">
        <f>'ПС 110 кВ'!H776</f>
        <v>0</v>
      </c>
      <c r="I484" s="123">
        <f>'ПС 110 кВ'!I776</f>
        <v>0</v>
      </c>
      <c r="J484" s="123">
        <f>'ПС 110 кВ'!J776</f>
        <v>0</v>
      </c>
      <c r="K484" s="123">
        <f>'ПС 110 кВ'!K776</f>
        <v>0</v>
      </c>
      <c r="L484" s="123">
        <f>'ПС 110 кВ'!L776</f>
        <v>0</v>
      </c>
      <c r="M484" s="123">
        <f>'ПС 110 кВ'!M776</f>
        <v>0</v>
      </c>
      <c r="N484" s="475">
        <f>'ПС 110 кВ'!N776</f>
        <v>0</v>
      </c>
      <c r="O484" s="123">
        <f>'ПС 110 кВ'!O776</f>
        <v>0</v>
      </c>
      <c r="P484" s="123">
        <f>'ПС 110 кВ'!P776</f>
        <v>0</v>
      </c>
      <c r="Q484" s="123">
        <f>'ПС 110 кВ'!Q776</f>
        <v>0</v>
      </c>
      <c r="R484" s="123">
        <f>'ПС 110 кВ'!R776</f>
        <v>0</v>
      </c>
      <c r="S484" s="123">
        <f>'ПС 110 кВ'!S776</f>
        <v>0</v>
      </c>
      <c r="T484" s="123">
        <f>'ПС 110 кВ'!T776</f>
        <v>0</v>
      </c>
      <c r="U484" s="123">
        <f>'ПС 110 кВ'!U776</f>
        <v>0</v>
      </c>
      <c r="V484" s="475">
        <f>'ПС 110 кВ'!V776</f>
        <v>0</v>
      </c>
      <c r="W484" s="123">
        <f>'ПС 110 кВ'!W776</f>
        <v>0</v>
      </c>
      <c r="X484" s="123">
        <f>'ПС 110 кВ'!X776</f>
        <v>0</v>
      </c>
      <c r="Y484" s="123">
        <f>'ПС 110 кВ'!Y776</f>
        <v>0</v>
      </c>
      <c r="Z484" s="123">
        <f>'ПС 110 кВ'!Z776</f>
        <v>0</v>
      </c>
      <c r="AA484" s="123">
        <f>'ПС 110 кВ'!AA776</f>
        <v>0</v>
      </c>
      <c r="AB484" s="123">
        <f>'ПС 110 кВ'!AB776</f>
        <v>0</v>
      </c>
      <c r="AC484" s="135">
        <f>SUM(E484:AB484)</f>
        <v>0</v>
      </c>
      <c r="AD484" s="5" t="s">
        <v>469</v>
      </c>
    </row>
    <row r="485" spans="1:32">
      <c r="A485" s="1402"/>
      <c r="B485" s="1420"/>
      <c r="C485" s="11" t="s">
        <v>8</v>
      </c>
      <c r="D485" s="11" t="s">
        <v>502</v>
      </c>
      <c r="E485" s="124">
        <f t="shared" ref="E485:AB485" si="151">E483/1.73/E495*1000</f>
        <v>2.2020368840657376</v>
      </c>
      <c r="F485" s="124">
        <f t="shared" si="151"/>
        <v>2.2020368841658748</v>
      </c>
      <c r="G485" s="124">
        <f t="shared" si="151"/>
        <v>2.2020368840657376</v>
      </c>
      <c r="H485" s="454">
        <f t="shared" si="151"/>
        <v>2.4772914946365403</v>
      </c>
      <c r="I485" s="124">
        <f t="shared" si="151"/>
        <v>3.0278007156780093</v>
      </c>
      <c r="J485" s="124">
        <f t="shared" si="151"/>
        <v>3.3030553261486753</v>
      </c>
      <c r="K485" s="124">
        <f t="shared" si="151"/>
        <v>3.3030553262488125</v>
      </c>
      <c r="L485" s="124">
        <f t="shared" si="151"/>
        <v>3.3030553261486753</v>
      </c>
      <c r="M485" s="124">
        <f t="shared" si="151"/>
        <v>3.8535645471901434</v>
      </c>
      <c r="N485" s="454">
        <f t="shared" si="151"/>
        <v>4.4040737682316129</v>
      </c>
      <c r="O485" s="124">
        <f t="shared" si="151"/>
        <v>4.9545829892730806</v>
      </c>
      <c r="P485" s="124">
        <f t="shared" si="151"/>
        <v>5.5050922103145501</v>
      </c>
      <c r="Q485" s="124">
        <f t="shared" si="151"/>
        <v>4.9545829892730806</v>
      </c>
      <c r="R485" s="124">
        <f t="shared" si="151"/>
        <v>4.4040737682316129</v>
      </c>
      <c r="S485" s="124">
        <f t="shared" si="151"/>
        <v>4.4040737682316129</v>
      </c>
      <c r="T485" s="124">
        <f t="shared" si="151"/>
        <v>4.4040737682316129</v>
      </c>
      <c r="U485" s="124">
        <f t="shared" si="151"/>
        <v>3.8535645471901434</v>
      </c>
      <c r="V485" s="454">
        <f t="shared" si="151"/>
        <v>3.8535645471901434</v>
      </c>
      <c r="W485" s="124">
        <f t="shared" si="151"/>
        <v>4.4040737682316129</v>
      </c>
      <c r="X485" s="124">
        <f t="shared" si="151"/>
        <v>3.8535645471901434</v>
      </c>
      <c r="Y485" s="124">
        <f t="shared" si="151"/>
        <v>3.8535645472902811</v>
      </c>
      <c r="Z485" s="124">
        <f t="shared" si="151"/>
        <v>3.8535645471901434</v>
      </c>
      <c r="AA485" s="124">
        <f t="shared" si="151"/>
        <v>3.3030553261486753</v>
      </c>
      <c r="AB485" s="124">
        <f t="shared" si="151"/>
        <v>2.7525461051072067</v>
      </c>
      <c r="AC485" s="93"/>
    </row>
    <row r="486" spans="1:32" ht="12" thickBot="1">
      <c r="A486" s="1402"/>
      <c r="B486" s="1420"/>
      <c r="C486" s="11" t="s">
        <v>16</v>
      </c>
      <c r="D486" s="11"/>
      <c r="E486" s="121">
        <f t="shared" ref="E486:AC486" si="152">E484/E483</f>
        <v>0</v>
      </c>
      <c r="F486" s="121">
        <f t="shared" si="152"/>
        <v>0</v>
      </c>
      <c r="G486" s="121">
        <f t="shared" si="152"/>
        <v>0</v>
      </c>
      <c r="H486" s="452">
        <f t="shared" si="152"/>
        <v>0</v>
      </c>
      <c r="I486" s="121">
        <f t="shared" si="152"/>
        <v>0</v>
      </c>
      <c r="J486" s="121">
        <f t="shared" si="152"/>
        <v>0</v>
      </c>
      <c r="K486" s="121">
        <f t="shared" si="152"/>
        <v>0</v>
      </c>
      <c r="L486" s="121">
        <f t="shared" si="152"/>
        <v>0</v>
      </c>
      <c r="M486" s="121">
        <f t="shared" si="152"/>
        <v>0</v>
      </c>
      <c r="N486" s="452">
        <f t="shared" si="152"/>
        <v>0</v>
      </c>
      <c r="O486" s="121">
        <f t="shared" si="152"/>
        <v>0</v>
      </c>
      <c r="P486" s="121">
        <f t="shared" si="152"/>
        <v>0</v>
      </c>
      <c r="Q486" s="121">
        <f t="shared" si="152"/>
        <v>0</v>
      </c>
      <c r="R486" s="121">
        <f t="shared" si="152"/>
        <v>0</v>
      </c>
      <c r="S486" s="121">
        <f t="shared" si="152"/>
        <v>0</v>
      </c>
      <c r="T486" s="121">
        <f t="shared" si="152"/>
        <v>0</v>
      </c>
      <c r="U486" s="121">
        <f t="shared" si="152"/>
        <v>0</v>
      </c>
      <c r="V486" s="452">
        <f t="shared" si="152"/>
        <v>0</v>
      </c>
      <c r="W486" s="121">
        <f t="shared" si="152"/>
        <v>0</v>
      </c>
      <c r="X486" s="121">
        <f t="shared" si="152"/>
        <v>0</v>
      </c>
      <c r="Y486" s="121">
        <f t="shared" si="152"/>
        <v>0</v>
      </c>
      <c r="Z486" s="121">
        <f t="shared" si="152"/>
        <v>0</v>
      </c>
      <c r="AA486" s="121">
        <f t="shared" si="152"/>
        <v>0</v>
      </c>
      <c r="AB486" s="121">
        <f t="shared" si="152"/>
        <v>0</v>
      </c>
      <c r="AC486" s="128">
        <f t="shared" si="152"/>
        <v>0</v>
      </c>
    </row>
    <row r="487" spans="1:32">
      <c r="A487" s="1401" t="s">
        <v>110</v>
      </c>
      <c r="B487" s="1404" t="s">
        <v>536</v>
      </c>
      <c r="C487" s="10" t="s">
        <v>481</v>
      </c>
      <c r="D487" s="10" t="s">
        <v>503</v>
      </c>
      <c r="E487" s="120">
        <v>5.9999999999490683E-2</v>
      </c>
      <c r="F487" s="120">
        <v>4.0000000000873115E-2</v>
      </c>
      <c r="G487" s="120">
        <v>3.9999999999054126E-2</v>
      </c>
      <c r="H487" s="451">
        <v>4.0000000000873115E-2</v>
      </c>
      <c r="I487" s="120">
        <v>3.9999999999054126E-2</v>
      </c>
      <c r="J487" s="120">
        <v>5.9999999999490683E-2</v>
      </c>
      <c r="K487" s="120">
        <v>6.0000000001309672E-2</v>
      </c>
      <c r="L487" s="120">
        <v>5.9999999999490683E-2</v>
      </c>
      <c r="M487" s="120">
        <v>7.999999999992724E-2</v>
      </c>
      <c r="N487" s="451">
        <v>7.999999999992724E-2</v>
      </c>
      <c r="O487" s="120">
        <v>7.999999999992724E-2</v>
      </c>
      <c r="P487" s="120">
        <v>0.1000000000003638</v>
      </c>
      <c r="Q487" s="120">
        <v>7.999999999992724E-2</v>
      </c>
      <c r="R487" s="120">
        <v>5.9999999999490683E-2</v>
      </c>
      <c r="S487" s="120">
        <v>7.999999999992724E-2</v>
      </c>
      <c r="T487" s="120">
        <v>7.999999999992724E-2</v>
      </c>
      <c r="U487" s="120">
        <v>7.999999999992724E-2</v>
      </c>
      <c r="V487" s="451">
        <v>6.0000000001309672E-2</v>
      </c>
      <c r="W487" s="120">
        <v>7.999999999992724E-2</v>
      </c>
      <c r="X487" s="120">
        <v>7.999999999992724E-2</v>
      </c>
      <c r="Y487" s="120">
        <v>7.999999999992724E-2</v>
      </c>
      <c r="Z487" s="120">
        <v>5.9999999999490683E-2</v>
      </c>
      <c r="AA487" s="120">
        <v>5.9999999999490683E-2</v>
      </c>
      <c r="AB487" s="120">
        <v>6.0000000001309672E-2</v>
      </c>
      <c r="AC487" s="135">
        <f>SUM(E487:AB487)</f>
        <v>1.6000000000003638</v>
      </c>
    </row>
    <row r="488" spans="1:32">
      <c r="A488" s="1402"/>
      <c r="B488" s="1405"/>
      <c r="C488" s="11" t="s">
        <v>482</v>
      </c>
      <c r="D488" s="11" t="s">
        <v>503</v>
      </c>
      <c r="E488" s="123">
        <v>2.0000000000436557E-2</v>
      </c>
      <c r="F488" s="123">
        <v>3.9999999997235136E-2</v>
      </c>
      <c r="G488" s="123">
        <v>4.0000000000873115E-2</v>
      </c>
      <c r="H488" s="475">
        <v>4.0000000000873115E-2</v>
      </c>
      <c r="I488" s="123">
        <v>4.0000000000873115E-2</v>
      </c>
      <c r="J488" s="123">
        <v>3.9999999997235136E-2</v>
      </c>
      <c r="K488" s="123">
        <v>5.0000000002910383E-2</v>
      </c>
      <c r="L488" s="123">
        <v>5.9999999997671694E-2</v>
      </c>
      <c r="M488" s="123">
        <v>6.9999999999708962E-2</v>
      </c>
      <c r="N488" s="475">
        <v>8.000000000174623E-2</v>
      </c>
      <c r="O488" s="123">
        <v>9.0000000000145519E-2</v>
      </c>
      <c r="P488" s="123">
        <v>9.0000000000145519E-2</v>
      </c>
      <c r="Q488" s="123">
        <v>9.9999999998544808E-2</v>
      </c>
      <c r="R488" s="123">
        <v>9.0000000000145519E-2</v>
      </c>
      <c r="S488" s="123">
        <v>6.9999999999708962E-2</v>
      </c>
      <c r="T488" s="123">
        <v>9.0000000000145519E-2</v>
      </c>
      <c r="U488" s="123">
        <v>9.0000000000145519E-2</v>
      </c>
      <c r="V488" s="475">
        <v>9.0000000000145519E-2</v>
      </c>
      <c r="W488" s="123">
        <v>9.0000000000145519E-2</v>
      </c>
      <c r="X488" s="123">
        <v>8.000000000174623E-2</v>
      </c>
      <c r="Y488" s="123">
        <v>5.9999999997671694E-2</v>
      </c>
      <c r="Z488" s="123">
        <v>4.0000000000873115E-2</v>
      </c>
      <c r="AA488" s="123">
        <v>4.0000000000873115E-2</v>
      </c>
      <c r="AB488" s="123">
        <v>3.9999999997235136E-2</v>
      </c>
      <c r="AC488" s="135">
        <f>SUM(E488:AB488)</f>
        <v>1.5399999999972351</v>
      </c>
    </row>
    <row r="489" spans="1:32">
      <c r="A489" s="1402"/>
      <c r="B489" s="1405"/>
      <c r="C489" s="11" t="s">
        <v>8</v>
      </c>
      <c r="D489" s="11" t="s">
        <v>502</v>
      </c>
      <c r="E489" s="124">
        <f t="shared" ref="E489:AB489" si="153">E487/1.73/E495*1000</f>
        <v>3.3030553261486753</v>
      </c>
      <c r="F489" s="124">
        <f t="shared" si="153"/>
        <v>2.2020368841658748</v>
      </c>
      <c r="G489" s="124">
        <f t="shared" si="153"/>
        <v>2.2020368840657376</v>
      </c>
      <c r="H489" s="454">
        <f t="shared" si="153"/>
        <v>2.2020368841658748</v>
      </c>
      <c r="I489" s="124">
        <f t="shared" si="153"/>
        <v>2.2020368840657376</v>
      </c>
      <c r="J489" s="124">
        <f t="shared" si="153"/>
        <v>3.3030553261486753</v>
      </c>
      <c r="K489" s="124">
        <f t="shared" si="153"/>
        <v>3.3030553262488125</v>
      </c>
      <c r="L489" s="124">
        <f t="shared" si="153"/>
        <v>3.3030553261486753</v>
      </c>
      <c r="M489" s="124">
        <f t="shared" si="153"/>
        <v>4.4040737682316129</v>
      </c>
      <c r="N489" s="454">
        <f t="shared" si="153"/>
        <v>4.4040737682316129</v>
      </c>
      <c r="O489" s="124">
        <f t="shared" si="153"/>
        <v>4.4040737682316129</v>
      </c>
      <c r="P489" s="124">
        <f t="shared" si="153"/>
        <v>5.5050922103145501</v>
      </c>
      <c r="Q489" s="124">
        <f t="shared" si="153"/>
        <v>4.4040737682316129</v>
      </c>
      <c r="R489" s="124">
        <f t="shared" si="153"/>
        <v>3.3030553261486753</v>
      </c>
      <c r="S489" s="124">
        <f t="shared" si="153"/>
        <v>4.4040737682316129</v>
      </c>
      <c r="T489" s="124">
        <f t="shared" si="153"/>
        <v>4.4040737682316129</v>
      </c>
      <c r="U489" s="124">
        <f t="shared" si="153"/>
        <v>4.4040737682316129</v>
      </c>
      <c r="V489" s="454">
        <f t="shared" si="153"/>
        <v>3.3030553262488125</v>
      </c>
      <c r="W489" s="124">
        <f t="shared" si="153"/>
        <v>4.4040737682316129</v>
      </c>
      <c r="X489" s="124">
        <f t="shared" si="153"/>
        <v>4.4040737682316129</v>
      </c>
      <c r="Y489" s="124">
        <f t="shared" si="153"/>
        <v>4.4040737682316129</v>
      </c>
      <c r="Z489" s="124">
        <f t="shared" si="153"/>
        <v>3.3030553261486753</v>
      </c>
      <c r="AA489" s="124">
        <f t="shared" si="153"/>
        <v>3.3030553261486753</v>
      </c>
      <c r="AB489" s="124">
        <f t="shared" si="153"/>
        <v>3.3030553262488125</v>
      </c>
      <c r="AC489" s="93"/>
    </row>
    <row r="490" spans="1:32" ht="12" thickBot="1">
      <c r="A490" s="1402"/>
      <c r="B490" s="1405"/>
      <c r="C490" s="11" t="s">
        <v>16</v>
      </c>
      <c r="D490" s="11"/>
      <c r="E490" s="121">
        <f t="shared" ref="E490:AB490" si="154">E488/E487</f>
        <v>0.33333333334343884</v>
      </c>
      <c r="F490" s="121">
        <f t="shared" si="154"/>
        <v>0.99999999990905053</v>
      </c>
      <c r="G490" s="121">
        <f t="shared" si="154"/>
        <v>1.0000000000454747</v>
      </c>
      <c r="H490" s="452">
        <f t="shared" si="154"/>
        <v>1</v>
      </c>
      <c r="I490" s="121">
        <f t="shared" si="154"/>
        <v>1.0000000000454747</v>
      </c>
      <c r="J490" s="121">
        <f t="shared" si="154"/>
        <v>0.66666666662624463</v>
      </c>
      <c r="K490" s="121">
        <f t="shared" si="154"/>
        <v>0.83333333336364979</v>
      </c>
      <c r="L490" s="121">
        <f t="shared" si="154"/>
        <v>0.99999999996968347</v>
      </c>
      <c r="M490" s="121">
        <f t="shared" si="154"/>
        <v>0.87499999999715783</v>
      </c>
      <c r="N490" s="452">
        <f t="shared" si="154"/>
        <v>1.0000000000227374</v>
      </c>
      <c r="O490" s="121">
        <f t="shared" si="154"/>
        <v>1.1250000000028422</v>
      </c>
      <c r="P490" s="121">
        <f t="shared" si="154"/>
        <v>0.89999999999818103</v>
      </c>
      <c r="Q490" s="121">
        <f t="shared" si="154"/>
        <v>1.249999999982947</v>
      </c>
      <c r="R490" s="121">
        <f t="shared" si="154"/>
        <v>1.5000000000151583</v>
      </c>
      <c r="S490" s="121">
        <f t="shared" si="154"/>
        <v>0.87499999999715783</v>
      </c>
      <c r="T490" s="121">
        <f t="shared" si="154"/>
        <v>1.1250000000028422</v>
      </c>
      <c r="U490" s="121">
        <f t="shared" si="154"/>
        <v>1.1250000000028422</v>
      </c>
      <c r="V490" s="452">
        <f t="shared" si="154"/>
        <v>1.4999999999696836</v>
      </c>
      <c r="W490" s="121">
        <f t="shared" si="154"/>
        <v>1.1250000000028422</v>
      </c>
      <c r="X490" s="121">
        <f t="shared" si="154"/>
        <v>1.0000000000227374</v>
      </c>
      <c r="Y490" s="121">
        <f t="shared" si="154"/>
        <v>0.74999999997157829</v>
      </c>
      <c r="Z490" s="121">
        <f t="shared" si="154"/>
        <v>0.66666666668687768</v>
      </c>
      <c r="AA490" s="121">
        <f t="shared" si="154"/>
        <v>0.66666666668687768</v>
      </c>
      <c r="AB490" s="121">
        <f t="shared" si="154"/>
        <v>0.66666666660603369</v>
      </c>
      <c r="AC490" s="128">
        <f>AC488/AC487</f>
        <v>0.96249999999805314</v>
      </c>
    </row>
    <row r="491" spans="1:32">
      <c r="A491" s="285" t="s">
        <v>538</v>
      </c>
      <c r="B491" s="286"/>
      <c r="C491" s="287"/>
      <c r="D491" s="287"/>
      <c r="E491" s="288">
        <f>E487</f>
        <v>5.9999999999490683E-2</v>
      </c>
      <c r="F491" s="288">
        <f t="shared" ref="F491:AB491" si="155">F487</f>
        <v>4.0000000000873115E-2</v>
      </c>
      <c r="G491" s="288">
        <f t="shared" si="155"/>
        <v>3.9999999999054126E-2</v>
      </c>
      <c r="H491" s="288">
        <f t="shared" si="155"/>
        <v>4.0000000000873115E-2</v>
      </c>
      <c r="I491" s="288">
        <f t="shared" si="155"/>
        <v>3.9999999999054126E-2</v>
      </c>
      <c r="J491" s="288">
        <f t="shared" si="155"/>
        <v>5.9999999999490683E-2</v>
      </c>
      <c r="K491" s="288">
        <f t="shared" si="155"/>
        <v>6.0000000001309672E-2</v>
      </c>
      <c r="L491" s="288">
        <f t="shared" si="155"/>
        <v>5.9999999999490683E-2</v>
      </c>
      <c r="M491" s="288">
        <f t="shared" si="155"/>
        <v>7.999999999992724E-2</v>
      </c>
      <c r="N491" s="288">
        <f t="shared" si="155"/>
        <v>7.999999999992724E-2</v>
      </c>
      <c r="O491" s="288">
        <f t="shared" si="155"/>
        <v>7.999999999992724E-2</v>
      </c>
      <c r="P491" s="288">
        <f t="shared" si="155"/>
        <v>0.1000000000003638</v>
      </c>
      <c r="Q491" s="288">
        <f t="shared" si="155"/>
        <v>7.999999999992724E-2</v>
      </c>
      <c r="R491" s="288">
        <f t="shared" si="155"/>
        <v>5.9999999999490683E-2</v>
      </c>
      <c r="S491" s="288">
        <f t="shared" si="155"/>
        <v>7.999999999992724E-2</v>
      </c>
      <c r="T491" s="288">
        <f t="shared" si="155"/>
        <v>7.999999999992724E-2</v>
      </c>
      <c r="U491" s="288">
        <f t="shared" si="155"/>
        <v>7.999999999992724E-2</v>
      </c>
      <c r="V491" s="288">
        <f t="shared" si="155"/>
        <v>6.0000000001309672E-2</v>
      </c>
      <c r="W491" s="288">
        <f t="shared" si="155"/>
        <v>7.999999999992724E-2</v>
      </c>
      <c r="X491" s="288">
        <f t="shared" si="155"/>
        <v>7.999999999992724E-2</v>
      </c>
      <c r="Y491" s="288">
        <f t="shared" si="155"/>
        <v>7.999999999992724E-2</v>
      </c>
      <c r="Z491" s="288">
        <f t="shared" si="155"/>
        <v>5.9999999999490683E-2</v>
      </c>
      <c r="AA491" s="288">
        <f t="shared" si="155"/>
        <v>5.9999999999490683E-2</v>
      </c>
      <c r="AB491" s="288">
        <f t="shared" si="155"/>
        <v>6.0000000001309672E-2</v>
      </c>
      <c r="AC491" s="289"/>
    </row>
    <row r="492" spans="1:32">
      <c r="A492" s="290" t="s">
        <v>539</v>
      </c>
      <c r="B492" s="291"/>
      <c r="C492" s="292"/>
      <c r="D492" s="292"/>
      <c r="E492" s="300">
        <f>E488</f>
        <v>2.0000000000436557E-2</v>
      </c>
      <c r="F492" s="300">
        <f t="shared" ref="F492:AB492" si="156">F488</f>
        <v>3.9999999997235136E-2</v>
      </c>
      <c r="G492" s="300">
        <f t="shared" si="156"/>
        <v>4.0000000000873115E-2</v>
      </c>
      <c r="H492" s="300">
        <f t="shared" si="156"/>
        <v>4.0000000000873115E-2</v>
      </c>
      <c r="I492" s="300">
        <f t="shared" si="156"/>
        <v>4.0000000000873115E-2</v>
      </c>
      <c r="J492" s="300">
        <f t="shared" si="156"/>
        <v>3.9999999997235136E-2</v>
      </c>
      <c r="K492" s="300">
        <f t="shared" si="156"/>
        <v>5.0000000002910383E-2</v>
      </c>
      <c r="L492" s="300">
        <f t="shared" si="156"/>
        <v>5.9999999997671694E-2</v>
      </c>
      <c r="M492" s="300">
        <f t="shared" si="156"/>
        <v>6.9999999999708962E-2</v>
      </c>
      <c r="N492" s="300">
        <f t="shared" si="156"/>
        <v>8.000000000174623E-2</v>
      </c>
      <c r="O492" s="300">
        <f t="shared" si="156"/>
        <v>9.0000000000145519E-2</v>
      </c>
      <c r="P492" s="300">
        <f t="shared" si="156"/>
        <v>9.0000000000145519E-2</v>
      </c>
      <c r="Q492" s="300">
        <f t="shared" si="156"/>
        <v>9.9999999998544808E-2</v>
      </c>
      <c r="R492" s="300">
        <f t="shared" si="156"/>
        <v>9.0000000000145519E-2</v>
      </c>
      <c r="S492" s="300">
        <f t="shared" si="156"/>
        <v>6.9999999999708962E-2</v>
      </c>
      <c r="T492" s="300">
        <f t="shared" si="156"/>
        <v>9.0000000000145519E-2</v>
      </c>
      <c r="U492" s="300">
        <f t="shared" si="156"/>
        <v>9.0000000000145519E-2</v>
      </c>
      <c r="V492" s="300">
        <f t="shared" si="156"/>
        <v>9.0000000000145519E-2</v>
      </c>
      <c r="W492" s="300">
        <f t="shared" si="156"/>
        <v>9.0000000000145519E-2</v>
      </c>
      <c r="X492" s="300">
        <f t="shared" si="156"/>
        <v>8.000000000174623E-2</v>
      </c>
      <c r="Y492" s="300">
        <f t="shared" si="156"/>
        <v>5.9999999997671694E-2</v>
      </c>
      <c r="Z492" s="300">
        <f t="shared" si="156"/>
        <v>4.0000000000873115E-2</v>
      </c>
      <c r="AA492" s="300">
        <f t="shared" si="156"/>
        <v>4.0000000000873115E-2</v>
      </c>
      <c r="AB492" s="300">
        <f t="shared" si="156"/>
        <v>3.9999999997235136E-2</v>
      </c>
      <c r="AC492" s="294"/>
    </row>
    <row r="493" spans="1:32" ht="12" thickBot="1">
      <c r="A493" s="295" t="s">
        <v>540</v>
      </c>
      <c r="B493" s="296"/>
      <c r="C493" s="297"/>
      <c r="D493" s="297"/>
      <c r="E493" s="298">
        <f t="shared" ref="E493:AB493" si="157">SQRT(E491*E491+E492*E492)</f>
        <v>6.3245553203022456E-2</v>
      </c>
      <c r="F493" s="298">
        <f t="shared" si="157"/>
        <v>5.656854249358613E-2</v>
      </c>
      <c r="G493" s="298">
        <f t="shared" si="157"/>
        <v>5.6568542494872351E-2</v>
      </c>
      <c r="H493" s="298">
        <f t="shared" si="157"/>
        <v>5.6568542496158572E-2</v>
      </c>
      <c r="I493" s="298">
        <f t="shared" si="157"/>
        <v>5.6568542494872351E-2</v>
      </c>
      <c r="J493" s="298">
        <f t="shared" si="157"/>
        <v>7.2111025507322332E-2</v>
      </c>
      <c r="K493" s="298">
        <f t="shared" si="157"/>
        <v>7.8102496761935841E-2</v>
      </c>
      <c r="L493" s="298">
        <f t="shared" si="157"/>
        <v>8.4852813740379202E-2</v>
      </c>
      <c r="M493" s="298">
        <f t="shared" si="157"/>
        <v>0.10630145812710008</v>
      </c>
      <c r="N493" s="298">
        <f t="shared" si="157"/>
        <v>0.11313708499103092</v>
      </c>
      <c r="O493" s="298">
        <f t="shared" si="157"/>
        <v>0.12041594578798338</v>
      </c>
      <c r="P493" s="298">
        <f t="shared" si="157"/>
        <v>0.13453624047110485</v>
      </c>
      <c r="Q493" s="298">
        <f t="shared" si="157"/>
        <v>0.1280624847474752</v>
      </c>
      <c r="R493" s="298">
        <f t="shared" si="157"/>
        <v>0.10816653826375824</v>
      </c>
      <c r="S493" s="298">
        <f t="shared" si="157"/>
        <v>0.10630145812710008</v>
      </c>
      <c r="T493" s="298">
        <f t="shared" si="157"/>
        <v>0.12041594578798338</v>
      </c>
      <c r="U493" s="298">
        <f t="shared" si="157"/>
        <v>0.12041594578798338</v>
      </c>
      <c r="V493" s="298">
        <f t="shared" si="157"/>
        <v>0.10816653826476724</v>
      </c>
      <c r="W493" s="298">
        <f t="shared" si="157"/>
        <v>0.12041594578798338</v>
      </c>
      <c r="X493" s="298">
        <f t="shared" si="157"/>
        <v>0.11313708499103092</v>
      </c>
      <c r="Y493" s="298">
        <f t="shared" si="157"/>
        <v>9.9999999998544808E-2</v>
      </c>
      <c r="Z493" s="298">
        <f t="shared" si="157"/>
        <v>7.2111025509340329E-2</v>
      </c>
      <c r="AA493" s="298">
        <f t="shared" si="157"/>
        <v>7.2111025509340329E-2</v>
      </c>
      <c r="AB493" s="298">
        <f t="shared" si="157"/>
        <v>7.211102550883583E-2</v>
      </c>
      <c r="AC493" s="299"/>
    </row>
    <row r="494" spans="1:32" s="13" customFormat="1" ht="14.25" customHeight="1" thickBot="1">
      <c r="A494" s="148" t="s">
        <v>303</v>
      </c>
      <c r="B494" s="149"/>
      <c r="C494" s="150"/>
      <c r="D494" s="150"/>
      <c r="E494" s="3">
        <v>1</v>
      </c>
      <c r="F494" s="3">
        <v>2</v>
      </c>
      <c r="G494" s="3">
        <v>3</v>
      </c>
      <c r="H494" s="3">
        <v>4</v>
      </c>
      <c r="I494" s="3">
        <v>5</v>
      </c>
      <c r="J494" s="3">
        <v>6</v>
      </c>
      <c r="K494" s="3">
        <v>7</v>
      </c>
      <c r="L494" s="3">
        <v>8</v>
      </c>
      <c r="M494" s="3">
        <v>9</v>
      </c>
      <c r="N494" s="3">
        <v>10</v>
      </c>
      <c r="O494" s="3">
        <v>11</v>
      </c>
      <c r="P494" s="3">
        <v>12</v>
      </c>
      <c r="Q494" s="3">
        <v>13</v>
      </c>
      <c r="R494" s="3">
        <v>14</v>
      </c>
      <c r="S494" s="3">
        <v>15</v>
      </c>
      <c r="T494" s="3">
        <v>16</v>
      </c>
      <c r="U494" s="3">
        <v>17</v>
      </c>
      <c r="V494" s="3">
        <v>18</v>
      </c>
      <c r="W494" s="3">
        <v>19</v>
      </c>
      <c r="X494" s="3">
        <v>20</v>
      </c>
      <c r="Y494" s="3">
        <v>21</v>
      </c>
      <c r="Z494" s="3">
        <v>22</v>
      </c>
      <c r="AA494" s="3">
        <v>23</v>
      </c>
      <c r="AB494" s="3">
        <v>24</v>
      </c>
      <c r="AC494" s="151"/>
    </row>
    <row r="495" spans="1:32" s="32" customFormat="1" ht="14.25" customHeight="1" thickBot="1">
      <c r="A495" s="28" t="s">
        <v>144</v>
      </c>
      <c r="B495" s="29"/>
      <c r="C495" s="457" t="s">
        <v>13</v>
      </c>
      <c r="D495" s="457" t="s">
        <v>527</v>
      </c>
      <c r="E495" s="334">
        <v>10.5</v>
      </c>
      <c r="F495" s="334">
        <v>10.5</v>
      </c>
      <c r="G495" s="334">
        <v>10.5</v>
      </c>
      <c r="H495" s="334">
        <v>10.5</v>
      </c>
      <c r="I495" s="334">
        <v>10.5</v>
      </c>
      <c r="J495" s="334">
        <v>10.5</v>
      </c>
      <c r="K495" s="334">
        <v>10.5</v>
      </c>
      <c r="L495" s="334">
        <v>10.5</v>
      </c>
      <c r="M495" s="334">
        <v>10.5</v>
      </c>
      <c r="N495" s="334">
        <v>10.5</v>
      </c>
      <c r="O495" s="334">
        <v>10.5</v>
      </c>
      <c r="P495" s="334">
        <v>10.5</v>
      </c>
      <c r="Q495" s="334">
        <v>10.5</v>
      </c>
      <c r="R495" s="334">
        <v>10.5</v>
      </c>
      <c r="S495" s="334">
        <v>10.5</v>
      </c>
      <c r="T495" s="334">
        <v>10.5</v>
      </c>
      <c r="U495" s="334">
        <v>10.5</v>
      </c>
      <c r="V495" s="334">
        <v>10.5</v>
      </c>
      <c r="W495" s="334">
        <v>10.5</v>
      </c>
      <c r="X495" s="334">
        <v>10.5</v>
      </c>
      <c r="Y495" s="334">
        <v>10.5</v>
      </c>
      <c r="Z495" s="334">
        <v>10.5</v>
      </c>
      <c r="AA495" s="334">
        <v>10.5</v>
      </c>
      <c r="AB495" s="334">
        <v>10.5</v>
      </c>
      <c r="AC495" s="31"/>
    </row>
    <row r="496" spans="1:32">
      <c r="A496" s="1401" t="s">
        <v>124</v>
      </c>
      <c r="B496" s="1404" t="s">
        <v>794</v>
      </c>
      <c r="C496" s="10" t="s">
        <v>481</v>
      </c>
      <c r="D496" s="10" t="s">
        <v>503</v>
      </c>
      <c r="E496" s="120">
        <v>4.0000000000873115E-2</v>
      </c>
      <c r="F496" s="120">
        <v>3.9999999999054126E-2</v>
      </c>
      <c r="G496" s="120">
        <v>4.0000000000873115E-2</v>
      </c>
      <c r="H496" s="451">
        <v>3.0000000000654836E-2</v>
      </c>
      <c r="I496" s="120">
        <v>2.9999999998835847E-2</v>
      </c>
      <c r="J496" s="120">
        <v>4.0000000000873115E-2</v>
      </c>
      <c r="K496" s="120">
        <v>4.9999999999272404E-2</v>
      </c>
      <c r="L496" s="120">
        <v>5.0000000001091394E-2</v>
      </c>
      <c r="M496" s="120">
        <v>5.9999999999490683E-2</v>
      </c>
      <c r="N496" s="451">
        <v>5.9999999999490683E-2</v>
      </c>
      <c r="O496" s="120">
        <v>5.9999999999490683E-2</v>
      </c>
      <c r="P496" s="120">
        <v>5.0000000001091394E-2</v>
      </c>
      <c r="Q496" s="120">
        <v>3.9999999999054126E-2</v>
      </c>
      <c r="R496" s="120">
        <v>4.0000000000873115E-2</v>
      </c>
      <c r="S496" s="120">
        <v>0.31999999999970896</v>
      </c>
      <c r="T496" s="120">
        <v>4.0000000000873115E-2</v>
      </c>
      <c r="U496" s="120">
        <v>4.9999999999272404E-2</v>
      </c>
      <c r="V496" s="451">
        <v>3.9999999999054126E-2</v>
      </c>
      <c r="W496" s="120">
        <v>4.0000000000873115E-2</v>
      </c>
      <c r="X496" s="120">
        <v>3.9999999999054126E-2</v>
      </c>
      <c r="Y496" s="120">
        <v>3.0000000000654836E-2</v>
      </c>
      <c r="Z496" s="120">
        <v>3.0000000000654836E-2</v>
      </c>
      <c r="AA496" s="120">
        <v>2.9999999998835847E-2</v>
      </c>
      <c r="AB496" s="120">
        <v>3.0000000000654836E-2</v>
      </c>
      <c r="AC496" s="135">
        <f>SUM(E496:AB496)</f>
        <v>1.2800000000006548</v>
      </c>
    </row>
    <row r="497" spans="1:29">
      <c r="A497" s="1402"/>
      <c r="B497" s="1405"/>
      <c r="C497" s="11" t="s">
        <v>482</v>
      </c>
      <c r="D497" s="11" t="s">
        <v>464</v>
      </c>
      <c r="E497" s="92"/>
      <c r="F497" s="92"/>
      <c r="G497" s="92"/>
      <c r="H497" s="455"/>
      <c r="I497" s="92"/>
      <c r="J497" s="92"/>
      <c r="K497" s="92"/>
      <c r="L497" s="92"/>
      <c r="M497" s="92"/>
      <c r="N497" s="455"/>
      <c r="O497" s="92"/>
      <c r="P497" s="92"/>
      <c r="Q497" s="92"/>
      <c r="R497" s="92"/>
      <c r="S497" s="92"/>
      <c r="T497" s="92"/>
      <c r="U497" s="92"/>
      <c r="V497" s="455"/>
      <c r="W497" s="92"/>
      <c r="X497" s="92"/>
      <c r="Y497" s="92"/>
      <c r="Z497" s="92"/>
      <c r="AA497" s="92"/>
      <c r="AB497" s="92"/>
      <c r="AC497" s="135">
        <f>SUM(E497:AB497)</f>
        <v>0</v>
      </c>
    </row>
    <row r="498" spans="1:29">
      <c r="A498" s="1402"/>
      <c r="B498" s="1405"/>
      <c r="C498" s="11" t="s">
        <v>8</v>
      </c>
      <c r="D498" s="11" t="s">
        <v>502</v>
      </c>
      <c r="E498" s="124">
        <f>E496/1.73/E495*1000</f>
        <v>2.2020368841658748</v>
      </c>
      <c r="F498" s="124">
        <f t="shared" ref="F498:AB498" si="158">F496/1.73/F495*1000</f>
        <v>2.2020368840657376</v>
      </c>
      <c r="G498" s="124">
        <f t="shared" si="158"/>
        <v>2.2020368841658748</v>
      </c>
      <c r="H498" s="454">
        <f t="shared" si="158"/>
        <v>1.6515276631244062</v>
      </c>
      <c r="I498" s="124">
        <f t="shared" si="158"/>
        <v>1.651527663024269</v>
      </c>
      <c r="J498" s="124">
        <f t="shared" si="158"/>
        <v>2.2020368841658748</v>
      </c>
      <c r="K498" s="124">
        <f t="shared" si="158"/>
        <v>2.7525461051072067</v>
      </c>
      <c r="L498" s="124">
        <f t="shared" si="158"/>
        <v>2.7525461052073434</v>
      </c>
      <c r="M498" s="124">
        <f t="shared" si="158"/>
        <v>3.3030553261486753</v>
      </c>
      <c r="N498" s="454">
        <f t="shared" si="158"/>
        <v>3.3030553261486753</v>
      </c>
      <c r="O498" s="124">
        <f t="shared" si="158"/>
        <v>3.3030553261486753</v>
      </c>
      <c r="P498" s="124">
        <f t="shared" si="158"/>
        <v>2.7525461052073434</v>
      </c>
      <c r="Q498" s="124">
        <f t="shared" si="158"/>
        <v>2.2020368840657376</v>
      </c>
      <c r="R498" s="124">
        <f t="shared" si="158"/>
        <v>2.2020368841658748</v>
      </c>
      <c r="S498" s="124">
        <f t="shared" si="158"/>
        <v>17.616295072926452</v>
      </c>
      <c r="T498" s="124">
        <f t="shared" si="158"/>
        <v>2.2020368841658748</v>
      </c>
      <c r="U498" s="124">
        <f t="shared" si="158"/>
        <v>2.7525461051072067</v>
      </c>
      <c r="V498" s="454">
        <f t="shared" si="158"/>
        <v>2.2020368840657376</v>
      </c>
      <c r="W498" s="124">
        <f t="shared" si="158"/>
        <v>2.2020368841658748</v>
      </c>
      <c r="X498" s="124">
        <f t="shared" si="158"/>
        <v>2.2020368840657376</v>
      </c>
      <c r="Y498" s="124">
        <f t="shared" si="158"/>
        <v>1.6515276631244062</v>
      </c>
      <c r="Z498" s="124">
        <f t="shared" si="158"/>
        <v>1.6515276631244062</v>
      </c>
      <c r="AA498" s="124">
        <f t="shared" si="158"/>
        <v>1.651527663024269</v>
      </c>
      <c r="AB498" s="124">
        <f t="shared" si="158"/>
        <v>1.6515276631244062</v>
      </c>
      <c r="AC498" s="93"/>
    </row>
    <row r="499" spans="1:29" ht="12" thickBot="1">
      <c r="A499" s="1403"/>
      <c r="B499" s="1406"/>
      <c r="C499" s="48" t="s">
        <v>16</v>
      </c>
      <c r="D499" s="48"/>
      <c r="E499" s="121">
        <f t="shared" ref="E499:AC499" si="159">E497/E496</f>
        <v>0</v>
      </c>
      <c r="F499" s="121">
        <f t="shared" si="159"/>
        <v>0</v>
      </c>
      <c r="G499" s="121">
        <f t="shared" si="159"/>
        <v>0</v>
      </c>
      <c r="H499" s="452">
        <f t="shared" si="159"/>
        <v>0</v>
      </c>
      <c r="I499" s="121">
        <f t="shared" si="159"/>
        <v>0</v>
      </c>
      <c r="J499" s="121">
        <f t="shared" si="159"/>
        <v>0</v>
      </c>
      <c r="K499" s="121">
        <f t="shared" si="159"/>
        <v>0</v>
      </c>
      <c r="L499" s="121">
        <f t="shared" si="159"/>
        <v>0</v>
      </c>
      <c r="M499" s="121">
        <f t="shared" si="159"/>
        <v>0</v>
      </c>
      <c r="N499" s="452">
        <f t="shared" si="159"/>
        <v>0</v>
      </c>
      <c r="O499" s="121">
        <f t="shared" si="159"/>
        <v>0</v>
      </c>
      <c r="P499" s="121">
        <f t="shared" si="159"/>
        <v>0</v>
      </c>
      <c r="Q499" s="121">
        <f t="shared" si="159"/>
        <v>0</v>
      </c>
      <c r="R499" s="121">
        <f t="shared" si="159"/>
        <v>0</v>
      </c>
      <c r="S499" s="121">
        <f t="shared" si="159"/>
        <v>0</v>
      </c>
      <c r="T499" s="121">
        <f t="shared" si="159"/>
        <v>0</v>
      </c>
      <c r="U499" s="121">
        <f t="shared" si="159"/>
        <v>0</v>
      </c>
      <c r="V499" s="452">
        <f t="shared" si="159"/>
        <v>0</v>
      </c>
      <c r="W499" s="121">
        <f t="shared" si="159"/>
        <v>0</v>
      </c>
      <c r="X499" s="121">
        <f t="shared" si="159"/>
        <v>0</v>
      </c>
      <c r="Y499" s="121">
        <f t="shared" si="159"/>
        <v>0</v>
      </c>
      <c r="Z499" s="121">
        <f t="shared" si="159"/>
        <v>0</v>
      </c>
      <c r="AA499" s="121">
        <f t="shared" si="159"/>
        <v>0</v>
      </c>
      <c r="AB499" s="121">
        <f t="shared" si="159"/>
        <v>0</v>
      </c>
      <c r="AC499" s="133">
        <f t="shared" si="159"/>
        <v>0</v>
      </c>
    </row>
    <row r="500" spans="1:29">
      <c r="A500" s="1401" t="s">
        <v>100</v>
      </c>
      <c r="B500" s="1404" t="s">
        <v>795</v>
      </c>
      <c r="C500" s="10" t="s">
        <v>481</v>
      </c>
      <c r="D500" s="10" t="s">
        <v>503</v>
      </c>
      <c r="E500" s="120">
        <v>1.0000000000218279E-2</v>
      </c>
      <c r="F500" s="120">
        <v>1.0000000000218279E-2</v>
      </c>
      <c r="G500" s="120">
        <v>9.999999999308784E-3</v>
      </c>
      <c r="H500" s="451">
        <v>1.0000000000218279E-2</v>
      </c>
      <c r="I500" s="120">
        <v>1.0000000000218279E-2</v>
      </c>
      <c r="J500" s="120">
        <v>1.0000000000218279E-2</v>
      </c>
      <c r="K500" s="120">
        <v>9.999999999308784E-3</v>
      </c>
      <c r="L500" s="120">
        <v>1.0000000000218279E-2</v>
      </c>
      <c r="M500" s="120">
        <v>1.0000000000218279E-2</v>
      </c>
      <c r="N500" s="451">
        <v>2.0000000000436557E-2</v>
      </c>
      <c r="O500" s="120">
        <v>9.999999999308784E-3</v>
      </c>
      <c r="P500" s="120">
        <v>2.0000000000436557E-2</v>
      </c>
      <c r="Q500" s="120">
        <v>1.9999999999527063E-2</v>
      </c>
      <c r="R500" s="120">
        <v>1.0000000000218279E-2</v>
      </c>
      <c r="S500" s="120">
        <v>1.0000000000218279E-2</v>
      </c>
      <c r="T500" s="120">
        <v>1.9999999999527063E-2</v>
      </c>
      <c r="U500" s="120">
        <v>1.0000000000218279E-2</v>
      </c>
      <c r="V500" s="451">
        <v>1.0000000000218279E-2</v>
      </c>
      <c r="W500" s="120">
        <v>1.9999999999527063E-2</v>
      </c>
      <c r="X500" s="120">
        <v>1.0000000000218279E-2</v>
      </c>
      <c r="Y500" s="120">
        <v>1.0000000000218279E-2</v>
      </c>
      <c r="Z500" s="120">
        <v>1.0000000000218279E-2</v>
      </c>
      <c r="AA500" s="120">
        <v>1.9999999999527063E-2</v>
      </c>
      <c r="AB500" s="120">
        <v>1.0000000000218279E-2</v>
      </c>
      <c r="AC500" s="135">
        <f>SUM(E500:AB500)</f>
        <v>0.3000000000001819</v>
      </c>
    </row>
    <row r="501" spans="1:29">
      <c r="A501" s="1402"/>
      <c r="B501" s="1405"/>
      <c r="C501" s="11" t="s">
        <v>482</v>
      </c>
      <c r="D501" s="11" t="s">
        <v>464</v>
      </c>
      <c r="E501" s="92"/>
      <c r="F501" s="92"/>
      <c r="G501" s="92"/>
      <c r="H501" s="455"/>
      <c r="I501" s="92"/>
      <c r="J501" s="92"/>
      <c r="K501" s="92"/>
      <c r="L501" s="92"/>
      <c r="M501" s="92"/>
      <c r="N501" s="455"/>
      <c r="O501" s="92"/>
      <c r="P501" s="92"/>
      <c r="Q501" s="92"/>
      <c r="R501" s="92"/>
      <c r="S501" s="92"/>
      <c r="T501" s="92"/>
      <c r="U501" s="92"/>
      <c r="V501" s="455"/>
      <c r="W501" s="92"/>
      <c r="X501" s="92"/>
      <c r="Y501" s="92"/>
      <c r="Z501" s="92"/>
      <c r="AA501" s="92"/>
      <c r="AB501" s="92"/>
      <c r="AC501" s="135">
        <f>SUM(E501:AB501)</f>
        <v>0</v>
      </c>
    </row>
    <row r="502" spans="1:29">
      <c r="A502" s="1402"/>
      <c r="B502" s="1405"/>
      <c r="C502" s="11" t="s">
        <v>8</v>
      </c>
      <c r="D502" s="11" t="s">
        <v>502</v>
      </c>
      <c r="E502" s="124">
        <f>E500/1.73/E495*1000</f>
        <v>0.55050922104146871</v>
      </c>
      <c r="F502" s="124">
        <f t="shared" ref="F502:AB502" si="160">F500/1.73/F495*1000</f>
        <v>0.55050922104146871</v>
      </c>
      <c r="G502" s="124">
        <f t="shared" si="160"/>
        <v>0.55050922099140009</v>
      </c>
      <c r="H502" s="454">
        <f t="shared" si="160"/>
        <v>0.55050922104146871</v>
      </c>
      <c r="I502" s="124">
        <f t="shared" si="160"/>
        <v>0.55050922104146871</v>
      </c>
      <c r="J502" s="124">
        <f t="shared" si="160"/>
        <v>0.55050922104146871</v>
      </c>
      <c r="K502" s="124">
        <f t="shared" si="160"/>
        <v>0.55050922099140009</v>
      </c>
      <c r="L502" s="124">
        <f t="shared" si="160"/>
        <v>0.55050922104146871</v>
      </c>
      <c r="M502" s="124">
        <f t="shared" si="160"/>
        <v>0.55050922104146871</v>
      </c>
      <c r="N502" s="454">
        <f t="shared" si="160"/>
        <v>1.1010184420829374</v>
      </c>
      <c r="O502" s="124">
        <f t="shared" si="160"/>
        <v>0.55050922099140009</v>
      </c>
      <c r="P502" s="124">
        <f t="shared" si="160"/>
        <v>1.1010184420829374</v>
      </c>
      <c r="Q502" s="124">
        <f t="shared" si="160"/>
        <v>1.1010184420328688</v>
      </c>
      <c r="R502" s="124">
        <f t="shared" si="160"/>
        <v>0.55050922104146871</v>
      </c>
      <c r="S502" s="124">
        <f t="shared" si="160"/>
        <v>0.55050922104146871</v>
      </c>
      <c r="T502" s="124">
        <f t="shared" si="160"/>
        <v>1.1010184420328688</v>
      </c>
      <c r="U502" s="124">
        <f t="shared" si="160"/>
        <v>0.55050922104146871</v>
      </c>
      <c r="V502" s="454">
        <f t="shared" si="160"/>
        <v>0.55050922104146871</v>
      </c>
      <c r="W502" s="124">
        <f t="shared" si="160"/>
        <v>1.1010184420328688</v>
      </c>
      <c r="X502" s="124">
        <f t="shared" si="160"/>
        <v>0.55050922104146871</v>
      </c>
      <c r="Y502" s="124">
        <f t="shared" si="160"/>
        <v>0.55050922104146871</v>
      </c>
      <c r="Z502" s="124">
        <f t="shared" si="160"/>
        <v>0.55050922104146871</v>
      </c>
      <c r="AA502" s="124">
        <f t="shared" si="160"/>
        <v>1.1010184420328688</v>
      </c>
      <c r="AB502" s="124">
        <f t="shared" si="160"/>
        <v>0.55050922104146871</v>
      </c>
      <c r="AC502" s="93"/>
    </row>
    <row r="503" spans="1:29" ht="12" thickBot="1">
      <c r="A503" s="1403"/>
      <c r="B503" s="1406"/>
      <c r="C503" s="48" t="s">
        <v>16</v>
      </c>
      <c r="D503" s="48"/>
      <c r="E503" s="121">
        <f t="shared" ref="E503:AC503" si="161">E501/E500</f>
        <v>0</v>
      </c>
      <c r="F503" s="121">
        <f t="shared" si="161"/>
        <v>0</v>
      </c>
      <c r="G503" s="121">
        <f t="shared" si="161"/>
        <v>0</v>
      </c>
      <c r="H503" s="452">
        <f t="shared" si="161"/>
        <v>0</v>
      </c>
      <c r="I503" s="121">
        <f t="shared" si="161"/>
        <v>0</v>
      </c>
      <c r="J503" s="121">
        <f t="shared" si="161"/>
        <v>0</v>
      </c>
      <c r="K503" s="121">
        <f t="shared" si="161"/>
        <v>0</v>
      </c>
      <c r="L503" s="121">
        <f t="shared" si="161"/>
        <v>0</v>
      </c>
      <c r="M503" s="121">
        <f t="shared" si="161"/>
        <v>0</v>
      </c>
      <c r="N503" s="452">
        <f t="shared" si="161"/>
        <v>0</v>
      </c>
      <c r="O503" s="121">
        <f t="shared" si="161"/>
        <v>0</v>
      </c>
      <c r="P503" s="121">
        <f t="shared" si="161"/>
        <v>0</v>
      </c>
      <c r="Q503" s="121">
        <f t="shared" si="161"/>
        <v>0</v>
      </c>
      <c r="R503" s="121">
        <f t="shared" si="161"/>
        <v>0</v>
      </c>
      <c r="S503" s="121">
        <f t="shared" si="161"/>
        <v>0</v>
      </c>
      <c r="T503" s="121">
        <f t="shared" si="161"/>
        <v>0</v>
      </c>
      <c r="U503" s="121">
        <f t="shared" si="161"/>
        <v>0</v>
      </c>
      <c r="V503" s="452">
        <f t="shared" si="161"/>
        <v>0</v>
      </c>
      <c r="W503" s="121">
        <f t="shared" si="161"/>
        <v>0</v>
      </c>
      <c r="X503" s="121">
        <f t="shared" si="161"/>
        <v>0</v>
      </c>
      <c r="Y503" s="121">
        <f t="shared" si="161"/>
        <v>0</v>
      </c>
      <c r="Z503" s="121">
        <f t="shared" si="161"/>
        <v>0</v>
      </c>
      <c r="AA503" s="121">
        <f t="shared" si="161"/>
        <v>0</v>
      </c>
      <c r="AB503" s="121">
        <f t="shared" si="161"/>
        <v>0</v>
      </c>
      <c r="AC503" s="133">
        <f t="shared" si="161"/>
        <v>0</v>
      </c>
    </row>
    <row r="504" spans="1:29" ht="12" thickBot="1">
      <c r="A504" s="1239"/>
      <c r="B504" s="1240" t="s">
        <v>796</v>
      </c>
      <c r="C504" s="85" t="s">
        <v>481</v>
      </c>
      <c r="D504" s="10" t="s">
        <v>503</v>
      </c>
      <c r="E504" s="347">
        <v>0</v>
      </c>
      <c r="F504" s="347">
        <v>0</v>
      </c>
      <c r="G504" s="347">
        <v>0</v>
      </c>
      <c r="H504" s="485">
        <v>0</v>
      </c>
      <c r="I504" s="347">
        <v>0</v>
      </c>
      <c r="J504" s="347">
        <v>0</v>
      </c>
      <c r="K504" s="347">
        <v>0</v>
      </c>
      <c r="L504" s="347">
        <v>0</v>
      </c>
      <c r="M504" s="347">
        <v>0</v>
      </c>
      <c r="N504" s="485">
        <v>0</v>
      </c>
      <c r="O504" s="347">
        <v>0</v>
      </c>
      <c r="P504" s="347">
        <v>0</v>
      </c>
      <c r="Q504" s="347">
        <v>0</v>
      </c>
      <c r="R504" s="347">
        <v>0</v>
      </c>
      <c r="S504" s="347">
        <v>0</v>
      </c>
      <c r="T504" s="347">
        <v>0</v>
      </c>
      <c r="U504" s="347">
        <v>0</v>
      </c>
      <c r="V504" s="485">
        <v>0</v>
      </c>
      <c r="W504" s="347">
        <v>0</v>
      </c>
      <c r="X504" s="347">
        <v>0</v>
      </c>
      <c r="Y504" s="347">
        <v>0</v>
      </c>
      <c r="Z504" s="347">
        <v>0</v>
      </c>
      <c r="AA504" s="347">
        <v>0</v>
      </c>
      <c r="AB504" s="347">
        <v>0</v>
      </c>
      <c r="AC504" s="138">
        <f>SUM(E504:AB504)</f>
        <v>0</v>
      </c>
    </row>
    <row r="505" spans="1:29" ht="10.5" customHeight="1">
      <c r="A505" s="1407" t="s">
        <v>154</v>
      </c>
      <c r="B505" s="1408"/>
      <c r="C505" s="12" t="s">
        <v>481</v>
      </c>
      <c r="D505" s="10"/>
      <c r="E505" s="120">
        <f>E496+E500+E504</f>
        <v>5.0000000001091394E-2</v>
      </c>
      <c r="F505" s="120">
        <f t="shared" ref="F505:AC505" si="162">F496+F500+F504</f>
        <v>4.9999999999272404E-2</v>
      </c>
      <c r="G505" s="120">
        <f t="shared" si="162"/>
        <v>5.0000000000181899E-2</v>
      </c>
      <c r="H505" s="451">
        <f t="shared" si="162"/>
        <v>4.0000000000873115E-2</v>
      </c>
      <c r="I505" s="120">
        <f t="shared" si="162"/>
        <v>3.9999999999054126E-2</v>
      </c>
      <c r="J505" s="120">
        <f t="shared" si="162"/>
        <v>5.0000000001091394E-2</v>
      </c>
      <c r="K505" s="120">
        <f t="shared" si="162"/>
        <v>5.9999999998581188E-2</v>
      </c>
      <c r="L505" s="120">
        <f t="shared" si="162"/>
        <v>6.0000000001309672E-2</v>
      </c>
      <c r="M505" s="120">
        <f t="shared" si="162"/>
        <v>6.9999999999708962E-2</v>
      </c>
      <c r="N505" s="451">
        <f t="shared" si="162"/>
        <v>7.999999999992724E-2</v>
      </c>
      <c r="O505" s="120">
        <f t="shared" si="162"/>
        <v>6.9999999998799467E-2</v>
      </c>
      <c r="P505" s="120">
        <f t="shared" si="162"/>
        <v>7.0000000001527951E-2</v>
      </c>
      <c r="Q505" s="120">
        <f t="shared" si="162"/>
        <v>5.9999999998581188E-2</v>
      </c>
      <c r="R505" s="120">
        <f t="shared" si="162"/>
        <v>5.0000000001091394E-2</v>
      </c>
      <c r="S505" s="120">
        <f t="shared" si="162"/>
        <v>0.32999999999992724</v>
      </c>
      <c r="T505" s="120">
        <f t="shared" si="162"/>
        <v>6.0000000000400178E-2</v>
      </c>
      <c r="U505" s="120">
        <f t="shared" si="162"/>
        <v>5.9999999999490683E-2</v>
      </c>
      <c r="V505" s="451">
        <f t="shared" si="162"/>
        <v>4.9999999999272404E-2</v>
      </c>
      <c r="W505" s="120">
        <f t="shared" si="162"/>
        <v>6.0000000000400178E-2</v>
      </c>
      <c r="X505" s="120">
        <f t="shared" si="162"/>
        <v>4.9999999999272404E-2</v>
      </c>
      <c r="Y505" s="120">
        <f t="shared" si="162"/>
        <v>4.0000000000873115E-2</v>
      </c>
      <c r="Z505" s="120">
        <f t="shared" si="162"/>
        <v>4.0000000000873115E-2</v>
      </c>
      <c r="AA505" s="120">
        <f t="shared" si="162"/>
        <v>4.999999999836291E-2</v>
      </c>
      <c r="AB505" s="120">
        <f t="shared" si="162"/>
        <v>4.0000000000873115E-2</v>
      </c>
      <c r="AC505" s="120">
        <f t="shared" si="162"/>
        <v>1.5800000000008367</v>
      </c>
    </row>
    <row r="506" spans="1:29" ht="10.5" customHeight="1" thickBot="1">
      <c r="A506" s="1409"/>
      <c r="B506" s="1410"/>
      <c r="C506" s="9" t="s">
        <v>482</v>
      </c>
      <c r="D506" s="271"/>
      <c r="E506" s="123">
        <f>E497+E501</f>
        <v>0</v>
      </c>
      <c r="F506" s="123">
        <f t="shared" ref="F506:AB506" si="163">F497+F501</f>
        <v>0</v>
      </c>
      <c r="G506" s="123">
        <f t="shared" si="163"/>
        <v>0</v>
      </c>
      <c r="H506" s="475">
        <f t="shared" si="163"/>
        <v>0</v>
      </c>
      <c r="I506" s="123">
        <f t="shared" si="163"/>
        <v>0</v>
      </c>
      <c r="J506" s="123">
        <f t="shared" si="163"/>
        <v>0</v>
      </c>
      <c r="K506" s="123">
        <f t="shared" si="163"/>
        <v>0</v>
      </c>
      <c r="L506" s="123">
        <f t="shared" si="163"/>
        <v>0</v>
      </c>
      <c r="M506" s="123">
        <f t="shared" si="163"/>
        <v>0</v>
      </c>
      <c r="N506" s="475">
        <f t="shared" si="163"/>
        <v>0</v>
      </c>
      <c r="O506" s="123">
        <f t="shared" si="163"/>
        <v>0</v>
      </c>
      <c r="P506" s="123">
        <f t="shared" si="163"/>
        <v>0</v>
      </c>
      <c r="Q506" s="123">
        <f t="shared" si="163"/>
        <v>0</v>
      </c>
      <c r="R506" s="123">
        <f t="shared" si="163"/>
        <v>0</v>
      </c>
      <c r="S506" s="123">
        <f t="shared" si="163"/>
        <v>0</v>
      </c>
      <c r="T506" s="123">
        <f t="shared" si="163"/>
        <v>0</v>
      </c>
      <c r="U506" s="123">
        <f t="shared" si="163"/>
        <v>0</v>
      </c>
      <c r="V506" s="475">
        <f t="shared" si="163"/>
        <v>0</v>
      </c>
      <c r="W506" s="123">
        <f t="shared" si="163"/>
        <v>0</v>
      </c>
      <c r="X506" s="123">
        <f t="shared" si="163"/>
        <v>0</v>
      </c>
      <c r="Y506" s="123">
        <f t="shared" si="163"/>
        <v>0</v>
      </c>
      <c r="Z506" s="123">
        <f t="shared" si="163"/>
        <v>0</v>
      </c>
      <c r="AA506" s="123">
        <f t="shared" si="163"/>
        <v>0</v>
      </c>
      <c r="AB506" s="123">
        <f t="shared" si="163"/>
        <v>0</v>
      </c>
      <c r="AC506" s="123">
        <f>AC497+AC501</f>
        <v>0</v>
      </c>
    </row>
    <row r="507" spans="1:29" ht="10.5" customHeight="1">
      <c r="A507" s="1407" t="s">
        <v>155</v>
      </c>
      <c r="B507" s="1408"/>
      <c r="C507" s="7" t="s">
        <v>481</v>
      </c>
      <c r="D507" s="10"/>
      <c r="E507" s="120">
        <f t="shared" ref="E507:AC507" si="164">E487-E505</f>
        <v>9.9999999983992893E-3</v>
      </c>
      <c r="F507" s="120">
        <f t="shared" si="164"/>
        <v>-9.9999999983992893E-3</v>
      </c>
      <c r="G507" s="120">
        <f t="shared" si="164"/>
        <v>-1.0000000001127773E-2</v>
      </c>
      <c r="H507" s="451">
        <f t="shared" si="164"/>
        <v>0</v>
      </c>
      <c r="I507" s="120">
        <f t="shared" si="164"/>
        <v>0</v>
      </c>
      <c r="J507" s="120">
        <f t="shared" si="164"/>
        <v>9.9999999983992893E-3</v>
      </c>
      <c r="K507" s="120">
        <f t="shared" si="164"/>
        <v>2.7284841053187847E-12</v>
      </c>
      <c r="L507" s="120">
        <f t="shared" si="164"/>
        <v>-1.8189894035458565E-12</v>
      </c>
      <c r="M507" s="120">
        <f t="shared" si="164"/>
        <v>1.0000000000218279E-2</v>
      </c>
      <c r="N507" s="451">
        <f t="shared" si="164"/>
        <v>0</v>
      </c>
      <c r="O507" s="120">
        <f t="shared" si="164"/>
        <v>1.0000000001127773E-2</v>
      </c>
      <c r="P507" s="120">
        <f t="shared" si="164"/>
        <v>2.9999999998835847E-2</v>
      </c>
      <c r="Q507" s="120">
        <f t="shared" si="164"/>
        <v>2.0000000001346052E-2</v>
      </c>
      <c r="R507" s="120">
        <f t="shared" si="164"/>
        <v>9.9999999983992893E-3</v>
      </c>
      <c r="S507" s="120">
        <f t="shared" si="164"/>
        <v>-0.25</v>
      </c>
      <c r="T507" s="120">
        <f t="shared" si="164"/>
        <v>1.9999999999527063E-2</v>
      </c>
      <c r="U507" s="120">
        <f t="shared" si="164"/>
        <v>2.0000000000436557E-2</v>
      </c>
      <c r="V507" s="451">
        <f t="shared" si="164"/>
        <v>1.0000000002037268E-2</v>
      </c>
      <c r="W507" s="120">
        <f t="shared" si="164"/>
        <v>1.9999999999527063E-2</v>
      </c>
      <c r="X507" s="120">
        <f t="shared" si="164"/>
        <v>3.0000000000654836E-2</v>
      </c>
      <c r="Y507" s="120">
        <f t="shared" si="164"/>
        <v>3.9999999999054126E-2</v>
      </c>
      <c r="Z507" s="120">
        <f t="shared" si="164"/>
        <v>1.9999999998617568E-2</v>
      </c>
      <c r="AA507" s="120">
        <f t="shared" si="164"/>
        <v>1.0000000001127773E-2</v>
      </c>
      <c r="AB507" s="120">
        <f t="shared" si="164"/>
        <v>2.0000000000436557E-2</v>
      </c>
      <c r="AC507" s="120">
        <f t="shared" si="164"/>
        <v>1.9999999999527063E-2</v>
      </c>
    </row>
    <row r="508" spans="1:29" ht="10.5" customHeight="1" thickBot="1">
      <c r="A508" s="1409"/>
      <c r="B508" s="1410"/>
      <c r="C508" s="9" t="s">
        <v>482</v>
      </c>
      <c r="D508" s="47"/>
      <c r="E508" s="137">
        <f t="shared" ref="E508:AC508" si="165">E488-E506</f>
        <v>2.0000000000436557E-2</v>
      </c>
      <c r="F508" s="137">
        <f t="shared" si="165"/>
        <v>3.9999999997235136E-2</v>
      </c>
      <c r="G508" s="137">
        <f t="shared" si="165"/>
        <v>4.0000000000873115E-2</v>
      </c>
      <c r="H508" s="477">
        <f t="shared" si="165"/>
        <v>4.0000000000873115E-2</v>
      </c>
      <c r="I508" s="137">
        <f t="shared" si="165"/>
        <v>4.0000000000873115E-2</v>
      </c>
      <c r="J508" s="137">
        <f t="shared" si="165"/>
        <v>3.9999999997235136E-2</v>
      </c>
      <c r="K508" s="137">
        <f t="shared" si="165"/>
        <v>5.0000000002910383E-2</v>
      </c>
      <c r="L508" s="137">
        <f t="shared" si="165"/>
        <v>5.9999999997671694E-2</v>
      </c>
      <c r="M508" s="137">
        <f t="shared" si="165"/>
        <v>6.9999999999708962E-2</v>
      </c>
      <c r="N508" s="477">
        <f t="shared" si="165"/>
        <v>8.000000000174623E-2</v>
      </c>
      <c r="O508" s="137">
        <f t="shared" si="165"/>
        <v>9.0000000000145519E-2</v>
      </c>
      <c r="P508" s="137">
        <f t="shared" si="165"/>
        <v>9.0000000000145519E-2</v>
      </c>
      <c r="Q508" s="137">
        <f t="shared" si="165"/>
        <v>9.9999999998544808E-2</v>
      </c>
      <c r="R508" s="137">
        <f t="shared" si="165"/>
        <v>9.0000000000145519E-2</v>
      </c>
      <c r="S508" s="137">
        <f t="shared" si="165"/>
        <v>6.9999999999708962E-2</v>
      </c>
      <c r="T508" s="137">
        <f t="shared" si="165"/>
        <v>9.0000000000145519E-2</v>
      </c>
      <c r="U508" s="137">
        <f t="shared" si="165"/>
        <v>9.0000000000145519E-2</v>
      </c>
      <c r="V508" s="477">
        <f t="shared" si="165"/>
        <v>9.0000000000145519E-2</v>
      </c>
      <c r="W508" s="137">
        <f t="shared" si="165"/>
        <v>9.0000000000145519E-2</v>
      </c>
      <c r="X508" s="137">
        <f t="shared" si="165"/>
        <v>8.000000000174623E-2</v>
      </c>
      <c r="Y508" s="137">
        <f t="shared" si="165"/>
        <v>5.9999999997671694E-2</v>
      </c>
      <c r="Z508" s="137">
        <f t="shared" si="165"/>
        <v>4.0000000000873115E-2</v>
      </c>
      <c r="AA508" s="137">
        <f t="shared" si="165"/>
        <v>4.0000000000873115E-2</v>
      </c>
      <c r="AB508" s="137">
        <f t="shared" si="165"/>
        <v>3.9999999997235136E-2</v>
      </c>
      <c r="AC508" s="137">
        <f t="shared" si="165"/>
        <v>1.5399999999972351</v>
      </c>
    </row>
    <row r="514" spans="2:24">
      <c r="B514" s="1396" t="s">
        <v>277</v>
      </c>
      <c r="C514" s="88"/>
      <c r="D514" s="88"/>
      <c r="E514" s="1397"/>
      <c r="F514" s="1398"/>
      <c r="H514" s="1399"/>
      <c r="I514" s="1398"/>
      <c r="J514" s="1398"/>
      <c r="K514" s="1398"/>
      <c r="L514" s="1398"/>
      <c r="M514" s="1398"/>
      <c r="N514" s="1400" t="s">
        <v>615</v>
      </c>
      <c r="O514" s="5"/>
      <c r="P514" s="5"/>
      <c r="Q514" s="5"/>
      <c r="R514" s="5"/>
      <c r="S514" s="5"/>
      <c r="T514" s="5"/>
      <c r="U514" s="5"/>
      <c r="V514" s="1400"/>
      <c r="W514" s="5"/>
      <c r="X514" s="5"/>
    </row>
  </sheetData>
  <mergeCells count="239">
    <mergeCell ref="AD86:AE86"/>
    <mergeCell ref="A121:A124"/>
    <mergeCell ref="B121:B124"/>
    <mergeCell ref="A125:A128"/>
    <mergeCell ref="B125:B128"/>
    <mergeCell ref="A113:A116"/>
    <mergeCell ref="B113:B116"/>
    <mergeCell ref="A117:A120"/>
    <mergeCell ref="B117:B120"/>
    <mergeCell ref="A105:A108"/>
    <mergeCell ref="A109:A112"/>
    <mergeCell ref="B109:B112"/>
    <mergeCell ref="A101:A104"/>
    <mergeCell ref="B101:B104"/>
    <mergeCell ref="E164:AB164"/>
    <mergeCell ref="AC164:AC165"/>
    <mergeCell ref="A165:B165"/>
    <mergeCell ref="A149:A152"/>
    <mergeCell ref="B149:B152"/>
    <mergeCell ref="A153:A156"/>
    <mergeCell ref="B153:B156"/>
    <mergeCell ref="A174:A177"/>
    <mergeCell ref="B174:B177"/>
    <mergeCell ref="A178:A181"/>
    <mergeCell ref="B178:B181"/>
    <mergeCell ref="AD165:AE165"/>
    <mergeCell ref="A166:A169"/>
    <mergeCell ref="B166:B169"/>
    <mergeCell ref="A170:A173"/>
    <mergeCell ref="B170:B173"/>
    <mergeCell ref="A200:A203"/>
    <mergeCell ref="B200:B203"/>
    <mergeCell ref="A188:A191"/>
    <mergeCell ref="B188:B191"/>
    <mergeCell ref="A192:A195"/>
    <mergeCell ref="B192:B195"/>
    <mergeCell ref="AD224:AE224"/>
    <mergeCell ref="A204:A207"/>
    <mergeCell ref="A225:A228"/>
    <mergeCell ref="B225:B228"/>
    <mergeCell ref="A196:A199"/>
    <mergeCell ref="B196:B199"/>
    <mergeCell ref="E223:AB223"/>
    <mergeCell ref="AC223:AC224"/>
    <mergeCell ref="A224:B224"/>
    <mergeCell ref="B204:B207"/>
    <mergeCell ref="A208:A211"/>
    <mergeCell ref="B208:B211"/>
    <mergeCell ref="A212:A215"/>
    <mergeCell ref="B212:B215"/>
    <mergeCell ref="A218:B219"/>
    <mergeCell ref="A220:B221"/>
    <mergeCell ref="A271:A274"/>
    <mergeCell ref="B271:B274"/>
    <mergeCell ref="A233:A236"/>
    <mergeCell ref="B233:B236"/>
    <mergeCell ref="A237:A240"/>
    <mergeCell ref="B237:B240"/>
    <mergeCell ref="A229:A232"/>
    <mergeCell ref="B229:B232"/>
    <mergeCell ref="A255:A258"/>
    <mergeCell ref="B255:B258"/>
    <mergeCell ref="A263:A266"/>
    <mergeCell ref="B263:B266"/>
    <mergeCell ref="A247:A250"/>
    <mergeCell ref="B247:B250"/>
    <mergeCell ref="A251:A254"/>
    <mergeCell ref="B251:B254"/>
    <mergeCell ref="A259:A262"/>
    <mergeCell ref="B259:B262"/>
    <mergeCell ref="E286:AB286"/>
    <mergeCell ref="AC286:AC287"/>
    <mergeCell ref="A287:B287"/>
    <mergeCell ref="A314:A317"/>
    <mergeCell ref="B314:B317"/>
    <mergeCell ref="AD287:AE287"/>
    <mergeCell ref="A275:A278"/>
    <mergeCell ref="B275:B278"/>
    <mergeCell ref="A281:B282"/>
    <mergeCell ref="A283:B284"/>
    <mergeCell ref="A352:B353"/>
    <mergeCell ref="A354:B355"/>
    <mergeCell ref="A334:A337"/>
    <mergeCell ref="B334:B337"/>
    <mergeCell ref="A322:A325"/>
    <mergeCell ref="B322:B325"/>
    <mergeCell ref="A326:A329"/>
    <mergeCell ref="B326:B329"/>
    <mergeCell ref="A338:A341"/>
    <mergeCell ref="B338:B341"/>
    <mergeCell ref="A330:A333"/>
    <mergeCell ref="B330:B333"/>
    <mergeCell ref="A346:A349"/>
    <mergeCell ref="B346:B349"/>
    <mergeCell ref="A137:A140"/>
    <mergeCell ref="B137:B140"/>
    <mergeCell ref="A141:A144"/>
    <mergeCell ref="A342:A345"/>
    <mergeCell ref="B342:B345"/>
    <mergeCell ref="A159:B160"/>
    <mergeCell ref="A161:B162"/>
    <mergeCell ref="A310:A313"/>
    <mergeCell ref="B310:B313"/>
    <mergeCell ref="B141:B144"/>
    <mergeCell ref="A145:A148"/>
    <mergeCell ref="B145:B148"/>
    <mergeCell ref="A318:A321"/>
    <mergeCell ref="B318:B321"/>
    <mergeCell ref="A296:A299"/>
    <mergeCell ref="B296:B299"/>
    <mergeCell ref="A300:A303"/>
    <mergeCell ref="B300:B303"/>
    <mergeCell ref="A288:A291"/>
    <mergeCell ref="B288:B291"/>
    <mergeCell ref="A292:A295"/>
    <mergeCell ref="B292:B295"/>
    <mergeCell ref="A267:A270"/>
    <mergeCell ref="B267:B270"/>
    <mergeCell ref="A80:B81"/>
    <mergeCell ref="A129:A132"/>
    <mergeCell ref="B129:B132"/>
    <mergeCell ref="A133:A136"/>
    <mergeCell ref="A82:B83"/>
    <mergeCell ref="A87:A90"/>
    <mergeCell ref="B87:B90"/>
    <mergeCell ref="A91:A94"/>
    <mergeCell ref="B91:B94"/>
    <mergeCell ref="B105:B108"/>
    <mergeCell ref="B133:B136"/>
    <mergeCell ref="AA3:AC3"/>
    <mergeCell ref="E357:AB357"/>
    <mergeCell ref="AC357:AC358"/>
    <mergeCell ref="A358:B358"/>
    <mergeCell ref="A8:AC8"/>
    <mergeCell ref="E9:AB9"/>
    <mergeCell ref="AC9:AC10"/>
    <mergeCell ref="A10:B10"/>
    <mergeCell ref="A19:A22"/>
    <mergeCell ref="A11:A14"/>
    <mergeCell ref="A54:A57"/>
    <mergeCell ref="B54:B57"/>
    <mergeCell ref="A58:A61"/>
    <mergeCell ref="B58:B61"/>
    <mergeCell ref="A62:A65"/>
    <mergeCell ref="B62:B65"/>
    <mergeCell ref="A42:A45"/>
    <mergeCell ref="B42:B45"/>
    <mergeCell ref="A46:A49"/>
    <mergeCell ref="B46:B49"/>
    <mergeCell ref="A50:A53"/>
    <mergeCell ref="B50:B53"/>
    <mergeCell ref="A66:A69"/>
    <mergeCell ref="B66:B69"/>
    <mergeCell ref="AD358:AE358"/>
    <mergeCell ref="A359:A362"/>
    <mergeCell ref="B359:B362"/>
    <mergeCell ref="A363:A366"/>
    <mergeCell ref="B363:B366"/>
    <mergeCell ref="A6:AC7"/>
    <mergeCell ref="AD10:AE10"/>
    <mergeCell ref="B11:B14"/>
    <mergeCell ref="A15:A18"/>
    <mergeCell ref="B15:B18"/>
    <mergeCell ref="B19:B22"/>
    <mergeCell ref="A23:A27"/>
    <mergeCell ref="B23:B27"/>
    <mergeCell ref="A34:A37"/>
    <mergeCell ref="B34:B37"/>
    <mergeCell ref="A38:A41"/>
    <mergeCell ref="B38:B41"/>
    <mergeCell ref="A70:A73"/>
    <mergeCell ref="B70:B73"/>
    <mergeCell ref="E85:AB85"/>
    <mergeCell ref="AC85:AC86"/>
    <mergeCell ref="A86:B86"/>
    <mergeCell ref="A74:A77"/>
    <mergeCell ref="B74:B77"/>
    <mergeCell ref="A381:A384"/>
    <mergeCell ref="B381:B384"/>
    <mergeCell ref="A385:A388"/>
    <mergeCell ref="B385:B388"/>
    <mergeCell ref="A367:A370"/>
    <mergeCell ref="B367:B370"/>
    <mergeCell ref="A371:A374"/>
    <mergeCell ref="B371:B374"/>
    <mergeCell ref="A397:A400"/>
    <mergeCell ref="B397:B400"/>
    <mergeCell ref="A401:A404"/>
    <mergeCell ref="B401:B404"/>
    <mergeCell ref="A389:A392"/>
    <mergeCell ref="B389:B392"/>
    <mergeCell ref="A393:A396"/>
    <mergeCell ref="B393:B396"/>
    <mergeCell ref="A415:B416"/>
    <mergeCell ref="A417:B418"/>
    <mergeCell ref="A405:A408"/>
    <mergeCell ref="B405:B408"/>
    <mergeCell ref="A409:A412"/>
    <mergeCell ref="B409:B412"/>
    <mergeCell ref="E421:AB421"/>
    <mergeCell ref="AC421:AC422"/>
    <mergeCell ref="A422:B422"/>
    <mergeCell ref="AD422:AE422"/>
    <mergeCell ref="A423:A426"/>
    <mergeCell ref="B423:B426"/>
    <mergeCell ref="A427:A430"/>
    <mergeCell ref="B427:B430"/>
    <mergeCell ref="A431:A435"/>
    <mergeCell ref="B431:B435"/>
    <mergeCell ref="AD482:AE482"/>
    <mergeCell ref="A483:A486"/>
    <mergeCell ref="B483:B486"/>
    <mergeCell ref="A487:A490"/>
    <mergeCell ref="B487:B490"/>
    <mergeCell ref="A475:B476"/>
    <mergeCell ref="A477:B478"/>
    <mergeCell ref="A436:A440"/>
    <mergeCell ref="B436:B440"/>
    <mergeCell ref="A453:A456"/>
    <mergeCell ref="B453:B456"/>
    <mergeCell ref="A457:A460"/>
    <mergeCell ref="B457:B460"/>
    <mergeCell ref="A461:A464"/>
    <mergeCell ref="B461:B464"/>
    <mergeCell ref="A465:A468"/>
    <mergeCell ref="B465:B468"/>
    <mergeCell ref="A441:A445"/>
    <mergeCell ref="B441:B445"/>
    <mergeCell ref="A469:A472"/>
    <mergeCell ref="B469:B472"/>
    <mergeCell ref="A496:A499"/>
    <mergeCell ref="B496:B499"/>
    <mergeCell ref="A500:A503"/>
    <mergeCell ref="B500:B503"/>
    <mergeCell ref="A505:B506"/>
    <mergeCell ref="A507:B508"/>
    <mergeCell ref="E481:AB481"/>
    <mergeCell ref="AC481:AC482"/>
    <mergeCell ref="A482:B482"/>
  </mergeCells>
  <phoneticPr fontId="4" type="noConversion"/>
  <pageMargins left="0.19685039370078741" right="0.15748031496062992" top="0.98425196850393704" bottom="0.19685039370078741" header="0.51181102362204722" footer="0.51181102362204722"/>
  <pageSetup paperSize="9" scale="48" orientation="landscape" r:id="rId1"/>
  <headerFooter alignWithMargins="0"/>
  <rowBreaks count="2" manualBreakCount="2">
    <brk id="83" max="31" man="1"/>
    <brk id="1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X2259"/>
  <sheetViews>
    <sheetView topLeftCell="A1183" zoomScale="118" zoomScaleNormal="118" zoomScaleSheetLayoutView="100" workbookViewId="0">
      <pane xSplit="2" topLeftCell="J1" activePane="topRight" state="frozen"/>
      <selection pane="topRight" activeCell="E1207" sqref="E1207:AB1207"/>
    </sheetView>
  </sheetViews>
  <sheetFormatPr defaultRowHeight="12.75"/>
  <cols>
    <col min="1" max="1" width="19.140625" style="37" customWidth="1"/>
    <col min="2" max="2" width="21.7109375" style="2" customWidth="1"/>
    <col min="3" max="3" width="10.85546875" style="1" customWidth="1"/>
    <col min="4" max="4" width="9.140625" style="1" customWidth="1"/>
    <col min="5" max="7" width="8" style="105" customWidth="1"/>
    <col min="8" max="8" width="8" style="215" customWidth="1"/>
    <col min="9" max="13" width="8" style="105" customWidth="1"/>
    <col min="14" max="14" width="8" style="215" customWidth="1"/>
    <col min="15" max="21" width="8" style="105" customWidth="1"/>
    <col min="22" max="22" width="8" style="215" customWidth="1"/>
    <col min="23" max="28" width="8" style="105" customWidth="1"/>
    <col min="29" max="29" width="9.140625" style="105" customWidth="1"/>
    <col min="30" max="16384" width="9.140625" style="1"/>
  </cols>
  <sheetData>
    <row r="1" spans="1:32" ht="15.75">
      <c r="Y1" s="198"/>
      <c r="Z1" s="198"/>
      <c r="AA1" s="198"/>
      <c r="AB1" s="198"/>
      <c r="AC1" s="198"/>
    </row>
    <row r="2" spans="1:32" ht="15.75" customHeight="1">
      <c r="Y2" s="199"/>
      <c r="Z2" s="199"/>
      <c r="AA2" s="308"/>
      <c r="AB2" s="308"/>
      <c r="AC2" s="308"/>
    </row>
    <row r="3" spans="1:32" ht="15.75" customHeight="1">
      <c r="V3" s="516"/>
      <c r="W3" s="199"/>
      <c r="X3" s="199"/>
      <c r="Y3" s="308"/>
      <c r="Z3" s="308"/>
      <c r="AA3" s="1537" t="s">
        <v>797</v>
      </c>
      <c r="AB3" s="1537"/>
      <c r="AC3" s="1537"/>
    </row>
    <row r="4" spans="1:32" ht="15.75">
      <c r="Y4" s="199"/>
      <c r="Z4" s="420" t="s">
        <v>799</v>
      </c>
      <c r="AA4" s="331"/>
      <c r="AC4" s="419"/>
      <c r="AD4" s="419"/>
      <c r="AE4" s="419"/>
    </row>
    <row r="5" spans="1:32" s="5" customFormat="1" ht="15.75">
      <c r="A5" s="16" t="s">
        <v>73</v>
      </c>
      <c r="B5" s="4"/>
      <c r="C5" s="4"/>
      <c r="D5" s="4"/>
      <c r="E5" s="88"/>
      <c r="F5" s="88"/>
      <c r="G5" s="88"/>
      <c r="H5" s="113"/>
      <c r="I5" s="88"/>
      <c r="J5" s="88"/>
      <c r="K5" s="88"/>
      <c r="L5" s="88"/>
      <c r="M5" s="88"/>
      <c r="N5" s="113"/>
      <c r="O5" s="88"/>
      <c r="P5" s="88"/>
      <c r="Q5" s="88"/>
      <c r="R5" s="88"/>
      <c r="S5" s="88"/>
      <c r="T5" s="88"/>
      <c r="U5" s="88"/>
      <c r="V5" s="113"/>
      <c r="W5" s="88"/>
      <c r="X5" s="88"/>
      <c r="Y5" s="198"/>
      <c r="Z5" s="416"/>
      <c r="AA5" s="418" t="s">
        <v>798</v>
      </c>
      <c r="AB5" s="418"/>
      <c r="AC5" s="417"/>
    </row>
    <row r="6" spans="1:32" s="5" customFormat="1" ht="11.25" customHeight="1">
      <c r="A6" s="1538" t="s">
        <v>847</v>
      </c>
      <c r="B6" s="1539"/>
      <c r="C6" s="1539"/>
      <c r="D6" s="1539"/>
      <c r="E6" s="1539"/>
      <c r="F6" s="1539"/>
      <c r="G6" s="1539"/>
      <c r="H6" s="1539"/>
      <c r="I6" s="1539"/>
      <c r="J6" s="1539"/>
      <c r="K6" s="1539"/>
      <c r="L6" s="1539"/>
      <c r="M6" s="1539"/>
      <c r="N6" s="1539"/>
      <c r="O6" s="1539"/>
      <c r="P6" s="1539"/>
      <c r="Q6" s="1539"/>
      <c r="R6" s="1539"/>
      <c r="S6" s="1539"/>
      <c r="T6" s="1539"/>
      <c r="U6" s="1539"/>
      <c r="V6" s="1539"/>
      <c r="W6" s="1539"/>
      <c r="X6" s="1539"/>
      <c r="Y6" s="1539"/>
      <c r="Z6" s="1539"/>
      <c r="AA6" s="1539"/>
      <c r="AB6" s="1539"/>
      <c r="AC6" s="1539"/>
    </row>
    <row r="7" spans="1:32" s="5" customFormat="1" ht="11.25" customHeight="1">
      <c r="A7" s="1539"/>
      <c r="B7" s="1539"/>
      <c r="C7" s="1539"/>
      <c r="D7" s="1539"/>
      <c r="E7" s="1539"/>
      <c r="F7" s="1539"/>
      <c r="G7" s="1539"/>
      <c r="H7" s="1539"/>
      <c r="I7" s="1539"/>
      <c r="J7" s="1539"/>
      <c r="K7" s="1539"/>
      <c r="L7" s="1539"/>
      <c r="M7" s="1539"/>
      <c r="N7" s="1539"/>
      <c r="O7" s="1539"/>
      <c r="P7" s="1539"/>
      <c r="Q7" s="1539"/>
      <c r="R7" s="1539"/>
      <c r="S7" s="1539"/>
      <c r="T7" s="1539"/>
      <c r="U7" s="1539"/>
      <c r="V7" s="1539"/>
      <c r="W7" s="1539"/>
      <c r="X7" s="1539"/>
      <c r="Y7" s="1539"/>
      <c r="Z7" s="1539"/>
      <c r="AA7" s="1539"/>
      <c r="AB7" s="1539"/>
      <c r="AC7" s="1539"/>
    </row>
    <row r="8" spans="1:32" s="5" customFormat="1" ht="10.5" customHeight="1" thickBot="1">
      <c r="A8" s="1449"/>
      <c r="B8" s="1450"/>
      <c r="C8" s="1450"/>
      <c r="D8" s="1450"/>
      <c r="E8" s="1451"/>
      <c r="F8" s="1451"/>
      <c r="G8" s="1451"/>
      <c r="H8" s="1451"/>
      <c r="I8" s="1451"/>
      <c r="J8" s="1451"/>
      <c r="K8" s="1451"/>
      <c r="L8" s="1451"/>
      <c r="M8" s="1451"/>
      <c r="N8" s="1451"/>
      <c r="O8" s="1451"/>
      <c r="P8" s="1451"/>
      <c r="Q8" s="1451"/>
      <c r="R8" s="1451"/>
      <c r="S8" s="1451"/>
      <c r="T8" s="1451"/>
      <c r="U8" s="1451"/>
      <c r="V8" s="1451"/>
      <c r="W8" s="1451"/>
      <c r="X8" s="1451"/>
      <c r="Y8" s="1451"/>
      <c r="Z8" s="1451"/>
      <c r="AA8" s="1451"/>
      <c r="AB8" s="1451"/>
      <c r="AC8" s="1451"/>
    </row>
    <row r="9" spans="1:32" s="5" customFormat="1" ht="28.5" customHeight="1">
      <c r="A9" s="144" t="s">
        <v>17</v>
      </c>
      <c r="B9" s="145" t="s">
        <v>5</v>
      </c>
      <c r="C9" s="6" t="s">
        <v>14</v>
      </c>
      <c r="D9" s="6" t="s">
        <v>495</v>
      </c>
      <c r="E9" s="1431" t="s">
        <v>15</v>
      </c>
      <c r="F9" s="1431"/>
      <c r="G9" s="1431"/>
      <c r="H9" s="1431"/>
      <c r="I9" s="1431"/>
      <c r="J9" s="1431"/>
      <c r="K9" s="1431"/>
      <c r="L9" s="1431"/>
      <c r="M9" s="1431"/>
      <c r="N9" s="1431"/>
      <c r="O9" s="1431"/>
      <c r="P9" s="1431"/>
      <c r="Q9" s="1431"/>
      <c r="R9" s="1431"/>
      <c r="S9" s="1431"/>
      <c r="T9" s="1431"/>
      <c r="U9" s="1431"/>
      <c r="V9" s="1431"/>
      <c r="W9" s="1431"/>
      <c r="X9" s="1431"/>
      <c r="Y9" s="1431"/>
      <c r="Z9" s="1431"/>
      <c r="AA9" s="1431"/>
      <c r="AB9" s="1431"/>
      <c r="AC9" s="1412" t="s">
        <v>10</v>
      </c>
    </row>
    <row r="10" spans="1:32" s="13" customFormat="1" ht="12.75" customHeight="1" thickBot="1">
      <c r="A10" s="1433" t="s">
        <v>285</v>
      </c>
      <c r="B10" s="1434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1432"/>
      <c r="AD10" s="1416" t="s">
        <v>278</v>
      </c>
      <c r="AE10" s="1417"/>
      <c r="AF10" s="270"/>
    </row>
    <row r="11" spans="1:32" s="13" customFormat="1" ht="12.75" customHeight="1">
      <c r="A11" s="19" t="s">
        <v>6</v>
      </c>
      <c r="B11" s="20"/>
      <c r="C11" s="21"/>
      <c r="D11" s="21"/>
      <c r="E11" s="20">
        <v>13</v>
      </c>
      <c r="F11" s="20">
        <v>13</v>
      </c>
      <c r="G11" s="20">
        <v>13</v>
      </c>
      <c r="H11" s="20">
        <v>13</v>
      </c>
      <c r="I11" s="20">
        <v>13</v>
      </c>
      <c r="J11" s="20">
        <v>13</v>
      </c>
      <c r="K11" s="20">
        <v>13</v>
      </c>
      <c r="L11" s="20">
        <v>13</v>
      </c>
      <c r="M11" s="20">
        <v>13</v>
      </c>
      <c r="N11" s="20">
        <v>13</v>
      </c>
      <c r="O11" s="20">
        <v>13</v>
      </c>
      <c r="P11" s="20">
        <v>13</v>
      </c>
      <c r="Q11" s="20">
        <v>13</v>
      </c>
      <c r="R11" s="20">
        <v>13</v>
      </c>
      <c r="S11" s="20">
        <v>13</v>
      </c>
      <c r="T11" s="20">
        <v>13</v>
      </c>
      <c r="U11" s="20">
        <v>13</v>
      </c>
      <c r="V11" s="20">
        <v>13</v>
      </c>
      <c r="W11" s="20">
        <v>13</v>
      </c>
      <c r="X11" s="20">
        <v>13</v>
      </c>
      <c r="Y11" s="20">
        <v>13</v>
      </c>
      <c r="Z11" s="20">
        <v>13</v>
      </c>
      <c r="AA11" s="20">
        <v>13</v>
      </c>
      <c r="AB11" s="20">
        <v>13</v>
      </c>
      <c r="AC11" s="22"/>
    </row>
    <row r="12" spans="1:32" s="13" customFormat="1" ht="12.75" customHeight="1" thickBot="1">
      <c r="A12" s="38" t="s">
        <v>7</v>
      </c>
      <c r="B12" s="39"/>
      <c r="C12" s="40"/>
      <c r="D12" s="40"/>
      <c r="E12" s="39">
        <v>13</v>
      </c>
      <c r="F12" s="39">
        <v>13</v>
      </c>
      <c r="G12" s="39">
        <v>13</v>
      </c>
      <c r="H12" s="39">
        <v>13</v>
      </c>
      <c r="I12" s="39">
        <v>13</v>
      </c>
      <c r="J12" s="39">
        <v>13</v>
      </c>
      <c r="K12" s="39">
        <v>13</v>
      </c>
      <c r="L12" s="39">
        <v>13</v>
      </c>
      <c r="M12" s="39">
        <v>13</v>
      </c>
      <c r="N12" s="39">
        <v>13</v>
      </c>
      <c r="O12" s="39">
        <v>13</v>
      </c>
      <c r="P12" s="39">
        <v>13</v>
      </c>
      <c r="Q12" s="39">
        <v>13</v>
      </c>
      <c r="R12" s="39">
        <v>13</v>
      </c>
      <c r="S12" s="39">
        <v>13</v>
      </c>
      <c r="T12" s="39">
        <v>13</v>
      </c>
      <c r="U12" s="39">
        <v>13</v>
      </c>
      <c r="V12" s="39">
        <v>13</v>
      </c>
      <c r="W12" s="39">
        <v>13</v>
      </c>
      <c r="X12" s="39">
        <v>13</v>
      </c>
      <c r="Y12" s="39">
        <v>13</v>
      </c>
      <c r="Z12" s="39">
        <v>13</v>
      </c>
      <c r="AA12" s="39">
        <v>13</v>
      </c>
      <c r="AB12" s="39">
        <v>13</v>
      </c>
      <c r="AC12" s="41"/>
    </row>
    <row r="13" spans="1:32" s="5" customFormat="1" ht="11.25">
      <c r="A13" s="1401" t="s">
        <v>116</v>
      </c>
      <c r="B13" s="1429" t="s">
        <v>288</v>
      </c>
      <c r="C13" s="10" t="s">
        <v>481</v>
      </c>
      <c r="D13" s="10" t="s">
        <v>503</v>
      </c>
      <c r="E13" s="120">
        <v>0.98400000000401633</v>
      </c>
      <c r="F13" s="120">
        <v>0.79199999999764259</v>
      </c>
      <c r="G13" s="120">
        <v>0.86400000000139698</v>
      </c>
      <c r="H13" s="451">
        <v>0.64800000000104774</v>
      </c>
      <c r="I13" s="120">
        <v>0.75599999999030842</v>
      </c>
      <c r="J13" s="120">
        <v>0.93600000000515138</v>
      </c>
      <c r="K13" s="120">
        <v>0.77999999999519787</v>
      </c>
      <c r="L13" s="120">
        <v>0.99600000000646105</v>
      </c>
      <c r="M13" s="120">
        <v>1.4279999999962456</v>
      </c>
      <c r="N13" s="451">
        <v>1.3799999999973807</v>
      </c>
      <c r="O13" s="120">
        <v>1.092000000004191</v>
      </c>
      <c r="P13" s="120">
        <v>1.3680000000058499</v>
      </c>
      <c r="Q13" s="120">
        <v>1.2839999999996508</v>
      </c>
      <c r="R13" s="120">
        <v>1.1639999999970314</v>
      </c>
      <c r="S13" s="120">
        <v>1.4879999999975553</v>
      </c>
      <c r="T13" s="120">
        <v>1.044000000005326</v>
      </c>
      <c r="U13" s="120">
        <v>1.4039999999913562</v>
      </c>
      <c r="V13" s="451">
        <v>1.0679999999993015</v>
      </c>
      <c r="W13" s="120">
        <v>0.86400000000139698</v>
      </c>
      <c r="X13" s="120">
        <v>0.86400000000139698</v>
      </c>
      <c r="Y13" s="120">
        <v>0.79199999999764259</v>
      </c>
      <c r="Z13" s="120">
        <v>1.0560000000077707</v>
      </c>
      <c r="AA13" s="120">
        <v>0.70799999999144347</v>
      </c>
      <c r="AB13" s="120">
        <v>0.63600000000951695</v>
      </c>
      <c r="AC13" s="132">
        <f>SUM(E13:AB13)</f>
        <v>24.396000000004278</v>
      </c>
    </row>
    <row r="14" spans="1:32" s="5" customFormat="1" ht="11.25">
      <c r="A14" s="1402"/>
      <c r="B14" s="1420"/>
      <c r="C14" s="11" t="s">
        <v>482</v>
      </c>
      <c r="D14" s="11" t="s">
        <v>503</v>
      </c>
      <c r="E14" s="121">
        <v>0.71999999999934516</v>
      </c>
      <c r="F14" s="121">
        <v>0.63599999999860302</v>
      </c>
      <c r="G14" s="121">
        <v>0.69599999999991269</v>
      </c>
      <c r="H14" s="452">
        <v>0.49200000000200816</v>
      </c>
      <c r="I14" s="121">
        <v>0.55199999999786087</v>
      </c>
      <c r="J14" s="121">
        <v>0.67200000000048021</v>
      </c>
      <c r="K14" s="121">
        <v>0.55199999999786087</v>
      </c>
      <c r="L14" s="121">
        <v>0.67200000000048021</v>
      </c>
      <c r="M14" s="121">
        <v>0.97200000000157161</v>
      </c>
      <c r="N14" s="452">
        <v>0.82799999999951979</v>
      </c>
      <c r="O14" s="121">
        <v>0.67200000000048021</v>
      </c>
      <c r="P14" s="121">
        <v>0.86400000000139698</v>
      </c>
      <c r="Q14" s="121">
        <v>0.68399999999746797</v>
      </c>
      <c r="R14" s="121">
        <v>0.74399999999877764</v>
      </c>
      <c r="S14" s="121">
        <v>1.0200000000004366</v>
      </c>
      <c r="T14" s="121">
        <v>0.67200000000048021</v>
      </c>
      <c r="U14" s="121">
        <v>0.94800000000213913</v>
      </c>
      <c r="V14" s="452">
        <v>0.76799999999821011</v>
      </c>
      <c r="W14" s="121">
        <v>0.64800000000104774</v>
      </c>
      <c r="X14" s="121">
        <v>0.71999999999934516</v>
      </c>
      <c r="Y14" s="121">
        <v>0.62400000000161526</v>
      </c>
      <c r="Z14" s="121">
        <v>0.85199999999895226</v>
      </c>
      <c r="AA14" s="121">
        <v>0.56400000000030559</v>
      </c>
      <c r="AB14" s="92">
        <v>0.57600000000275031</v>
      </c>
      <c r="AC14" s="128">
        <f>SUM(E14:AB14)</f>
        <v>17.148000000001048</v>
      </c>
      <c r="AD14" s="131">
        <f>AC13/SQRT(AC13*AC13+AC14*AC14)</f>
        <v>0.8181149448982884</v>
      </c>
    </row>
    <row r="15" spans="1:32" s="5" customFormat="1" ht="11.25">
      <c r="A15" s="1402"/>
      <c r="B15" s="1420"/>
      <c r="C15" s="11" t="s">
        <v>8</v>
      </c>
      <c r="D15" s="11" t="s">
        <v>463</v>
      </c>
      <c r="E15" s="602">
        <v>97</v>
      </c>
      <c r="F15" s="602">
        <v>97</v>
      </c>
      <c r="G15" s="602">
        <v>95</v>
      </c>
      <c r="H15" s="1338">
        <v>85</v>
      </c>
      <c r="I15" s="602">
        <v>90</v>
      </c>
      <c r="J15" s="602">
        <v>98</v>
      </c>
      <c r="K15" s="602">
        <v>88</v>
      </c>
      <c r="L15" s="602">
        <v>119</v>
      </c>
      <c r="M15" s="602">
        <v>153</v>
      </c>
      <c r="N15" s="1338">
        <v>162</v>
      </c>
      <c r="O15" s="602">
        <v>177</v>
      </c>
      <c r="P15" s="602">
        <v>136</v>
      </c>
      <c r="Q15" s="602">
        <v>138</v>
      </c>
      <c r="R15" s="602">
        <v>156</v>
      </c>
      <c r="S15" s="602">
        <v>140</v>
      </c>
      <c r="T15" s="602">
        <v>150</v>
      </c>
      <c r="U15" s="602">
        <v>129</v>
      </c>
      <c r="V15" s="1338">
        <v>109</v>
      </c>
      <c r="W15" s="602">
        <v>85</v>
      </c>
      <c r="X15" s="602">
        <v>98</v>
      </c>
      <c r="Y15" s="602">
        <v>93</v>
      </c>
      <c r="Z15" s="602">
        <v>106</v>
      </c>
      <c r="AA15" s="602">
        <v>94</v>
      </c>
      <c r="AB15" s="602">
        <v>96</v>
      </c>
      <c r="AC15" s="93"/>
    </row>
    <row r="16" spans="1:32" s="5" customFormat="1" ht="12" thickBot="1">
      <c r="A16" s="1435"/>
      <c r="B16" s="1442"/>
      <c r="C16" s="47" t="s">
        <v>16</v>
      </c>
      <c r="D16" s="47"/>
      <c r="E16" s="137">
        <f t="shared" ref="E16:AC16" si="0">E14/E13</f>
        <v>0.73170731706951864</v>
      </c>
      <c r="F16" s="137">
        <f t="shared" si="0"/>
        <v>0.80303030303092937</v>
      </c>
      <c r="G16" s="137">
        <f t="shared" si="0"/>
        <v>0.80555555555415204</v>
      </c>
      <c r="H16" s="477">
        <f t="shared" si="0"/>
        <v>0.75925925926113069</v>
      </c>
      <c r="I16" s="137">
        <f t="shared" si="0"/>
        <v>0.73015873016526089</v>
      </c>
      <c r="J16" s="137">
        <f t="shared" si="0"/>
        <v>0.7179487179452797</v>
      </c>
      <c r="K16" s="137">
        <f t="shared" si="0"/>
        <v>0.70769230769392222</v>
      </c>
      <c r="L16" s="137">
        <f t="shared" si="0"/>
        <v>0.67469879517682829</v>
      </c>
      <c r="M16" s="137">
        <f t="shared" si="0"/>
        <v>0.68067226891045318</v>
      </c>
      <c r="N16" s="477">
        <f t="shared" si="0"/>
        <v>0.6000000000007909</v>
      </c>
      <c r="O16" s="137">
        <f t="shared" si="0"/>
        <v>0.6153846153826934</v>
      </c>
      <c r="P16" s="137">
        <f t="shared" si="0"/>
        <v>0.63157894736674147</v>
      </c>
      <c r="Q16" s="137">
        <f t="shared" si="0"/>
        <v>0.53271028037200463</v>
      </c>
      <c r="R16" s="137">
        <f t="shared" si="0"/>
        <v>0.63917525773253869</v>
      </c>
      <c r="S16" s="137">
        <f t="shared" si="0"/>
        <v>0.68548387096916152</v>
      </c>
      <c r="T16" s="137">
        <f t="shared" si="0"/>
        <v>0.64367816091671648</v>
      </c>
      <c r="U16" s="137">
        <f t="shared" si="0"/>
        <v>0.67521367521935582</v>
      </c>
      <c r="V16" s="477">
        <f t="shared" si="0"/>
        <v>0.71910112359430001</v>
      </c>
      <c r="W16" s="137">
        <f t="shared" si="0"/>
        <v>0.75</v>
      </c>
      <c r="X16" s="137">
        <f t="shared" si="0"/>
        <v>0.83333333333122805</v>
      </c>
      <c r="Y16" s="137">
        <f t="shared" si="0"/>
        <v>0.78787878788317245</v>
      </c>
      <c r="Z16" s="137">
        <f t="shared" si="0"/>
        <v>0.80681818181125253</v>
      </c>
      <c r="AA16" s="137">
        <f t="shared" si="0"/>
        <v>0.79661016950158448</v>
      </c>
      <c r="AB16" s="137">
        <f t="shared" si="0"/>
        <v>0.90566037734926286</v>
      </c>
      <c r="AC16" s="133">
        <f t="shared" si="0"/>
        <v>0.70290211510075584</v>
      </c>
    </row>
    <row r="17" spans="1:30" s="5" customFormat="1" ht="11.25">
      <c r="A17" s="1418" t="s">
        <v>96</v>
      </c>
      <c r="B17" s="1419" t="s">
        <v>289</v>
      </c>
      <c r="C17" s="69" t="s">
        <v>481</v>
      </c>
      <c r="D17" s="69" t="s">
        <v>503</v>
      </c>
      <c r="E17" s="96">
        <v>1.2000000000016371</v>
      </c>
      <c r="F17" s="96">
        <v>0.71999999999934516</v>
      </c>
      <c r="G17" s="96">
        <v>0.71999999999934516</v>
      </c>
      <c r="H17" s="481">
        <v>0.60000000000218279</v>
      </c>
      <c r="I17" s="96">
        <v>0.71999999999934516</v>
      </c>
      <c r="J17" s="96">
        <v>0.83999999999923602</v>
      </c>
      <c r="K17" s="96">
        <v>0.71999999999934516</v>
      </c>
      <c r="L17" s="96">
        <v>1.0800000000017462</v>
      </c>
      <c r="M17" s="123">
        <v>1.4399999999986903</v>
      </c>
      <c r="N17" s="481">
        <v>1.320000000001528</v>
      </c>
      <c r="O17" s="96">
        <v>0.95999999999912689</v>
      </c>
      <c r="P17" s="96">
        <v>1.1999999999989086</v>
      </c>
      <c r="Q17" s="96">
        <v>1.0800000000017462</v>
      </c>
      <c r="R17" s="96">
        <v>1.0799999999990177</v>
      </c>
      <c r="S17" s="96">
        <v>1.3199999999987995</v>
      </c>
      <c r="T17" s="96">
        <v>1.0800000000017462</v>
      </c>
      <c r="U17" s="96">
        <v>1.3199999999987995</v>
      </c>
      <c r="V17" s="481">
        <v>1.0800000000017462</v>
      </c>
      <c r="W17" s="96">
        <v>0.83999999999923602</v>
      </c>
      <c r="X17" s="96">
        <v>0.95999999999912689</v>
      </c>
      <c r="Y17" s="96">
        <v>0.83999999999923602</v>
      </c>
      <c r="Z17" s="96">
        <v>1.0800000000017462</v>
      </c>
      <c r="AA17" s="96">
        <v>0.95999999999912689</v>
      </c>
      <c r="AB17" s="96">
        <v>0.83999999999923602</v>
      </c>
      <c r="AC17" s="135">
        <f>SUM(E17:AB17)</f>
        <v>24</v>
      </c>
    </row>
    <row r="18" spans="1:30" s="5" customFormat="1" ht="11.25">
      <c r="A18" s="1402"/>
      <c r="B18" s="1420"/>
      <c r="C18" s="11" t="s">
        <v>482</v>
      </c>
      <c r="D18" s="11" t="s">
        <v>503</v>
      </c>
      <c r="E18" s="126">
        <v>0.4</v>
      </c>
      <c r="F18" s="126">
        <v>0.4</v>
      </c>
      <c r="G18" s="126">
        <v>0.4</v>
      </c>
      <c r="H18" s="452">
        <v>0.4</v>
      </c>
      <c r="I18" s="126">
        <v>0.4</v>
      </c>
      <c r="J18" s="126">
        <v>0.4</v>
      </c>
      <c r="K18" s="126">
        <v>0.4</v>
      </c>
      <c r="L18" s="126">
        <v>0.4</v>
      </c>
      <c r="M18" s="126">
        <v>0.4</v>
      </c>
      <c r="N18" s="452">
        <v>0.4</v>
      </c>
      <c r="O18" s="126">
        <v>0.4</v>
      </c>
      <c r="P18" s="126">
        <v>0.4</v>
      </c>
      <c r="Q18" s="126">
        <v>0.4</v>
      </c>
      <c r="R18" s="126">
        <v>0.4</v>
      </c>
      <c r="S18" s="126">
        <v>0.4</v>
      </c>
      <c r="T18" s="126">
        <v>0.4</v>
      </c>
      <c r="U18" s="126">
        <v>0.4</v>
      </c>
      <c r="V18" s="452">
        <v>0.4</v>
      </c>
      <c r="W18" s="126">
        <v>0.4</v>
      </c>
      <c r="X18" s="126">
        <v>0.4</v>
      </c>
      <c r="Y18" s="126">
        <v>0.4</v>
      </c>
      <c r="Z18" s="126">
        <v>0.4</v>
      </c>
      <c r="AA18" s="126">
        <v>0.4</v>
      </c>
      <c r="AB18" s="126">
        <v>0.4</v>
      </c>
      <c r="AC18" s="135">
        <f>SUM(E18:AB18)</f>
        <v>9.6000000000000032</v>
      </c>
      <c r="AD18" s="131">
        <f>AC17/SQRT(AC17*AC17+AC18*AC18)</f>
        <v>0.92847669088525919</v>
      </c>
    </row>
    <row r="19" spans="1:30" s="5" customFormat="1" ht="11.25">
      <c r="A19" s="1402"/>
      <c r="B19" s="1420"/>
      <c r="C19" s="11" t="s">
        <v>8</v>
      </c>
      <c r="D19" s="8" t="s">
        <v>463</v>
      </c>
      <c r="E19" s="602">
        <v>88</v>
      </c>
      <c r="F19" s="621">
        <v>71</v>
      </c>
      <c r="G19" s="621">
        <v>76</v>
      </c>
      <c r="H19" s="1340">
        <v>70</v>
      </c>
      <c r="I19" s="621">
        <v>74</v>
      </c>
      <c r="J19" s="621">
        <v>73</v>
      </c>
      <c r="K19" s="621">
        <v>79</v>
      </c>
      <c r="L19" s="621">
        <v>109</v>
      </c>
      <c r="M19" s="621">
        <v>140</v>
      </c>
      <c r="N19" s="1340">
        <v>133</v>
      </c>
      <c r="O19" s="621">
        <v>134</v>
      </c>
      <c r="P19" s="621">
        <v>123</v>
      </c>
      <c r="Q19" s="621">
        <v>118</v>
      </c>
      <c r="R19" s="621">
        <v>126</v>
      </c>
      <c r="S19" s="621">
        <v>117</v>
      </c>
      <c r="T19" s="621">
        <v>125</v>
      </c>
      <c r="U19" s="621">
        <v>112</v>
      </c>
      <c r="V19" s="1340">
        <v>98</v>
      </c>
      <c r="W19" s="621">
        <v>89</v>
      </c>
      <c r="X19" s="621">
        <v>97</v>
      </c>
      <c r="Y19" s="621">
        <v>86</v>
      </c>
      <c r="Z19" s="621">
        <v>98</v>
      </c>
      <c r="AA19" s="621">
        <v>106</v>
      </c>
      <c r="AB19" s="1341">
        <v>87</v>
      </c>
      <c r="AC19" s="93"/>
    </row>
    <row r="20" spans="1:30" s="5" customFormat="1" ht="12" thickBot="1">
      <c r="A20" s="1402"/>
      <c r="B20" s="1420"/>
      <c r="C20" s="11" t="s">
        <v>16</v>
      </c>
      <c r="D20" s="11"/>
      <c r="E20" s="121">
        <f t="shared" ref="E20:AC20" si="1">E18/E17</f>
        <v>0.33333333333287862</v>
      </c>
      <c r="F20" s="121">
        <f t="shared" si="1"/>
        <v>0.55555555555606084</v>
      </c>
      <c r="G20" s="121">
        <f t="shared" si="1"/>
        <v>0.55555555555606084</v>
      </c>
      <c r="H20" s="452">
        <f t="shared" si="1"/>
        <v>0.66666666666424135</v>
      </c>
      <c r="I20" s="121">
        <f t="shared" si="1"/>
        <v>0.55555555555606084</v>
      </c>
      <c r="J20" s="121">
        <f t="shared" si="1"/>
        <v>0.47619047619090932</v>
      </c>
      <c r="K20" s="121">
        <f t="shared" si="1"/>
        <v>0.55555555555606084</v>
      </c>
      <c r="L20" s="121">
        <f t="shared" si="1"/>
        <v>0.37037037036977155</v>
      </c>
      <c r="M20" s="121">
        <f t="shared" si="1"/>
        <v>0.27777777777803042</v>
      </c>
      <c r="N20" s="452">
        <f t="shared" si="1"/>
        <v>0.30303030302995226</v>
      </c>
      <c r="O20" s="121">
        <f t="shared" si="1"/>
        <v>0.41666666666704566</v>
      </c>
      <c r="P20" s="121">
        <f t="shared" si="1"/>
        <v>0.33333333333363652</v>
      </c>
      <c r="Q20" s="121">
        <f t="shared" si="1"/>
        <v>0.37037037036977155</v>
      </c>
      <c r="R20" s="121">
        <f t="shared" si="1"/>
        <v>0.37037037037070725</v>
      </c>
      <c r="S20" s="121">
        <f t="shared" si="1"/>
        <v>0.30303030303057865</v>
      </c>
      <c r="T20" s="121">
        <f>T18/T17</f>
        <v>0.37037037036977155</v>
      </c>
      <c r="U20" s="121">
        <f t="shared" si="1"/>
        <v>0.30303030303057865</v>
      </c>
      <c r="V20" s="452">
        <f t="shared" si="1"/>
        <v>0.37037037036977155</v>
      </c>
      <c r="W20" s="121">
        <f t="shared" si="1"/>
        <v>0.47619047619090932</v>
      </c>
      <c r="X20" s="121">
        <f t="shared" si="1"/>
        <v>0.41666666666704566</v>
      </c>
      <c r="Y20" s="121">
        <f t="shared" si="1"/>
        <v>0.47619047619090932</v>
      </c>
      <c r="Z20" s="121">
        <f t="shared" si="1"/>
        <v>0.37037037036977155</v>
      </c>
      <c r="AA20" s="121">
        <f t="shared" si="1"/>
        <v>0.41666666666704566</v>
      </c>
      <c r="AB20" s="121">
        <f t="shared" si="1"/>
        <v>0.47619047619090932</v>
      </c>
      <c r="AC20" s="128">
        <f t="shared" si="1"/>
        <v>0.40000000000000013</v>
      </c>
    </row>
    <row r="21" spans="1:30" s="5" customFormat="1" ht="11.25">
      <c r="A21" s="1401" t="s">
        <v>196</v>
      </c>
      <c r="B21" s="1404" t="s">
        <v>840</v>
      </c>
      <c r="C21" s="10" t="s">
        <v>481</v>
      </c>
      <c r="D21" s="10" t="s">
        <v>502</v>
      </c>
      <c r="E21" s="120">
        <f t="shared" ref="E21:AB21" si="2">1.73*E23*E128*0.9/1000</f>
        <v>6.5394000000000008E-2</v>
      </c>
      <c r="F21" s="120">
        <f t="shared" si="2"/>
        <v>9.8090999999999998E-2</v>
      </c>
      <c r="G21" s="120">
        <f t="shared" si="2"/>
        <v>0</v>
      </c>
      <c r="H21" s="451">
        <f t="shared" si="2"/>
        <v>8.174250000000001E-2</v>
      </c>
      <c r="I21" s="120">
        <f t="shared" si="2"/>
        <v>6.6016802375793465E-2</v>
      </c>
      <c r="J21" s="120">
        <f t="shared" si="2"/>
        <v>9.902520356369017E-2</v>
      </c>
      <c r="K21" s="120">
        <f t="shared" si="2"/>
        <v>9.902520356369017E-2</v>
      </c>
      <c r="L21" s="120">
        <f t="shared" si="2"/>
        <v>0.39236399999999999</v>
      </c>
      <c r="M21" s="120">
        <f t="shared" si="2"/>
        <v>0.34331849999999997</v>
      </c>
      <c r="N21" s="451">
        <f t="shared" si="2"/>
        <v>0.32697000000000004</v>
      </c>
      <c r="O21" s="120">
        <f t="shared" si="2"/>
        <v>0.39236399999999999</v>
      </c>
      <c r="P21" s="120">
        <f t="shared" si="2"/>
        <v>0.26406720950317386</v>
      </c>
      <c r="Q21" s="120">
        <f t="shared" si="2"/>
        <v>0.28057141009712216</v>
      </c>
      <c r="R21" s="120">
        <f t="shared" si="2"/>
        <v>0.31062150000000005</v>
      </c>
      <c r="S21" s="120">
        <f t="shared" si="2"/>
        <v>0.32697000000000004</v>
      </c>
      <c r="T21" s="120">
        <f t="shared" si="2"/>
        <v>0.32697000000000004</v>
      </c>
      <c r="U21" s="120">
        <f t="shared" si="2"/>
        <v>0.13203360475158693</v>
      </c>
      <c r="V21" s="451">
        <f t="shared" si="2"/>
        <v>9.902520356369017E-2</v>
      </c>
      <c r="W21" s="120">
        <f t="shared" si="2"/>
        <v>8.2521002969741825E-2</v>
      </c>
      <c r="X21" s="120">
        <f t="shared" si="2"/>
        <v>0.11552940415763856</v>
      </c>
      <c r="Y21" s="120">
        <f t="shared" si="2"/>
        <v>0</v>
      </c>
      <c r="Z21" s="120">
        <f t="shared" si="2"/>
        <v>6.6016802375793465E-2</v>
      </c>
      <c r="AA21" s="120">
        <f t="shared" si="2"/>
        <v>0</v>
      </c>
      <c r="AB21" s="120">
        <f t="shared" si="2"/>
        <v>8.2521002969741825E-2</v>
      </c>
      <c r="AC21" s="135">
        <f>SUM(E21:AB21)</f>
        <v>4.0511583498916623</v>
      </c>
    </row>
    <row r="22" spans="1:30" s="5" customFormat="1" ht="11.25">
      <c r="A22" s="1493"/>
      <c r="B22" s="1405"/>
      <c r="C22" s="11" t="s">
        <v>482</v>
      </c>
      <c r="D22" s="11" t="s">
        <v>464</v>
      </c>
      <c r="E22" s="92"/>
      <c r="F22" s="92"/>
      <c r="G22" s="92"/>
      <c r="H22" s="455"/>
      <c r="I22" s="92"/>
      <c r="J22" s="92"/>
      <c r="K22" s="92"/>
      <c r="L22" s="92"/>
      <c r="M22" s="92"/>
      <c r="N22" s="455"/>
      <c r="O22" s="92"/>
      <c r="P22" s="92"/>
      <c r="Q22" s="92"/>
      <c r="R22" s="92"/>
      <c r="S22" s="92"/>
      <c r="T22" s="92"/>
      <c r="U22" s="92"/>
      <c r="V22" s="455"/>
      <c r="W22" s="92"/>
      <c r="X22" s="92"/>
      <c r="Y22" s="92"/>
      <c r="Z22" s="92"/>
      <c r="AA22" s="92"/>
      <c r="AB22" s="92"/>
      <c r="AC22" s="135">
        <f>SUM(E22:AB22)</f>
        <v>0</v>
      </c>
    </row>
    <row r="23" spans="1:30" s="5" customFormat="1" ht="11.25">
      <c r="A23" s="1493"/>
      <c r="B23" s="1405"/>
      <c r="C23" s="11" t="s">
        <v>8</v>
      </c>
      <c r="D23" s="8" t="s">
        <v>463</v>
      </c>
      <c r="E23" s="602">
        <v>4</v>
      </c>
      <c r="F23" s="621">
        <v>6</v>
      </c>
      <c r="G23" s="621">
        <v>0</v>
      </c>
      <c r="H23" s="1340">
        <v>5</v>
      </c>
      <c r="I23" s="621">
        <v>4</v>
      </c>
      <c r="J23" s="621">
        <v>6</v>
      </c>
      <c r="K23" s="621">
        <v>6</v>
      </c>
      <c r="L23" s="621">
        <v>24</v>
      </c>
      <c r="M23" s="621">
        <v>21</v>
      </c>
      <c r="N23" s="1340">
        <v>20</v>
      </c>
      <c r="O23" s="621">
        <v>24</v>
      </c>
      <c r="P23" s="621">
        <v>16</v>
      </c>
      <c r="Q23" s="621">
        <v>17</v>
      </c>
      <c r="R23" s="621">
        <v>19</v>
      </c>
      <c r="S23" s="621">
        <v>20</v>
      </c>
      <c r="T23" s="621">
        <v>20</v>
      </c>
      <c r="U23" s="621">
        <v>8</v>
      </c>
      <c r="V23" s="1340">
        <v>6</v>
      </c>
      <c r="W23" s="621">
        <v>5</v>
      </c>
      <c r="X23" s="621">
        <v>7</v>
      </c>
      <c r="Y23" s="621">
        <v>0</v>
      </c>
      <c r="Z23" s="621">
        <v>4</v>
      </c>
      <c r="AA23" s="621">
        <v>0</v>
      </c>
      <c r="AB23" s="1341">
        <v>5</v>
      </c>
      <c r="AC23" s="93"/>
    </row>
    <row r="24" spans="1:30" s="5" customFormat="1" ht="11.25">
      <c r="A24" s="1493"/>
      <c r="B24" s="1405"/>
      <c r="C24" s="11" t="s">
        <v>16</v>
      </c>
      <c r="D24" s="11"/>
      <c r="E24" s="121">
        <f t="shared" ref="E24:AB24" si="3">E22/E21</f>
        <v>0</v>
      </c>
      <c r="F24" s="121">
        <f t="shared" si="3"/>
        <v>0</v>
      </c>
      <c r="G24" s="121" t="e">
        <f t="shared" si="3"/>
        <v>#DIV/0!</v>
      </c>
      <c r="H24" s="452">
        <f t="shared" si="3"/>
        <v>0</v>
      </c>
      <c r="I24" s="121">
        <f t="shared" si="3"/>
        <v>0</v>
      </c>
      <c r="J24" s="121">
        <f t="shared" si="3"/>
        <v>0</v>
      </c>
      <c r="K24" s="121">
        <f t="shared" si="3"/>
        <v>0</v>
      </c>
      <c r="L24" s="121">
        <f t="shared" si="3"/>
        <v>0</v>
      </c>
      <c r="M24" s="121">
        <f t="shared" si="3"/>
        <v>0</v>
      </c>
      <c r="N24" s="452">
        <f t="shared" si="3"/>
        <v>0</v>
      </c>
      <c r="O24" s="121">
        <f t="shared" si="3"/>
        <v>0</v>
      </c>
      <c r="P24" s="121">
        <f t="shared" si="3"/>
        <v>0</v>
      </c>
      <c r="Q24" s="121">
        <f t="shared" si="3"/>
        <v>0</v>
      </c>
      <c r="R24" s="121">
        <f t="shared" si="3"/>
        <v>0</v>
      </c>
      <c r="S24" s="121">
        <f t="shared" si="3"/>
        <v>0</v>
      </c>
      <c r="T24" s="121">
        <f t="shared" si="3"/>
        <v>0</v>
      </c>
      <c r="U24" s="121">
        <f t="shared" si="3"/>
        <v>0</v>
      </c>
      <c r="V24" s="452">
        <f t="shared" si="3"/>
        <v>0</v>
      </c>
      <c r="W24" s="121">
        <f t="shared" si="3"/>
        <v>0</v>
      </c>
      <c r="X24" s="121">
        <f t="shared" si="3"/>
        <v>0</v>
      </c>
      <c r="Y24" s="121" t="e">
        <f t="shared" si="3"/>
        <v>#DIV/0!</v>
      </c>
      <c r="Z24" s="121">
        <f t="shared" si="3"/>
        <v>0</v>
      </c>
      <c r="AA24" s="121" t="e">
        <f t="shared" si="3"/>
        <v>#DIV/0!</v>
      </c>
      <c r="AB24" s="121">
        <f t="shared" si="3"/>
        <v>0</v>
      </c>
      <c r="AC24" s="93">
        <f>AC22/AC21</f>
        <v>0</v>
      </c>
    </row>
    <row r="25" spans="1:30" s="5" customFormat="1" ht="12" thickBot="1">
      <c r="A25" s="1494"/>
      <c r="B25" s="1406"/>
      <c r="C25" s="48" t="s">
        <v>13</v>
      </c>
      <c r="D25" s="48"/>
      <c r="E25" s="100"/>
      <c r="F25" s="100"/>
      <c r="G25" s="100"/>
      <c r="H25" s="478"/>
      <c r="I25" s="100"/>
      <c r="J25" s="100"/>
      <c r="K25" s="100"/>
      <c r="L25" s="100"/>
      <c r="M25" s="100"/>
      <c r="N25" s="478"/>
      <c r="O25" s="100"/>
      <c r="P25" s="100"/>
      <c r="Q25" s="100"/>
      <c r="R25" s="100"/>
      <c r="S25" s="100"/>
      <c r="T25" s="100"/>
      <c r="U25" s="100"/>
      <c r="V25" s="478"/>
      <c r="W25" s="100"/>
      <c r="X25" s="100"/>
      <c r="Y25" s="100"/>
      <c r="Z25" s="100"/>
      <c r="AA25" s="100"/>
      <c r="AB25" s="100"/>
      <c r="AC25" s="95"/>
    </row>
    <row r="26" spans="1:30" s="5" customFormat="1" ht="11.25">
      <c r="A26" s="1401" t="s">
        <v>195</v>
      </c>
      <c r="B26" s="1404" t="s">
        <v>331</v>
      </c>
      <c r="C26" s="10" t="s">
        <v>481</v>
      </c>
      <c r="D26" s="10" t="s">
        <v>464</v>
      </c>
      <c r="E26" s="90"/>
      <c r="F26" s="90"/>
      <c r="G26" s="90"/>
      <c r="H26" s="450"/>
      <c r="I26" s="90"/>
      <c r="J26" s="90"/>
      <c r="K26" s="90"/>
      <c r="L26" s="90"/>
      <c r="M26" s="90"/>
      <c r="N26" s="450"/>
      <c r="O26" s="90"/>
      <c r="P26" s="90"/>
      <c r="Q26" s="90"/>
      <c r="R26" s="90"/>
      <c r="S26" s="90"/>
      <c r="T26" s="90"/>
      <c r="U26" s="90"/>
      <c r="V26" s="450"/>
      <c r="W26" s="90"/>
      <c r="X26" s="90"/>
      <c r="Y26" s="90"/>
      <c r="Z26" s="90"/>
      <c r="AA26" s="90"/>
      <c r="AB26" s="90"/>
      <c r="AC26" s="135">
        <f>SUM(E26:AB26)</f>
        <v>0</v>
      </c>
    </row>
    <row r="27" spans="1:30" s="5" customFormat="1" ht="11.25">
      <c r="A27" s="1493"/>
      <c r="B27" s="1495"/>
      <c r="C27" s="11" t="s">
        <v>482</v>
      </c>
      <c r="D27" s="11" t="s">
        <v>464</v>
      </c>
      <c r="E27" s="92"/>
      <c r="F27" s="92"/>
      <c r="G27" s="92"/>
      <c r="H27" s="455"/>
      <c r="I27" s="92"/>
      <c r="J27" s="92"/>
      <c r="K27" s="92"/>
      <c r="L27" s="92"/>
      <c r="M27" s="92"/>
      <c r="N27" s="455"/>
      <c r="O27" s="92"/>
      <c r="P27" s="92"/>
      <c r="Q27" s="92"/>
      <c r="R27" s="92"/>
      <c r="S27" s="92"/>
      <c r="T27" s="92"/>
      <c r="U27" s="92"/>
      <c r="V27" s="455"/>
      <c r="W27" s="92"/>
      <c r="X27" s="92"/>
      <c r="Y27" s="92"/>
      <c r="Z27" s="92"/>
      <c r="AA27" s="92"/>
      <c r="AB27" s="92"/>
      <c r="AC27" s="135">
        <f>SUM(E27:AB27)</f>
        <v>0</v>
      </c>
    </row>
    <row r="28" spans="1:30" s="5" customFormat="1" ht="11.25">
      <c r="A28" s="1493"/>
      <c r="B28" s="1495"/>
      <c r="C28" s="11" t="s">
        <v>8</v>
      </c>
      <c r="D28" s="11" t="s">
        <v>464</v>
      </c>
      <c r="E28" s="127" t="s">
        <v>245</v>
      </c>
      <c r="F28" s="127"/>
      <c r="G28" s="127"/>
      <c r="H28" s="517"/>
      <c r="I28" s="127"/>
      <c r="J28" s="127"/>
      <c r="K28" s="127"/>
      <c r="L28" s="127"/>
      <c r="M28" s="127"/>
      <c r="N28" s="517"/>
      <c r="O28" s="127"/>
      <c r="P28" s="127"/>
      <c r="Q28" s="127"/>
      <c r="R28" s="127"/>
      <c r="S28" s="127"/>
      <c r="T28" s="127"/>
      <c r="U28" s="127"/>
      <c r="V28" s="517"/>
      <c r="W28" s="127"/>
      <c r="X28" s="127"/>
      <c r="Y28" s="127"/>
      <c r="Z28" s="127"/>
      <c r="AA28" s="127"/>
      <c r="AB28" s="127"/>
      <c r="AC28" s="93"/>
    </row>
    <row r="29" spans="1:30" s="5" customFormat="1" ht="11.25">
      <c r="A29" s="1493"/>
      <c r="B29" s="1495"/>
      <c r="C29" s="11" t="s">
        <v>16</v>
      </c>
      <c r="D29" s="11"/>
      <c r="E29" s="121" t="e">
        <f t="shared" ref="E29:AC29" si="4">E27/E26</f>
        <v>#DIV/0!</v>
      </c>
      <c r="F29" s="121" t="e">
        <f t="shared" si="4"/>
        <v>#DIV/0!</v>
      </c>
      <c r="G29" s="121" t="e">
        <f t="shared" si="4"/>
        <v>#DIV/0!</v>
      </c>
      <c r="H29" s="452" t="e">
        <f t="shared" si="4"/>
        <v>#DIV/0!</v>
      </c>
      <c r="I29" s="121" t="e">
        <f t="shared" si="4"/>
        <v>#DIV/0!</v>
      </c>
      <c r="J29" s="121" t="e">
        <f t="shared" si="4"/>
        <v>#DIV/0!</v>
      </c>
      <c r="K29" s="121" t="e">
        <f t="shared" si="4"/>
        <v>#DIV/0!</v>
      </c>
      <c r="L29" s="121" t="e">
        <f t="shared" si="4"/>
        <v>#DIV/0!</v>
      </c>
      <c r="M29" s="121" t="e">
        <f t="shared" si="4"/>
        <v>#DIV/0!</v>
      </c>
      <c r="N29" s="452" t="e">
        <f t="shared" si="4"/>
        <v>#DIV/0!</v>
      </c>
      <c r="O29" s="121" t="e">
        <f t="shared" si="4"/>
        <v>#DIV/0!</v>
      </c>
      <c r="P29" s="121" t="e">
        <f t="shared" si="4"/>
        <v>#DIV/0!</v>
      </c>
      <c r="Q29" s="121" t="e">
        <f t="shared" si="4"/>
        <v>#DIV/0!</v>
      </c>
      <c r="R29" s="121" t="e">
        <f t="shared" si="4"/>
        <v>#DIV/0!</v>
      </c>
      <c r="S29" s="121" t="e">
        <f t="shared" si="4"/>
        <v>#DIV/0!</v>
      </c>
      <c r="T29" s="121" t="e">
        <f t="shared" si="4"/>
        <v>#DIV/0!</v>
      </c>
      <c r="U29" s="121" t="e">
        <f t="shared" si="4"/>
        <v>#DIV/0!</v>
      </c>
      <c r="V29" s="452" t="e">
        <f t="shared" si="4"/>
        <v>#DIV/0!</v>
      </c>
      <c r="W29" s="121" t="e">
        <f t="shared" si="4"/>
        <v>#DIV/0!</v>
      </c>
      <c r="X29" s="121" t="e">
        <f t="shared" si="4"/>
        <v>#DIV/0!</v>
      </c>
      <c r="Y29" s="121" t="e">
        <f t="shared" si="4"/>
        <v>#DIV/0!</v>
      </c>
      <c r="Z29" s="121" t="e">
        <f t="shared" si="4"/>
        <v>#DIV/0!</v>
      </c>
      <c r="AA29" s="121" t="e">
        <f t="shared" si="4"/>
        <v>#DIV/0!</v>
      </c>
      <c r="AB29" s="121" t="e">
        <f t="shared" si="4"/>
        <v>#DIV/0!</v>
      </c>
      <c r="AC29" s="93" t="e">
        <f t="shared" si="4"/>
        <v>#DIV/0!</v>
      </c>
    </row>
    <row r="30" spans="1:30" s="5" customFormat="1" ht="12" thickBot="1">
      <c r="A30" s="1494"/>
      <c r="B30" s="1496"/>
      <c r="C30" s="47" t="s">
        <v>13</v>
      </c>
      <c r="D30" s="47"/>
      <c r="E30" s="94"/>
      <c r="F30" s="94"/>
      <c r="G30" s="94"/>
      <c r="H30" s="476"/>
      <c r="I30" s="94"/>
      <c r="J30" s="94"/>
      <c r="K30" s="94"/>
      <c r="L30" s="94"/>
      <c r="M30" s="94"/>
      <c r="N30" s="476"/>
      <c r="O30" s="94"/>
      <c r="P30" s="94"/>
      <c r="Q30" s="94"/>
      <c r="R30" s="94"/>
      <c r="S30" s="94"/>
      <c r="T30" s="94"/>
      <c r="U30" s="94"/>
      <c r="V30" s="476"/>
      <c r="W30" s="94"/>
      <c r="X30" s="94"/>
      <c r="Y30" s="94"/>
      <c r="Z30" s="94"/>
      <c r="AA30" s="94"/>
      <c r="AB30" s="94"/>
      <c r="AC30" s="219"/>
    </row>
    <row r="31" spans="1:30" s="5" customFormat="1" ht="11.25">
      <c r="A31" s="285" t="s">
        <v>515</v>
      </c>
      <c r="B31" s="286"/>
      <c r="C31" s="287"/>
      <c r="D31" s="287"/>
      <c r="E31" s="288">
        <f t="shared" ref="E31:AB31" si="5">E13+E17+E21</f>
        <v>2.2493940000056534</v>
      </c>
      <c r="F31" s="288">
        <f t="shared" si="5"/>
        <v>1.6100909999969877</v>
      </c>
      <c r="G31" s="288">
        <f t="shared" si="5"/>
        <v>1.5840000000007421</v>
      </c>
      <c r="H31" s="288">
        <f t="shared" si="5"/>
        <v>1.3297425000032306</v>
      </c>
      <c r="I31" s="288">
        <f t="shared" si="5"/>
        <v>1.542016802365447</v>
      </c>
      <c r="J31" s="288">
        <f t="shared" si="5"/>
        <v>1.8750252035680777</v>
      </c>
      <c r="K31" s="288">
        <f t="shared" si="5"/>
        <v>1.5990252035582333</v>
      </c>
      <c r="L31" s="288">
        <f t="shared" si="5"/>
        <v>2.4683640000082074</v>
      </c>
      <c r="M31" s="288">
        <f t="shared" si="5"/>
        <v>3.211318499994936</v>
      </c>
      <c r="N31" s="288">
        <f t="shared" si="5"/>
        <v>3.0269699999989088</v>
      </c>
      <c r="O31" s="288">
        <f t="shared" si="5"/>
        <v>2.444364000003318</v>
      </c>
      <c r="P31" s="288">
        <f t="shared" si="5"/>
        <v>2.8320672095079322</v>
      </c>
      <c r="Q31" s="288">
        <f t="shared" si="5"/>
        <v>2.6445714100985191</v>
      </c>
      <c r="R31" s="288">
        <f t="shared" si="5"/>
        <v>2.554621499996049</v>
      </c>
      <c r="S31" s="288">
        <f t="shared" si="5"/>
        <v>3.134969999996355</v>
      </c>
      <c r="T31" s="288">
        <f t="shared" si="5"/>
        <v>2.4509700000070724</v>
      </c>
      <c r="U31" s="288">
        <f t="shared" si="5"/>
        <v>2.8560336047417425</v>
      </c>
      <c r="V31" s="288">
        <f t="shared" si="5"/>
        <v>2.2470252035647378</v>
      </c>
      <c r="W31" s="288">
        <f t="shared" si="5"/>
        <v>1.7865210029703749</v>
      </c>
      <c r="X31" s="288">
        <f t="shared" si="5"/>
        <v>1.9395294041581623</v>
      </c>
      <c r="Y31" s="288">
        <f t="shared" si="5"/>
        <v>1.6319999999968786</v>
      </c>
      <c r="Z31" s="288">
        <f t="shared" si="5"/>
        <v>2.2020168023853106</v>
      </c>
      <c r="AA31" s="288">
        <f t="shared" si="5"/>
        <v>1.6679999999905704</v>
      </c>
      <c r="AB31" s="288">
        <f t="shared" si="5"/>
        <v>1.5585210029784948</v>
      </c>
      <c r="AC31" s="289"/>
    </row>
    <row r="32" spans="1:30" s="5" customFormat="1" ht="11.25">
      <c r="A32" s="290" t="s">
        <v>516</v>
      </c>
      <c r="B32" s="291"/>
      <c r="C32" s="292"/>
      <c r="D32" s="292"/>
      <c r="E32" s="300">
        <f t="shared" ref="E32:AB32" si="6">E14+E18+E22</f>
        <v>1.1199999999993451</v>
      </c>
      <c r="F32" s="300">
        <f t="shared" si="6"/>
        <v>1.0359999999986029</v>
      </c>
      <c r="G32" s="300">
        <f t="shared" si="6"/>
        <v>1.0959999999999126</v>
      </c>
      <c r="H32" s="300">
        <f t="shared" si="6"/>
        <v>0.89200000000200819</v>
      </c>
      <c r="I32" s="300">
        <f t="shared" si="6"/>
        <v>0.95199999999786089</v>
      </c>
      <c r="J32" s="300">
        <f t="shared" si="6"/>
        <v>1.0720000000004801</v>
      </c>
      <c r="K32" s="300">
        <f t="shared" si="6"/>
        <v>0.95199999999786089</v>
      </c>
      <c r="L32" s="300">
        <f t="shared" si="6"/>
        <v>1.0720000000004801</v>
      </c>
      <c r="M32" s="300">
        <f t="shared" si="6"/>
        <v>1.3720000000015715</v>
      </c>
      <c r="N32" s="300">
        <f t="shared" si="6"/>
        <v>1.2279999999995197</v>
      </c>
      <c r="O32" s="300">
        <f t="shared" si="6"/>
        <v>1.0720000000004801</v>
      </c>
      <c r="P32" s="300">
        <f t="shared" si="6"/>
        <v>1.2640000000013969</v>
      </c>
      <c r="Q32" s="300">
        <f t="shared" si="6"/>
        <v>1.0839999999974679</v>
      </c>
      <c r="R32" s="300">
        <f t="shared" si="6"/>
        <v>1.1439999999987776</v>
      </c>
      <c r="S32" s="300">
        <f t="shared" si="6"/>
        <v>1.4200000000004365</v>
      </c>
      <c r="T32" s="300">
        <f t="shared" si="6"/>
        <v>1.0720000000004801</v>
      </c>
      <c r="U32" s="300">
        <f t="shared" si="6"/>
        <v>1.348000000002139</v>
      </c>
      <c r="V32" s="300">
        <f t="shared" si="6"/>
        <v>1.16799999999821</v>
      </c>
      <c r="W32" s="300">
        <f t="shared" si="6"/>
        <v>1.0480000000010476</v>
      </c>
      <c r="X32" s="300">
        <f t="shared" si="6"/>
        <v>1.1199999999993451</v>
      </c>
      <c r="Y32" s="300">
        <f t="shared" si="6"/>
        <v>1.0240000000016152</v>
      </c>
      <c r="Z32" s="300">
        <f t="shared" si="6"/>
        <v>1.2519999999989522</v>
      </c>
      <c r="AA32" s="300">
        <f t="shared" si="6"/>
        <v>0.96400000000030561</v>
      </c>
      <c r="AB32" s="300">
        <f t="shared" si="6"/>
        <v>0.97600000000275033</v>
      </c>
      <c r="AC32" s="294"/>
    </row>
    <row r="33" spans="1:38" s="5" customFormat="1" ht="12" thickBot="1">
      <c r="A33" s="648" t="s">
        <v>517</v>
      </c>
      <c r="B33" s="649"/>
      <c r="C33" s="650"/>
      <c r="D33" s="650"/>
      <c r="E33" s="428">
        <f t="shared" ref="E33:AB33" si="7">SQRT(E31*E31+E32*E32)</f>
        <v>2.51280189574506</v>
      </c>
      <c r="F33" s="428">
        <f t="shared" si="7"/>
        <v>1.9145989209932206</v>
      </c>
      <c r="G33" s="428">
        <f t="shared" si="7"/>
        <v>1.926206634814178</v>
      </c>
      <c r="H33" s="428">
        <f t="shared" si="7"/>
        <v>1.6012117649825162</v>
      </c>
      <c r="I33" s="428">
        <f t="shared" si="7"/>
        <v>1.8122140653833601</v>
      </c>
      <c r="J33" s="428">
        <f t="shared" si="7"/>
        <v>2.1598387703753583</v>
      </c>
      <c r="K33" s="428">
        <f t="shared" si="7"/>
        <v>1.8609636217858685</v>
      </c>
      <c r="L33" s="428">
        <f t="shared" si="7"/>
        <v>2.6910973294434273</v>
      </c>
      <c r="M33" s="428">
        <f t="shared" si="7"/>
        <v>3.4921269318875048</v>
      </c>
      <c r="N33" s="428">
        <f t="shared" si="7"/>
        <v>3.2665779312442882</v>
      </c>
      <c r="O33" s="428">
        <f t="shared" si="7"/>
        <v>2.6691008531925595</v>
      </c>
      <c r="P33" s="298">
        <f t="shared" si="7"/>
        <v>3.1013385302436074</v>
      </c>
      <c r="Q33" s="428">
        <f t="shared" si="7"/>
        <v>2.8581137036697788</v>
      </c>
      <c r="R33" s="428">
        <f t="shared" si="7"/>
        <v>2.7990760990439805</v>
      </c>
      <c r="S33" s="428">
        <f t="shared" si="7"/>
        <v>3.4415747704907393</v>
      </c>
      <c r="T33" s="428">
        <f t="shared" si="7"/>
        <v>2.6751519472612575</v>
      </c>
      <c r="U33" s="428">
        <f t="shared" si="7"/>
        <v>3.1581690821455202</v>
      </c>
      <c r="V33" s="428">
        <f t="shared" si="7"/>
        <v>2.5324585417042802</v>
      </c>
      <c r="W33" s="428">
        <f t="shared" si="7"/>
        <v>2.0712221739969059</v>
      </c>
      <c r="X33" s="428">
        <f t="shared" si="7"/>
        <v>2.2396817429252418</v>
      </c>
      <c r="Y33" s="428">
        <f t="shared" si="7"/>
        <v>1.9266551326049817</v>
      </c>
      <c r="Z33" s="428">
        <f t="shared" si="7"/>
        <v>2.5330578354993407</v>
      </c>
      <c r="AA33" s="428">
        <f t="shared" si="7"/>
        <v>1.9265305603517251</v>
      </c>
      <c r="AB33" s="428">
        <f t="shared" si="7"/>
        <v>1.8389028567954486</v>
      </c>
      <c r="AC33" s="429"/>
      <c r="AD33" s="131">
        <f>MAX(E33:AB33)</f>
        <v>3.4921269318875048</v>
      </c>
    </row>
    <row r="34" spans="1:38" s="13" customFormat="1" ht="14.25" customHeight="1" thickBot="1">
      <c r="A34" s="154"/>
      <c r="B34" s="155"/>
      <c r="C34" s="651"/>
      <c r="D34" s="651"/>
      <c r="E34" s="652">
        <v>1</v>
      </c>
      <c r="F34" s="652">
        <v>2</v>
      </c>
      <c r="G34" s="652">
        <v>3</v>
      </c>
      <c r="H34" s="652">
        <v>4</v>
      </c>
      <c r="I34" s="652">
        <v>5</v>
      </c>
      <c r="J34" s="652">
        <v>6</v>
      </c>
      <c r="K34" s="652">
        <v>7</v>
      </c>
      <c r="L34" s="652">
        <v>8</v>
      </c>
      <c r="M34" s="652">
        <v>9</v>
      </c>
      <c r="N34" s="652">
        <v>10</v>
      </c>
      <c r="O34" s="652">
        <v>11</v>
      </c>
      <c r="P34" s="652">
        <v>12</v>
      </c>
      <c r="Q34" s="652">
        <v>13</v>
      </c>
      <c r="R34" s="652">
        <v>14</v>
      </c>
      <c r="S34" s="652">
        <v>15</v>
      </c>
      <c r="T34" s="652">
        <v>16</v>
      </c>
      <c r="U34" s="652">
        <v>17</v>
      </c>
      <c r="V34" s="652">
        <v>18</v>
      </c>
      <c r="W34" s="652">
        <v>19</v>
      </c>
      <c r="X34" s="652">
        <v>20</v>
      </c>
      <c r="Y34" s="652">
        <v>21</v>
      </c>
      <c r="Z34" s="652">
        <v>22</v>
      </c>
      <c r="AA34" s="652">
        <v>23</v>
      </c>
      <c r="AB34" s="652">
        <v>24</v>
      </c>
      <c r="AC34" s="158"/>
    </row>
    <row r="35" spans="1:38" s="32" customFormat="1" ht="14.25" customHeight="1">
      <c r="A35" s="28" t="s">
        <v>148</v>
      </c>
      <c r="B35" s="456"/>
      <c r="C35" s="457" t="s">
        <v>13</v>
      </c>
      <c r="D35" s="457" t="s">
        <v>463</v>
      </c>
      <c r="E35" s="462">
        <v>6.3000001907348633</v>
      </c>
      <c r="F35" s="462">
        <v>6.3000001907348633</v>
      </c>
      <c r="G35" s="462">
        <v>6.3000001907348633</v>
      </c>
      <c r="H35" s="462">
        <v>6.4000000953674316</v>
      </c>
      <c r="I35" s="462">
        <v>6.4000000953674316</v>
      </c>
      <c r="J35" s="462">
        <v>6.4000000953674316</v>
      </c>
      <c r="K35" s="462">
        <v>6.4000000953674316</v>
      </c>
      <c r="L35" s="462">
        <v>6.4000000953674316</v>
      </c>
      <c r="M35" s="462">
        <v>6.4000000953674316</v>
      </c>
      <c r="N35" s="462">
        <v>6.4000000953674316</v>
      </c>
      <c r="O35" s="462">
        <v>6.4000000953674316</v>
      </c>
      <c r="P35" s="462">
        <v>6.4000000953674316</v>
      </c>
      <c r="Q35" s="462">
        <v>6.4000000953674316</v>
      </c>
      <c r="R35" s="462">
        <v>6.4000000953674316</v>
      </c>
      <c r="S35" s="462">
        <v>6.4000000953674316</v>
      </c>
      <c r="T35" s="462">
        <v>6.4000000953674316</v>
      </c>
      <c r="U35" s="462">
        <v>6.4000000953674316</v>
      </c>
      <c r="V35" s="462">
        <v>6.4000000953674316</v>
      </c>
      <c r="W35" s="462">
        <v>6.4000000953674316</v>
      </c>
      <c r="X35" s="462">
        <v>6.4000000953674316</v>
      </c>
      <c r="Y35" s="462">
        <v>6.4000000953674316</v>
      </c>
      <c r="Z35" s="462">
        <v>6.4000000953674316</v>
      </c>
      <c r="AA35" s="462">
        <v>6.3000001907348633</v>
      </c>
      <c r="AB35" s="462">
        <v>6.4000000953674316</v>
      </c>
      <c r="AC35" s="459"/>
    </row>
    <row r="36" spans="1:38" s="32" customFormat="1" ht="14.25" customHeight="1" thickBot="1">
      <c r="A36" s="35" t="s">
        <v>149</v>
      </c>
      <c r="B36" s="36"/>
      <c r="C36" s="463" t="s">
        <v>13</v>
      </c>
      <c r="D36" s="463" t="s">
        <v>463</v>
      </c>
      <c r="E36" s="465">
        <v>6.3000001907348633</v>
      </c>
      <c r="F36" s="465">
        <v>6.3000001907348633</v>
      </c>
      <c r="G36" s="465">
        <v>6.3000001907348633</v>
      </c>
      <c r="H36" s="465">
        <v>6.3000001907348633</v>
      </c>
      <c r="I36" s="465">
        <v>6.3000001907348633</v>
      </c>
      <c r="J36" s="465">
        <v>6.4000000953674316</v>
      </c>
      <c r="K36" s="465">
        <v>6.3000001907348633</v>
      </c>
      <c r="L36" s="465">
        <v>6.3000001907348633</v>
      </c>
      <c r="M36" s="465">
        <v>6.3000001907348633</v>
      </c>
      <c r="N36" s="465">
        <v>6.3000001907348633</v>
      </c>
      <c r="O36" s="465">
        <v>6.3000001907348633</v>
      </c>
      <c r="P36" s="465">
        <v>6.4000000953674316</v>
      </c>
      <c r="Q36" s="465">
        <v>6.3000001907348633</v>
      </c>
      <c r="R36" s="465">
        <v>6.3000001907348633</v>
      </c>
      <c r="S36" s="465">
        <v>6.3000001907348633</v>
      </c>
      <c r="T36" s="465">
        <v>6.3000001907348633</v>
      </c>
      <c r="U36" s="465">
        <v>6.4000000953674316</v>
      </c>
      <c r="V36" s="465">
        <v>6.3000001907348633</v>
      </c>
      <c r="W36" s="465">
        <v>6.4000000953674316</v>
      </c>
      <c r="X36" s="465">
        <v>6.4000000953674316</v>
      </c>
      <c r="Y36" s="465">
        <v>6.4000000953674316</v>
      </c>
      <c r="Z36" s="465">
        <v>6.4000000953674316</v>
      </c>
      <c r="AA36" s="465">
        <v>6.3000001907348633</v>
      </c>
      <c r="AB36" s="465">
        <v>6.3000001907348633</v>
      </c>
      <c r="AC36" s="466"/>
    </row>
    <row r="37" spans="1:38" s="5" customFormat="1" ht="11.25">
      <c r="A37" s="1458" t="s">
        <v>291</v>
      </c>
      <c r="B37" s="1404" t="s">
        <v>292</v>
      </c>
      <c r="C37" s="10" t="s">
        <v>481</v>
      </c>
      <c r="D37" s="10" t="s">
        <v>503</v>
      </c>
      <c r="E37" s="125">
        <v>0.32399999999724971</v>
      </c>
      <c r="F37" s="125">
        <v>0.25200000000222644</v>
      </c>
      <c r="G37" s="125">
        <v>0.25199999999895228</v>
      </c>
      <c r="H37" s="451">
        <v>0.25199999999895228</v>
      </c>
      <c r="I37" s="125">
        <v>0.28799999999973808</v>
      </c>
      <c r="J37" s="125">
        <v>0.32400000000052387</v>
      </c>
      <c r="K37" s="125">
        <v>0.36000000000130966</v>
      </c>
      <c r="L37" s="125">
        <v>0.50400000000117873</v>
      </c>
      <c r="M37" s="125">
        <v>0.57599999999947615</v>
      </c>
      <c r="N37" s="451">
        <v>0.57599999999947615</v>
      </c>
      <c r="O37" s="125">
        <v>0.39599999999882129</v>
      </c>
      <c r="P37" s="125">
        <v>0.57599999999947615</v>
      </c>
      <c r="Q37" s="125">
        <v>0.4320000000028813</v>
      </c>
      <c r="R37" s="125">
        <v>0.3599999999980355</v>
      </c>
      <c r="S37" s="125">
        <v>0.46800000000039294</v>
      </c>
      <c r="T37" s="125">
        <v>0.32400000000052387</v>
      </c>
      <c r="U37" s="125">
        <v>0.53999999999869031</v>
      </c>
      <c r="V37" s="451">
        <v>0.21600000000144065</v>
      </c>
      <c r="W37" s="125">
        <v>0.21599999999816646</v>
      </c>
      <c r="X37" s="125">
        <v>0.21600000000144065</v>
      </c>
      <c r="Y37" s="125">
        <v>0.25199999999895228</v>
      </c>
      <c r="Z37" s="125">
        <v>0.32400000000052387</v>
      </c>
      <c r="AA37" s="125">
        <v>0.25199999999895228</v>
      </c>
      <c r="AB37" s="125">
        <v>0</v>
      </c>
      <c r="AC37" s="230">
        <f>SUM(E37:AB37)</f>
        <v>8.279999999997381</v>
      </c>
    </row>
    <row r="38" spans="1:38" s="5" customFormat="1" ht="11.25">
      <c r="A38" s="1454"/>
      <c r="B38" s="1405"/>
      <c r="C38" s="11" t="s">
        <v>482</v>
      </c>
      <c r="D38" s="11" t="s">
        <v>503</v>
      </c>
      <c r="E38" s="98">
        <v>0.22500000000000001</v>
      </c>
      <c r="F38" s="98">
        <v>0.22500000000000001</v>
      </c>
      <c r="G38" s="98">
        <v>0.22500000000000001</v>
      </c>
      <c r="H38" s="455">
        <v>0.22500000000000001</v>
      </c>
      <c r="I38" s="98">
        <v>0.22500000000000001</v>
      </c>
      <c r="J38" s="98">
        <v>0.22500000000000001</v>
      </c>
      <c r="K38" s="98">
        <v>0.22500000000000001</v>
      </c>
      <c r="L38" s="98">
        <v>0.22500000000000001</v>
      </c>
      <c r="M38" s="98">
        <v>0.22500000000000001</v>
      </c>
      <c r="N38" s="455">
        <v>0.22500000000000001</v>
      </c>
      <c r="O38" s="98">
        <v>0.22500000000000001</v>
      </c>
      <c r="P38" s="98">
        <v>0.22500000000000001</v>
      </c>
      <c r="Q38" s="98">
        <v>0.22500000000000001</v>
      </c>
      <c r="R38" s="98">
        <v>0.22500000000000001</v>
      </c>
      <c r="S38" s="98">
        <v>0.22500000000000001</v>
      </c>
      <c r="T38" s="98">
        <v>0.22500000000000001</v>
      </c>
      <c r="U38" s="98">
        <v>0.22500000000000001</v>
      </c>
      <c r="V38" s="455">
        <v>0.22500000000000001</v>
      </c>
      <c r="W38" s="98">
        <v>0.22500000000000001</v>
      </c>
      <c r="X38" s="98">
        <v>0.22500000000000001</v>
      </c>
      <c r="Y38" s="98">
        <v>0.22500000000000001</v>
      </c>
      <c r="Z38" s="98">
        <v>0.22500000000000001</v>
      </c>
      <c r="AA38" s="98">
        <v>0.22500000000000001</v>
      </c>
      <c r="AB38" s="98">
        <v>0.22500000000000001</v>
      </c>
      <c r="AC38" s="230">
        <f>SUM(E38:AB38)</f>
        <v>5.3999999999999986</v>
      </c>
      <c r="AD38" s="4"/>
      <c r="AE38" s="4"/>
      <c r="AF38" s="4"/>
      <c r="AG38" s="4"/>
      <c r="AH38" s="4"/>
      <c r="AI38" s="4"/>
      <c r="AJ38" s="4"/>
      <c r="AK38" s="4"/>
      <c r="AL38" s="4"/>
    </row>
    <row r="39" spans="1:38" s="5" customFormat="1" ht="12">
      <c r="A39" s="1454"/>
      <c r="B39" s="1405"/>
      <c r="C39" s="11" t="s">
        <v>8</v>
      </c>
      <c r="D39" s="8" t="s">
        <v>463</v>
      </c>
      <c r="E39" s="1184">
        <v>36</v>
      </c>
      <c r="F39" s="988">
        <v>30</v>
      </c>
      <c r="G39" s="988">
        <v>32</v>
      </c>
      <c r="H39" s="1339">
        <v>33</v>
      </c>
      <c r="I39" s="988">
        <v>32</v>
      </c>
      <c r="J39" s="988">
        <v>33</v>
      </c>
      <c r="K39" s="988">
        <v>40</v>
      </c>
      <c r="L39" s="988">
        <v>49</v>
      </c>
      <c r="M39" s="988">
        <v>56</v>
      </c>
      <c r="N39" s="1339">
        <v>60</v>
      </c>
      <c r="O39" s="988">
        <v>56</v>
      </c>
      <c r="P39" s="988">
        <v>46</v>
      </c>
      <c r="Q39" s="988">
        <v>47</v>
      </c>
      <c r="R39" s="988">
        <v>49</v>
      </c>
      <c r="S39" s="988">
        <v>43</v>
      </c>
      <c r="T39" s="988">
        <v>34</v>
      </c>
      <c r="U39" s="988">
        <v>43</v>
      </c>
      <c r="V39" s="1339">
        <v>30</v>
      </c>
      <c r="W39" s="988">
        <v>18</v>
      </c>
      <c r="X39" s="988">
        <v>19</v>
      </c>
      <c r="Y39" s="988">
        <v>24</v>
      </c>
      <c r="Z39" s="988">
        <v>31</v>
      </c>
      <c r="AA39" s="988">
        <v>32</v>
      </c>
      <c r="AB39" s="989">
        <v>30</v>
      </c>
      <c r="AC39" s="93"/>
      <c r="AD39" s="4"/>
      <c r="AE39" s="4"/>
      <c r="AF39" s="4"/>
      <c r="AG39" s="4"/>
      <c r="AH39" s="4"/>
      <c r="AI39" s="4"/>
      <c r="AJ39" s="4"/>
      <c r="AK39" s="4"/>
      <c r="AL39" s="4"/>
    </row>
    <row r="40" spans="1:38" s="5" customFormat="1" ht="12" thickBot="1">
      <c r="A40" s="1455"/>
      <c r="B40" s="1406"/>
      <c r="C40" s="48" t="s">
        <v>16</v>
      </c>
      <c r="D40" s="48"/>
      <c r="E40" s="121">
        <f t="shared" ref="E40:AC40" si="8">E38/E37</f>
        <v>0.69444444445033926</v>
      </c>
      <c r="F40" s="121">
        <f t="shared" si="8"/>
        <v>0.89285714284925444</v>
      </c>
      <c r="G40" s="121">
        <f t="shared" si="8"/>
        <v>0.89285714286085505</v>
      </c>
      <c r="H40" s="452">
        <f t="shared" si="8"/>
        <v>0.89285714286085505</v>
      </c>
      <c r="I40" s="121">
        <f t="shared" si="8"/>
        <v>0.78125000000071054</v>
      </c>
      <c r="J40" s="121">
        <f t="shared" si="8"/>
        <v>0.69444444444332165</v>
      </c>
      <c r="K40" s="121">
        <f t="shared" si="8"/>
        <v>0.62499999999772626</v>
      </c>
      <c r="L40" s="121">
        <f t="shared" si="8"/>
        <v>0.44642857142752734</v>
      </c>
      <c r="M40" s="121">
        <f t="shared" si="8"/>
        <v>0.39062500000035527</v>
      </c>
      <c r="N40" s="452">
        <f t="shared" si="8"/>
        <v>0.39062500000035527</v>
      </c>
      <c r="O40" s="121">
        <f t="shared" si="8"/>
        <v>0.56818181818350944</v>
      </c>
      <c r="P40" s="121">
        <f t="shared" si="8"/>
        <v>0.39062500000035527</v>
      </c>
      <c r="Q40" s="121">
        <f t="shared" si="8"/>
        <v>0.52083333332985959</v>
      </c>
      <c r="R40" s="121">
        <f t="shared" si="8"/>
        <v>0.62500000000341061</v>
      </c>
      <c r="S40" s="121">
        <f t="shared" si="8"/>
        <v>0.4807692307688271</v>
      </c>
      <c r="T40" s="121">
        <f t="shared" si="8"/>
        <v>0.69444444444332165</v>
      </c>
      <c r="U40" s="121">
        <f t="shared" si="8"/>
        <v>0.41666666666767727</v>
      </c>
      <c r="V40" s="452">
        <f t="shared" si="8"/>
        <v>1.0416666666597192</v>
      </c>
      <c r="W40" s="121">
        <f t="shared" si="8"/>
        <v>1.041666666675509</v>
      </c>
      <c r="X40" s="121">
        <f t="shared" si="8"/>
        <v>1.0416666666597192</v>
      </c>
      <c r="Y40" s="121">
        <f t="shared" si="8"/>
        <v>0.89285714286085505</v>
      </c>
      <c r="Z40" s="121">
        <f t="shared" si="8"/>
        <v>0.69444444444332165</v>
      </c>
      <c r="AA40" s="121">
        <f t="shared" si="8"/>
        <v>0.89285714286085505</v>
      </c>
      <c r="AB40" s="121" t="e">
        <f t="shared" si="8"/>
        <v>#DIV/0!</v>
      </c>
      <c r="AC40" s="133">
        <f t="shared" si="8"/>
        <v>0.65217391304368433</v>
      </c>
    </row>
    <row r="41" spans="1:38" s="5" customFormat="1" ht="11.25">
      <c r="A41" s="1458" t="s">
        <v>128</v>
      </c>
      <c r="B41" s="1404" t="s">
        <v>651</v>
      </c>
      <c r="C41" s="10" t="s">
        <v>481</v>
      </c>
      <c r="D41" s="10" t="s">
        <v>503</v>
      </c>
      <c r="E41" s="120">
        <v>0</v>
      </c>
      <c r="F41" s="120">
        <v>2.400000000052387E-2</v>
      </c>
      <c r="G41" s="120">
        <v>0</v>
      </c>
      <c r="H41" s="450">
        <v>0</v>
      </c>
      <c r="I41" s="120">
        <v>0</v>
      </c>
      <c r="J41" s="120">
        <v>4.7999999999956341E-2</v>
      </c>
      <c r="K41" s="120">
        <v>2.3999999999432475E-2</v>
      </c>
      <c r="L41" s="120">
        <v>2.400000000052387E-2</v>
      </c>
      <c r="M41" s="120">
        <v>7.1999999999388817E-2</v>
      </c>
      <c r="N41" s="450">
        <v>9.5999999999912683E-2</v>
      </c>
      <c r="O41" s="120">
        <v>7.2000000000480208E-2</v>
      </c>
      <c r="P41" s="120">
        <v>0.11999999999934516</v>
      </c>
      <c r="Q41" s="120">
        <v>9.6000000001004074E-2</v>
      </c>
      <c r="R41" s="120">
        <v>2.3999999999432475E-2</v>
      </c>
      <c r="S41" s="120">
        <v>7.2000000000480208E-2</v>
      </c>
      <c r="T41" s="120">
        <v>2.3999999999432475E-2</v>
      </c>
      <c r="U41" s="120">
        <v>4.7999999999956341E-2</v>
      </c>
      <c r="V41" s="450">
        <v>2.400000000052387E-2</v>
      </c>
      <c r="W41" s="120">
        <v>0</v>
      </c>
      <c r="X41" s="120">
        <v>0</v>
      </c>
      <c r="Y41" s="120">
        <v>2.3999999999432475E-2</v>
      </c>
      <c r="Z41" s="120">
        <v>0</v>
      </c>
      <c r="AA41" s="120">
        <v>2.400000000052387E-2</v>
      </c>
      <c r="AB41" s="120">
        <v>2.3999999999432475E-2</v>
      </c>
      <c r="AC41" s="135">
        <f>SUM(E41:AB41)</f>
        <v>0.83999999999978159</v>
      </c>
    </row>
    <row r="42" spans="1:38" s="5" customFormat="1" ht="11.25">
      <c r="A42" s="1454"/>
      <c r="B42" s="1405"/>
      <c r="C42" s="11" t="s">
        <v>482</v>
      </c>
      <c r="D42" s="11" t="s">
        <v>503</v>
      </c>
      <c r="E42" s="121">
        <v>0</v>
      </c>
      <c r="F42" s="121">
        <v>2.400000000052387E-2</v>
      </c>
      <c r="G42" s="121">
        <v>0</v>
      </c>
      <c r="H42" s="452">
        <v>0</v>
      </c>
      <c r="I42" s="121">
        <v>0</v>
      </c>
      <c r="J42" s="121">
        <v>4.7999999999956341E-2</v>
      </c>
      <c r="K42" s="121">
        <v>2.3999999999432475E-2</v>
      </c>
      <c r="L42" s="121">
        <v>2.400000000052387E-2</v>
      </c>
      <c r="M42" s="121">
        <v>7.1999999999388817E-2</v>
      </c>
      <c r="N42" s="452">
        <v>9.5999999999912683E-2</v>
      </c>
      <c r="O42" s="121">
        <v>7.2000000000480208E-2</v>
      </c>
      <c r="P42" s="121">
        <v>0.11999999999934516</v>
      </c>
      <c r="Q42" s="121">
        <v>9.6000000001004074E-2</v>
      </c>
      <c r="R42" s="121">
        <v>2.3999999999432475E-2</v>
      </c>
      <c r="S42" s="121">
        <v>7.2000000000480208E-2</v>
      </c>
      <c r="T42" s="121">
        <v>2.3999999999432475E-2</v>
      </c>
      <c r="U42" s="121">
        <v>4.7999999999956341E-2</v>
      </c>
      <c r="V42" s="452">
        <v>2.400000000052387E-2</v>
      </c>
      <c r="W42" s="121">
        <v>0</v>
      </c>
      <c r="X42" s="121">
        <v>0</v>
      </c>
      <c r="Y42" s="121">
        <v>2.3999999999432475E-2</v>
      </c>
      <c r="Z42" s="121">
        <v>0</v>
      </c>
      <c r="AA42" s="121">
        <v>2.400000000052387E-2</v>
      </c>
      <c r="AB42" s="121">
        <v>2.3999999999432475E-2</v>
      </c>
      <c r="AC42" s="135">
        <f>SUM(E42:AB42)</f>
        <v>0.83999999999978159</v>
      </c>
    </row>
    <row r="43" spans="1:38" s="5" customFormat="1" ht="12">
      <c r="A43" s="1454"/>
      <c r="B43" s="1405"/>
      <c r="C43" s="11" t="s">
        <v>8</v>
      </c>
      <c r="D43" s="8" t="s">
        <v>463</v>
      </c>
      <c r="E43" s="1184">
        <v>2</v>
      </c>
      <c r="F43" s="986">
        <v>2</v>
      </c>
      <c r="G43" s="986">
        <v>2</v>
      </c>
      <c r="H43" s="1339">
        <v>2</v>
      </c>
      <c r="I43" s="986">
        <v>2</v>
      </c>
      <c r="J43" s="986">
        <v>2</v>
      </c>
      <c r="K43" s="986">
        <v>2</v>
      </c>
      <c r="L43" s="986">
        <v>2</v>
      </c>
      <c r="M43" s="986">
        <v>12</v>
      </c>
      <c r="N43" s="1339">
        <v>7</v>
      </c>
      <c r="O43" s="986">
        <v>12</v>
      </c>
      <c r="P43" s="986">
        <v>8</v>
      </c>
      <c r="Q43" s="986">
        <v>13</v>
      </c>
      <c r="R43" s="986">
        <v>8</v>
      </c>
      <c r="S43" s="986">
        <v>2</v>
      </c>
      <c r="T43" s="986">
        <v>6</v>
      </c>
      <c r="U43" s="986">
        <v>2</v>
      </c>
      <c r="V43" s="1339">
        <v>2</v>
      </c>
      <c r="W43" s="986">
        <v>2</v>
      </c>
      <c r="X43" s="986">
        <v>2</v>
      </c>
      <c r="Y43" s="986">
        <v>2</v>
      </c>
      <c r="Z43" s="986">
        <v>2</v>
      </c>
      <c r="AA43" s="986">
        <v>2</v>
      </c>
      <c r="AB43" s="987">
        <v>2</v>
      </c>
      <c r="AC43" s="93"/>
    </row>
    <row r="44" spans="1:38" s="5" customFormat="1" ht="12" thickBot="1">
      <c r="A44" s="1455"/>
      <c r="B44" s="1406"/>
      <c r="C44" s="48" t="s">
        <v>16</v>
      </c>
      <c r="D44" s="48"/>
      <c r="E44" s="121" t="e">
        <f t="shared" ref="E44:AC44" si="9">E42/E41</f>
        <v>#DIV/0!</v>
      </c>
      <c r="F44" s="121">
        <f t="shared" si="9"/>
        <v>1</v>
      </c>
      <c r="G44" s="121" t="e">
        <f t="shared" si="9"/>
        <v>#DIV/0!</v>
      </c>
      <c r="H44" s="452" t="e">
        <f t="shared" si="9"/>
        <v>#DIV/0!</v>
      </c>
      <c r="I44" s="121" t="e">
        <f t="shared" si="9"/>
        <v>#DIV/0!</v>
      </c>
      <c r="J44" s="121">
        <f t="shared" si="9"/>
        <v>1</v>
      </c>
      <c r="K44" s="121">
        <f t="shared" si="9"/>
        <v>1</v>
      </c>
      <c r="L44" s="121">
        <f t="shared" si="9"/>
        <v>1</v>
      </c>
      <c r="M44" s="121">
        <f t="shared" si="9"/>
        <v>1</v>
      </c>
      <c r="N44" s="452">
        <f t="shared" si="9"/>
        <v>1</v>
      </c>
      <c r="O44" s="121">
        <f t="shared" si="9"/>
        <v>1</v>
      </c>
      <c r="P44" s="121">
        <f t="shared" si="9"/>
        <v>1</v>
      </c>
      <c r="Q44" s="121">
        <f t="shared" si="9"/>
        <v>1</v>
      </c>
      <c r="R44" s="121">
        <f t="shared" si="9"/>
        <v>1</v>
      </c>
      <c r="S44" s="121">
        <f t="shared" si="9"/>
        <v>1</v>
      </c>
      <c r="T44" s="121">
        <f t="shared" si="9"/>
        <v>1</v>
      </c>
      <c r="U44" s="121">
        <f t="shared" si="9"/>
        <v>1</v>
      </c>
      <c r="V44" s="452">
        <f t="shared" si="9"/>
        <v>1</v>
      </c>
      <c r="W44" s="121" t="e">
        <f t="shared" si="9"/>
        <v>#DIV/0!</v>
      </c>
      <c r="X44" s="121" t="e">
        <f t="shared" si="9"/>
        <v>#DIV/0!</v>
      </c>
      <c r="Y44" s="121">
        <f t="shared" si="9"/>
        <v>1</v>
      </c>
      <c r="Z44" s="121" t="e">
        <f t="shared" si="9"/>
        <v>#DIV/0!</v>
      </c>
      <c r="AA44" s="121">
        <f t="shared" si="9"/>
        <v>1</v>
      </c>
      <c r="AB44" s="121">
        <f t="shared" si="9"/>
        <v>1</v>
      </c>
      <c r="AC44" s="133">
        <f t="shared" si="9"/>
        <v>1</v>
      </c>
    </row>
    <row r="45" spans="1:38" s="5" customFormat="1" ht="11.25">
      <c r="A45" s="1458" t="s">
        <v>114</v>
      </c>
      <c r="B45" s="1429" t="s">
        <v>652</v>
      </c>
      <c r="C45" s="10" t="s">
        <v>481</v>
      </c>
      <c r="D45" s="10" t="s">
        <v>503</v>
      </c>
      <c r="E45" s="120">
        <v>0</v>
      </c>
      <c r="F45" s="120">
        <v>0</v>
      </c>
      <c r="G45" s="120">
        <v>0</v>
      </c>
      <c r="H45" s="451">
        <v>0</v>
      </c>
      <c r="I45" s="120">
        <v>0</v>
      </c>
      <c r="J45" s="120">
        <v>0</v>
      </c>
      <c r="K45" s="120">
        <v>1.799999999998363E-2</v>
      </c>
      <c r="L45" s="120">
        <v>0</v>
      </c>
      <c r="M45" s="120">
        <v>0</v>
      </c>
      <c r="N45" s="451">
        <v>0</v>
      </c>
      <c r="O45" s="120">
        <v>0</v>
      </c>
      <c r="P45" s="120">
        <v>0</v>
      </c>
      <c r="Q45" s="120">
        <v>0</v>
      </c>
      <c r="R45" s="120">
        <v>0</v>
      </c>
      <c r="S45" s="120">
        <v>1.799999999998363E-2</v>
      </c>
      <c r="T45" s="120">
        <v>0</v>
      </c>
      <c r="U45" s="120">
        <v>0</v>
      </c>
      <c r="V45" s="451">
        <v>0</v>
      </c>
      <c r="W45" s="120">
        <v>0</v>
      </c>
      <c r="X45" s="120">
        <v>0</v>
      </c>
      <c r="Y45" s="120">
        <v>0</v>
      </c>
      <c r="Z45" s="120">
        <v>0</v>
      </c>
      <c r="AA45" s="120">
        <v>0</v>
      </c>
      <c r="AB45" s="120">
        <v>0</v>
      </c>
      <c r="AC45" s="135">
        <f>SUM(E45:AB45)</f>
        <v>3.599999999996726E-2</v>
      </c>
    </row>
    <row r="46" spans="1:38" s="5" customFormat="1" ht="11.25">
      <c r="A46" s="1454"/>
      <c r="B46" s="1420"/>
      <c r="C46" s="11" t="s">
        <v>482</v>
      </c>
      <c r="D46" s="11" t="s">
        <v>464</v>
      </c>
      <c r="E46" s="92"/>
      <c r="F46" s="92"/>
      <c r="G46" s="92"/>
      <c r="H46" s="455"/>
      <c r="I46" s="92"/>
      <c r="J46" s="92"/>
      <c r="K46" s="92"/>
      <c r="L46" s="92"/>
      <c r="M46" s="92"/>
      <c r="N46" s="455"/>
      <c r="O46" s="92"/>
      <c r="P46" s="92"/>
      <c r="Q46" s="92"/>
      <c r="R46" s="92"/>
      <c r="S46" s="92"/>
      <c r="T46" s="92"/>
      <c r="U46" s="92"/>
      <c r="V46" s="455"/>
      <c r="W46" s="92"/>
      <c r="X46" s="92"/>
      <c r="Y46" s="92"/>
      <c r="Z46" s="92"/>
      <c r="AA46" s="92"/>
      <c r="AB46" s="92"/>
      <c r="AC46" s="135">
        <f>SUM(E46:AB46)</f>
        <v>0</v>
      </c>
    </row>
    <row r="47" spans="1:38" s="5" customFormat="1" ht="12">
      <c r="A47" s="1454"/>
      <c r="B47" s="1420"/>
      <c r="C47" s="11" t="s">
        <v>8</v>
      </c>
      <c r="D47" s="8" t="s">
        <v>463</v>
      </c>
      <c r="E47" s="1184">
        <v>0</v>
      </c>
      <c r="F47" s="976">
        <v>0</v>
      </c>
      <c r="G47" s="976">
        <v>0</v>
      </c>
      <c r="H47" s="1339">
        <v>0</v>
      </c>
      <c r="I47" s="976">
        <v>0</v>
      </c>
      <c r="J47" s="976">
        <v>0</v>
      </c>
      <c r="K47" s="976">
        <v>0</v>
      </c>
      <c r="L47" s="976">
        <v>0</v>
      </c>
      <c r="M47" s="976">
        <v>0</v>
      </c>
      <c r="N47" s="1339">
        <v>0</v>
      </c>
      <c r="O47" s="976">
        <v>0</v>
      </c>
      <c r="P47" s="976">
        <v>0</v>
      </c>
      <c r="Q47" s="976">
        <v>0</v>
      </c>
      <c r="R47" s="976">
        <v>0</v>
      </c>
      <c r="S47" s="976">
        <v>0</v>
      </c>
      <c r="T47" s="976">
        <v>0</v>
      </c>
      <c r="U47" s="976">
        <v>0</v>
      </c>
      <c r="V47" s="1339">
        <v>0</v>
      </c>
      <c r="W47" s="976">
        <v>0</v>
      </c>
      <c r="X47" s="976">
        <v>0</v>
      </c>
      <c r="Y47" s="976">
        <v>0</v>
      </c>
      <c r="Z47" s="976">
        <v>0</v>
      </c>
      <c r="AA47" s="976">
        <v>0</v>
      </c>
      <c r="AB47" s="977">
        <v>0</v>
      </c>
      <c r="AC47" s="93"/>
      <c r="AD47" s="88"/>
    </row>
    <row r="48" spans="1:38" s="5" customFormat="1" ht="12" thickBot="1">
      <c r="A48" s="1455"/>
      <c r="B48" s="1430"/>
      <c r="C48" s="48" t="s">
        <v>16</v>
      </c>
      <c r="D48" s="48"/>
      <c r="E48" s="330" t="e">
        <f t="shared" ref="E48:AC48" si="10">E46/E45</f>
        <v>#DIV/0!</v>
      </c>
      <c r="F48" s="330" t="e">
        <f t="shared" si="10"/>
        <v>#DIV/0!</v>
      </c>
      <c r="G48" s="330" t="e">
        <f t="shared" si="10"/>
        <v>#DIV/0!</v>
      </c>
      <c r="H48" s="502" t="e">
        <f t="shared" si="10"/>
        <v>#DIV/0!</v>
      </c>
      <c r="I48" s="330" t="e">
        <f t="shared" si="10"/>
        <v>#DIV/0!</v>
      </c>
      <c r="J48" s="330" t="e">
        <f t="shared" si="10"/>
        <v>#DIV/0!</v>
      </c>
      <c r="K48" s="330">
        <f t="shared" si="10"/>
        <v>0</v>
      </c>
      <c r="L48" s="330" t="e">
        <f t="shared" si="10"/>
        <v>#DIV/0!</v>
      </c>
      <c r="M48" s="330" t="e">
        <f t="shared" si="10"/>
        <v>#DIV/0!</v>
      </c>
      <c r="N48" s="502" t="e">
        <f t="shared" si="10"/>
        <v>#DIV/0!</v>
      </c>
      <c r="O48" s="330" t="e">
        <f t="shared" si="10"/>
        <v>#DIV/0!</v>
      </c>
      <c r="P48" s="330" t="e">
        <f t="shared" si="10"/>
        <v>#DIV/0!</v>
      </c>
      <c r="Q48" s="330" t="e">
        <f t="shared" si="10"/>
        <v>#DIV/0!</v>
      </c>
      <c r="R48" s="330" t="e">
        <f t="shared" si="10"/>
        <v>#DIV/0!</v>
      </c>
      <c r="S48" s="330">
        <f t="shared" si="10"/>
        <v>0</v>
      </c>
      <c r="T48" s="330" t="e">
        <f t="shared" si="10"/>
        <v>#DIV/0!</v>
      </c>
      <c r="U48" s="330" t="e">
        <f t="shared" si="10"/>
        <v>#DIV/0!</v>
      </c>
      <c r="V48" s="502" t="e">
        <f t="shared" si="10"/>
        <v>#DIV/0!</v>
      </c>
      <c r="W48" s="330" t="e">
        <f t="shared" si="10"/>
        <v>#DIV/0!</v>
      </c>
      <c r="X48" s="330" t="e">
        <f t="shared" si="10"/>
        <v>#DIV/0!</v>
      </c>
      <c r="Y48" s="330" t="e">
        <f t="shared" si="10"/>
        <v>#DIV/0!</v>
      </c>
      <c r="Z48" s="330" t="e">
        <f t="shared" si="10"/>
        <v>#DIV/0!</v>
      </c>
      <c r="AA48" s="330" t="e">
        <f t="shared" si="10"/>
        <v>#DIV/0!</v>
      </c>
      <c r="AB48" s="330" t="e">
        <f t="shared" si="10"/>
        <v>#DIV/0!</v>
      </c>
      <c r="AC48" s="101">
        <f t="shared" si="10"/>
        <v>0</v>
      </c>
    </row>
    <row r="49" spans="1:30" s="5" customFormat="1" ht="12">
      <c r="A49" s="1458" t="s">
        <v>113</v>
      </c>
      <c r="B49" s="1404" t="s">
        <v>293</v>
      </c>
      <c r="C49" s="10" t="s">
        <v>481</v>
      </c>
      <c r="D49" s="10" t="s">
        <v>503</v>
      </c>
      <c r="E49" s="1281">
        <f>E51*E35*1.73*0.9/1000</f>
        <v>0.34331851039409639</v>
      </c>
      <c r="F49" s="1281">
        <f t="shared" ref="F49:AB49" si="11">F51*F35*1.73*0.9/1000</f>
        <v>0.36293671098804475</v>
      </c>
      <c r="G49" s="1281">
        <f t="shared" si="11"/>
        <v>0.34331851039409639</v>
      </c>
      <c r="H49" s="1346">
        <f t="shared" si="11"/>
        <v>0.18933120282125471</v>
      </c>
      <c r="I49" s="1281">
        <f t="shared" si="11"/>
        <v>0.219225603266716</v>
      </c>
      <c r="J49" s="1281">
        <f t="shared" si="11"/>
        <v>0.23915520356369022</v>
      </c>
      <c r="K49" s="1281">
        <f t="shared" si="11"/>
        <v>0.18933120282125471</v>
      </c>
      <c r="L49" s="1281">
        <f t="shared" si="11"/>
        <v>0.23915520356369022</v>
      </c>
      <c r="M49" s="1281">
        <f t="shared" si="11"/>
        <v>0.28897920430612561</v>
      </c>
      <c r="N49" s="1346">
        <f t="shared" si="11"/>
        <v>0.37866240564250941</v>
      </c>
      <c r="O49" s="1281">
        <f t="shared" si="11"/>
        <v>0.40855680608797074</v>
      </c>
      <c r="P49" s="1281">
        <f t="shared" si="11"/>
        <v>0.36869760549402242</v>
      </c>
      <c r="Q49" s="1281">
        <f t="shared" si="11"/>
        <v>0.35873280534553526</v>
      </c>
      <c r="R49" s="1281">
        <f t="shared" si="11"/>
        <v>0.37866240564250941</v>
      </c>
      <c r="S49" s="1281">
        <f t="shared" si="11"/>
        <v>0.39859200593948368</v>
      </c>
      <c r="T49" s="1281">
        <f t="shared" si="11"/>
        <v>0.36869760549402242</v>
      </c>
      <c r="U49" s="1281">
        <f t="shared" si="11"/>
        <v>0.28897920430612561</v>
      </c>
      <c r="V49" s="1346">
        <f t="shared" si="11"/>
        <v>0.219225603266716</v>
      </c>
      <c r="W49" s="1281">
        <f t="shared" si="11"/>
        <v>0.31887360475158694</v>
      </c>
      <c r="X49" s="1281">
        <f t="shared" si="11"/>
        <v>0.37866240564250941</v>
      </c>
      <c r="Y49" s="1281">
        <f t="shared" si="11"/>
        <v>0.35873280534553526</v>
      </c>
      <c r="Z49" s="1281">
        <f t="shared" si="11"/>
        <v>0.41852160623645779</v>
      </c>
      <c r="AA49" s="1281">
        <f t="shared" si="11"/>
        <v>0.38255491158199312</v>
      </c>
      <c r="AB49" s="1281">
        <f t="shared" si="11"/>
        <v>0.3487680051970482</v>
      </c>
      <c r="AC49" s="132">
        <f>SUM(E49:AB49)</f>
        <v>7.7896711380929915</v>
      </c>
    </row>
    <row r="50" spans="1:30" s="5" customFormat="1" ht="11.25" customHeight="1">
      <c r="A50" s="1454"/>
      <c r="B50" s="1405"/>
      <c r="C50" s="11" t="s">
        <v>482</v>
      </c>
      <c r="D50" s="11" t="s">
        <v>503</v>
      </c>
      <c r="E50" s="98">
        <v>0.105</v>
      </c>
      <c r="F50" s="98">
        <v>0.105</v>
      </c>
      <c r="G50" s="98">
        <v>0.105</v>
      </c>
      <c r="H50" s="455">
        <v>0.105</v>
      </c>
      <c r="I50" s="98">
        <v>0.105</v>
      </c>
      <c r="J50" s="98">
        <v>0.105</v>
      </c>
      <c r="K50" s="98">
        <v>0.105</v>
      </c>
      <c r="L50" s="98">
        <v>0.105</v>
      </c>
      <c r="M50" s="98">
        <v>0.105</v>
      </c>
      <c r="N50" s="455">
        <v>0.105</v>
      </c>
      <c r="O50" s="98">
        <v>0.105</v>
      </c>
      <c r="P50" s="98">
        <v>0.105</v>
      </c>
      <c r="Q50" s="98">
        <v>0.105</v>
      </c>
      <c r="R50" s="98">
        <v>0.105</v>
      </c>
      <c r="S50" s="98">
        <v>0.105</v>
      </c>
      <c r="T50" s="98">
        <v>0.105</v>
      </c>
      <c r="U50" s="98">
        <v>0.105</v>
      </c>
      <c r="V50" s="455">
        <v>0.105</v>
      </c>
      <c r="W50" s="98">
        <v>0.105</v>
      </c>
      <c r="X50" s="98">
        <v>0.105</v>
      </c>
      <c r="Y50" s="98">
        <v>0.105</v>
      </c>
      <c r="Z50" s="98">
        <v>0.105</v>
      </c>
      <c r="AA50" s="98">
        <v>0.105</v>
      </c>
      <c r="AB50" s="98">
        <v>0.105</v>
      </c>
      <c r="AC50" s="128">
        <f>SUM(E50:AB50)</f>
        <v>2.52</v>
      </c>
    </row>
    <row r="51" spans="1:30" s="5" customFormat="1" ht="11.25" customHeight="1">
      <c r="A51" s="1454"/>
      <c r="B51" s="1405"/>
      <c r="C51" s="11" t="s">
        <v>8</v>
      </c>
      <c r="D51" s="11" t="s">
        <v>463</v>
      </c>
      <c r="E51" s="1345">
        <v>35</v>
      </c>
      <c r="F51" s="1345">
        <v>37</v>
      </c>
      <c r="G51" s="1345">
        <v>35</v>
      </c>
      <c r="H51" s="1347">
        <v>19</v>
      </c>
      <c r="I51" s="1345">
        <v>22</v>
      </c>
      <c r="J51" s="1345">
        <v>24</v>
      </c>
      <c r="K51" s="1345">
        <v>19</v>
      </c>
      <c r="L51" s="1345">
        <v>24</v>
      </c>
      <c r="M51" s="1345">
        <v>29</v>
      </c>
      <c r="N51" s="1347">
        <v>38</v>
      </c>
      <c r="O51" s="1345">
        <v>41</v>
      </c>
      <c r="P51" s="1345">
        <v>37</v>
      </c>
      <c r="Q51" s="1345">
        <v>36</v>
      </c>
      <c r="R51" s="1345">
        <v>38</v>
      </c>
      <c r="S51" s="1345">
        <v>40</v>
      </c>
      <c r="T51" s="1345">
        <v>37</v>
      </c>
      <c r="U51" s="1345">
        <v>29</v>
      </c>
      <c r="V51" s="1347">
        <v>22</v>
      </c>
      <c r="W51" s="1345">
        <v>32</v>
      </c>
      <c r="X51" s="1345">
        <v>38</v>
      </c>
      <c r="Y51" s="1345">
        <v>36</v>
      </c>
      <c r="Z51" s="1345">
        <v>42</v>
      </c>
      <c r="AA51" s="1345">
        <v>39</v>
      </c>
      <c r="AB51" s="1345">
        <v>35</v>
      </c>
      <c r="AC51" s="93"/>
    </row>
    <row r="52" spans="1:30" s="5" customFormat="1" ht="11.25" customHeight="1" thickBot="1">
      <c r="A52" s="1459"/>
      <c r="B52" s="1452"/>
      <c r="C52" s="47" t="s">
        <v>16</v>
      </c>
      <c r="D52" s="47"/>
      <c r="E52" s="187">
        <f t="shared" ref="E52:AC52" si="12">E50/E49</f>
        <v>0.30583844686809974</v>
      </c>
      <c r="F52" s="187">
        <f t="shared" si="12"/>
        <v>0.28930663892928354</v>
      </c>
      <c r="G52" s="187">
        <f t="shared" si="12"/>
        <v>0.30583844686809974</v>
      </c>
      <c r="H52" s="477">
        <f t="shared" si="12"/>
        <v>0.55458370535536727</v>
      </c>
      <c r="I52" s="187">
        <f t="shared" si="12"/>
        <v>0.47895865462508985</v>
      </c>
      <c r="J52" s="187">
        <f t="shared" si="12"/>
        <v>0.43904543340633229</v>
      </c>
      <c r="K52" s="187">
        <f t="shared" si="12"/>
        <v>0.55458370535536727</v>
      </c>
      <c r="L52" s="187">
        <f t="shared" si="12"/>
        <v>0.43904543340633229</v>
      </c>
      <c r="M52" s="187">
        <f t="shared" si="12"/>
        <v>0.36334794488799921</v>
      </c>
      <c r="N52" s="477">
        <f t="shared" si="12"/>
        <v>0.27729185267768364</v>
      </c>
      <c r="O52" s="187">
        <f t="shared" si="12"/>
        <v>0.25700220492077991</v>
      </c>
      <c r="P52" s="187">
        <f t="shared" si="12"/>
        <v>0.28478622707437773</v>
      </c>
      <c r="Q52" s="187">
        <f t="shared" si="12"/>
        <v>0.2926969556042216</v>
      </c>
      <c r="R52" s="187">
        <f t="shared" si="12"/>
        <v>0.27729185267768364</v>
      </c>
      <c r="S52" s="187">
        <f t="shared" si="12"/>
        <v>0.2634272600437994</v>
      </c>
      <c r="T52" s="187">
        <f t="shared" si="12"/>
        <v>0.28478622707437773</v>
      </c>
      <c r="U52" s="187">
        <f t="shared" si="12"/>
        <v>0.36334794488799921</v>
      </c>
      <c r="V52" s="477">
        <f t="shared" si="12"/>
        <v>0.47895865462508985</v>
      </c>
      <c r="W52" s="187">
        <f t="shared" si="12"/>
        <v>0.32928407505474921</v>
      </c>
      <c r="X52" s="187">
        <f t="shared" si="12"/>
        <v>0.27729185267768364</v>
      </c>
      <c r="Y52" s="187">
        <f t="shared" si="12"/>
        <v>0.2926969556042216</v>
      </c>
      <c r="Z52" s="187">
        <f t="shared" si="12"/>
        <v>0.25088310480361853</v>
      </c>
      <c r="AA52" s="187">
        <f t="shared" si="12"/>
        <v>0.2744704010354741</v>
      </c>
      <c r="AB52" s="187">
        <f t="shared" si="12"/>
        <v>0.30105972576434215</v>
      </c>
      <c r="AC52" s="133">
        <f t="shared" si="12"/>
        <v>0.32350531303904667</v>
      </c>
    </row>
    <row r="53" spans="1:30" s="5" customFormat="1" ht="12">
      <c r="A53" s="1453" t="s">
        <v>112</v>
      </c>
      <c r="B53" s="1439" t="s">
        <v>294</v>
      </c>
      <c r="C53" s="69" t="s">
        <v>481</v>
      </c>
      <c r="D53" s="69" t="s">
        <v>503</v>
      </c>
      <c r="E53" s="1302">
        <f>E55*E35*1.73*0.9/1000</f>
        <v>0.20599110623645783</v>
      </c>
      <c r="F53" s="1302">
        <f t="shared" ref="F53:AB53" si="13">F55*F35*1.73*0.9/1000</f>
        <v>0.20599110623645783</v>
      </c>
      <c r="G53" s="1302">
        <f t="shared" si="13"/>
        <v>0.17656380534553529</v>
      </c>
      <c r="H53" s="1348">
        <f t="shared" si="13"/>
        <v>0.17936640267276763</v>
      </c>
      <c r="I53" s="1302">
        <f t="shared" si="13"/>
        <v>0.16940160252428055</v>
      </c>
      <c r="J53" s="1302">
        <f t="shared" si="13"/>
        <v>0.18933120282125471</v>
      </c>
      <c r="K53" s="1302">
        <f t="shared" si="13"/>
        <v>0.19929600296974184</v>
      </c>
      <c r="L53" s="1302">
        <f t="shared" si="13"/>
        <v>0.2491200037121773</v>
      </c>
      <c r="M53" s="1302">
        <f t="shared" si="13"/>
        <v>0.36869760549402242</v>
      </c>
      <c r="N53" s="1348">
        <f t="shared" si="13"/>
        <v>0.30890880460309983</v>
      </c>
      <c r="O53" s="1302">
        <f t="shared" si="13"/>
        <v>0.39859200593948368</v>
      </c>
      <c r="P53" s="1302">
        <f t="shared" si="13"/>
        <v>0.29894400445461278</v>
      </c>
      <c r="Q53" s="1302">
        <f t="shared" si="13"/>
        <v>0.25908480386066435</v>
      </c>
      <c r="R53" s="1302">
        <f t="shared" si="13"/>
        <v>0.38862720579099652</v>
      </c>
      <c r="S53" s="1302">
        <f t="shared" si="13"/>
        <v>0.30890880460309983</v>
      </c>
      <c r="T53" s="1302">
        <f t="shared" si="13"/>
        <v>0.41852160623645779</v>
      </c>
      <c r="U53" s="1302">
        <f t="shared" si="13"/>
        <v>0.28897920430612561</v>
      </c>
      <c r="V53" s="1348">
        <f t="shared" si="13"/>
        <v>0.28897920430612561</v>
      </c>
      <c r="W53" s="1302">
        <f t="shared" si="13"/>
        <v>0.23915520356369022</v>
      </c>
      <c r="X53" s="1302">
        <f t="shared" si="13"/>
        <v>0.23915520356369022</v>
      </c>
      <c r="Y53" s="1302">
        <f t="shared" si="13"/>
        <v>0.19929600296974184</v>
      </c>
      <c r="Z53" s="1302">
        <f t="shared" si="13"/>
        <v>0.18933120282125471</v>
      </c>
      <c r="AA53" s="1302">
        <f t="shared" si="13"/>
        <v>0.16675470504856107</v>
      </c>
      <c r="AB53" s="1302">
        <f t="shared" si="13"/>
        <v>0.18933120282125471</v>
      </c>
      <c r="AC53" s="135">
        <f>SUM(E53:AB53)</f>
        <v>6.1263280029015554</v>
      </c>
    </row>
    <row r="54" spans="1:30" s="5" customFormat="1" ht="11.25">
      <c r="A54" s="1454"/>
      <c r="B54" s="1405"/>
      <c r="C54" s="11" t="s">
        <v>482</v>
      </c>
      <c r="D54" s="11" t="s">
        <v>503</v>
      </c>
      <c r="E54" s="126">
        <v>0.18</v>
      </c>
      <c r="F54" s="126">
        <v>0.18</v>
      </c>
      <c r="G54" s="126">
        <v>0.18</v>
      </c>
      <c r="H54" s="452">
        <v>0.18</v>
      </c>
      <c r="I54" s="126">
        <v>0.18</v>
      </c>
      <c r="J54" s="126">
        <v>0.18</v>
      </c>
      <c r="K54" s="126">
        <v>0.18</v>
      </c>
      <c r="L54" s="126">
        <v>0.18</v>
      </c>
      <c r="M54" s="126">
        <v>0.18</v>
      </c>
      <c r="N54" s="452">
        <v>0.18</v>
      </c>
      <c r="O54" s="126">
        <v>0.18</v>
      </c>
      <c r="P54" s="126">
        <v>0.18</v>
      </c>
      <c r="Q54" s="126">
        <v>0.18</v>
      </c>
      <c r="R54" s="126">
        <v>0.18</v>
      </c>
      <c r="S54" s="126">
        <v>0.18</v>
      </c>
      <c r="T54" s="126">
        <v>0.18</v>
      </c>
      <c r="U54" s="126">
        <v>0.18</v>
      </c>
      <c r="V54" s="452">
        <v>0.18</v>
      </c>
      <c r="W54" s="126">
        <v>0.18</v>
      </c>
      <c r="X54" s="126">
        <v>0.18</v>
      </c>
      <c r="Y54" s="126">
        <v>0.18</v>
      </c>
      <c r="Z54" s="126">
        <v>0.18</v>
      </c>
      <c r="AA54" s="126">
        <v>0.18</v>
      </c>
      <c r="AB54" s="126">
        <v>0.18</v>
      </c>
      <c r="AC54" s="135">
        <f>SUM(E54:AB54)</f>
        <v>4.3200000000000012</v>
      </c>
    </row>
    <row r="55" spans="1:30" s="5" customFormat="1" ht="12">
      <c r="A55" s="1454"/>
      <c r="B55" s="1405"/>
      <c r="C55" s="11" t="s">
        <v>8</v>
      </c>
      <c r="D55" s="8" t="s">
        <v>463</v>
      </c>
      <c r="E55" s="1345">
        <v>21</v>
      </c>
      <c r="F55" s="1343">
        <v>21</v>
      </c>
      <c r="G55" s="1343">
        <v>18</v>
      </c>
      <c r="H55" s="1339">
        <v>18</v>
      </c>
      <c r="I55" s="1343">
        <v>17</v>
      </c>
      <c r="J55" s="1343">
        <v>19</v>
      </c>
      <c r="K55" s="1343">
        <v>20</v>
      </c>
      <c r="L55" s="1343">
        <v>25</v>
      </c>
      <c r="M55" s="1343">
        <v>37</v>
      </c>
      <c r="N55" s="1339">
        <v>31</v>
      </c>
      <c r="O55" s="1343">
        <v>40</v>
      </c>
      <c r="P55" s="1343">
        <v>30</v>
      </c>
      <c r="Q55" s="1343">
        <v>26</v>
      </c>
      <c r="R55" s="1343">
        <v>39</v>
      </c>
      <c r="S55" s="1343">
        <v>31</v>
      </c>
      <c r="T55" s="1343">
        <v>42</v>
      </c>
      <c r="U55" s="1343">
        <v>29</v>
      </c>
      <c r="V55" s="1339">
        <v>29</v>
      </c>
      <c r="W55" s="1343">
        <v>24</v>
      </c>
      <c r="X55" s="1343">
        <v>24</v>
      </c>
      <c r="Y55" s="1343">
        <v>20</v>
      </c>
      <c r="Z55" s="1343">
        <v>19</v>
      </c>
      <c r="AA55" s="1343">
        <v>17</v>
      </c>
      <c r="AB55" s="1344">
        <v>19</v>
      </c>
      <c r="AC55" s="93"/>
    </row>
    <row r="56" spans="1:30" s="5" customFormat="1" ht="12" thickBot="1">
      <c r="A56" s="1455"/>
      <c r="B56" s="1406"/>
      <c r="C56" s="48" t="s">
        <v>16</v>
      </c>
      <c r="D56" s="48"/>
      <c r="E56" s="121">
        <f t="shared" ref="E56:AC56" si="14">E54/E53</f>
        <v>0.87382413390885638</v>
      </c>
      <c r="F56" s="121">
        <f t="shared" si="14"/>
        <v>0.87382413390885638</v>
      </c>
      <c r="G56" s="121">
        <f t="shared" si="14"/>
        <v>1.0194614895603324</v>
      </c>
      <c r="H56" s="452">
        <f t="shared" si="14"/>
        <v>1.0035324192144741</v>
      </c>
      <c r="I56" s="121">
        <f t="shared" si="14"/>
        <v>1.062563737991796</v>
      </c>
      <c r="J56" s="121">
        <f t="shared" si="14"/>
        <v>0.9507149234663439</v>
      </c>
      <c r="K56" s="121">
        <f t="shared" si="14"/>
        <v>0.90317917729302644</v>
      </c>
      <c r="L56" s="121">
        <f t="shared" si="14"/>
        <v>0.72254334183442115</v>
      </c>
      <c r="M56" s="121">
        <f t="shared" si="14"/>
        <v>0.48820496069893321</v>
      </c>
      <c r="N56" s="452">
        <f t="shared" si="14"/>
        <v>0.58269624341485582</v>
      </c>
      <c r="O56" s="121">
        <f t="shared" si="14"/>
        <v>0.45158958864651322</v>
      </c>
      <c r="P56" s="121">
        <f t="shared" si="14"/>
        <v>0.60211945152868429</v>
      </c>
      <c r="Q56" s="121">
        <f t="shared" si="14"/>
        <v>0.6947532133023282</v>
      </c>
      <c r="R56" s="121">
        <f t="shared" si="14"/>
        <v>0.46316880886821876</v>
      </c>
      <c r="S56" s="121">
        <f t="shared" si="14"/>
        <v>0.58269624341485582</v>
      </c>
      <c r="T56" s="121">
        <f t="shared" si="14"/>
        <v>0.43008532252048887</v>
      </c>
      <c r="U56" s="121">
        <f t="shared" si="14"/>
        <v>0.62288219123657007</v>
      </c>
      <c r="V56" s="452">
        <f t="shared" si="14"/>
        <v>0.62288219123657007</v>
      </c>
      <c r="W56" s="121">
        <f t="shared" si="14"/>
        <v>0.75264931441085536</v>
      </c>
      <c r="X56" s="121">
        <f t="shared" si="14"/>
        <v>0.75264931441085536</v>
      </c>
      <c r="Y56" s="121">
        <f t="shared" si="14"/>
        <v>0.90317917729302644</v>
      </c>
      <c r="Z56" s="121">
        <f t="shared" si="14"/>
        <v>0.9507149234663439</v>
      </c>
      <c r="AA56" s="121">
        <f t="shared" si="14"/>
        <v>1.0794298124756463</v>
      </c>
      <c r="AB56" s="121">
        <f t="shared" si="14"/>
        <v>0.9507149234663439</v>
      </c>
      <c r="AC56" s="133">
        <f t="shared" si="14"/>
        <v>0.70515323338122937</v>
      </c>
    </row>
    <row r="57" spans="1:30" s="5" customFormat="1" ht="11.25">
      <c r="A57" s="1458" t="s">
        <v>111</v>
      </c>
      <c r="B57" s="1429" t="s">
        <v>295</v>
      </c>
      <c r="C57" s="10" t="s">
        <v>481</v>
      </c>
      <c r="D57" s="10" t="s">
        <v>503</v>
      </c>
      <c r="E57" s="120">
        <v>3.599999999996726E-2</v>
      </c>
      <c r="F57" s="120">
        <v>1.8000000000392903E-2</v>
      </c>
      <c r="G57" s="120">
        <v>1.7999999999574356E-2</v>
      </c>
      <c r="H57" s="451">
        <v>1.8000000000392903E-2</v>
      </c>
      <c r="I57" s="120">
        <v>1.8000000000392903E-2</v>
      </c>
      <c r="J57" s="120">
        <v>1.7999999999574356E-2</v>
      </c>
      <c r="K57" s="120">
        <v>3.599999999996726E-2</v>
      </c>
      <c r="L57" s="120">
        <v>3.599999999996726E-2</v>
      </c>
      <c r="M57" s="120">
        <v>1.8000000000392903E-2</v>
      </c>
      <c r="N57" s="451">
        <v>3.599999999996726E-2</v>
      </c>
      <c r="O57" s="120">
        <v>1.7999999999574356E-2</v>
      </c>
      <c r="P57" s="120">
        <v>3.599999999996726E-2</v>
      </c>
      <c r="Q57" s="120">
        <v>1.8000000000392903E-2</v>
      </c>
      <c r="R57" s="120">
        <v>1.7999999999574356E-2</v>
      </c>
      <c r="S57" s="120">
        <v>1.8000000000392903E-2</v>
      </c>
      <c r="T57" s="120">
        <v>5.3999999999541616E-2</v>
      </c>
      <c r="U57" s="120">
        <v>1.8000000000392903E-2</v>
      </c>
      <c r="V57" s="451">
        <v>1.7999999999574356E-2</v>
      </c>
      <c r="W57" s="120">
        <v>1.8000000000392903E-2</v>
      </c>
      <c r="X57" s="120">
        <v>3.599999999996726E-2</v>
      </c>
      <c r="Y57" s="120">
        <v>1.7999999999574356E-2</v>
      </c>
      <c r="Z57" s="120">
        <v>1.8000000000392903E-2</v>
      </c>
      <c r="AA57" s="120">
        <v>3.599999999996726E-2</v>
      </c>
      <c r="AB57" s="120">
        <v>1.8000000000392903E-2</v>
      </c>
      <c r="AC57" s="135">
        <f>SUM(E57:AB57)</f>
        <v>0.59400000000068776</v>
      </c>
    </row>
    <row r="58" spans="1:30" s="5" customFormat="1" ht="11.25">
      <c r="A58" s="1454"/>
      <c r="B58" s="1420"/>
      <c r="C58" s="11" t="s">
        <v>482</v>
      </c>
      <c r="D58" s="11" t="s">
        <v>503</v>
      </c>
      <c r="E58" s="121">
        <v>0</v>
      </c>
      <c r="F58" s="121">
        <v>0</v>
      </c>
      <c r="G58" s="121">
        <v>0</v>
      </c>
      <c r="H58" s="455">
        <v>0</v>
      </c>
      <c r="I58" s="121">
        <v>0</v>
      </c>
      <c r="J58" s="121">
        <v>0</v>
      </c>
      <c r="K58" s="121">
        <v>0</v>
      </c>
      <c r="L58" s="121">
        <v>0</v>
      </c>
      <c r="M58" s="121">
        <v>0</v>
      </c>
      <c r="N58" s="455">
        <v>0</v>
      </c>
      <c r="O58" s="121">
        <v>0</v>
      </c>
      <c r="P58" s="121">
        <v>0</v>
      </c>
      <c r="Q58" s="121">
        <v>0</v>
      </c>
      <c r="R58" s="121">
        <v>0</v>
      </c>
      <c r="S58" s="121">
        <v>0</v>
      </c>
      <c r="T58" s="121">
        <v>0</v>
      </c>
      <c r="U58" s="121">
        <v>0</v>
      </c>
      <c r="V58" s="455">
        <v>0</v>
      </c>
      <c r="W58" s="121">
        <v>0</v>
      </c>
      <c r="X58" s="121">
        <v>0</v>
      </c>
      <c r="Y58" s="121">
        <v>0</v>
      </c>
      <c r="Z58" s="121">
        <v>0</v>
      </c>
      <c r="AA58" s="121">
        <v>0</v>
      </c>
      <c r="AB58" s="121">
        <v>0</v>
      </c>
      <c r="AC58" s="135">
        <f>SUM(E58:AB58)</f>
        <v>0</v>
      </c>
      <c r="AD58" s="5" t="s">
        <v>469</v>
      </c>
    </row>
    <row r="59" spans="1:30" s="5" customFormat="1" ht="12">
      <c r="A59" s="1454"/>
      <c r="B59" s="1420"/>
      <c r="C59" s="11" t="s">
        <v>8</v>
      </c>
      <c r="D59" s="8" t="s">
        <v>463</v>
      </c>
      <c r="E59" s="1184">
        <v>2</v>
      </c>
      <c r="F59" s="970">
        <v>2</v>
      </c>
      <c r="G59" s="970">
        <v>2</v>
      </c>
      <c r="H59" s="1339">
        <v>2</v>
      </c>
      <c r="I59" s="970">
        <v>2</v>
      </c>
      <c r="J59" s="970">
        <v>2</v>
      </c>
      <c r="K59" s="970">
        <v>3</v>
      </c>
      <c r="L59" s="970">
        <v>3</v>
      </c>
      <c r="M59" s="970">
        <v>4</v>
      </c>
      <c r="N59" s="1339">
        <v>3</v>
      </c>
      <c r="O59" s="970">
        <v>4</v>
      </c>
      <c r="P59" s="970">
        <v>5</v>
      </c>
      <c r="Q59" s="970">
        <v>3</v>
      </c>
      <c r="R59" s="970">
        <v>4</v>
      </c>
      <c r="S59" s="970">
        <v>2</v>
      </c>
      <c r="T59" s="970">
        <v>2</v>
      </c>
      <c r="U59" s="970">
        <v>2</v>
      </c>
      <c r="V59" s="1339">
        <v>2</v>
      </c>
      <c r="W59" s="970">
        <v>2</v>
      </c>
      <c r="X59" s="970">
        <v>3</v>
      </c>
      <c r="Y59" s="970">
        <v>4</v>
      </c>
      <c r="Z59" s="970">
        <v>3</v>
      </c>
      <c r="AA59" s="970">
        <v>3</v>
      </c>
      <c r="AB59" s="971">
        <v>2</v>
      </c>
      <c r="AC59" s="93"/>
    </row>
    <row r="60" spans="1:30" s="5" customFormat="1" ht="12" thickBot="1">
      <c r="A60" s="1455"/>
      <c r="B60" s="1430"/>
      <c r="C60" s="48" t="s">
        <v>16</v>
      </c>
      <c r="D60" s="48"/>
      <c r="E60" s="121">
        <f t="shared" ref="E60:AC60" si="15">E58/E57</f>
        <v>0</v>
      </c>
      <c r="F60" s="121">
        <f t="shared" si="15"/>
        <v>0</v>
      </c>
      <c r="G60" s="121">
        <f t="shared" si="15"/>
        <v>0</v>
      </c>
      <c r="H60" s="452">
        <f t="shared" si="15"/>
        <v>0</v>
      </c>
      <c r="I60" s="121">
        <f t="shared" si="15"/>
        <v>0</v>
      </c>
      <c r="J60" s="121">
        <f t="shared" si="15"/>
        <v>0</v>
      </c>
      <c r="K60" s="121">
        <f t="shared" si="15"/>
        <v>0</v>
      </c>
      <c r="L60" s="121">
        <f t="shared" si="15"/>
        <v>0</v>
      </c>
      <c r="M60" s="121">
        <f t="shared" si="15"/>
        <v>0</v>
      </c>
      <c r="N60" s="452">
        <f t="shared" si="15"/>
        <v>0</v>
      </c>
      <c r="O60" s="121">
        <f t="shared" si="15"/>
        <v>0</v>
      </c>
      <c r="P60" s="121">
        <f t="shared" si="15"/>
        <v>0</v>
      </c>
      <c r="Q60" s="121">
        <f t="shared" si="15"/>
        <v>0</v>
      </c>
      <c r="R60" s="121">
        <f t="shared" si="15"/>
        <v>0</v>
      </c>
      <c r="S60" s="121">
        <f t="shared" si="15"/>
        <v>0</v>
      </c>
      <c r="T60" s="121">
        <f t="shared" si="15"/>
        <v>0</v>
      </c>
      <c r="U60" s="121">
        <f t="shared" si="15"/>
        <v>0</v>
      </c>
      <c r="V60" s="452">
        <f t="shared" si="15"/>
        <v>0</v>
      </c>
      <c r="W60" s="121">
        <f t="shared" si="15"/>
        <v>0</v>
      </c>
      <c r="X60" s="121">
        <f t="shared" si="15"/>
        <v>0</v>
      </c>
      <c r="Y60" s="121">
        <f t="shared" si="15"/>
        <v>0</v>
      </c>
      <c r="Z60" s="121">
        <f t="shared" si="15"/>
        <v>0</v>
      </c>
      <c r="AA60" s="121">
        <f t="shared" si="15"/>
        <v>0</v>
      </c>
      <c r="AB60" s="121">
        <f t="shared" si="15"/>
        <v>0</v>
      </c>
      <c r="AC60" s="133">
        <f t="shared" si="15"/>
        <v>0</v>
      </c>
    </row>
    <row r="61" spans="1:30" s="5" customFormat="1" ht="11.25">
      <c r="A61" s="1401" t="s">
        <v>110</v>
      </c>
      <c r="B61" s="1404" t="s">
        <v>31</v>
      </c>
      <c r="C61" s="10" t="s">
        <v>481</v>
      </c>
      <c r="D61" s="10"/>
      <c r="E61" s="90"/>
      <c r="F61" s="90"/>
      <c r="G61" s="90"/>
      <c r="H61" s="450"/>
      <c r="I61" s="90"/>
      <c r="J61" s="90"/>
      <c r="K61" s="90"/>
      <c r="L61" s="90"/>
      <c r="M61" s="90"/>
      <c r="N61" s="450"/>
      <c r="O61" s="90"/>
      <c r="P61" s="90"/>
      <c r="Q61" s="90"/>
      <c r="R61" s="90"/>
      <c r="S61" s="90"/>
      <c r="T61" s="90"/>
      <c r="U61" s="90"/>
      <c r="V61" s="450"/>
      <c r="W61" s="90"/>
      <c r="X61" s="90"/>
      <c r="Y61" s="90"/>
      <c r="Z61" s="90"/>
      <c r="AA61" s="90"/>
      <c r="AB61" s="90"/>
      <c r="AC61" s="135">
        <f>SUM(E61:AB61)</f>
        <v>0</v>
      </c>
    </row>
    <row r="62" spans="1:30" s="5" customFormat="1" ht="11.25">
      <c r="A62" s="1402"/>
      <c r="B62" s="1405"/>
      <c r="C62" s="11" t="s">
        <v>482</v>
      </c>
      <c r="D62" s="11"/>
      <c r="E62" s="92"/>
      <c r="F62" s="92"/>
      <c r="G62" s="92"/>
      <c r="H62" s="455"/>
      <c r="I62" s="92"/>
      <c r="J62" s="92"/>
      <c r="K62" s="92"/>
      <c r="L62" s="92"/>
      <c r="M62" s="92"/>
      <c r="N62" s="455"/>
      <c r="O62" s="92"/>
      <c r="P62" s="92"/>
      <c r="Q62" s="92"/>
      <c r="R62" s="92"/>
      <c r="S62" s="92"/>
      <c r="T62" s="92"/>
      <c r="U62" s="92"/>
      <c r="V62" s="455"/>
      <c r="W62" s="92"/>
      <c r="X62" s="92"/>
      <c r="Y62" s="92"/>
      <c r="Z62" s="92"/>
      <c r="AA62" s="92"/>
      <c r="AB62" s="92"/>
      <c r="AC62" s="135">
        <f>SUM(E62:AB62)</f>
        <v>0</v>
      </c>
    </row>
    <row r="63" spans="1:30" s="5" customFormat="1" ht="11.25">
      <c r="A63" s="1402"/>
      <c r="B63" s="1405"/>
      <c r="C63" s="11" t="s">
        <v>8</v>
      </c>
      <c r="D63" s="11"/>
      <c r="E63" s="92"/>
      <c r="F63" s="92"/>
      <c r="G63" s="124"/>
      <c r="H63" s="452"/>
      <c r="I63" s="92"/>
      <c r="J63" s="92"/>
      <c r="K63" s="92"/>
      <c r="L63" s="92"/>
      <c r="M63" s="92"/>
      <c r="N63" s="452"/>
      <c r="O63" s="92"/>
      <c r="P63" s="92"/>
      <c r="Q63" s="92"/>
      <c r="R63" s="92"/>
      <c r="S63" s="92"/>
      <c r="T63" s="92"/>
      <c r="U63" s="92"/>
      <c r="V63" s="452"/>
      <c r="W63" s="92"/>
      <c r="X63" s="92"/>
      <c r="Y63" s="92"/>
      <c r="Z63" s="92"/>
      <c r="AA63" s="92"/>
      <c r="AB63" s="92"/>
      <c r="AC63" s="93"/>
    </row>
    <row r="64" spans="1:30" s="5" customFormat="1" ht="12" thickBot="1">
      <c r="A64" s="1403"/>
      <c r="B64" s="1406"/>
      <c r="C64" s="48" t="s">
        <v>16</v>
      </c>
      <c r="D64" s="48"/>
      <c r="E64" s="100"/>
      <c r="F64" s="100"/>
      <c r="G64" s="100"/>
      <c r="H64" s="478"/>
      <c r="I64" s="100"/>
      <c r="J64" s="100"/>
      <c r="K64" s="100"/>
      <c r="L64" s="100"/>
      <c r="M64" s="100"/>
      <c r="N64" s="478"/>
      <c r="O64" s="100"/>
      <c r="P64" s="100"/>
      <c r="Q64" s="100"/>
      <c r="R64" s="100"/>
      <c r="S64" s="100"/>
      <c r="T64" s="100"/>
      <c r="U64" s="100"/>
      <c r="V64" s="478"/>
      <c r="W64" s="100"/>
      <c r="X64" s="100"/>
      <c r="Y64" s="100"/>
      <c r="Z64" s="100"/>
      <c r="AA64" s="100"/>
      <c r="AB64" s="100"/>
      <c r="AC64" s="95"/>
    </row>
    <row r="65" spans="1:30" s="5" customFormat="1" ht="11.25">
      <c r="A65" s="1458" t="s">
        <v>108</v>
      </c>
      <c r="B65" s="1404" t="s">
        <v>296</v>
      </c>
      <c r="C65" s="10" t="s">
        <v>481</v>
      </c>
      <c r="D65" s="10" t="s">
        <v>503</v>
      </c>
      <c r="E65" s="120">
        <v>0</v>
      </c>
      <c r="F65" s="120">
        <v>0</v>
      </c>
      <c r="G65" s="120">
        <v>1.1999999999989085E-2</v>
      </c>
      <c r="H65" s="451">
        <v>0</v>
      </c>
      <c r="I65" s="120">
        <v>0</v>
      </c>
      <c r="J65" s="120">
        <v>1.1999999999989085E-2</v>
      </c>
      <c r="K65" s="120">
        <v>0</v>
      </c>
      <c r="L65" s="120">
        <v>0</v>
      </c>
      <c r="M65" s="120">
        <v>2.3999999999978171E-2</v>
      </c>
      <c r="N65" s="451">
        <v>1.1999999999989085E-2</v>
      </c>
      <c r="O65" s="120">
        <v>1.1999999999989085E-2</v>
      </c>
      <c r="P65" s="120">
        <v>0</v>
      </c>
      <c r="Q65" s="120">
        <v>1.1999999999989085E-2</v>
      </c>
      <c r="R65" s="120">
        <v>0</v>
      </c>
      <c r="S65" s="120">
        <v>2.3999999999978171E-2</v>
      </c>
      <c r="T65" s="120">
        <v>1.1999999999989085E-2</v>
      </c>
      <c r="U65" s="120">
        <v>1.1999999999989085E-2</v>
      </c>
      <c r="V65" s="451">
        <v>1.1999999999989085E-2</v>
      </c>
      <c r="W65" s="120">
        <v>1.1999999999989085E-2</v>
      </c>
      <c r="X65" s="120">
        <v>0</v>
      </c>
      <c r="Y65" s="120">
        <v>1.1999999999989085E-2</v>
      </c>
      <c r="Z65" s="120">
        <v>2.3999999999978171E-2</v>
      </c>
      <c r="AA65" s="120">
        <v>0</v>
      </c>
      <c r="AB65" s="120">
        <v>1.1999999999989085E-2</v>
      </c>
      <c r="AC65" s="135">
        <f>SUM(E65:AB65)</f>
        <v>0.20399999999981444</v>
      </c>
    </row>
    <row r="66" spans="1:30" s="5" customFormat="1" ht="11.25">
      <c r="A66" s="1454"/>
      <c r="B66" s="1405"/>
      <c r="C66" s="11" t="s">
        <v>482</v>
      </c>
      <c r="D66" s="11" t="s">
        <v>503</v>
      </c>
      <c r="E66" s="121">
        <v>0</v>
      </c>
      <c r="F66" s="121">
        <v>0</v>
      </c>
      <c r="G66" s="121">
        <v>0</v>
      </c>
      <c r="H66" s="452">
        <v>0</v>
      </c>
      <c r="I66" s="121">
        <v>0</v>
      </c>
      <c r="J66" s="121">
        <v>0</v>
      </c>
      <c r="K66" s="121">
        <v>0</v>
      </c>
      <c r="L66" s="121">
        <v>0.12000000000043655</v>
      </c>
      <c r="M66" s="121">
        <v>0</v>
      </c>
      <c r="N66" s="452">
        <v>0</v>
      </c>
      <c r="O66" s="121">
        <v>0</v>
      </c>
      <c r="P66" s="121">
        <v>0.12000000000043655</v>
      </c>
      <c r="Q66" s="121">
        <v>0</v>
      </c>
      <c r="R66" s="121">
        <v>0</v>
      </c>
      <c r="S66" s="121">
        <v>0</v>
      </c>
      <c r="T66" s="121">
        <v>0</v>
      </c>
      <c r="U66" s="121">
        <v>0</v>
      </c>
      <c r="V66" s="452">
        <v>0.11999999999934516</v>
      </c>
      <c r="W66" s="121">
        <v>0</v>
      </c>
      <c r="X66" s="121">
        <v>0</v>
      </c>
      <c r="Y66" s="121">
        <v>0.12000000000043655</v>
      </c>
      <c r="Z66" s="121">
        <v>0</v>
      </c>
      <c r="AA66" s="121">
        <v>0</v>
      </c>
      <c r="AB66" s="121">
        <v>0</v>
      </c>
      <c r="AC66" s="135">
        <f>SUM(E66:AB66)</f>
        <v>0.48000000000065479</v>
      </c>
    </row>
    <row r="67" spans="1:30" s="5" customFormat="1" ht="12">
      <c r="A67" s="1454"/>
      <c r="B67" s="1405"/>
      <c r="C67" s="11" t="s">
        <v>8</v>
      </c>
      <c r="D67" s="8" t="s">
        <v>463</v>
      </c>
      <c r="E67" s="1184">
        <v>1</v>
      </c>
      <c r="F67" s="962">
        <v>1</v>
      </c>
      <c r="G67" s="962">
        <v>1</v>
      </c>
      <c r="H67" s="1339">
        <v>1</v>
      </c>
      <c r="I67" s="962">
        <v>1</v>
      </c>
      <c r="J67" s="962">
        <v>1</v>
      </c>
      <c r="K67" s="962">
        <v>1</v>
      </c>
      <c r="L67" s="962">
        <v>1</v>
      </c>
      <c r="M67" s="962">
        <v>4</v>
      </c>
      <c r="N67" s="1339">
        <v>1</v>
      </c>
      <c r="O67" s="962">
        <v>4</v>
      </c>
      <c r="P67" s="962">
        <v>1</v>
      </c>
      <c r="Q67" s="962">
        <v>1</v>
      </c>
      <c r="R67" s="962">
        <v>8</v>
      </c>
      <c r="S67" s="962">
        <v>1</v>
      </c>
      <c r="T67" s="962">
        <v>4</v>
      </c>
      <c r="U67" s="962">
        <v>1</v>
      </c>
      <c r="V67" s="1339">
        <v>4</v>
      </c>
      <c r="W67" s="962">
        <v>1</v>
      </c>
      <c r="X67" s="962">
        <v>2</v>
      </c>
      <c r="Y67" s="962">
        <v>1</v>
      </c>
      <c r="Z67" s="962">
        <v>4</v>
      </c>
      <c r="AA67" s="962">
        <v>1</v>
      </c>
      <c r="AB67" s="963">
        <v>1</v>
      </c>
      <c r="AC67" s="93"/>
    </row>
    <row r="68" spans="1:30" s="5" customFormat="1" ht="12" thickBot="1">
      <c r="A68" s="1455"/>
      <c r="B68" s="1406"/>
      <c r="C68" s="48" t="s">
        <v>16</v>
      </c>
      <c r="D68" s="48"/>
      <c r="E68" s="121" t="e">
        <f t="shared" ref="E68:AC68" si="16">E66/E65</f>
        <v>#DIV/0!</v>
      </c>
      <c r="F68" s="121" t="e">
        <f t="shared" si="16"/>
        <v>#DIV/0!</v>
      </c>
      <c r="G68" s="121">
        <f t="shared" si="16"/>
        <v>0</v>
      </c>
      <c r="H68" s="452" t="e">
        <f t="shared" si="16"/>
        <v>#DIV/0!</v>
      </c>
      <c r="I68" s="121" t="e">
        <f t="shared" si="16"/>
        <v>#DIV/0!</v>
      </c>
      <c r="J68" s="121">
        <f t="shared" si="16"/>
        <v>0</v>
      </c>
      <c r="K68" s="121" t="e">
        <f t="shared" si="16"/>
        <v>#DIV/0!</v>
      </c>
      <c r="L68" s="121" t="e">
        <f t="shared" si="16"/>
        <v>#DIV/0!</v>
      </c>
      <c r="M68" s="121">
        <f t="shared" si="16"/>
        <v>0</v>
      </c>
      <c r="N68" s="452">
        <f t="shared" si="16"/>
        <v>0</v>
      </c>
      <c r="O68" s="121">
        <f t="shared" si="16"/>
        <v>0</v>
      </c>
      <c r="P68" s="121" t="e">
        <f t="shared" si="16"/>
        <v>#DIV/0!</v>
      </c>
      <c r="Q68" s="121">
        <f t="shared" si="16"/>
        <v>0</v>
      </c>
      <c r="R68" s="121" t="e">
        <f t="shared" si="16"/>
        <v>#DIV/0!</v>
      </c>
      <c r="S68" s="121">
        <f t="shared" si="16"/>
        <v>0</v>
      </c>
      <c r="T68" s="121">
        <f t="shared" si="16"/>
        <v>0</v>
      </c>
      <c r="U68" s="121">
        <f t="shared" si="16"/>
        <v>0</v>
      </c>
      <c r="V68" s="452">
        <f t="shared" si="16"/>
        <v>9.9999999999545253</v>
      </c>
      <c r="W68" s="121">
        <f t="shared" si="16"/>
        <v>0</v>
      </c>
      <c r="X68" s="121" t="e">
        <f t="shared" si="16"/>
        <v>#DIV/0!</v>
      </c>
      <c r="Y68" s="121">
        <f t="shared" si="16"/>
        <v>10.000000000045475</v>
      </c>
      <c r="Z68" s="121">
        <f t="shared" si="16"/>
        <v>0</v>
      </c>
      <c r="AA68" s="121" t="e">
        <f t="shared" si="16"/>
        <v>#DIV/0!</v>
      </c>
      <c r="AB68" s="121">
        <f t="shared" si="16"/>
        <v>0</v>
      </c>
      <c r="AC68" s="133">
        <f t="shared" si="16"/>
        <v>2.3529411764759383</v>
      </c>
    </row>
    <row r="69" spans="1:30" s="5" customFormat="1" ht="11.25">
      <c r="A69" s="1458" t="s">
        <v>122</v>
      </c>
      <c r="B69" s="1404" t="s">
        <v>297</v>
      </c>
      <c r="C69" s="10" t="s">
        <v>481</v>
      </c>
      <c r="D69" s="10" t="s">
        <v>503</v>
      </c>
      <c r="E69" s="90">
        <v>0</v>
      </c>
      <c r="F69" s="90">
        <v>0</v>
      </c>
      <c r="G69" s="90">
        <v>0</v>
      </c>
      <c r="H69" s="450">
        <v>0</v>
      </c>
      <c r="I69" s="90">
        <v>0</v>
      </c>
      <c r="J69" s="90">
        <v>0</v>
      </c>
      <c r="K69" s="90">
        <v>0</v>
      </c>
      <c r="L69" s="90">
        <v>0</v>
      </c>
      <c r="M69" s="90">
        <v>0</v>
      </c>
      <c r="N69" s="450">
        <v>0</v>
      </c>
      <c r="O69" s="90">
        <v>0</v>
      </c>
      <c r="P69" s="90">
        <v>0</v>
      </c>
      <c r="Q69" s="90">
        <v>0</v>
      </c>
      <c r="R69" s="90">
        <v>0</v>
      </c>
      <c r="S69" s="90">
        <v>0</v>
      </c>
      <c r="T69" s="90">
        <v>0</v>
      </c>
      <c r="U69" s="90">
        <v>0</v>
      </c>
      <c r="V69" s="450">
        <v>0</v>
      </c>
      <c r="W69" s="90">
        <v>0</v>
      </c>
      <c r="X69" s="90">
        <v>0</v>
      </c>
      <c r="Y69" s="90">
        <v>0</v>
      </c>
      <c r="Z69" s="90">
        <v>0</v>
      </c>
      <c r="AA69" s="90">
        <v>0</v>
      </c>
      <c r="AB69" s="90">
        <v>0</v>
      </c>
      <c r="AC69" s="135">
        <f>SUM(E69:AB69)</f>
        <v>0</v>
      </c>
    </row>
    <row r="70" spans="1:30" s="5" customFormat="1" ht="11.25">
      <c r="A70" s="1454"/>
      <c r="B70" s="1405"/>
      <c r="C70" s="11" t="s">
        <v>482</v>
      </c>
      <c r="D70" s="11" t="s">
        <v>503</v>
      </c>
      <c r="E70" s="92">
        <v>0</v>
      </c>
      <c r="F70" s="92">
        <v>0</v>
      </c>
      <c r="G70" s="92">
        <v>0</v>
      </c>
      <c r="H70" s="452">
        <v>0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45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45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135">
        <f>SUM(E70:AB70)</f>
        <v>0</v>
      </c>
    </row>
    <row r="71" spans="1:30" s="5" customFormat="1" ht="11.25">
      <c r="A71" s="1454"/>
      <c r="B71" s="1405"/>
      <c r="C71" s="11" t="s">
        <v>8</v>
      </c>
      <c r="D71" s="11" t="s">
        <v>463</v>
      </c>
      <c r="E71" s="122">
        <v>0</v>
      </c>
      <c r="F71" s="122">
        <v>0</v>
      </c>
      <c r="G71" s="122">
        <v>0</v>
      </c>
      <c r="H71" s="454">
        <v>0</v>
      </c>
      <c r="I71" s="122">
        <v>0</v>
      </c>
      <c r="J71" s="122">
        <v>0</v>
      </c>
      <c r="K71" s="122">
        <v>0</v>
      </c>
      <c r="L71" s="122">
        <v>0</v>
      </c>
      <c r="M71" s="122">
        <v>0</v>
      </c>
      <c r="N71" s="454">
        <v>0</v>
      </c>
      <c r="O71" s="122">
        <v>0</v>
      </c>
      <c r="P71" s="122">
        <v>0</v>
      </c>
      <c r="Q71" s="122">
        <v>0</v>
      </c>
      <c r="R71" s="122">
        <v>0</v>
      </c>
      <c r="S71" s="122">
        <v>0</v>
      </c>
      <c r="T71" s="122">
        <v>0</v>
      </c>
      <c r="U71" s="122">
        <v>0</v>
      </c>
      <c r="V71" s="454">
        <v>0</v>
      </c>
      <c r="W71" s="122">
        <v>0</v>
      </c>
      <c r="X71" s="122">
        <v>0</v>
      </c>
      <c r="Y71" s="122">
        <v>0</v>
      </c>
      <c r="Z71" s="122">
        <v>0</v>
      </c>
      <c r="AA71" s="122">
        <v>0</v>
      </c>
      <c r="AB71" s="122">
        <v>0</v>
      </c>
      <c r="AC71" s="93"/>
      <c r="AD71" s="88" t="s">
        <v>465</v>
      </c>
    </row>
    <row r="72" spans="1:30" s="5" customFormat="1" ht="12" thickBot="1">
      <c r="A72" s="1455"/>
      <c r="B72" s="1406"/>
      <c r="C72" s="48" t="s">
        <v>16</v>
      </c>
      <c r="D72" s="48"/>
      <c r="E72" s="121" t="e">
        <f t="shared" ref="E72:AC72" si="17">E70/E69</f>
        <v>#DIV/0!</v>
      </c>
      <c r="F72" s="121" t="e">
        <f t="shared" si="17"/>
        <v>#DIV/0!</v>
      </c>
      <c r="G72" s="121" t="e">
        <f t="shared" si="17"/>
        <v>#DIV/0!</v>
      </c>
      <c r="H72" s="452" t="e">
        <f t="shared" si="17"/>
        <v>#DIV/0!</v>
      </c>
      <c r="I72" s="121" t="e">
        <f t="shared" si="17"/>
        <v>#DIV/0!</v>
      </c>
      <c r="J72" s="121" t="e">
        <f t="shared" si="17"/>
        <v>#DIV/0!</v>
      </c>
      <c r="K72" s="121" t="e">
        <f t="shared" si="17"/>
        <v>#DIV/0!</v>
      </c>
      <c r="L72" s="121" t="e">
        <f t="shared" si="17"/>
        <v>#DIV/0!</v>
      </c>
      <c r="M72" s="121" t="e">
        <f t="shared" si="17"/>
        <v>#DIV/0!</v>
      </c>
      <c r="N72" s="452" t="e">
        <f t="shared" si="17"/>
        <v>#DIV/0!</v>
      </c>
      <c r="O72" s="121" t="e">
        <f t="shared" si="17"/>
        <v>#DIV/0!</v>
      </c>
      <c r="P72" s="121" t="e">
        <f t="shared" si="17"/>
        <v>#DIV/0!</v>
      </c>
      <c r="Q72" s="121" t="e">
        <f t="shared" si="17"/>
        <v>#DIV/0!</v>
      </c>
      <c r="R72" s="121" t="e">
        <f t="shared" si="17"/>
        <v>#DIV/0!</v>
      </c>
      <c r="S72" s="121" t="e">
        <f t="shared" si="17"/>
        <v>#DIV/0!</v>
      </c>
      <c r="T72" s="121" t="e">
        <f t="shared" si="17"/>
        <v>#DIV/0!</v>
      </c>
      <c r="U72" s="121" t="e">
        <f t="shared" si="17"/>
        <v>#DIV/0!</v>
      </c>
      <c r="V72" s="452" t="e">
        <f t="shared" si="17"/>
        <v>#DIV/0!</v>
      </c>
      <c r="W72" s="121" t="e">
        <f t="shared" si="17"/>
        <v>#DIV/0!</v>
      </c>
      <c r="X72" s="121" t="e">
        <f t="shared" si="17"/>
        <v>#DIV/0!</v>
      </c>
      <c r="Y72" s="121" t="e">
        <f t="shared" si="17"/>
        <v>#DIV/0!</v>
      </c>
      <c r="Z72" s="121" t="e">
        <f t="shared" si="17"/>
        <v>#DIV/0!</v>
      </c>
      <c r="AA72" s="121" t="e">
        <f t="shared" si="17"/>
        <v>#DIV/0!</v>
      </c>
      <c r="AB72" s="121" t="e">
        <f t="shared" si="17"/>
        <v>#DIV/0!</v>
      </c>
      <c r="AC72" s="95" t="e">
        <f t="shared" si="17"/>
        <v>#DIV/0!</v>
      </c>
    </row>
    <row r="73" spans="1:30" s="5" customFormat="1" ht="11.25">
      <c r="A73" s="1401" t="s">
        <v>115</v>
      </c>
      <c r="B73" s="1404" t="s">
        <v>474</v>
      </c>
      <c r="C73" s="10" t="s">
        <v>481</v>
      </c>
      <c r="D73" s="10" t="s">
        <v>503</v>
      </c>
      <c r="E73" s="120">
        <v>2.3999999999978171E-2</v>
      </c>
      <c r="F73" s="120">
        <v>2.3999999999978171E-2</v>
      </c>
      <c r="G73" s="120">
        <v>2.3999999999978171E-2</v>
      </c>
      <c r="H73" s="451">
        <v>2.3999999999978171E-2</v>
      </c>
      <c r="I73" s="120">
        <v>7.1999999999934519E-2</v>
      </c>
      <c r="J73" s="120">
        <v>7.1999999999934519E-2</v>
      </c>
      <c r="K73" s="120">
        <v>6.0000000000218275E-2</v>
      </c>
      <c r="L73" s="120">
        <v>4.7999999999956341E-2</v>
      </c>
      <c r="M73" s="120">
        <v>2.3999999999978171E-2</v>
      </c>
      <c r="N73" s="451">
        <v>2.3999999999978171E-2</v>
      </c>
      <c r="O73" s="120">
        <v>1.1999999999716238E-2</v>
      </c>
      <c r="P73" s="120">
        <v>3.6000000000240104E-2</v>
      </c>
      <c r="Q73" s="120">
        <v>2.3999999999978171E-2</v>
      </c>
      <c r="R73" s="120">
        <v>6.0000000000218275E-2</v>
      </c>
      <c r="S73" s="120">
        <v>5.9999999999672579E-2</v>
      </c>
      <c r="T73" s="120">
        <v>7.1999999999934519E-2</v>
      </c>
      <c r="U73" s="120">
        <v>6.0000000000218275E-2</v>
      </c>
      <c r="V73" s="451">
        <v>0.14399999999986904</v>
      </c>
      <c r="W73" s="120">
        <v>9.5999999999912683E-2</v>
      </c>
      <c r="X73" s="120">
        <v>6.0000000000218275E-2</v>
      </c>
      <c r="Y73" s="120">
        <v>4.7999999999956341E-2</v>
      </c>
      <c r="Z73" s="120">
        <v>2.3999999999978171E-2</v>
      </c>
      <c r="AA73" s="120">
        <v>2.3999999999978171E-2</v>
      </c>
      <c r="AB73" s="120">
        <v>1.2000000000261935E-2</v>
      </c>
      <c r="AC73" s="135">
        <f>SUM(E73:AB73)</f>
        <v>1.1280000000000656</v>
      </c>
    </row>
    <row r="74" spans="1:30" s="5" customFormat="1" ht="11.25">
      <c r="A74" s="1402"/>
      <c r="B74" s="1405"/>
      <c r="C74" s="11" t="s">
        <v>482</v>
      </c>
      <c r="D74" s="11" t="s">
        <v>503</v>
      </c>
      <c r="E74" s="121">
        <v>0</v>
      </c>
      <c r="F74" s="121">
        <v>0</v>
      </c>
      <c r="G74" s="121">
        <v>0</v>
      </c>
      <c r="H74" s="455">
        <v>0</v>
      </c>
      <c r="I74" s="121">
        <v>0.11999999999934516</v>
      </c>
      <c r="J74" s="121">
        <v>0.12000000000043655</v>
      </c>
      <c r="K74" s="121">
        <v>0</v>
      </c>
      <c r="L74" s="121">
        <v>0</v>
      </c>
      <c r="M74" s="121">
        <v>0</v>
      </c>
      <c r="N74" s="455">
        <v>0</v>
      </c>
      <c r="O74" s="121">
        <v>0.11999999999934516</v>
      </c>
      <c r="P74" s="121">
        <v>0</v>
      </c>
      <c r="Q74" s="121">
        <v>0</v>
      </c>
      <c r="R74" s="121">
        <v>0</v>
      </c>
      <c r="S74" s="121">
        <v>0.12000000000043655</v>
      </c>
      <c r="T74" s="121">
        <v>0</v>
      </c>
      <c r="U74" s="121">
        <v>0.12000000000043655</v>
      </c>
      <c r="V74" s="455">
        <v>0.11999999999934516</v>
      </c>
      <c r="W74" s="121">
        <v>0.12000000000043655</v>
      </c>
      <c r="X74" s="121">
        <v>0</v>
      </c>
      <c r="Y74" s="121">
        <v>0</v>
      </c>
      <c r="Z74" s="121">
        <v>0</v>
      </c>
      <c r="AA74" s="121">
        <v>0</v>
      </c>
      <c r="AB74" s="121">
        <v>0</v>
      </c>
      <c r="AC74" s="135">
        <f>SUM(E74:AB74)</f>
        <v>0.8399999999997817</v>
      </c>
    </row>
    <row r="75" spans="1:30" s="5" customFormat="1" ht="12">
      <c r="A75" s="1402"/>
      <c r="B75" s="1405"/>
      <c r="C75" s="11" t="s">
        <v>8</v>
      </c>
      <c r="D75" s="8" t="s">
        <v>463</v>
      </c>
      <c r="E75" s="1184">
        <v>2</v>
      </c>
      <c r="F75" s="980">
        <v>2</v>
      </c>
      <c r="G75" s="980">
        <v>2</v>
      </c>
      <c r="H75" s="1339">
        <v>2</v>
      </c>
      <c r="I75" s="980">
        <v>14</v>
      </c>
      <c r="J75" s="980">
        <v>14</v>
      </c>
      <c r="K75" s="980">
        <v>1</v>
      </c>
      <c r="L75" s="980">
        <v>2</v>
      </c>
      <c r="M75" s="980">
        <v>2</v>
      </c>
      <c r="N75" s="1339">
        <v>3</v>
      </c>
      <c r="O75" s="980">
        <v>3</v>
      </c>
      <c r="P75" s="980">
        <v>2</v>
      </c>
      <c r="Q75" s="980">
        <v>3</v>
      </c>
      <c r="R75" s="980">
        <v>3</v>
      </c>
      <c r="S75" s="980">
        <v>16</v>
      </c>
      <c r="T75" s="980">
        <v>16</v>
      </c>
      <c r="U75" s="980">
        <v>16</v>
      </c>
      <c r="V75" s="1339">
        <v>14</v>
      </c>
      <c r="W75" s="980">
        <v>2</v>
      </c>
      <c r="X75" s="980">
        <v>2</v>
      </c>
      <c r="Y75" s="980">
        <v>2</v>
      </c>
      <c r="Z75" s="980">
        <v>2</v>
      </c>
      <c r="AA75" s="980">
        <v>2</v>
      </c>
      <c r="AB75" s="981">
        <v>2</v>
      </c>
      <c r="AC75" s="93"/>
    </row>
    <row r="76" spans="1:30" s="5" customFormat="1" ht="12" thickBot="1">
      <c r="A76" s="1403"/>
      <c r="B76" s="1406"/>
      <c r="C76" s="48" t="s">
        <v>16</v>
      </c>
      <c r="D76" s="48"/>
      <c r="E76" s="121">
        <f t="shared" ref="E76:AC76" si="18">E74/E73</f>
        <v>0</v>
      </c>
      <c r="F76" s="121">
        <f t="shared" si="18"/>
        <v>0</v>
      </c>
      <c r="G76" s="121">
        <f t="shared" si="18"/>
        <v>0</v>
      </c>
      <c r="H76" s="452">
        <f t="shared" si="18"/>
        <v>0</v>
      </c>
      <c r="I76" s="121">
        <f t="shared" si="18"/>
        <v>1.6666666666590875</v>
      </c>
      <c r="J76" s="121">
        <f t="shared" si="18"/>
        <v>1.6666666666742456</v>
      </c>
      <c r="K76" s="121">
        <f t="shared" si="18"/>
        <v>0</v>
      </c>
      <c r="L76" s="121">
        <f t="shared" si="18"/>
        <v>0</v>
      </c>
      <c r="M76" s="121">
        <f t="shared" si="18"/>
        <v>0</v>
      </c>
      <c r="N76" s="452">
        <f t="shared" si="18"/>
        <v>0</v>
      </c>
      <c r="O76" s="121">
        <f t="shared" si="18"/>
        <v>10.000000000181899</v>
      </c>
      <c r="P76" s="121">
        <f t="shared" si="18"/>
        <v>0</v>
      </c>
      <c r="Q76" s="121">
        <f t="shared" si="18"/>
        <v>0</v>
      </c>
      <c r="R76" s="121">
        <f t="shared" si="18"/>
        <v>0</v>
      </c>
      <c r="S76" s="121">
        <f t="shared" si="18"/>
        <v>2.0000000000181899</v>
      </c>
      <c r="T76" s="121">
        <f t="shared" si="18"/>
        <v>0</v>
      </c>
      <c r="U76" s="121">
        <f t="shared" si="18"/>
        <v>2</v>
      </c>
      <c r="V76" s="452">
        <f t="shared" si="18"/>
        <v>0.83333333332954374</v>
      </c>
      <c r="W76" s="121">
        <f t="shared" si="18"/>
        <v>1.2500000000056843</v>
      </c>
      <c r="X76" s="121">
        <f t="shared" si="18"/>
        <v>0</v>
      </c>
      <c r="Y76" s="121">
        <f t="shared" si="18"/>
        <v>0</v>
      </c>
      <c r="Z76" s="121">
        <f t="shared" si="18"/>
        <v>0</v>
      </c>
      <c r="AA76" s="121">
        <f t="shared" si="18"/>
        <v>0</v>
      </c>
      <c r="AB76" s="121">
        <f t="shared" si="18"/>
        <v>0</v>
      </c>
      <c r="AC76" s="133">
        <f t="shared" si="18"/>
        <v>0.74468085106359294</v>
      </c>
    </row>
    <row r="77" spans="1:30" s="5" customFormat="1" ht="11.25">
      <c r="A77" s="1458" t="s">
        <v>119</v>
      </c>
      <c r="B77" s="1429" t="s">
        <v>298</v>
      </c>
      <c r="C77" s="10" t="s">
        <v>481</v>
      </c>
      <c r="D77" s="10" t="s">
        <v>503</v>
      </c>
      <c r="E77" s="120">
        <v>0</v>
      </c>
      <c r="F77" s="120">
        <v>0</v>
      </c>
      <c r="G77" s="120">
        <v>0</v>
      </c>
      <c r="H77" s="451">
        <v>7.1999999999934519E-2</v>
      </c>
      <c r="I77" s="120">
        <v>0</v>
      </c>
      <c r="J77" s="120">
        <v>0</v>
      </c>
      <c r="K77" s="120">
        <v>0</v>
      </c>
      <c r="L77" s="120">
        <v>0</v>
      </c>
      <c r="M77" s="120">
        <v>0</v>
      </c>
      <c r="N77" s="451">
        <v>0</v>
      </c>
      <c r="O77" s="120">
        <v>0</v>
      </c>
      <c r="P77" s="120">
        <v>0</v>
      </c>
      <c r="Q77" s="120">
        <v>0</v>
      </c>
      <c r="R77" s="120">
        <v>0</v>
      </c>
      <c r="S77" s="120">
        <v>0</v>
      </c>
      <c r="T77" s="120">
        <v>7.1999999999934519E-2</v>
      </c>
      <c r="U77" s="120">
        <v>0</v>
      </c>
      <c r="V77" s="451">
        <v>0</v>
      </c>
      <c r="W77" s="120">
        <v>0</v>
      </c>
      <c r="X77" s="120">
        <v>0</v>
      </c>
      <c r="Y77" s="120">
        <v>0</v>
      </c>
      <c r="Z77" s="120">
        <v>0</v>
      </c>
      <c r="AA77" s="120">
        <v>0</v>
      </c>
      <c r="AB77" s="120">
        <v>0</v>
      </c>
      <c r="AC77" s="135">
        <f>SUM(E77:AB77)</f>
        <v>0.14399999999986904</v>
      </c>
    </row>
    <row r="78" spans="1:30" s="5" customFormat="1" ht="11.25">
      <c r="A78" s="1454"/>
      <c r="B78" s="1420"/>
      <c r="C78" s="11" t="s">
        <v>482</v>
      </c>
      <c r="D78" s="11" t="s">
        <v>503</v>
      </c>
      <c r="E78" s="121">
        <v>0</v>
      </c>
      <c r="F78" s="121">
        <v>0</v>
      </c>
      <c r="G78" s="121">
        <v>0</v>
      </c>
      <c r="H78" s="455">
        <v>0</v>
      </c>
      <c r="I78" s="121">
        <v>0</v>
      </c>
      <c r="J78" s="121">
        <v>0</v>
      </c>
      <c r="K78" s="121">
        <v>0</v>
      </c>
      <c r="L78" s="121">
        <v>0</v>
      </c>
      <c r="M78" s="121">
        <v>0</v>
      </c>
      <c r="N78" s="455">
        <v>0</v>
      </c>
      <c r="O78" s="121">
        <v>0</v>
      </c>
      <c r="P78" s="121">
        <v>0</v>
      </c>
      <c r="Q78" s="121">
        <v>0</v>
      </c>
      <c r="R78" s="121">
        <v>0</v>
      </c>
      <c r="S78" s="121">
        <v>0</v>
      </c>
      <c r="T78" s="121">
        <v>0.71999999999607101</v>
      </c>
      <c r="U78" s="121">
        <v>0</v>
      </c>
      <c r="V78" s="455">
        <v>0</v>
      </c>
      <c r="W78" s="121">
        <v>0</v>
      </c>
      <c r="X78" s="121">
        <v>0</v>
      </c>
      <c r="Y78" s="121">
        <v>0</v>
      </c>
      <c r="Z78" s="121">
        <v>0</v>
      </c>
      <c r="AA78" s="121">
        <v>0</v>
      </c>
      <c r="AB78" s="121">
        <v>0</v>
      </c>
      <c r="AC78" s="135">
        <f>SUM(E78:AB78)</f>
        <v>0.71999999999607101</v>
      </c>
    </row>
    <row r="79" spans="1:30" s="5" customFormat="1" ht="12">
      <c r="A79" s="1454"/>
      <c r="B79" s="1420"/>
      <c r="C79" s="11" t="s">
        <v>8</v>
      </c>
      <c r="D79" s="8" t="s">
        <v>463</v>
      </c>
      <c r="E79" s="1184">
        <v>0</v>
      </c>
      <c r="F79" s="972">
        <v>0</v>
      </c>
      <c r="G79" s="972">
        <v>0</v>
      </c>
      <c r="H79" s="1339">
        <v>0</v>
      </c>
      <c r="I79" s="972">
        <v>0</v>
      </c>
      <c r="J79" s="972">
        <v>0</v>
      </c>
      <c r="K79" s="972">
        <v>0</v>
      </c>
      <c r="L79" s="972">
        <v>0</v>
      </c>
      <c r="M79" s="972">
        <v>0</v>
      </c>
      <c r="N79" s="1339">
        <v>0</v>
      </c>
      <c r="O79" s="972">
        <v>0</v>
      </c>
      <c r="P79" s="972">
        <v>0</v>
      </c>
      <c r="Q79" s="972">
        <v>0</v>
      </c>
      <c r="R79" s="972">
        <v>0</v>
      </c>
      <c r="S79" s="972">
        <v>0</v>
      </c>
      <c r="T79" s="972">
        <v>0</v>
      </c>
      <c r="U79" s="972">
        <v>0</v>
      </c>
      <c r="V79" s="1339">
        <v>0</v>
      </c>
      <c r="W79" s="972">
        <v>0</v>
      </c>
      <c r="X79" s="972">
        <v>0</v>
      </c>
      <c r="Y79" s="972">
        <v>0</v>
      </c>
      <c r="Z79" s="972">
        <v>0</v>
      </c>
      <c r="AA79" s="972">
        <v>0</v>
      </c>
      <c r="AB79" s="973">
        <v>0</v>
      </c>
      <c r="AC79" s="93"/>
      <c r="AD79" s="88"/>
    </row>
    <row r="80" spans="1:30" s="5" customFormat="1" ht="12" thickBot="1">
      <c r="A80" s="1455"/>
      <c r="B80" s="1430"/>
      <c r="C80" s="48" t="s">
        <v>16</v>
      </c>
      <c r="D80" s="48"/>
      <c r="E80" s="121" t="e">
        <f t="shared" ref="E80:AC80" si="19">E78/E77</f>
        <v>#DIV/0!</v>
      </c>
      <c r="F80" s="121" t="e">
        <f t="shared" si="19"/>
        <v>#DIV/0!</v>
      </c>
      <c r="G80" s="121" t="e">
        <f t="shared" si="19"/>
        <v>#DIV/0!</v>
      </c>
      <c r="H80" s="452">
        <f t="shared" si="19"/>
        <v>0</v>
      </c>
      <c r="I80" s="121" t="e">
        <f t="shared" si="19"/>
        <v>#DIV/0!</v>
      </c>
      <c r="J80" s="121" t="e">
        <f t="shared" si="19"/>
        <v>#DIV/0!</v>
      </c>
      <c r="K80" s="121" t="e">
        <f t="shared" si="19"/>
        <v>#DIV/0!</v>
      </c>
      <c r="L80" s="121" t="e">
        <f t="shared" si="19"/>
        <v>#DIV/0!</v>
      </c>
      <c r="M80" s="121" t="e">
        <f t="shared" si="19"/>
        <v>#DIV/0!</v>
      </c>
      <c r="N80" s="452" t="e">
        <f t="shared" si="19"/>
        <v>#DIV/0!</v>
      </c>
      <c r="O80" s="121" t="e">
        <f t="shared" si="19"/>
        <v>#DIV/0!</v>
      </c>
      <c r="P80" s="121" t="e">
        <f t="shared" si="19"/>
        <v>#DIV/0!</v>
      </c>
      <c r="Q80" s="121" t="e">
        <f t="shared" si="19"/>
        <v>#DIV/0!</v>
      </c>
      <c r="R80" s="121" t="e">
        <f t="shared" si="19"/>
        <v>#DIV/0!</v>
      </c>
      <c r="S80" s="121" t="e">
        <f t="shared" si="19"/>
        <v>#DIV/0!</v>
      </c>
      <c r="T80" s="121">
        <f t="shared" si="19"/>
        <v>9.9999999999545253</v>
      </c>
      <c r="U80" s="121" t="e">
        <f t="shared" si="19"/>
        <v>#DIV/0!</v>
      </c>
      <c r="V80" s="452" t="e">
        <f t="shared" si="19"/>
        <v>#DIV/0!</v>
      </c>
      <c r="W80" s="121" t="e">
        <f t="shared" si="19"/>
        <v>#DIV/0!</v>
      </c>
      <c r="X80" s="121" t="e">
        <f t="shared" si="19"/>
        <v>#DIV/0!</v>
      </c>
      <c r="Y80" s="121" t="e">
        <f t="shared" si="19"/>
        <v>#DIV/0!</v>
      </c>
      <c r="Z80" s="121" t="e">
        <f t="shared" si="19"/>
        <v>#DIV/0!</v>
      </c>
      <c r="AA80" s="121" t="e">
        <f t="shared" si="19"/>
        <v>#DIV/0!</v>
      </c>
      <c r="AB80" s="121" t="e">
        <f t="shared" si="19"/>
        <v>#DIV/0!</v>
      </c>
      <c r="AC80" s="95">
        <f t="shared" si="19"/>
        <v>4.9999999999772626</v>
      </c>
    </row>
    <row r="81" spans="1:30" s="5" customFormat="1" ht="11.25">
      <c r="A81" s="1458" t="s">
        <v>118</v>
      </c>
      <c r="B81" s="1404" t="s">
        <v>31</v>
      </c>
      <c r="C81" s="10" t="s">
        <v>481</v>
      </c>
      <c r="D81" s="10"/>
      <c r="E81" s="90"/>
      <c r="F81" s="90"/>
      <c r="G81" s="90"/>
      <c r="H81" s="450"/>
      <c r="I81" s="90"/>
      <c r="J81" s="90"/>
      <c r="K81" s="90"/>
      <c r="L81" s="90"/>
      <c r="M81" s="90"/>
      <c r="N81" s="450"/>
      <c r="O81" s="90"/>
      <c r="P81" s="90"/>
      <c r="Q81" s="90"/>
      <c r="R81" s="90"/>
      <c r="S81" s="90"/>
      <c r="T81" s="90"/>
      <c r="U81" s="90"/>
      <c r="V81" s="450"/>
      <c r="W81" s="90"/>
      <c r="X81" s="90"/>
      <c r="Y81" s="90"/>
      <c r="Z81" s="90"/>
      <c r="AA81" s="90"/>
      <c r="AB81" s="90"/>
      <c r="AC81" s="135">
        <f>SUM(E81:AB81)</f>
        <v>0</v>
      </c>
    </row>
    <row r="82" spans="1:30" s="5" customFormat="1" ht="11.25">
      <c r="A82" s="1454"/>
      <c r="B82" s="1405"/>
      <c r="C82" s="11" t="s">
        <v>482</v>
      </c>
      <c r="D82" s="11"/>
      <c r="E82" s="92"/>
      <c r="F82" s="92"/>
      <c r="G82" s="92"/>
      <c r="H82" s="455"/>
      <c r="I82" s="92"/>
      <c r="J82" s="92"/>
      <c r="K82" s="92"/>
      <c r="L82" s="92"/>
      <c r="M82" s="92"/>
      <c r="N82" s="455"/>
      <c r="O82" s="92"/>
      <c r="P82" s="92"/>
      <c r="Q82" s="92"/>
      <c r="R82" s="92"/>
      <c r="S82" s="92"/>
      <c r="T82" s="92"/>
      <c r="U82" s="92"/>
      <c r="V82" s="455"/>
      <c r="W82" s="92"/>
      <c r="X82" s="92"/>
      <c r="Y82" s="92"/>
      <c r="Z82" s="92"/>
      <c r="AA82" s="92"/>
      <c r="AB82" s="92"/>
      <c r="AC82" s="135">
        <f>SUM(E82:AB82)</f>
        <v>0</v>
      </c>
    </row>
    <row r="83" spans="1:30" s="5" customFormat="1" ht="11.25">
      <c r="A83" s="1454"/>
      <c r="B83" s="1405"/>
      <c r="C83" s="11" t="s">
        <v>8</v>
      </c>
      <c r="D83" s="11"/>
      <c r="E83" s="122"/>
      <c r="F83" s="122"/>
      <c r="G83" s="122"/>
      <c r="H83" s="454"/>
      <c r="I83" s="122"/>
      <c r="J83" s="122"/>
      <c r="K83" s="122"/>
      <c r="L83" s="122"/>
      <c r="M83" s="122"/>
      <c r="N83" s="454"/>
      <c r="O83" s="122"/>
      <c r="P83" s="122"/>
      <c r="Q83" s="122"/>
      <c r="R83" s="122"/>
      <c r="S83" s="122"/>
      <c r="T83" s="122"/>
      <c r="U83" s="122"/>
      <c r="V83" s="454"/>
      <c r="W83" s="122"/>
      <c r="X83" s="122"/>
      <c r="Y83" s="122"/>
      <c r="Z83" s="122"/>
      <c r="AA83" s="122"/>
      <c r="AB83" s="122"/>
      <c r="AC83" s="93"/>
    </row>
    <row r="84" spans="1:30" s="5" customFormat="1" ht="12" thickBot="1">
      <c r="A84" s="1455"/>
      <c r="B84" s="1406"/>
      <c r="C84" s="48" t="s">
        <v>16</v>
      </c>
      <c r="D84" s="48"/>
      <c r="E84" s="121"/>
      <c r="F84" s="121"/>
      <c r="G84" s="121"/>
      <c r="H84" s="452"/>
      <c r="I84" s="121"/>
      <c r="J84" s="121"/>
      <c r="K84" s="121"/>
      <c r="L84" s="121"/>
      <c r="M84" s="121"/>
      <c r="N84" s="452"/>
      <c r="O84" s="121"/>
      <c r="P84" s="121"/>
      <c r="Q84" s="121"/>
      <c r="R84" s="121"/>
      <c r="S84" s="121"/>
      <c r="T84" s="121"/>
      <c r="U84" s="121"/>
      <c r="V84" s="452"/>
      <c r="W84" s="121"/>
      <c r="X84" s="121"/>
      <c r="Y84" s="121"/>
      <c r="Z84" s="121"/>
      <c r="AA84" s="121"/>
      <c r="AB84" s="121"/>
      <c r="AC84" s="95"/>
    </row>
    <row r="85" spans="1:30" s="5" customFormat="1" ht="11.25">
      <c r="A85" s="1401" t="s">
        <v>100</v>
      </c>
      <c r="B85" s="1404" t="s">
        <v>31</v>
      </c>
      <c r="C85" s="10" t="s">
        <v>481</v>
      </c>
      <c r="D85" s="10"/>
      <c r="E85" s="90"/>
      <c r="F85" s="90"/>
      <c r="G85" s="90"/>
      <c r="H85" s="450"/>
      <c r="I85" s="90"/>
      <c r="J85" s="90"/>
      <c r="K85" s="90"/>
      <c r="L85" s="90"/>
      <c r="M85" s="90"/>
      <c r="N85" s="450"/>
      <c r="O85" s="90"/>
      <c r="P85" s="90"/>
      <c r="Q85" s="90"/>
      <c r="R85" s="90"/>
      <c r="S85" s="90"/>
      <c r="T85" s="90"/>
      <c r="U85" s="90"/>
      <c r="V85" s="450"/>
      <c r="W85" s="90"/>
      <c r="X85" s="90"/>
      <c r="Y85" s="90"/>
      <c r="Z85" s="90"/>
      <c r="AA85" s="90"/>
      <c r="AB85" s="90"/>
      <c r="AC85" s="135">
        <f>SUM(E85:AB85)</f>
        <v>0</v>
      </c>
    </row>
    <row r="86" spans="1:30" s="5" customFormat="1" ht="11.25">
      <c r="A86" s="1402"/>
      <c r="B86" s="1405"/>
      <c r="C86" s="11" t="s">
        <v>482</v>
      </c>
      <c r="D86" s="11"/>
      <c r="E86" s="92"/>
      <c r="F86" s="92"/>
      <c r="G86" s="92"/>
      <c r="H86" s="455"/>
      <c r="I86" s="92"/>
      <c r="J86" s="92"/>
      <c r="K86" s="92"/>
      <c r="L86" s="92"/>
      <c r="M86" s="92"/>
      <c r="N86" s="455"/>
      <c r="O86" s="92"/>
      <c r="P86" s="92"/>
      <c r="Q86" s="92"/>
      <c r="R86" s="92"/>
      <c r="S86" s="92"/>
      <c r="T86" s="92"/>
      <c r="U86" s="92"/>
      <c r="V86" s="455"/>
      <c r="W86" s="92"/>
      <c r="X86" s="92"/>
      <c r="Y86" s="92"/>
      <c r="Z86" s="92"/>
      <c r="AA86" s="92"/>
      <c r="AB86" s="92"/>
      <c r="AC86" s="135">
        <f>SUM(E86:AB86)</f>
        <v>0</v>
      </c>
    </row>
    <row r="87" spans="1:30" s="5" customFormat="1" ht="11.25">
      <c r="A87" s="1402"/>
      <c r="B87" s="1405"/>
      <c r="C87" s="11" t="s">
        <v>8</v>
      </c>
      <c r="D87" s="11"/>
      <c r="E87" s="92"/>
      <c r="F87" s="92"/>
      <c r="G87" s="92"/>
      <c r="H87" s="455"/>
      <c r="I87" s="92"/>
      <c r="J87" s="92"/>
      <c r="K87" s="92"/>
      <c r="L87" s="92"/>
      <c r="M87" s="92"/>
      <c r="N87" s="455"/>
      <c r="O87" s="92"/>
      <c r="P87" s="92"/>
      <c r="Q87" s="92"/>
      <c r="R87" s="92"/>
      <c r="S87" s="92"/>
      <c r="T87" s="92"/>
      <c r="U87" s="92"/>
      <c r="V87" s="455"/>
      <c r="W87" s="92"/>
      <c r="X87" s="92"/>
      <c r="Y87" s="92"/>
      <c r="Z87" s="92"/>
      <c r="AA87" s="92"/>
      <c r="AB87" s="92"/>
      <c r="AC87" s="93"/>
    </row>
    <row r="88" spans="1:30" s="5" customFormat="1" ht="12" thickBot="1">
      <c r="A88" s="1403"/>
      <c r="B88" s="1406"/>
      <c r="C88" s="48" t="s">
        <v>16</v>
      </c>
      <c r="D88" s="48"/>
      <c r="E88" s="100"/>
      <c r="F88" s="100"/>
      <c r="G88" s="100"/>
      <c r="H88" s="478"/>
      <c r="I88" s="100"/>
      <c r="J88" s="100"/>
      <c r="K88" s="100"/>
      <c r="L88" s="100"/>
      <c r="M88" s="100"/>
      <c r="N88" s="478"/>
      <c r="O88" s="100"/>
      <c r="P88" s="100"/>
      <c r="Q88" s="100"/>
      <c r="R88" s="100"/>
      <c r="S88" s="100"/>
      <c r="T88" s="100"/>
      <c r="U88" s="100"/>
      <c r="V88" s="478"/>
      <c r="W88" s="100"/>
      <c r="X88" s="100"/>
      <c r="Y88" s="100"/>
      <c r="Z88" s="100"/>
      <c r="AA88" s="100"/>
      <c r="AB88" s="100"/>
      <c r="AC88" s="95"/>
    </row>
    <row r="89" spans="1:30" s="5" customFormat="1" ht="11.25">
      <c r="A89" s="1458" t="s">
        <v>99</v>
      </c>
      <c r="B89" s="1429" t="s">
        <v>653</v>
      </c>
      <c r="C89" s="10" t="s">
        <v>481</v>
      </c>
      <c r="D89" s="10" t="s">
        <v>503</v>
      </c>
      <c r="E89" s="120">
        <v>0</v>
      </c>
      <c r="F89" s="120">
        <v>0</v>
      </c>
      <c r="G89" s="120">
        <v>0</v>
      </c>
      <c r="H89" s="451">
        <v>0</v>
      </c>
      <c r="I89" s="120">
        <v>0</v>
      </c>
      <c r="J89" s="120">
        <v>0</v>
      </c>
      <c r="K89" s="120">
        <v>0</v>
      </c>
      <c r="L89" s="120">
        <v>7.2000000000343789E-2</v>
      </c>
      <c r="M89" s="120">
        <v>7.1999999999934519E-2</v>
      </c>
      <c r="N89" s="451">
        <v>0.14399999999986904</v>
      </c>
      <c r="O89" s="120">
        <v>0</v>
      </c>
      <c r="P89" s="120">
        <v>7.1999999999934519E-2</v>
      </c>
      <c r="Q89" s="120">
        <v>0</v>
      </c>
      <c r="R89" s="120">
        <v>0.21600000000021283</v>
      </c>
      <c r="S89" s="120">
        <v>0.14399999999986904</v>
      </c>
      <c r="T89" s="120">
        <v>7.1999999999934519E-2</v>
      </c>
      <c r="U89" s="120">
        <v>0</v>
      </c>
      <c r="V89" s="451">
        <v>0.14400000000027832</v>
      </c>
      <c r="W89" s="120">
        <v>0</v>
      </c>
      <c r="X89" s="120">
        <v>0</v>
      </c>
      <c r="Y89" s="120">
        <v>0</v>
      </c>
      <c r="Z89" s="120">
        <v>0</v>
      </c>
      <c r="AA89" s="120">
        <v>0</v>
      </c>
      <c r="AB89" s="120">
        <v>0</v>
      </c>
      <c r="AC89" s="135">
        <f>SUM(E89:AB89)</f>
        <v>0.93600000000037664</v>
      </c>
    </row>
    <row r="90" spans="1:30" s="5" customFormat="1" ht="11.25">
      <c r="A90" s="1454"/>
      <c r="B90" s="1405"/>
      <c r="C90" s="11" t="s">
        <v>482</v>
      </c>
      <c r="D90" s="11" t="s">
        <v>503</v>
      </c>
      <c r="E90" s="92">
        <v>0</v>
      </c>
      <c r="F90" s="92">
        <v>0</v>
      </c>
      <c r="G90" s="92">
        <v>0</v>
      </c>
      <c r="H90" s="455">
        <v>0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455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455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135">
        <f>SUM(E90:AB90)</f>
        <v>0</v>
      </c>
      <c r="AD90" s="5" t="s">
        <v>469</v>
      </c>
    </row>
    <row r="91" spans="1:30" s="5" customFormat="1" ht="12">
      <c r="A91" s="1454"/>
      <c r="B91" s="1405"/>
      <c r="C91" s="11" t="s">
        <v>8</v>
      </c>
      <c r="D91" s="8" t="s">
        <v>463</v>
      </c>
      <c r="E91" s="1184">
        <v>0</v>
      </c>
      <c r="F91" s="964">
        <v>0</v>
      </c>
      <c r="G91" s="964">
        <v>0</v>
      </c>
      <c r="H91" s="1339">
        <v>0</v>
      </c>
      <c r="I91" s="964">
        <v>0</v>
      </c>
      <c r="J91" s="964">
        <v>0</v>
      </c>
      <c r="K91" s="964">
        <v>0</v>
      </c>
      <c r="L91" s="964">
        <v>8</v>
      </c>
      <c r="M91" s="964">
        <v>13</v>
      </c>
      <c r="N91" s="1339">
        <v>10</v>
      </c>
      <c r="O91" s="964">
        <v>15</v>
      </c>
      <c r="P91" s="964">
        <v>15</v>
      </c>
      <c r="Q91" s="964">
        <v>5</v>
      </c>
      <c r="R91" s="964">
        <v>11</v>
      </c>
      <c r="S91" s="964">
        <v>15</v>
      </c>
      <c r="T91" s="964">
        <v>10</v>
      </c>
      <c r="U91" s="964">
        <v>5</v>
      </c>
      <c r="V91" s="1339">
        <v>0</v>
      </c>
      <c r="W91" s="964">
        <v>0</v>
      </c>
      <c r="X91" s="964">
        <v>0</v>
      </c>
      <c r="Y91" s="964">
        <v>0</v>
      </c>
      <c r="Z91" s="964">
        <v>0</v>
      </c>
      <c r="AA91" s="964">
        <v>0</v>
      </c>
      <c r="AB91" s="965">
        <v>0</v>
      </c>
      <c r="AC91" s="93"/>
    </row>
    <row r="92" spans="1:30" s="5" customFormat="1" ht="12" thickBot="1">
      <c r="A92" s="1455"/>
      <c r="B92" s="1406"/>
      <c r="C92" s="48" t="s">
        <v>16</v>
      </c>
      <c r="D92" s="48"/>
      <c r="E92" s="330" t="e">
        <f t="shared" ref="E92:AC92" si="20">E90/E89</f>
        <v>#DIV/0!</v>
      </c>
      <c r="F92" s="330" t="e">
        <f t="shared" si="20"/>
        <v>#DIV/0!</v>
      </c>
      <c r="G92" s="330" t="e">
        <f t="shared" si="20"/>
        <v>#DIV/0!</v>
      </c>
      <c r="H92" s="502" t="e">
        <f t="shared" si="20"/>
        <v>#DIV/0!</v>
      </c>
      <c r="I92" s="330" t="e">
        <f t="shared" si="20"/>
        <v>#DIV/0!</v>
      </c>
      <c r="J92" s="330" t="e">
        <f t="shared" si="20"/>
        <v>#DIV/0!</v>
      </c>
      <c r="K92" s="330" t="e">
        <f t="shared" si="20"/>
        <v>#DIV/0!</v>
      </c>
      <c r="L92" s="330">
        <f t="shared" si="20"/>
        <v>0</v>
      </c>
      <c r="M92" s="330">
        <f t="shared" si="20"/>
        <v>0</v>
      </c>
      <c r="N92" s="502">
        <f t="shared" si="20"/>
        <v>0</v>
      </c>
      <c r="O92" s="330" t="e">
        <f t="shared" si="20"/>
        <v>#DIV/0!</v>
      </c>
      <c r="P92" s="330">
        <f t="shared" si="20"/>
        <v>0</v>
      </c>
      <c r="Q92" s="330" t="e">
        <f t="shared" si="20"/>
        <v>#DIV/0!</v>
      </c>
      <c r="R92" s="330">
        <f t="shared" si="20"/>
        <v>0</v>
      </c>
      <c r="S92" s="330">
        <f t="shared" si="20"/>
        <v>0</v>
      </c>
      <c r="T92" s="330">
        <f t="shared" si="20"/>
        <v>0</v>
      </c>
      <c r="U92" s="330" t="e">
        <f t="shared" si="20"/>
        <v>#DIV/0!</v>
      </c>
      <c r="V92" s="502">
        <f t="shared" si="20"/>
        <v>0</v>
      </c>
      <c r="W92" s="330" t="e">
        <f t="shared" si="20"/>
        <v>#DIV/0!</v>
      </c>
      <c r="X92" s="330" t="e">
        <f t="shared" si="20"/>
        <v>#DIV/0!</v>
      </c>
      <c r="Y92" s="330" t="e">
        <f t="shared" si="20"/>
        <v>#DIV/0!</v>
      </c>
      <c r="Z92" s="330" t="e">
        <f t="shared" si="20"/>
        <v>#DIV/0!</v>
      </c>
      <c r="AA92" s="330" t="e">
        <f t="shared" si="20"/>
        <v>#DIV/0!</v>
      </c>
      <c r="AB92" s="330" t="e">
        <f t="shared" si="20"/>
        <v>#DIV/0!</v>
      </c>
      <c r="AC92" s="196">
        <f t="shared" si="20"/>
        <v>0</v>
      </c>
    </row>
    <row r="93" spans="1:30" s="5" customFormat="1" ht="11.25">
      <c r="A93" s="1458" t="s">
        <v>120</v>
      </c>
      <c r="B93" s="1404" t="s">
        <v>299</v>
      </c>
      <c r="C93" s="10" t="s">
        <v>481</v>
      </c>
      <c r="D93" s="10" t="s">
        <v>503</v>
      </c>
      <c r="E93" s="90"/>
      <c r="F93" s="90"/>
      <c r="G93" s="90"/>
      <c r="H93" s="450"/>
      <c r="I93" s="90"/>
      <c r="J93" s="90"/>
      <c r="K93" s="90"/>
      <c r="L93" s="90"/>
      <c r="M93" s="90"/>
      <c r="N93" s="450"/>
      <c r="O93" s="90"/>
      <c r="P93" s="90"/>
      <c r="Q93" s="90"/>
      <c r="R93" s="90"/>
      <c r="S93" s="90"/>
      <c r="T93" s="90"/>
      <c r="U93" s="90"/>
      <c r="V93" s="450"/>
      <c r="W93" s="90"/>
      <c r="X93" s="90"/>
      <c r="Y93" s="90"/>
      <c r="Z93" s="90"/>
      <c r="AA93" s="90"/>
      <c r="AB93" s="90"/>
      <c r="AC93" s="132">
        <f>SUM(E93:AB93)</f>
        <v>0</v>
      </c>
    </row>
    <row r="94" spans="1:30" s="5" customFormat="1" ht="11.25">
      <c r="A94" s="1454"/>
      <c r="B94" s="1405"/>
      <c r="C94" s="11" t="s">
        <v>482</v>
      </c>
      <c r="D94" s="11" t="s">
        <v>503</v>
      </c>
      <c r="E94" s="246"/>
      <c r="F94" s="92"/>
      <c r="G94" s="92"/>
      <c r="H94" s="455"/>
      <c r="I94" s="92"/>
      <c r="J94" s="92"/>
      <c r="K94" s="92"/>
      <c r="L94" s="92"/>
      <c r="M94" s="92"/>
      <c r="N94" s="455"/>
      <c r="O94" s="92"/>
      <c r="P94" s="92"/>
      <c r="Q94" s="92"/>
      <c r="R94" s="92"/>
      <c r="S94" s="92"/>
      <c r="T94" s="92"/>
      <c r="U94" s="92"/>
      <c r="V94" s="455"/>
      <c r="W94" s="92"/>
      <c r="X94" s="92"/>
      <c r="Y94" s="92"/>
      <c r="Z94" s="92"/>
      <c r="AA94" s="92"/>
      <c r="AB94" s="92"/>
      <c r="AC94" s="128">
        <f>SUM(E94:AB94)</f>
        <v>0</v>
      </c>
    </row>
    <row r="95" spans="1:30" s="5" customFormat="1" ht="11.25">
      <c r="A95" s="1454"/>
      <c r="B95" s="1405"/>
      <c r="C95" s="11" t="s">
        <v>8</v>
      </c>
      <c r="D95" s="11" t="s">
        <v>463</v>
      </c>
      <c r="E95" s="92" t="s">
        <v>245</v>
      </c>
      <c r="F95" s="92"/>
      <c r="G95" s="92"/>
      <c r="H95" s="455"/>
      <c r="I95" s="92"/>
      <c r="J95" s="92"/>
      <c r="K95" s="92"/>
      <c r="L95" s="92"/>
      <c r="M95" s="92"/>
      <c r="N95" s="455"/>
      <c r="O95" s="92"/>
      <c r="P95" s="92"/>
      <c r="Q95" s="92"/>
      <c r="R95" s="92"/>
      <c r="S95" s="92"/>
      <c r="T95" s="92"/>
      <c r="U95" s="92"/>
      <c r="V95" s="455"/>
      <c r="W95" s="92"/>
      <c r="X95" s="92"/>
      <c r="Y95" s="92"/>
      <c r="Z95" s="92"/>
      <c r="AA95" s="92"/>
      <c r="AB95" s="92"/>
      <c r="AC95" s="93"/>
    </row>
    <row r="96" spans="1:30" s="5" customFormat="1" ht="12" thickBot="1">
      <c r="A96" s="1459"/>
      <c r="B96" s="1452"/>
      <c r="C96" s="47" t="s">
        <v>16</v>
      </c>
      <c r="D96" s="47"/>
      <c r="E96" s="94"/>
      <c r="F96" s="94"/>
      <c r="G96" s="94"/>
      <c r="H96" s="476"/>
      <c r="I96" s="94"/>
      <c r="J96" s="94"/>
      <c r="K96" s="94"/>
      <c r="L96" s="94"/>
      <c r="M96" s="94"/>
      <c r="N96" s="476"/>
      <c r="O96" s="94"/>
      <c r="P96" s="94"/>
      <c r="Q96" s="94"/>
      <c r="R96" s="94"/>
      <c r="S96" s="94"/>
      <c r="T96" s="94"/>
      <c r="U96" s="94"/>
      <c r="V96" s="476"/>
      <c r="W96" s="94"/>
      <c r="X96" s="94"/>
      <c r="Y96" s="94"/>
      <c r="Z96" s="94"/>
      <c r="AA96" s="94"/>
      <c r="AB96" s="94"/>
      <c r="AC96" s="95"/>
    </row>
    <row r="97" spans="1:30" s="5" customFormat="1" ht="12">
      <c r="A97" s="1453" t="s">
        <v>121</v>
      </c>
      <c r="B97" s="1439" t="s">
        <v>300</v>
      </c>
      <c r="C97" s="69" t="s">
        <v>481</v>
      </c>
      <c r="D97" s="69" t="s">
        <v>503</v>
      </c>
      <c r="E97" s="1302">
        <f>E99*E36*1.73*0.9/1000</f>
        <v>0.15694560475158692</v>
      </c>
      <c r="F97" s="1302">
        <f t="shared" ref="F97:AB97" si="21">F99*F36*1.73*0.9/1000</f>
        <v>0.12751830386066437</v>
      </c>
      <c r="G97" s="1302">
        <f t="shared" si="21"/>
        <v>0.12751830386066437</v>
      </c>
      <c r="H97" s="1348">
        <f t="shared" si="21"/>
        <v>0.11770920356369018</v>
      </c>
      <c r="I97" s="1302">
        <f t="shared" si="21"/>
        <v>0.12751830386066437</v>
      </c>
      <c r="J97" s="1302">
        <f t="shared" si="21"/>
        <v>0.13950720207881928</v>
      </c>
      <c r="K97" s="1302">
        <f t="shared" si="21"/>
        <v>0.17656380534553529</v>
      </c>
      <c r="L97" s="1302">
        <f t="shared" si="21"/>
        <v>0.18637290564250947</v>
      </c>
      <c r="M97" s="1302">
        <f t="shared" si="21"/>
        <v>0.18637290564250947</v>
      </c>
      <c r="N97" s="1348">
        <f t="shared" si="21"/>
        <v>0.18637290564250947</v>
      </c>
      <c r="O97" s="1302">
        <f t="shared" si="21"/>
        <v>0.17656380534553529</v>
      </c>
      <c r="P97" s="1302">
        <f t="shared" si="21"/>
        <v>0.17936640267276763</v>
      </c>
      <c r="Q97" s="1302">
        <f t="shared" si="21"/>
        <v>0.16675470504856107</v>
      </c>
      <c r="R97" s="1302">
        <f t="shared" si="21"/>
        <v>0.19618200593948365</v>
      </c>
      <c r="S97" s="1302">
        <f t="shared" si="21"/>
        <v>0.18637290564250947</v>
      </c>
      <c r="T97" s="1302">
        <f t="shared" si="21"/>
        <v>0.17656380534553529</v>
      </c>
      <c r="U97" s="1302">
        <f t="shared" si="21"/>
        <v>0.17936640267276763</v>
      </c>
      <c r="V97" s="1348">
        <f t="shared" si="21"/>
        <v>0.19618200593948365</v>
      </c>
      <c r="W97" s="1302">
        <f t="shared" si="21"/>
        <v>0.19929600296974184</v>
      </c>
      <c r="X97" s="1302">
        <f t="shared" si="21"/>
        <v>0.22919040341520308</v>
      </c>
      <c r="Y97" s="1302">
        <f t="shared" si="21"/>
        <v>0.25908480386066435</v>
      </c>
      <c r="Z97" s="1302">
        <f t="shared" si="21"/>
        <v>0.23915520356369022</v>
      </c>
      <c r="AA97" s="1302">
        <f t="shared" si="21"/>
        <v>0.20599110623645783</v>
      </c>
      <c r="AB97" s="1302">
        <f t="shared" si="21"/>
        <v>0.17656380534553529</v>
      </c>
      <c r="AC97" s="135">
        <f>SUM(E97:AB97)</f>
        <v>4.2990328082470883</v>
      </c>
    </row>
    <row r="98" spans="1:30" s="5" customFormat="1" ht="11.25">
      <c r="A98" s="1454"/>
      <c r="B98" s="1405"/>
      <c r="C98" s="11" t="s">
        <v>482</v>
      </c>
      <c r="D98" s="11" t="s">
        <v>503</v>
      </c>
      <c r="E98" s="126">
        <v>0.1</v>
      </c>
      <c r="F98" s="126">
        <v>0.1</v>
      </c>
      <c r="G98" s="126">
        <v>0.1</v>
      </c>
      <c r="H98" s="452">
        <v>0.1</v>
      </c>
      <c r="I98" s="126">
        <v>0.1</v>
      </c>
      <c r="J98" s="126">
        <v>0.1</v>
      </c>
      <c r="K98" s="126">
        <v>0.1</v>
      </c>
      <c r="L98" s="126">
        <v>0.1</v>
      </c>
      <c r="M98" s="126">
        <v>0.1</v>
      </c>
      <c r="N98" s="452">
        <v>0.1</v>
      </c>
      <c r="O98" s="126">
        <v>0.1</v>
      </c>
      <c r="P98" s="126">
        <v>0.1</v>
      </c>
      <c r="Q98" s="126">
        <v>0.1</v>
      </c>
      <c r="R98" s="126">
        <v>0.1</v>
      </c>
      <c r="S98" s="126">
        <v>0.1</v>
      </c>
      <c r="T98" s="126">
        <v>0.1</v>
      </c>
      <c r="U98" s="126">
        <v>0.1</v>
      </c>
      <c r="V98" s="452">
        <v>0.1</v>
      </c>
      <c r="W98" s="126">
        <v>0.1</v>
      </c>
      <c r="X98" s="126">
        <v>0.1</v>
      </c>
      <c r="Y98" s="126">
        <v>0.1</v>
      </c>
      <c r="Z98" s="126">
        <v>0.1</v>
      </c>
      <c r="AA98" s="126">
        <v>0.1</v>
      </c>
      <c r="AB98" s="126">
        <v>0.1</v>
      </c>
      <c r="AC98" s="135">
        <f>SUM(E98:AB98)</f>
        <v>2.4000000000000008</v>
      </c>
    </row>
    <row r="99" spans="1:30" s="5" customFormat="1" ht="12">
      <c r="A99" s="1454"/>
      <c r="B99" s="1405"/>
      <c r="C99" s="11" t="s">
        <v>8</v>
      </c>
      <c r="D99" s="8" t="s">
        <v>463</v>
      </c>
      <c r="E99" s="1345">
        <v>16</v>
      </c>
      <c r="F99" s="1343">
        <v>13</v>
      </c>
      <c r="G99" s="1343">
        <v>13</v>
      </c>
      <c r="H99" s="1339">
        <v>12</v>
      </c>
      <c r="I99" s="1343">
        <v>13</v>
      </c>
      <c r="J99" s="1343">
        <v>14</v>
      </c>
      <c r="K99" s="1343">
        <v>18</v>
      </c>
      <c r="L99" s="1343">
        <v>19</v>
      </c>
      <c r="M99" s="1343">
        <v>19</v>
      </c>
      <c r="N99" s="1339">
        <v>19</v>
      </c>
      <c r="O99" s="1343">
        <v>18</v>
      </c>
      <c r="P99" s="1343">
        <v>18</v>
      </c>
      <c r="Q99" s="1343">
        <v>17</v>
      </c>
      <c r="R99" s="1343">
        <v>20</v>
      </c>
      <c r="S99" s="1343">
        <v>19</v>
      </c>
      <c r="T99" s="1343">
        <v>18</v>
      </c>
      <c r="U99" s="1343">
        <v>18</v>
      </c>
      <c r="V99" s="1339">
        <v>20</v>
      </c>
      <c r="W99" s="1343">
        <v>20</v>
      </c>
      <c r="X99" s="1343">
        <v>23</v>
      </c>
      <c r="Y99" s="1343">
        <v>26</v>
      </c>
      <c r="Z99" s="1343">
        <v>24</v>
      </c>
      <c r="AA99" s="1343">
        <v>21</v>
      </c>
      <c r="AB99" s="1344">
        <v>18</v>
      </c>
      <c r="AC99" s="93"/>
    </row>
    <row r="100" spans="1:30" s="5" customFormat="1" ht="12" thickBot="1">
      <c r="A100" s="1455"/>
      <c r="B100" s="1406"/>
      <c r="C100" s="48" t="s">
        <v>16</v>
      </c>
      <c r="D100" s="48"/>
      <c r="E100" s="121">
        <f t="shared" ref="E100:AC100" si="22">E98/E97</f>
        <v>0.63716343097520789</v>
      </c>
      <c r="F100" s="121">
        <f t="shared" si="22"/>
        <v>0.78420114581564038</v>
      </c>
      <c r="G100" s="121">
        <f t="shared" si="22"/>
        <v>0.78420114581564038</v>
      </c>
      <c r="H100" s="452">
        <f t="shared" si="22"/>
        <v>0.84955124130027726</v>
      </c>
      <c r="I100" s="121">
        <f t="shared" si="22"/>
        <v>0.78420114581564038</v>
      </c>
      <c r="J100" s="121">
        <f t="shared" si="22"/>
        <v>0.71680887086748146</v>
      </c>
      <c r="K100" s="121">
        <f t="shared" si="22"/>
        <v>0.56636749420018473</v>
      </c>
      <c r="L100" s="121">
        <f t="shared" si="22"/>
        <v>0.53655867871596452</v>
      </c>
      <c r="M100" s="121">
        <f t="shared" si="22"/>
        <v>0.53655867871596452</v>
      </c>
      <c r="N100" s="452">
        <f t="shared" si="22"/>
        <v>0.53655867871596452</v>
      </c>
      <c r="O100" s="121">
        <f t="shared" si="22"/>
        <v>0.56636749420018473</v>
      </c>
      <c r="P100" s="121">
        <f t="shared" si="22"/>
        <v>0.55751801067470785</v>
      </c>
      <c r="Q100" s="121">
        <f t="shared" si="22"/>
        <v>0.59968322915313688</v>
      </c>
      <c r="R100" s="121">
        <f t="shared" si="22"/>
        <v>0.50973074478016633</v>
      </c>
      <c r="S100" s="121">
        <f t="shared" si="22"/>
        <v>0.53655867871596452</v>
      </c>
      <c r="T100" s="121">
        <f t="shared" si="22"/>
        <v>0.56636749420018473</v>
      </c>
      <c r="U100" s="121">
        <f t="shared" si="22"/>
        <v>0.55751801067470785</v>
      </c>
      <c r="V100" s="452">
        <f t="shared" si="22"/>
        <v>0.50973074478016633</v>
      </c>
      <c r="W100" s="121">
        <f t="shared" si="22"/>
        <v>0.50176620960723695</v>
      </c>
      <c r="X100" s="121">
        <f t="shared" si="22"/>
        <v>0.43631844313672785</v>
      </c>
      <c r="Y100" s="121">
        <f t="shared" si="22"/>
        <v>0.38597400739018234</v>
      </c>
      <c r="Z100" s="121">
        <f t="shared" si="22"/>
        <v>0.41813850800603081</v>
      </c>
      <c r="AA100" s="121">
        <f t="shared" si="22"/>
        <v>0.48545785217158693</v>
      </c>
      <c r="AB100" s="121">
        <f t="shared" si="22"/>
        <v>0.56636749420018473</v>
      </c>
      <c r="AC100" s="133">
        <f t="shared" si="22"/>
        <v>0.55826510451279632</v>
      </c>
    </row>
    <row r="101" spans="1:30" s="5" customFormat="1" ht="11.25">
      <c r="A101" s="1458" t="s">
        <v>106</v>
      </c>
      <c r="B101" s="1429" t="s">
        <v>654</v>
      </c>
      <c r="C101" s="10" t="s">
        <v>481</v>
      </c>
      <c r="D101" s="10" t="s">
        <v>503</v>
      </c>
      <c r="E101" s="120">
        <v>0</v>
      </c>
      <c r="F101" s="120">
        <v>0</v>
      </c>
      <c r="G101" s="120">
        <v>1.1999999999716238E-2</v>
      </c>
      <c r="H101" s="451">
        <v>1.2000000000261935E-2</v>
      </c>
      <c r="I101" s="120">
        <v>1.1999999999716238E-2</v>
      </c>
      <c r="J101" s="120">
        <v>1.2000000000261935E-2</v>
      </c>
      <c r="K101" s="120">
        <v>1.1999999999716238E-2</v>
      </c>
      <c r="L101" s="120">
        <v>1.2000000000261935E-2</v>
      </c>
      <c r="M101" s="120">
        <v>6.0000000000218275E-2</v>
      </c>
      <c r="N101" s="451">
        <v>3.5999999999694408E-2</v>
      </c>
      <c r="O101" s="120">
        <v>3.6000000000240104E-2</v>
      </c>
      <c r="P101" s="120">
        <v>3.5999999999694408E-2</v>
      </c>
      <c r="Q101" s="120">
        <v>1.2000000000261935E-2</v>
      </c>
      <c r="R101" s="120">
        <v>2.3999999999978171E-2</v>
      </c>
      <c r="S101" s="120">
        <v>3.5999999999694408E-2</v>
      </c>
      <c r="T101" s="120">
        <v>1.2000000000261935E-2</v>
      </c>
      <c r="U101" s="120">
        <v>1.1999999999716238E-2</v>
      </c>
      <c r="V101" s="451">
        <v>1.2000000000261935E-2</v>
      </c>
      <c r="W101" s="120">
        <v>0</v>
      </c>
      <c r="X101" s="120">
        <v>1.1999999999716238E-2</v>
      </c>
      <c r="Y101" s="120">
        <v>0</v>
      </c>
      <c r="Z101" s="120">
        <v>1.2000000000261935E-2</v>
      </c>
      <c r="AA101" s="120">
        <v>1.1999999999716238E-2</v>
      </c>
      <c r="AB101" s="120">
        <v>1.2000000000261935E-2</v>
      </c>
      <c r="AC101" s="135">
        <f>SUM(E101:AB101)</f>
        <v>0.39599999999991259</v>
      </c>
    </row>
    <row r="102" spans="1:30" s="5" customFormat="1" ht="11.25">
      <c r="A102" s="1454"/>
      <c r="B102" s="1420"/>
      <c r="C102" s="11" t="s">
        <v>482</v>
      </c>
      <c r="D102" s="11" t="s">
        <v>503</v>
      </c>
      <c r="E102" s="92">
        <v>0</v>
      </c>
      <c r="F102" s="92">
        <v>0</v>
      </c>
      <c r="G102" s="92">
        <v>0</v>
      </c>
      <c r="H102" s="455">
        <v>0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455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455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135">
        <f>SUM(E102:AB102)</f>
        <v>0</v>
      </c>
      <c r="AD102" s="5" t="s">
        <v>469</v>
      </c>
    </row>
    <row r="103" spans="1:30" s="5" customFormat="1" ht="12">
      <c r="A103" s="1454"/>
      <c r="B103" s="1420"/>
      <c r="C103" s="11" t="s">
        <v>8</v>
      </c>
      <c r="D103" s="8" t="s">
        <v>463</v>
      </c>
      <c r="E103" s="1184">
        <v>0</v>
      </c>
      <c r="F103" s="984">
        <v>1</v>
      </c>
      <c r="G103" s="984">
        <v>1</v>
      </c>
      <c r="H103" s="1339">
        <v>1</v>
      </c>
      <c r="I103" s="984">
        <v>0</v>
      </c>
      <c r="J103" s="984">
        <v>1</v>
      </c>
      <c r="K103" s="984">
        <v>1</v>
      </c>
      <c r="L103" s="984">
        <v>2</v>
      </c>
      <c r="M103" s="984">
        <v>9</v>
      </c>
      <c r="N103" s="1339">
        <v>2</v>
      </c>
      <c r="O103" s="984">
        <v>9</v>
      </c>
      <c r="P103" s="984">
        <v>2</v>
      </c>
      <c r="Q103" s="984">
        <v>2</v>
      </c>
      <c r="R103" s="984">
        <v>7</v>
      </c>
      <c r="S103" s="984">
        <v>2</v>
      </c>
      <c r="T103" s="984">
        <v>1</v>
      </c>
      <c r="U103" s="984">
        <v>1</v>
      </c>
      <c r="V103" s="1339">
        <v>1</v>
      </c>
      <c r="W103" s="984">
        <v>1</v>
      </c>
      <c r="X103" s="984">
        <v>1</v>
      </c>
      <c r="Y103" s="984">
        <v>1</v>
      </c>
      <c r="Z103" s="984">
        <v>1</v>
      </c>
      <c r="AA103" s="984">
        <v>1</v>
      </c>
      <c r="AB103" s="985">
        <v>0</v>
      </c>
      <c r="AC103" s="93"/>
    </row>
    <row r="104" spans="1:30" s="5" customFormat="1" ht="12" thickBot="1">
      <c r="A104" s="1455"/>
      <c r="B104" s="1430"/>
      <c r="C104" s="48" t="s">
        <v>16</v>
      </c>
      <c r="D104" s="48"/>
      <c r="E104" s="121" t="e">
        <f t="shared" ref="E104:AC104" si="23">E102/E101</f>
        <v>#DIV/0!</v>
      </c>
      <c r="F104" s="121" t="e">
        <f t="shared" si="23"/>
        <v>#DIV/0!</v>
      </c>
      <c r="G104" s="121">
        <f t="shared" si="23"/>
        <v>0</v>
      </c>
      <c r="H104" s="452">
        <f t="shared" si="23"/>
        <v>0</v>
      </c>
      <c r="I104" s="121">
        <f t="shared" si="23"/>
        <v>0</v>
      </c>
      <c r="J104" s="121">
        <f t="shared" si="23"/>
        <v>0</v>
      </c>
      <c r="K104" s="121">
        <f t="shared" si="23"/>
        <v>0</v>
      </c>
      <c r="L104" s="121">
        <f t="shared" si="23"/>
        <v>0</v>
      </c>
      <c r="M104" s="121">
        <f t="shared" si="23"/>
        <v>0</v>
      </c>
      <c r="N104" s="452">
        <f t="shared" si="23"/>
        <v>0</v>
      </c>
      <c r="O104" s="121">
        <f t="shared" si="23"/>
        <v>0</v>
      </c>
      <c r="P104" s="121">
        <f t="shared" si="23"/>
        <v>0</v>
      </c>
      <c r="Q104" s="121">
        <f t="shared" si="23"/>
        <v>0</v>
      </c>
      <c r="R104" s="121">
        <f t="shared" si="23"/>
        <v>0</v>
      </c>
      <c r="S104" s="121">
        <f t="shared" si="23"/>
        <v>0</v>
      </c>
      <c r="T104" s="121">
        <f t="shared" si="23"/>
        <v>0</v>
      </c>
      <c r="U104" s="121">
        <f t="shared" si="23"/>
        <v>0</v>
      </c>
      <c r="V104" s="452">
        <f t="shared" si="23"/>
        <v>0</v>
      </c>
      <c r="W104" s="121" t="e">
        <f t="shared" si="23"/>
        <v>#DIV/0!</v>
      </c>
      <c r="X104" s="121">
        <f t="shared" si="23"/>
        <v>0</v>
      </c>
      <c r="Y104" s="121" t="e">
        <f t="shared" si="23"/>
        <v>#DIV/0!</v>
      </c>
      <c r="Z104" s="121">
        <f t="shared" si="23"/>
        <v>0</v>
      </c>
      <c r="AA104" s="121">
        <f t="shared" si="23"/>
        <v>0</v>
      </c>
      <c r="AB104" s="121">
        <f t="shared" si="23"/>
        <v>0</v>
      </c>
      <c r="AC104" s="133">
        <f t="shared" si="23"/>
        <v>0</v>
      </c>
    </row>
    <row r="105" spans="1:30" s="5" customFormat="1" ht="11.25">
      <c r="A105" s="1401" t="s">
        <v>105</v>
      </c>
      <c r="B105" s="1404" t="s">
        <v>301</v>
      </c>
      <c r="C105" s="10" t="s">
        <v>481</v>
      </c>
      <c r="D105" s="10" t="s">
        <v>503</v>
      </c>
      <c r="E105" s="120">
        <v>3.5999999997511627E-2</v>
      </c>
      <c r="F105" s="120">
        <v>3.6000000000785806E-2</v>
      </c>
      <c r="G105" s="120">
        <v>3.6000000000785806E-2</v>
      </c>
      <c r="H105" s="451">
        <v>1.8000000000392903E-2</v>
      </c>
      <c r="I105" s="120">
        <v>3.5999999997511627E-2</v>
      </c>
      <c r="J105" s="120">
        <v>5.4000000001178709E-2</v>
      </c>
      <c r="K105" s="120">
        <v>7.2000000001571612E-2</v>
      </c>
      <c r="L105" s="120">
        <v>0.14399999999986904</v>
      </c>
      <c r="M105" s="120">
        <v>0.12599999999947614</v>
      </c>
      <c r="N105" s="451">
        <v>0.12599999999947614</v>
      </c>
      <c r="O105" s="120">
        <v>0.18000000000065483</v>
      </c>
      <c r="P105" s="120">
        <v>0.14399999999986904</v>
      </c>
      <c r="Q105" s="120">
        <v>0.14399999999986904</v>
      </c>
      <c r="R105" s="120">
        <v>0.10799999999908323</v>
      </c>
      <c r="S105" s="120">
        <v>0.10799999999908323</v>
      </c>
      <c r="T105" s="120">
        <v>7.2000000001571612E-2</v>
      </c>
      <c r="U105" s="120">
        <v>0.14399999999986904</v>
      </c>
      <c r="V105" s="451">
        <v>0.10799999999908323</v>
      </c>
      <c r="W105" s="120">
        <v>7.2000000001571612E-2</v>
      </c>
      <c r="X105" s="120">
        <v>5.3999999997904523E-2</v>
      </c>
      <c r="Y105" s="120">
        <v>3.6000000000785806E-2</v>
      </c>
      <c r="Z105" s="120">
        <v>5.4000000001178709E-2</v>
      </c>
      <c r="AA105" s="120">
        <v>5.3999999997904523E-2</v>
      </c>
      <c r="AB105" s="120">
        <v>3.6000000000785806E-2</v>
      </c>
      <c r="AC105" s="135">
        <f>SUM(E105:AB105)</f>
        <v>1.9979999999977742</v>
      </c>
    </row>
    <row r="106" spans="1:30" s="5" customFormat="1" ht="11.25">
      <c r="A106" s="1402"/>
      <c r="B106" s="1405"/>
      <c r="C106" s="11" t="s">
        <v>482</v>
      </c>
      <c r="D106" s="11" t="s">
        <v>503</v>
      </c>
      <c r="E106" s="121">
        <v>0</v>
      </c>
      <c r="F106" s="121">
        <v>0</v>
      </c>
      <c r="G106" s="121">
        <v>0</v>
      </c>
      <c r="H106" s="452">
        <v>0</v>
      </c>
      <c r="I106" s="121">
        <v>0</v>
      </c>
      <c r="J106" s="121">
        <v>0</v>
      </c>
      <c r="K106" s="121">
        <v>0</v>
      </c>
      <c r="L106" s="121">
        <v>0</v>
      </c>
      <c r="M106" s="121">
        <v>0</v>
      </c>
      <c r="N106" s="452">
        <v>0</v>
      </c>
      <c r="O106" s="121">
        <v>0</v>
      </c>
      <c r="P106" s="121">
        <v>0</v>
      </c>
      <c r="Q106" s="121">
        <v>0</v>
      </c>
      <c r="R106" s="121">
        <v>0</v>
      </c>
      <c r="S106" s="121">
        <v>0</v>
      </c>
      <c r="T106" s="121">
        <v>0</v>
      </c>
      <c r="U106" s="121">
        <v>0</v>
      </c>
      <c r="V106" s="452">
        <v>0</v>
      </c>
      <c r="W106" s="121">
        <v>0</v>
      </c>
      <c r="X106" s="121">
        <v>0</v>
      </c>
      <c r="Y106" s="121">
        <v>0</v>
      </c>
      <c r="Z106" s="121">
        <v>0</v>
      </c>
      <c r="AA106" s="121">
        <v>0</v>
      </c>
      <c r="AB106" s="121">
        <v>0</v>
      </c>
      <c r="AC106" s="135">
        <f>SUM(E106:AB106)</f>
        <v>0</v>
      </c>
      <c r="AD106" s="5" t="s">
        <v>469</v>
      </c>
    </row>
    <row r="107" spans="1:30" s="5" customFormat="1" ht="12">
      <c r="A107" s="1402"/>
      <c r="B107" s="1405"/>
      <c r="C107" s="11" t="s">
        <v>8</v>
      </c>
      <c r="D107" s="8" t="s">
        <v>463</v>
      </c>
      <c r="E107" s="1184">
        <v>9</v>
      </c>
      <c r="F107" s="982">
        <v>9</v>
      </c>
      <c r="G107" s="982">
        <v>9</v>
      </c>
      <c r="H107" s="1339">
        <v>9</v>
      </c>
      <c r="I107" s="982">
        <v>9</v>
      </c>
      <c r="J107" s="982">
        <v>10</v>
      </c>
      <c r="K107" s="982">
        <v>10</v>
      </c>
      <c r="L107" s="982">
        <v>11</v>
      </c>
      <c r="M107" s="982">
        <v>22</v>
      </c>
      <c r="N107" s="1339">
        <v>21</v>
      </c>
      <c r="O107" s="982">
        <v>16</v>
      </c>
      <c r="P107" s="982">
        <v>19</v>
      </c>
      <c r="Q107" s="982">
        <v>9</v>
      </c>
      <c r="R107" s="982">
        <v>10</v>
      </c>
      <c r="S107" s="982">
        <v>10</v>
      </c>
      <c r="T107" s="982">
        <v>14</v>
      </c>
      <c r="U107" s="982">
        <v>10</v>
      </c>
      <c r="V107" s="1339">
        <v>16</v>
      </c>
      <c r="W107" s="982">
        <v>13</v>
      </c>
      <c r="X107" s="982">
        <v>9</v>
      </c>
      <c r="Y107" s="982">
        <v>9</v>
      </c>
      <c r="Z107" s="982">
        <v>9</v>
      </c>
      <c r="AA107" s="982">
        <v>9</v>
      </c>
      <c r="AB107" s="983">
        <v>9</v>
      </c>
      <c r="AC107" s="93"/>
    </row>
    <row r="108" spans="1:30" s="5" customFormat="1" ht="12" thickBot="1">
      <c r="A108" s="1403"/>
      <c r="B108" s="1406"/>
      <c r="C108" s="48" t="s">
        <v>16</v>
      </c>
      <c r="D108" s="48"/>
      <c r="E108" s="121">
        <f t="shared" ref="E108:AC108" si="24">E106/E105</f>
        <v>0</v>
      </c>
      <c r="F108" s="121">
        <f t="shared" si="24"/>
        <v>0</v>
      </c>
      <c r="G108" s="121">
        <f t="shared" si="24"/>
        <v>0</v>
      </c>
      <c r="H108" s="452">
        <f t="shared" si="24"/>
        <v>0</v>
      </c>
      <c r="I108" s="121">
        <f t="shared" si="24"/>
        <v>0</v>
      </c>
      <c r="J108" s="121">
        <f t="shared" si="24"/>
        <v>0</v>
      </c>
      <c r="K108" s="121">
        <f t="shared" si="24"/>
        <v>0</v>
      </c>
      <c r="L108" s="121">
        <f t="shared" si="24"/>
        <v>0</v>
      </c>
      <c r="M108" s="121">
        <f t="shared" si="24"/>
        <v>0</v>
      </c>
      <c r="N108" s="452">
        <f t="shared" si="24"/>
        <v>0</v>
      </c>
      <c r="O108" s="121">
        <f t="shared" si="24"/>
        <v>0</v>
      </c>
      <c r="P108" s="121">
        <f t="shared" si="24"/>
        <v>0</v>
      </c>
      <c r="Q108" s="121">
        <f t="shared" si="24"/>
        <v>0</v>
      </c>
      <c r="R108" s="121">
        <f t="shared" si="24"/>
        <v>0</v>
      </c>
      <c r="S108" s="121">
        <f t="shared" si="24"/>
        <v>0</v>
      </c>
      <c r="T108" s="121">
        <f t="shared" si="24"/>
        <v>0</v>
      </c>
      <c r="U108" s="121">
        <f t="shared" si="24"/>
        <v>0</v>
      </c>
      <c r="V108" s="452">
        <f t="shared" si="24"/>
        <v>0</v>
      </c>
      <c r="W108" s="121">
        <f t="shared" si="24"/>
        <v>0</v>
      </c>
      <c r="X108" s="121">
        <f t="shared" si="24"/>
        <v>0</v>
      </c>
      <c r="Y108" s="121">
        <f t="shared" si="24"/>
        <v>0</v>
      </c>
      <c r="Z108" s="121">
        <f t="shared" si="24"/>
        <v>0</v>
      </c>
      <c r="AA108" s="121">
        <f t="shared" si="24"/>
        <v>0</v>
      </c>
      <c r="AB108" s="121">
        <f t="shared" si="24"/>
        <v>0</v>
      </c>
      <c r="AC108" s="133">
        <f t="shared" si="24"/>
        <v>0</v>
      </c>
    </row>
    <row r="109" spans="1:30" s="5" customFormat="1" ht="11.25">
      <c r="A109" s="1458" t="s">
        <v>103</v>
      </c>
      <c r="B109" s="1404" t="s">
        <v>655</v>
      </c>
      <c r="C109" s="10" t="s">
        <v>481</v>
      </c>
      <c r="D109" s="10" t="s">
        <v>503</v>
      </c>
      <c r="E109" s="120">
        <v>0</v>
      </c>
      <c r="F109" s="120">
        <v>0</v>
      </c>
      <c r="G109" s="120">
        <v>0</v>
      </c>
      <c r="H109" s="451">
        <v>0</v>
      </c>
      <c r="I109" s="120">
        <v>0</v>
      </c>
      <c r="J109" s="120">
        <v>1.1999999999716238E-2</v>
      </c>
      <c r="K109" s="120">
        <v>0</v>
      </c>
      <c r="L109" s="120">
        <v>0</v>
      </c>
      <c r="M109" s="120">
        <v>0</v>
      </c>
      <c r="N109" s="451">
        <v>0</v>
      </c>
      <c r="O109" s="120">
        <v>0</v>
      </c>
      <c r="P109" s="120">
        <v>0</v>
      </c>
      <c r="Q109" s="120">
        <v>0</v>
      </c>
      <c r="R109" s="120">
        <v>0</v>
      </c>
      <c r="S109" s="120">
        <v>1.2000000000261935E-2</v>
      </c>
      <c r="T109" s="120">
        <v>0</v>
      </c>
      <c r="U109" s="120">
        <v>0</v>
      </c>
      <c r="V109" s="451">
        <v>0</v>
      </c>
      <c r="W109" s="120">
        <v>0</v>
      </c>
      <c r="X109" s="120">
        <v>0</v>
      </c>
      <c r="Y109" s="120">
        <v>0</v>
      </c>
      <c r="Z109" s="120">
        <v>0</v>
      </c>
      <c r="AA109" s="120">
        <v>0</v>
      </c>
      <c r="AB109" s="120">
        <v>0</v>
      </c>
      <c r="AC109" s="132">
        <f>SUM(E109:AB109)</f>
        <v>2.3999999999978171E-2</v>
      </c>
    </row>
    <row r="110" spans="1:30" s="5" customFormat="1" ht="11.25">
      <c r="A110" s="1454"/>
      <c r="B110" s="1405"/>
      <c r="C110" s="11" t="s">
        <v>482</v>
      </c>
      <c r="D110" s="11" t="s">
        <v>503</v>
      </c>
      <c r="E110" s="121">
        <v>1.1999999999989085E-2</v>
      </c>
      <c r="F110" s="121">
        <v>0</v>
      </c>
      <c r="G110" s="121">
        <v>0</v>
      </c>
      <c r="H110" s="455">
        <v>0</v>
      </c>
      <c r="I110" s="121">
        <v>0</v>
      </c>
      <c r="J110" s="121">
        <v>1.1999999999989085E-2</v>
      </c>
      <c r="K110" s="121">
        <v>0</v>
      </c>
      <c r="L110" s="121">
        <v>0</v>
      </c>
      <c r="M110" s="121">
        <v>0</v>
      </c>
      <c r="N110" s="455">
        <v>0</v>
      </c>
      <c r="O110" s="121">
        <v>0</v>
      </c>
      <c r="P110" s="121">
        <v>0</v>
      </c>
      <c r="Q110" s="121">
        <v>0</v>
      </c>
      <c r="R110" s="121">
        <v>0</v>
      </c>
      <c r="S110" s="121">
        <v>0</v>
      </c>
      <c r="T110" s="121">
        <v>0</v>
      </c>
      <c r="U110" s="121">
        <v>1.1999999999989085E-2</v>
      </c>
      <c r="V110" s="455">
        <v>0</v>
      </c>
      <c r="W110" s="121">
        <v>0</v>
      </c>
      <c r="X110" s="121">
        <v>0</v>
      </c>
      <c r="Y110" s="121">
        <v>0</v>
      </c>
      <c r="Z110" s="121">
        <v>0</v>
      </c>
      <c r="AA110" s="121">
        <v>0</v>
      </c>
      <c r="AB110" s="121">
        <v>0</v>
      </c>
      <c r="AC110" s="128">
        <f>SUM(E110:AB110)</f>
        <v>3.5999999999967253E-2</v>
      </c>
    </row>
    <row r="111" spans="1:30" s="5" customFormat="1" ht="12">
      <c r="A111" s="1454"/>
      <c r="B111" s="1405"/>
      <c r="C111" s="11" t="s">
        <v>8</v>
      </c>
      <c r="D111" s="8" t="s">
        <v>463</v>
      </c>
      <c r="E111" s="1184">
        <v>0</v>
      </c>
      <c r="F111" s="974">
        <v>0</v>
      </c>
      <c r="G111" s="974">
        <v>0</v>
      </c>
      <c r="H111" s="1339">
        <v>0</v>
      </c>
      <c r="I111" s="974">
        <v>0</v>
      </c>
      <c r="J111" s="974">
        <v>0</v>
      </c>
      <c r="K111" s="974">
        <v>0</v>
      </c>
      <c r="L111" s="974">
        <v>0</v>
      </c>
      <c r="M111" s="974">
        <v>0</v>
      </c>
      <c r="N111" s="1339">
        <v>0</v>
      </c>
      <c r="O111" s="974">
        <v>0</v>
      </c>
      <c r="P111" s="974">
        <v>0</v>
      </c>
      <c r="Q111" s="974">
        <v>0</v>
      </c>
      <c r="R111" s="974">
        <v>0</v>
      </c>
      <c r="S111" s="974">
        <v>0</v>
      </c>
      <c r="T111" s="974">
        <v>0</v>
      </c>
      <c r="U111" s="974">
        <v>0</v>
      </c>
      <c r="V111" s="1339">
        <v>0</v>
      </c>
      <c r="W111" s="974">
        <v>0</v>
      </c>
      <c r="X111" s="974">
        <v>0</v>
      </c>
      <c r="Y111" s="974">
        <v>0</v>
      </c>
      <c r="Z111" s="974">
        <v>0</v>
      </c>
      <c r="AA111" s="974">
        <v>0</v>
      </c>
      <c r="AB111" s="975">
        <v>0</v>
      </c>
      <c r="AC111" s="93"/>
    </row>
    <row r="112" spans="1:30" s="5" customFormat="1" ht="12" thickBot="1">
      <c r="A112" s="1459"/>
      <c r="B112" s="1452"/>
      <c r="C112" s="47" t="s">
        <v>16</v>
      </c>
      <c r="D112" s="47"/>
      <c r="E112" s="137" t="e">
        <f t="shared" ref="E112:AC112" si="25">E110/E109</f>
        <v>#DIV/0!</v>
      </c>
      <c r="F112" s="137" t="e">
        <f t="shared" si="25"/>
        <v>#DIV/0!</v>
      </c>
      <c r="G112" s="137" t="e">
        <f t="shared" si="25"/>
        <v>#DIV/0!</v>
      </c>
      <c r="H112" s="477" t="e">
        <f t="shared" si="25"/>
        <v>#DIV/0!</v>
      </c>
      <c r="I112" s="137" t="e">
        <f t="shared" si="25"/>
        <v>#DIV/0!</v>
      </c>
      <c r="J112" s="137">
        <f t="shared" si="25"/>
        <v>1.0000000000227374</v>
      </c>
      <c r="K112" s="137" t="e">
        <f t="shared" si="25"/>
        <v>#DIV/0!</v>
      </c>
      <c r="L112" s="137" t="e">
        <f t="shared" si="25"/>
        <v>#DIV/0!</v>
      </c>
      <c r="M112" s="137" t="e">
        <f t="shared" si="25"/>
        <v>#DIV/0!</v>
      </c>
      <c r="N112" s="477" t="e">
        <f t="shared" si="25"/>
        <v>#DIV/0!</v>
      </c>
      <c r="O112" s="137" t="e">
        <f t="shared" si="25"/>
        <v>#DIV/0!</v>
      </c>
      <c r="P112" s="137" t="e">
        <f t="shared" si="25"/>
        <v>#DIV/0!</v>
      </c>
      <c r="Q112" s="137" t="e">
        <f t="shared" si="25"/>
        <v>#DIV/0!</v>
      </c>
      <c r="R112" s="137" t="e">
        <f t="shared" si="25"/>
        <v>#DIV/0!</v>
      </c>
      <c r="S112" s="137">
        <f t="shared" si="25"/>
        <v>0</v>
      </c>
      <c r="T112" s="137" t="e">
        <f t="shared" si="25"/>
        <v>#DIV/0!</v>
      </c>
      <c r="U112" s="137" t="e">
        <f t="shared" si="25"/>
        <v>#DIV/0!</v>
      </c>
      <c r="V112" s="477" t="e">
        <f t="shared" si="25"/>
        <v>#DIV/0!</v>
      </c>
      <c r="W112" s="137" t="e">
        <f t="shared" si="25"/>
        <v>#DIV/0!</v>
      </c>
      <c r="X112" s="137" t="e">
        <f t="shared" si="25"/>
        <v>#DIV/0!</v>
      </c>
      <c r="Y112" s="137" t="e">
        <f t="shared" si="25"/>
        <v>#DIV/0!</v>
      </c>
      <c r="Z112" s="137" t="e">
        <f t="shared" si="25"/>
        <v>#DIV/0!</v>
      </c>
      <c r="AA112" s="137" t="e">
        <f t="shared" si="25"/>
        <v>#DIV/0!</v>
      </c>
      <c r="AB112" s="137" t="e">
        <f t="shared" si="25"/>
        <v>#DIV/0!</v>
      </c>
      <c r="AC112" s="133">
        <f t="shared" si="25"/>
        <v>1.4999999999999998</v>
      </c>
    </row>
    <row r="113" spans="1:32" s="5" customFormat="1" ht="11.25">
      <c r="A113" s="1453" t="s">
        <v>102</v>
      </c>
      <c r="B113" s="1419" t="s">
        <v>656</v>
      </c>
      <c r="C113" s="69" t="s">
        <v>481</v>
      </c>
      <c r="D113" s="69" t="s">
        <v>503</v>
      </c>
      <c r="E113" s="123">
        <v>1.8000000000392903E-2</v>
      </c>
      <c r="F113" s="123">
        <v>1.7999999999574356E-2</v>
      </c>
      <c r="G113" s="123">
        <v>1.8000000000392903E-2</v>
      </c>
      <c r="H113" s="475">
        <v>1.7999999999574356E-2</v>
      </c>
      <c r="I113" s="123">
        <v>1.8000000000392903E-2</v>
      </c>
      <c r="J113" s="123">
        <v>1.7999999999574356E-2</v>
      </c>
      <c r="K113" s="123">
        <v>1.8000000000392903E-2</v>
      </c>
      <c r="L113" s="123">
        <v>1.7999999999574356E-2</v>
      </c>
      <c r="M113" s="123">
        <v>3.599999999996726E-2</v>
      </c>
      <c r="N113" s="475">
        <v>1.8000000000392903E-2</v>
      </c>
      <c r="O113" s="123">
        <v>1.7999999999574356E-2</v>
      </c>
      <c r="P113" s="123">
        <v>1.8000000000392903E-2</v>
      </c>
      <c r="Q113" s="123">
        <v>3.599999999996726E-2</v>
      </c>
      <c r="R113" s="123">
        <v>1.8000000000392903E-2</v>
      </c>
      <c r="S113" s="123">
        <v>3.599999999996726E-2</v>
      </c>
      <c r="T113" s="123">
        <v>1.7999999999574356E-2</v>
      </c>
      <c r="U113" s="123">
        <v>1.8000000000392903E-2</v>
      </c>
      <c r="V113" s="475">
        <v>1.7999999999574356E-2</v>
      </c>
      <c r="W113" s="123">
        <v>1.8000000000392903E-2</v>
      </c>
      <c r="X113" s="123">
        <v>1.7999999999574356E-2</v>
      </c>
      <c r="Y113" s="123">
        <v>1.8000000000392903E-2</v>
      </c>
      <c r="Z113" s="123">
        <v>1.7999999999574356E-2</v>
      </c>
      <c r="AA113" s="123">
        <v>3.599999999996726E-2</v>
      </c>
      <c r="AB113" s="123">
        <v>1.8000000000392903E-2</v>
      </c>
      <c r="AC113" s="135">
        <f>SUM(E113:AB113)</f>
        <v>0.50400000000036027</v>
      </c>
    </row>
    <row r="114" spans="1:32" s="5" customFormat="1" ht="11.25">
      <c r="A114" s="1454"/>
      <c r="B114" s="1420"/>
      <c r="C114" s="11" t="s">
        <v>482</v>
      </c>
      <c r="D114" s="11" t="s">
        <v>503</v>
      </c>
      <c r="E114" s="92">
        <v>0</v>
      </c>
      <c r="F114" s="92">
        <v>0</v>
      </c>
      <c r="G114" s="92">
        <v>0</v>
      </c>
      <c r="H114" s="455">
        <v>0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455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455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135">
        <f>SUM(E114:AB114)</f>
        <v>0</v>
      </c>
      <c r="AD114" s="5" t="s">
        <v>469</v>
      </c>
    </row>
    <row r="115" spans="1:32" s="5" customFormat="1" ht="12">
      <c r="A115" s="1454"/>
      <c r="B115" s="1420"/>
      <c r="C115" s="11" t="s">
        <v>8</v>
      </c>
      <c r="D115" s="8" t="s">
        <v>463</v>
      </c>
      <c r="E115" s="1184">
        <v>2</v>
      </c>
      <c r="F115" s="966">
        <v>2</v>
      </c>
      <c r="G115" s="966">
        <v>2</v>
      </c>
      <c r="H115" s="1339">
        <v>2</v>
      </c>
      <c r="I115" s="966">
        <v>2</v>
      </c>
      <c r="J115" s="966">
        <v>2</v>
      </c>
      <c r="K115" s="966">
        <v>3</v>
      </c>
      <c r="L115" s="966">
        <v>3</v>
      </c>
      <c r="M115" s="966">
        <v>3</v>
      </c>
      <c r="N115" s="1339">
        <v>2</v>
      </c>
      <c r="O115" s="966">
        <v>4</v>
      </c>
      <c r="P115" s="966">
        <v>3</v>
      </c>
      <c r="Q115" s="966">
        <v>2</v>
      </c>
      <c r="R115" s="966">
        <v>4</v>
      </c>
      <c r="S115" s="966">
        <v>3</v>
      </c>
      <c r="T115" s="966">
        <v>3</v>
      </c>
      <c r="U115" s="966">
        <v>2</v>
      </c>
      <c r="V115" s="1339">
        <v>2</v>
      </c>
      <c r="W115" s="966">
        <v>3</v>
      </c>
      <c r="X115" s="966">
        <v>2</v>
      </c>
      <c r="Y115" s="966">
        <v>2</v>
      </c>
      <c r="Z115" s="966">
        <v>2</v>
      </c>
      <c r="AA115" s="966">
        <v>2</v>
      </c>
      <c r="AB115" s="967">
        <v>2</v>
      </c>
      <c r="AC115" s="93"/>
    </row>
    <row r="116" spans="1:32" s="5" customFormat="1" ht="12" thickBot="1">
      <c r="A116" s="1455"/>
      <c r="B116" s="1430"/>
      <c r="C116" s="48" t="s">
        <v>16</v>
      </c>
      <c r="D116" s="48"/>
      <c r="E116" s="121">
        <f t="shared" ref="E116:AC116" si="26">E114/E113</f>
        <v>0</v>
      </c>
      <c r="F116" s="121">
        <f t="shared" si="26"/>
        <v>0</v>
      </c>
      <c r="G116" s="121">
        <f t="shared" si="26"/>
        <v>0</v>
      </c>
      <c r="H116" s="452">
        <f t="shared" si="26"/>
        <v>0</v>
      </c>
      <c r="I116" s="121">
        <f t="shared" si="26"/>
        <v>0</v>
      </c>
      <c r="J116" s="121">
        <f t="shared" si="26"/>
        <v>0</v>
      </c>
      <c r="K116" s="121">
        <f t="shared" si="26"/>
        <v>0</v>
      </c>
      <c r="L116" s="121">
        <f t="shared" si="26"/>
        <v>0</v>
      </c>
      <c r="M116" s="121">
        <f t="shared" si="26"/>
        <v>0</v>
      </c>
      <c r="N116" s="452">
        <f t="shared" si="26"/>
        <v>0</v>
      </c>
      <c r="O116" s="121">
        <f t="shared" si="26"/>
        <v>0</v>
      </c>
      <c r="P116" s="121">
        <f t="shared" si="26"/>
        <v>0</v>
      </c>
      <c r="Q116" s="121">
        <f t="shared" si="26"/>
        <v>0</v>
      </c>
      <c r="R116" s="121">
        <f t="shared" si="26"/>
        <v>0</v>
      </c>
      <c r="S116" s="121">
        <f t="shared" si="26"/>
        <v>0</v>
      </c>
      <c r="T116" s="121">
        <f t="shared" si="26"/>
        <v>0</v>
      </c>
      <c r="U116" s="121">
        <f t="shared" si="26"/>
        <v>0</v>
      </c>
      <c r="V116" s="452">
        <f t="shared" si="26"/>
        <v>0</v>
      </c>
      <c r="W116" s="121">
        <f t="shared" si="26"/>
        <v>0</v>
      </c>
      <c r="X116" s="121">
        <f t="shared" si="26"/>
        <v>0</v>
      </c>
      <c r="Y116" s="121">
        <f t="shared" si="26"/>
        <v>0</v>
      </c>
      <c r="Z116" s="121">
        <f t="shared" si="26"/>
        <v>0</v>
      </c>
      <c r="AA116" s="121">
        <f t="shared" si="26"/>
        <v>0</v>
      </c>
      <c r="AB116" s="121">
        <f t="shared" si="26"/>
        <v>0</v>
      </c>
      <c r="AC116" s="133">
        <f t="shared" si="26"/>
        <v>0</v>
      </c>
    </row>
    <row r="117" spans="1:32" s="5" customFormat="1" ht="11.25">
      <c r="A117" s="1458" t="s">
        <v>101</v>
      </c>
      <c r="B117" s="1404" t="s">
        <v>302</v>
      </c>
      <c r="C117" s="10" t="s">
        <v>481</v>
      </c>
      <c r="D117" s="10" t="s">
        <v>503</v>
      </c>
      <c r="E117" s="120">
        <v>0.82799999999842844</v>
      </c>
      <c r="F117" s="120">
        <v>0.53999999999869031</v>
      </c>
      <c r="G117" s="120">
        <v>0.50400000000117873</v>
      </c>
      <c r="H117" s="451">
        <v>0.36000000000130966</v>
      </c>
      <c r="I117" s="120">
        <v>0.68399999999855943</v>
      </c>
      <c r="J117" s="120">
        <v>0.54000000000196458</v>
      </c>
      <c r="K117" s="120">
        <v>0.53999999999869031</v>
      </c>
      <c r="L117" s="120">
        <v>0.64800000000104774</v>
      </c>
      <c r="M117" s="120">
        <v>0.82799999999842844</v>
      </c>
      <c r="N117" s="451">
        <v>0.75600000000013101</v>
      </c>
      <c r="O117" s="120">
        <v>0.612000000000262</v>
      </c>
      <c r="P117" s="120">
        <v>0.71999999999934516</v>
      </c>
      <c r="Q117" s="120">
        <v>0.68400000000183359</v>
      </c>
      <c r="R117" s="120">
        <v>0.71999999999934516</v>
      </c>
      <c r="S117" s="120">
        <v>0.9</v>
      </c>
      <c r="T117" s="120">
        <v>0.64799999999777358</v>
      </c>
      <c r="U117" s="120">
        <v>0.86400000000248844</v>
      </c>
      <c r="V117" s="451">
        <v>0.64799999999777358</v>
      </c>
      <c r="W117" s="120">
        <v>0.57600000000275031</v>
      </c>
      <c r="X117" s="120">
        <v>0.61199999999698773</v>
      </c>
      <c r="Y117" s="120">
        <v>0.57600000000275031</v>
      </c>
      <c r="Z117" s="120">
        <v>0.71999999999934516</v>
      </c>
      <c r="AA117" s="120">
        <v>0.612000000000262</v>
      </c>
      <c r="AB117" s="120">
        <v>0.612000000000262</v>
      </c>
      <c r="AC117" s="135">
        <f>SUM(E117:AB117)</f>
        <v>15.731999999999605</v>
      </c>
    </row>
    <row r="118" spans="1:32">
      <c r="A118" s="1454"/>
      <c r="B118" s="1405"/>
      <c r="C118" s="11" t="s">
        <v>482</v>
      </c>
      <c r="D118" s="11" t="s">
        <v>503</v>
      </c>
      <c r="E118" s="121">
        <v>0.36000000000049115</v>
      </c>
      <c r="F118" s="121">
        <v>0.35999999999967258</v>
      </c>
      <c r="G118" s="121">
        <v>0.35999999999967258</v>
      </c>
      <c r="H118" s="455">
        <v>0.36000000000049115</v>
      </c>
      <c r="I118" s="121">
        <v>0</v>
      </c>
      <c r="J118" s="121">
        <v>0.35999999999967258</v>
      </c>
      <c r="K118" s="121">
        <v>0.36000000000049115</v>
      </c>
      <c r="L118" s="121">
        <v>0.35999999999967258</v>
      </c>
      <c r="M118" s="121">
        <v>0.72000000000016373</v>
      </c>
      <c r="N118" s="455">
        <v>0.35999999999967258</v>
      </c>
      <c r="O118" s="121">
        <v>0.36000000000049115</v>
      </c>
      <c r="P118" s="121">
        <v>0.35999999999967258</v>
      </c>
      <c r="Q118" s="121">
        <v>0.35999999999967258</v>
      </c>
      <c r="R118" s="121">
        <v>0.36000000000049115</v>
      </c>
      <c r="S118" s="121">
        <v>0.72000000000016373</v>
      </c>
      <c r="T118" s="121">
        <v>0.35999999999967258</v>
      </c>
      <c r="U118" s="121">
        <v>0.35999999999967258</v>
      </c>
      <c r="V118" s="455">
        <v>0.36000000000049115</v>
      </c>
      <c r="W118" s="121">
        <v>0.35999999999967258</v>
      </c>
      <c r="X118" s="121">
        <v>0.36000000000049115</v>
      </c>
      <c r="Y118" s="121">
        <v>0.35999999999967258</v>
      </c>
      <c r="Z118" s="121">
        <v>0.35999999999967258</v>
      </c>
      <c r="AA118" s="121">
        <v>0.36000000000049115</v>
      </c>
      <c r="AB118" s="121">
        <v>0.35999999999967258</v>
      </c>
      <c r="AC118" s="135">
        <f>SUM(E118:AB118)</f>
        <v>9.0000000000000018</v>
      </c>
    </row>
    <row r="119" spans="1:32">
      <c r="A119" s="1454"/>
      <c r="B119" s="1405"/>
      <c r="C119" s="11" t="s">
        <v>8</v>
      </c>
      <c r="D119" s="11" t="s">
        <v>463</v>
      </c>
      <c r="E119" s="124">
        <v>0</v>
      </c>
      <c r="F119" s="124">
        <v>0</v>
      </c>
      <c r="G119" s="124">
        <v>0</v>
      </c>
      <c r="H119" s="454">
        <v>0</v>
      </c>
      <c r="I119" s="124">
        <v>0</v>
      </c>
      <c r="J119" s="124">
        <v>0</v>
      </c>
      <c r="K119" s="124">
        <v>0</v>
      </c>
      <c r="L119" s="124">
        <v>0</v>
      </c>
      <c r="M119" s="124">
        <v>0</v>
      </c>
      <c r="N119" s="454">
        <v>0</v>
      </c>
      <c r="O119" s="124">
        <v>0</v>
      </c>
      <c r="P119" s="124">
        <v>0</v>
      </c>
      <c r="Q119" s="124">
        <v>0</v>
      </c>
      <c r="R119" s="124">
        <v>0</v>
      </c>
      <c r="S119" s="124">
        <v>0</v>
      </c>
      <c r="T119" s="124">
        <v>0</v>
      </c>
      <c r="U119" s="124">
        <v>0</v>
      </c>
      <c r="V119" s="454">
        <v>0</v>
      </c>
      <c r="W119" s="124">
        <v>0</v>
      </c>
      <c r="X119" s="124">
        <v>0</v>
      </c>
      <c r="Y119" s="124">
        <v>0</v>
      </c>
      <c r="Z119" s="124">
        <v>0</v>
      </c>
      <c r="AA119" s="124">
        <v>0</v>
      </c>
      <c r="AB119" s="124">
        <v>0</v>
      </c>
      <c r="AC119" s="93"/>
    </row>
    <row r="120" spans="1:32" ht="13.5" thickBot="1">
      <c r="A120" s="1455"/>
      <c r="B120" s="1406"/>
      <c r="C120" s="48" t="s">
        <v>16</v>
      </c>
      <c r="D120" s="48"/>
      <c r="E120" s="330">
        <f t="shared" ref="E120:AC120" si="27">E118/E117</f>
        <v>0.43478260869707058</v>
      </c>
      <c r="F120" s="330">
        <f t="shared" si="27"/>
        <v>0.66666666666767727</v>
      </c>
      <c r="G120" s="330">
        <f t="shared" si="27"/>
        <v>0.71428571428339416</v>
      </c>
      <c r="H120" s="502">
        <f t="shared" si="27"/>
        <v>0.99999999999772637</v>
      </c>
      <c r="I120" s="330">
        <f t="shared" si="27"/>
        <v>0</v>
      </c>
      <c r="J120" s="330">
        <f t="shared" si="27"/>
        <v>0.66666666666363494</v>
      </c>
      <c r="K120" s="330">
        <f t="shared" si="27"/>
        <v>0.66666666666919316</v>
      </c>
      <c r="L120" s="330">
        <f t="shared" si="27"/>
        <v>0.55555555555415204</v>
      </c>
      <c r="M120" s="330">
        <f t="shared" si="27"/>
        <v>0.86956521739315251</v>
      </c>
      <c r="N120" s="502">
        <f t="shared" si="27"/>
        <v>0.47619047618996058</v>
      </c>
      <c r="O120" s="330">
        <f t="shared" si="27"/>
        <v>0.58823529411819775</v>
      </c>
      <c r="P120" s="330">
        <f t="shared" si="27"/>
        <v>0.5</v>
      </c>
      <c r="Q120" s="330">
        <f t="shared" si="27"/>
        <v>0.52631578947179469</v>
      </c>
      <c r="R120" s="330">
        <f t="shared" si="27"/>
        <v>0.50000000000113687</v>
      </c>
      <c r="S120" s="330">
        <f t="shared" si="27"/>
        <v>0.8000000000001819</v>
      </c>
      <c r="T120" s="330">
        <f t="shared" si="27"/>
        <v>0.55555555555695912</v>
      </c>
      <c r="U120" s="330">
        <f t="shared" si="27"/>
        <v>0.41666666666508767</v>
      </c>
      <c r="V120" s="502">
        <f t="shared" si="27"/>
        <v>0.55555555555822234</v>
      </c>
      <c r="W120" s="330">
        <f t="shared" si="27"/>
        <v>0.62499999999644729</v>
      </c>
      <c r="X120" s="330">
        <f t="shared" si="27"/>
        <v>0.5882352941213449</v>
      </c>
      <c r="Y120" s="330">
        <f t="shared" si="27"/>
        <v>0.62499999999644729</v>
      </c>
      <c r="Z120" s="330">
        <f t="shared" si="27"/>
        <v>0.5</v>
      </c>
      <c r="AA120" s="330">
        <f t="shared" si="27"/>
        <v>0.58823529411819775</v>
      </c>
      <c r="AB120" s="330">
        <f t="shared" si="27"/>
        <v>0.58823529411686026</v>
      </c>
      <c r="AC120" s="196">
        <f t="shared" si="27"/>
        <v>0.57208237986271471</v>
      </c>
    </row>
    <row r="121" spans="1:32">
      <c r="A121" s="614"/>
      <c r="B121" s="615" t="s">
        <v>18</v>
      </c>
      <c r="C121" s="10" t="s">
        <v>481</v>
      </c>
      <c r="D121" s="10" t="s">
        <v>503</v>
      </c>
      <c r="E121" s="257">
        <v>2.4000000000014551E-2</v>
      </c>
      <c r="F121" s="257">
        <v>1.5999999999985449E-2</v>
      </c>
      <c r="G121" s="257">
        <v>1.6000000000058207E-2</v>
      </c>
      <c r="H121" s="479">
        <v>1.5999999999985449E-2</v>
      </c>
      <c r="I121" s="257">
        <v>1.5999999999985449E-2</v>
      </c>
      <c r="J121" s="257">
        <v>1.1999999999970897E-2</v>
      </c>
      <c r="K121" s="257">
        <v>4.0000000000145518E-3</v>
      </c>
      <c r="L121" s="257">
        <v>1.5999999999985449E-2</v>
      </c>
      <c r="M121" s="257">
        <v>0.02</v>
      </c>
      <c r="N121" s="479">
        <v>4.0000000000145518E-3</v>
      </c>
      <c r="O121" s="257">
        <v>0</v>
      </c>
      <c r="P121" s="257">
        <v>4.0000000000145518E-3</v>
      </c>
      <c r="Q121" s="257">
        <v>4.0000000000145518E-3</v>
      </c>
      <c r="R121" s="257">
        <v>4.0000000000145518E-3</v>
      </c>
      <c r="S121" s="257">
        <v>3.9999999999417923E-3</v>
      </c>
      <c r="T121" s="257">
        <v>4.0000000000145518E-3</v>
      </c>
      <c r="U121" s="257">
        <v>4.0000000000145518E-3</v>
      </c>
      <c r="V121" s="479">
        <v>4.0000000000145518E-3</v>
      </c>
      <c r="W121" s="257">
        <v>4.0000000000145518E-3</v>
      </c>
      <c r="X121" s="257">
        <v>3.9999999999417923E-3</v>
      </c>
      <c r="Y121" s="257">
        <v>4.0000000000145518E-3</v>
      </c>
      <c r="Z121" s="257">
        <v>4.0000000000145518E-3</v>
      </c>
      <c r="AA121" s="257">
        <v>4.0000000000145518E-3</v>
      </c>
      <c r="AB121" s="257">
        <v>0</v>
      </c>
      <c r="AC121" s="255">
        <f>SUM(E121:AB121)</f>
        <v>0.19200000000004361</v>
      </c>
      <c r="AD121" s="5" t="s">
        <v>470</v>
      </c>
      <c r="AF121" s="5" t="s">
        <v>469</v>
      </c>
    </row>
    <row r="122" spans="1:32" ht="13.5" thickBot="1">
      <c r="A122" s="618"/>
      <c r="B122" s="617" t="s">
        <v>19</v>
      </c>
      <c r="C122" s="47" t="s">
        <v>481</v>
      </c>
      <c r="D122" s="47"/>
      <c r="E122" s="94"/>
      <c r="F122" s="94"/>
      <c r="G122" s="94"/>
      <c r="H122" s="476"/>
      <c r="I122" s="94"/>
      <c r="J122" s="94"/>
      <c r="K122" s="94"/>
      <c r="L122" s="94"/>
      <c r="M122" s="94"/>
      <c r="N122" s="476"/>
      <c r="O122" s="94"/>
      <c r="P122" s="94"/>
      <c r="Q122" s="94"/>
      <c r="R122" s="94"/>
      <c r="S122" s="94"/>
      <c r="T122" s="94"/>
      <c r="U122" s="94"/>
      <c r="V122" s="476"/>
      <c r="W122" s="94"/>
      <c r="X122" s="94"/>
      <c r="Y122" s="94"/>
      <c r="Z122" s="94"/>
      <c r="AA122" s="94"/>
      <c r="AB122" s="202"/>
      <c r="AC122" s="133">
        <f>SUM(E122:AB122)</f>
        <v>0</v>
      </c>
    </row>
    <row r="123" spans="1:32" s="5" customFormat="1" ht="10.5" customHeight="1">
      <c r="A123" s="1421" t="s">
        <v>152</v>
      </c>
      <c r="B123" s="1422"/>
      <c r="C123" s="12" t="s">
        <v>481</v>
      </c>
      <c r="D123" s="12"/>
      <c r="E123" s="123">
        <f>E37+E41+E45+E49+E53+E57+E61+E65+E69+E73+E77+E81+E85+E89+E93+E97+E101+E105+E109+E113+E117</f>
        <v>1.9722552213756692</v>
      </c>
      <c r="F123" s="123">
        <f t="shared" ref="F123:AC123" si="28">F37+F41+F45+F49+F53+F57+F61+F65+F69+F73+F77+F81+F85+F89+F93+F97+F101+F105+F109+F113+F117</f>
        <v>1.6084461210873391</v>
      </c>
      <c r="G123" s="123">
        <f t="shared" si="28"/>
        <v>1.5234006196008636</v>
      </c>
      <c r="H123" s="451">
        <f t="shared" si="28"/>
        <v>1.2604068090585092</v>
      </c>
      <c r="I123" s="123">
        <f t="shared" si="28"/>
        <v>1.6441455096479065</v>
      </c>
      <c r="J123" s="123">
        <f t="shared" si="28"/>
        <v>1.6779936084664384</v>
      </c>
      <c r="K123" s="123">
        <f t="shared" si="28"/>
        <v>1.7051910111378143</v>
      </c>
      <c r="L123" s="123">
        <f t="shared" si="28"/>
        <v>2.1806481129210997</v>
      </c>
      <c r="M123" s="123">
        <f t="shared" si="28"/>
        <v>2.6800497154398961</v>
      </c>
      <c r="N123" s="451">
        <f t="shared" si="28"/>
        <v>2.6979441158870054</v>
      </c>
      <c r="O123" s="123">
        <f t="shared" si="28"/>
        <v>2.3397126173723022</v>
      </c>
      <c r="P123" s="123">
        <f t="shared" si="28"/>
        <v>2.6050080126196677</v>
      </c>
      <c r="Q123" s="123">
        <f t="shared" si="28"/>
        <v>2.2425723142609382</v>
      </c>
      <c r="R123" s="123">
        <f t="shared" si="28"/>
        <v>2.5114716173692626</v>
      </c>
      <c r="S123" s="123">
        <f t="shared" si="28"/>
        <v>2.7898737161848692</v>
      </c>
      <c r="T123" s="123">
        <f t="shared" si="28"/>
        <v>2.3437830170744878</v>
      </c>
      <c r="U123" s="123">
        <f t="shared" si="28"/>
        <v>2.4733248112867323</v>
      </c>
      <c r="V123" s="451">
        <f t="shared" si="28"/>
        <v>2.0483868135106937</v>
      </c>
      <c r="W123" s="123">
        <f t="shared" si="28"/>
        <v>1.7653248112881952</v>
      </c>
      <c r="X123" s="123">
        <f t="shared" si="28"/>
        <v>1.8550080126172119</v>
      </c>
      <c r="Y123" s="123">
        <f t="shared" si="28"/>
        <v>1.8011136121777749</v>
      </c>
      <c r="Z123" s="123">
        <f t="shared" si="28"/>
        <v>2.041008012622636</v>
      </c>
      <c r="AA123" s="123">
        <f t="shared" si="28"/>
        <v>1.8053007228642834</v>
      </c>
      <c r="AB123" s="123">
        <f t="shared" si="28"/>
        <v>1.4586630133656173</v>
      </c>
      <c r="AC123" s="123">
        <f t="shared" si="28"/>
        <v>49.031031949237203</v>
      </c>
    </row>
    <row r="124" spans="1:32" s="5" customFormat="1" ht="10.5" customHeight="1" thickBot="1">
      <c r="A124" s="1423"/>
      <c r="B124" s="1424"/>
      <c r="C124" s="9" t="s">
        <v>482</v>
      </c>
      <c r="D124" s="9"/>
      <c r="E124" s="123">
        <f>E38+E42+E46+E50+E54+E58+E62+E66+E70+E74+E78+E82+E86+E90+E94+E98+E102+E106+E110+E114+E118</f>
        <v>0.98200000000048027</v>
      </c>
      <c r="F124" s="123">
        <f t="shared" ref="F124:AC124" si="29">F38+F42+F46+F50+F54+F58+F62+F66+F70+F74+F78+F82+F86+F90+F94+F98+F102+F106+F110+F114+F118</f>
        <v>0.99400000000019639</v>
      </c>
      <c r="G124" s="123">
        <f t="shared" si="29"/>
        <v>0.96999999999967257</v>
      </c>
      <c r="H124" s="475">
        <f t="shared" si="29"/>
        <v>0.97000000000049114</v>
      </c>
      <c r="I124" s="123">
        <f t="shared" si="29"/>
        <v>0.72999999999934517</v>
      </c>
      <c r="J124" s="123">
        <f t="shared" si="29"/>
        <v>1.1500000000000545</v>
      </c>
      <c r="K124" s="123">
        <f t="shared" si="29"/>
        <v>0.99399999999992361</v>
      </c>
      <c r="L124" s="123">
        <f t="shared" si="29"/>
        <v>1.1140000000006329</v>
      </c>
      <c r="M124" s="123">
        <f t="shared" si="29"/>
        <v>1.4019999999995525</v>
      </c>
      <c r="N124" s="475">
        <f t="shared" si="29"/>
        <v>1.0659999999995851</v>
      </c>
      <c r="O124" s="123">
        <f t="shared" si="29"/>
        <v>1.1620000000003166</v>
      </c>
      <c r="P124" s="123">
        <f t="shared" si="29"/>
        <v>1.2099999999994542</v>
      </c>
      <c r="Q124" s="123">
        <f t="shared" si="29"/>
        <v>1.0660000000006766</v>
      </c>
      <c r="R124" s="123">
        <f t="shared" si="29"/>
        <v>0.99399999999992361</v>
      </c>
      <c r="S124" s="123">
        <f t="shared" si="29"/>
        <v>1.5220000000010803</v>
      </c>
      <c r="T124" s="123">
        <f t="shared" si="29"/>
        <v>1.7139999999951763</v>
      </c>
      <c r="U124" s="123">
        <f t="shared" si="29"/>
        <v>1.1500000000000545</v>
      </c>
      <c r="V124" s="475">
        <f t="shared" si="29"/>
        <v>1.2339999999997053</v>
      </c>
      <c r="W124" s="123">
        <f t="shared" si="29"/>
        <v>1.0900000000001091</v>
      </c>
      <c r="X124" s="123">
        <f t="shared" si="29"/>
        <v>0.97000000000049114</v>
      </c>
      <c r="Y124" s="123">
        <f t="shared" si="29"/>
        <v>1.1139999999995416</v>
      </c>
      <c r="Z124" s="123">
        <f t="shared" si="29"/>
        <v>0.96999999999967257</v>
      </c>
      <c r="AA124" s="123">
        <f t="shared" si="29"/>
        <v>0.99400000000101496</v>
      </c>
      <c r="AB124" s="123">
        <f t="shared" si="29"/>
        <v>0.99399999999910504</v>
      </c>
      <c r="AC124" s="123">
        <f t="shared" si="29"/>
        <v>26.55599999999626</v>
      </c>
    </row>
    <row r="125" spans="1:32" s="5" customFormat="1" ht="10.5" customHeight="1">
      <c r="A125" s="1407" t="s">
        <v>153</v>
      </c>
      <c r="B125" s="1425"/>
      <c r="C125" s="7" t="s">
        <v>481</v>
      </c>
      <c r="D125" s="7"/>
      <c r="E125" s="120">
        <f t="shared" ref="E125:AC125" si="30">E13+E17-E123</f>
        <v>0.2117447786299842</v>
      </c>
      <c r="F125" s="120">
        <f t="shared" si="30"/>
        <v>-9.6446121090351333E-2</v>
      </c>
      <c r="G125" s="120">
        <f t="shared" si="30"/>
        <v>6.0599380399878555E-2</v>
      </c>
      <c r="H125" s="451">
        <f t="shared" si="30"/>
        <v>-1.2406809055278689E-2</v>
      </c>
      <c r="I125" s="120">
        <f t="shared" si="30"/>
        <v>-0.16814550965825292</v>
      </c>
      <c r="J125" s="120">
        <f t="shared" si="30"/>
        <v>9.8006391537948989E-2</v>
      </c>
      <c r="K125" s="120">
        <f t="shared" si="30"/>
        <v>-0.20519101114327132</v>
      </c>
      <c r="L125" s="120">
        <f t="shared" si="30"/>
        <v>-0.10464811291289244</v>
      </c>
      <c r="M125" s="120">
        <f t="shared" si="30"/>
        <v>0.18795028455503981</v>
      </c>
      <c r="N125" s="451">
        <f t="shared" si="30"/>
        <v>2.0558841119031612E-3</v>
      </c>
      <c r="O125" s="120">
        <f t="shared" si="30"/>
        <v>-0.28771261736898435</v>
      </c>
      <c r="P125" s="120">
        <f t="shared" si="30"/>
        <v>-3.7008012614909269E-2</v>
      </c>
      <c r="Q125" s="120">
        <f t="shared" si="30"/>
        <v>0.12142768574045881</v>
      </c>
      <c r="R125" s="120">
        <f t="shared" si="30"/>
        <v>-0.26747161737321345</v>
      </c>
      <c r="S125" s="120">
        <f t="shared" si="30"/>
        <v>1.8126283811485511E-2</v>
      </c>
      <c r="T125" s="120">
        <f t="shared" si="30"/>
        <v>-0.21978301706741554</v>
      </c>
      <c r="U125" s="120">
        <f t="shared" si="30"/>
        <v>0.25067518870342331</v>
      </c>
      <c r="V125" s="451">
        <f t="shared" si="30"/>
        <v>9.9613186490354E-2</v>
      </c>
      <c r="W125" s="120">
        <f t="shared" si="30"/>
        <v>-6.1324811287562175E-2</v>
      </c>
      <c r="X125" s="120">
        <f t="shared" si="30"/>
        <v>-3.1008012616688063E-2</v>
      </c>
      <c r="Y125" s="120">
        <f t="shared" si="30"/>
        <v>-0.16911361218089627</v>
      </c>
      <c r="Z125" s="120">
        <f t="shared" si="30"/>
        <v>9.4991987386880972E-2</v>
      </c>
      <c r="AA125" s="120">
        <f t="shared" si="30"/>
        <v>-0.13730072287371309</v>
      </c>
      <c r="AB125" s="120">
        <f t="shared" si="30"/>
        <v>1.7336986643135655E-2</v>
      </c>
      <c r="AC125" s="120">
        <f t="shared" si="30"/>
        <v>-0.63503194923292483</v>
      </c>
    </row>
    <row r="126" spans="1:32" s="5" customFormat="1" ht="10.5" customHeight="1" thickBot="1">
      <c r="A126" s="1423"/>
      <c r="B126" s="1424"/>
      <c r="C126" s="9" t="s">
        <v>482</v>
      </c>
      <c r="D126" s="9"/>
      <c r="E126" s="123">
        <f t="shared" ref="E126:AC126" si="31">E14+E18-E124</f>
        <v>0.13799999999886481</v>
      </c>
      <c r="F126" s="123">
        <f t="shared" si="31"/>
        <v>4.1999999998406534E-2</v>
      </c>
      <c r="G126" s="123">
        <f t="shared" si="31"/>
        <v>0.12600000000024003</v>
      </c>
      <c r="H126" s="475">
        <f t="shared" si="31"/>
        <v>-7.799999999848295E-2</v>
      </c>
      <c r="I126" s="123">
        <f t="shared" si="31"/>
        <v>0.22199999999851572</v>
      </c>
      <c r="J126" s="123">
        <f t="shared" si="31"/>
        <v>-7.799999999957441E-2</v>
      </c>
      <c r="K126" s="123">
        <f t="shared" si="31"/>
        <v>-4.2000000002062721E-2</v>
      </c>
      <c r="L126" s="123">
        <f t="shared" si="31"/>
        <v>-4.2000000000152804E-2</v>
      </c>
      <c r="M126" s="123">
        <f t="shared" si="31"/>
        <v>-2.9999999997980975E-2</v>
      </c>
      <c r="N126" s="475">
        <f t="shared" si="31"/>
        <v>0.16199999999993464</v>
      </c>
      <c r="O126" s="123">
        <f t="shared" si="31"/>
        <v>-8.9999999999836433E-2</v>
      </c>
      <c r="P126" s="123">
        <f t="shared" si="31"/>
        <v>5.4000000001942716E-2</v>
      </c>
      <c r="Q126" s="123">
        <f t="shared" si="31"/>
        <v>1.7999999996791249E-2</v>
      </c>
      <c r="R126" s="123">
        <f t="shared" si="31"/>
        <v>0.14999999999885394</v>
      </c>
      <c r="S126" s="123">
        <f t="shared" si="31"/>
        <v>-0.1020000000006438</v>
      </c>
      <c r="T126" s="123">
        <f t="shared" si="31"/>
        <v>-0.64199999999469615</v>
      </c>
      <c r="U126" s="123">
        <f t="shared" si="31"/>
        <v>0.19800000000208451</v>
      </c>
      <c r="V126" s="475">
        <f t="shared" si="31"/>
        <v>-6.6000000001495307E-2</v>
      </c>
      <c r="W126" s="123">
        <f t="shared" si="31"/>
        <v>-4.1999999999061455E-2</v>
      </c>
      <c r="X126" s="123">
        <f t="shared" si="31"/>
        <v>0.14999999999885394</v>
      </c>
      <c r="Y126" s="123">
        <f t="shared" si="31"/>
        <v>-8.9999999997926405E-2</v>
      </c>
      <c r="Z126" s="123">
        <f t="shared" si="31"/>
        <v>0.2819999999992796</v>
      </c>
      <c r="AA126" s="123">
        <f t="shared" si="31"/>
        <v>-3.0000000000709348E-2</v>
      </c>
      <c r="AB126" s="123">
        <f t="shared" si="31"/>
        <v>-1.799999999635471E-2</v>
      </c>
      <c r="AC126" s="123">
        <f t="shared" si="31"/>
        <v>0.19200000000478923</v>
      </c>
    </row>
    <row r="127" spans="1:32" s="13" customFormat="1" ht="14.25" customHeight="1" thickBot="1">
      <c r="A127" s="23" t="s">
        <v>303</v>
      </c>
      <c r="B127" s="24"/>
      <c r="C127" s="25"/>
      <c r="D127" s="1350"/>
      <c r="E127" s="26">
        <v>1</v>
      </c>
      <c r="F127" s="26">
        <v>2</v>
      </c>
      <c r="G127" s="26">
        <v>3</v>
      </c>
      <c r="H127" s="1349">
        <v>4</v>
      </c>
      <c r="I127" s="26">
        <v>5</v>
      </c>
      <c r="J127" s="26">
        <v>6</v>
      </c>
      <c r="K127" s="26">
        <v>7</v>
      </c>
      <c r="L127" s="26">
        <v>8</v>
      </c>
      <c r="M127" s="26">
        <v>9</v>
      </c>
      <c r="N127" s="1349">
        <v>10</v>
      </c>
      <c r="O127" s="26">
        <v>11</v>
      </c>
      <c r="P127" s="26">
        <v>12</v>
      </c>
      <c r="Q127" s="26">
        <v>13</v>
      </c>
      <c r="R127" s="26">
        <v>14</v>
      </c>
      <c r="S127" s="26">
        <v>15</v>
      </c>
      <c r="T127" s="26">
        <v>16</v>
      </c>
      <c r="U127" s="26">
        <v>17</v>
      </c>
      <c r="V127" s="1349">
        <v>18</v>
      </c>
      <c r="W127" s="26">
        <v>19</v>
      </c>
      <c r="X127" s="26">
        <v>20</v>
      </c>
      <c r="Y127" s="26">
        <v>21</v>
      </c>
      <c r="Z127" s="26">
        <v>22</v>
      </c>
      <c r="AA127" s="26">
        <v>23</v>
      </c>
      <c r="AB127" s="26">
        <v>24</v>
      </c>
      <c r="AC127" s="27"/>
    </row>
    <row r="128" spans="1:32" s="32" customFormat="1" ht="14.25" customHeight="1" thickBot="1">
      <c r="A128" s="81" t="s">
        <v>211</v>
      </c>
      <c r="B128" s="82"/>
      <c r="C128" s="622" t="s">
        <v>13</v>
      </c>
      <c r="D128" s="82" t="s">
        <v>463</v>
      </c>
      <c r="E128" s="1291">
        <v>10.5</v>
      </c>
      <c r="F128" s="82">
        <v>10.5</v>
      </c>
      <c r="G128" s="1291">
        <v>10.600000381469727</v>
      </c>
      <c r="H128" s="82">
        <v>10.5</v>
      </c>
      <c r="I128" s="1291">
        <v>10.600000381469727</v>
      </c>
      <c r="J128" s="82">
        <v>10.600000381469727</v>
      </c>
      <c r="K128" s="1291">
        <v>10.600000381469727</v>
      </c>
      <c r="L128" s="82">
        <v>10.5</v>
      </c>
      <c r="M128" s="1291">
        <v>10.5</v>
      </c>
      <c r="N128" s="82">
        <v>10.5</v>
      </c>
      <c r="O128" s="1291">
        <v>10.5</v>
      </c>
      <c r="P128" s="82">
        <v>10.600000381469727</v>
      </c>
      <c r="Q128" s="1291">
        <v>10.600000381469727</v>
      </c>
      <c r="R128" s="82">
        <v>10.5</v>
      </c>
      <c r="S128" s="1291">
        <v>10.5</v>
      </c>
      <c r="T128" s="82">
        <v>10.5</v>
      </c>
      <c r="U128" s="1291">
        <v>10.600000381469727</v>
      </c>
      <c r="V128" s="82">
        <v>10.600000381469727</v>
      </c>
      <c r="W128" s="82">
        <v>10.600000381469727</v>
      </c>
      <c r="X128" s="1291">
        <v>10.600000381469727</v>
      </c>
      <c r="Y128" s="82">
        <v>10.600000381469727</v>
      </c>
      <c r="Z128" s="1291">
        <v>10.600000381469727</v>
      </c>
      <c r="AA128" s="82">
        <v>10.5</v>
      </c>
      <c r="AB128" s="82">
        <v>10.600000381469727</v>
      </c>
      <c r="AC128" s="1351"/>
    </row>
    <row r="129" spans="1:30" s="5" customFormat="1" ht="11.25">
      <c r="A129" s="1401" t="s">
        <v>126</v>
      </c>
      <c r="B129" s="1429" t="s">
        <v>304</v>
      </c>
      <c r="C129" s="10" t="s">
        <v>481</v>
      </c>
      <c r="D129" s="10" t="s">
        <v>503</v>
      </c>
      <c r="E129" s="120">
        <v>2.6000000000067303E-2</v>
      </c>
      <c r="F129" s="120">
        <v>1.8000000000029104E-2</v>
      </c>
      <c r="G129" s="120">
        <v>2.1999999999934516E-2</v>
      </c>
      <c r="H129" s="451">
        <v>1.1999999999943611E-2</v>
      </c>
      <c r="I129" s="120">
        <v>2.200000000016189E-2</v>
      </c>
      <c r="J129" s="120">
        <v>1.999999999998181E-2</v>
      </c>
      <c r="K129" s="120">
        <v>2.3999999999887223E-2</v>
      </c>
      <c r="L129" s="120">
        <v>4.1999999999916326E-2</v>
      </c>
      <c r="M129" s="120">
        <v>4.0000000000190994E-2</v>
      </c>
      <c r="N129" s="451">
        <v>4.3999999999869033E-2</v>
      </c>
      <c r="O129" s="120">
        <v>0</v>
      </c>
      <c r="P129" s="120">
        <v>0.10000000000013642</v>
      </c>
      <c r="Q129" s="120">
        <v>4.8000000000001819E-2</v>
      </c>
      <c r="R129" s="120">
        <v>3.3999999999878128E-2</v>
      </c>
      <c r="S129" s="120">
        <v>3.999999999996362E-2</v>
      </c>
      <c r="T129" s="120">
        <v>2.6000000000067303E-2</v>
      </c>
      <c r="U129" s="120">
        <v>3.1999999999925421E-2</v>
      </c>
      <c r="V129" s="451">
        <v>2.4000000000114596E-2</v>
      </c>
      <c r="W129" s="125">
        <v>2.3999999999887223E-2</v>
      </c>
      <c r="X129" s="125">
        <v>2.200000000016189E-2</v>
      </c>
      <c r="Y129" s="125">
        <v>1.799999999980173E-2</v>
      </c>
      <c r="Z129" s="125">
        <v>2.4000000000114596E-2</v>
      </c>
      <c r="AA129" s="125">
        <v>1.8000000000029104E-2</v>
      </c>
      <c r="AB129" s="125">
        <v>1.999999999998181E-2</v>
      </c>
      <c r="AC129" s="132">
        <f>SUM(E129:AB129)</f>
        <v>0.70000000000004547</v>
      </c>
    </row>
    <row r="130" spans="1:30" s="5" customFormat="1" ht="11.25">
      <c r="A130" s="1402"/>
      <c r="B130" s="1420"/>
      <c r="C130" s="11" t="s">
        <v>482</v>
      </c>
      <c r="D130" s="11" t="s">
        <v>503</v>
      </c>
      <c r="E130" s="121">
        <v>1.4000000000010004E-2</v>
      </c>
      <c r="F130" s="121">
        <v>7.9999999999245119E-3</v>
      </c>
      <c r="G130" s="121">
        <v>1.2000000000057298E-2</v>
      </c>
      <c r="H130" s="455">
        <v>8.0000000000381988E-3</v>
      </c>
      <c r="I130" s="121">
        <v>1.1999999999943611E-2</v>
      </c>
      <c r="J130" s="121">
        <v>1.2000000000057298E-2</v>
      </c>
      <c r="K130" s="121">
        <v>1.5999999999962711E-2</v>
      </c>
      <c r="L130" s="121">
        <v>1.999999999998181E-2</v>
      </c>
      <c r="M130" s="121">
        <v>1.4000000000010004E-2</v>
      </c>
      <c r="N130" s="455">
        <v>1.1999999999943611E-2</v>
      </c>
      <c r="O130" s="121">
        <v>2.2000000000048203E-2</v>
      </c>
      <c r="P130" s="121">
        <v>1.2000000000057298E-2</v>
      </c>
      <c r="Q130" s="121">
        <v>1.7999999999915417E-2</v>
      </c>
      <c r="R130" s="121">
        <v>9.9999999999909051E-3</v>
      </c>
      <c r="S130" s="121">
        <v>1.6000000000076398E-2</v>
      </c>
      <c r="T130" s="121">
        <v>7.9999999999245119E-3</v>
      </c>
      <c r="U130" s="121">
        <v>6.0000000000854925E-3</v>
      </c>
      <c r="V130" s="455">
        <v>5.9999999999718057E-3</v>
      </c>
      <c r="W130" s="126">
        <v>1.1999999999943611E-2</v>
      </c>
      <c r="X130" s="126">
        <v>9.9999999999909051E-3</v>
      </c>
      <c r="Y130" s="126">
        <v>1.0000000000104592E-2</v>
      </c>
      <c r="Z130" s="126">
        <v>1.1999999999943611E-2</v>
      </c>
      <c r="AA130" s="126">
        <v>1.2000000000057298E-2</v>
      </c>
      <c r="AB130" s="126">
        <v>1.999999999998181E-2</v>
      </c>
      <c r="AC130" s="128">
        <f>SUM(E130:AB130)</f>
        <v>0.30200000000002092</v>
      </c>
    </row>
    <row r="131" spans="1:30" s="5" customFormat="1" ht="12">
      <c r="A131" s="1402"/>
      <c r="B131" s="1420"/>
      <c r="C131" s="11" t="s">
        <v>8</v>
      </c>
      <c r="D131" s="11" t="s">
        <v>463</v>
      </c>
      <c r="E131" s="1184">
        <v>1</v>
      </c>
      <c r="F131" s="1184">
        <v>1</v>
      </c>
      <c r="G131" s="1184">
        <v>1</v>
      </c>
      <c r="H131" s="1347">
        <v>1</v>
      </c>
      <c r="I131" s="1184">
        <v>1</v>
      </c>
      <c r="J131" s="1184">
        <v>1</v>
      </c>
      <c r="K131" s="1184">
        <v>1</v>
      </c>
      <c r="L131" s="1184">
        <v>3</v>
      </c>
      <c r="M131" s="1184">
        <v>2</v>
      </c>
      <c r="N131" s="1347">
        <v>3</v>
      </c>
      <c r="O131" s="1184">
        <v>3</v>
      </c>
      <c r="P131" s="1184">
        <v>3</v>
      </c>
      <c r="Q131" s="1184">
        <v>3</v>
      </c>
      <c r="R131" s="1184">
        <v>2</v>
      </c>
      <c r="S131" s="1184">
        <v>2</v>
      </c>
      <c r="T131" s="1184">
        <v>2</v>
      </c>
      <c r="U131" s="1184">
        <v>2</v>
      </c>
      <c r="V131" s="1347">
        <v>2</v>
      </c>
      <c r="W131" s="1184">
        <v>1</v>
      </c>
      <c r="X131" s="1184">
        <v>1</v>
      </c>
      <c r="Y131" s="1184">
        <v>1</v>
      </c>
      <c r="Z131" s="1184">
        <v>1</v>
      </c>
      <c r="AA131" s="1184">
        <v>1</v>
      </c>
      <c r="AB131" s="1184">
        <v>1</v>
      </c>
      <c r="AC131" s="93"/>
    </row>
    <row r="132" spans="1:30" s="5" customFormat="1" ht="12" thickBot="1">
      <c r="A132" s="1403"/>
      <c r="B132" s="1430"/>
      <c r="C132" s="48" t="s">
        <v>16</v>
      </c>
      <c r="D132" s="48"/>
      <c r="E132" s="330">
        <f t="shared" ref="E132:AC132" si="32">E130/E129</f>
        <v>0.53846153846052935</v>
      </c>
      <c r="F132" s="330">
        <f t="shared" si="32"/>
        <v>0.44444444443953207</v>
      </c>
      <c r="G132" s="330">
        <f t="shared" si="32"/>
        <v>0.54545454545877348</v>
      </c>
      <c r="H132" s="502">
        <f t="shared" si="32"/>
        <v>0.66666666667298258</v>
      </c>
      <c r="I132" s="330">
        <f t="shared" si="32"/>
        <v>0.54545454544796856</v>
      </c>
      <c r="J132" s="330">
        <f t="shared" si="32"/>
        <v>0.60000000000341058</v>
      </c>
      <c r="K132" s="330">
        <f t="shared" si="32"/>
        <v>0.6666666666682457</v>
      </c>
      <c r="L132" s="330">
        <f t="shared" si="32"/>
        <v>0.47619047619099175</v>
      </c>
      <c r="M132" s="330">
        <f t="shared" si="32"/>
        <v>0.34999999999857889</v>
      </c>
      <c r="N132" s="502">
        <f t="shared" si="32"/>
        <v>0.27272727272680297</v>
      </c>
      <c r="O132" s="330" t="e">
        <f t="shared" si="32"/>
        <v>#DIV/0!</v>
      </c>
      <c r="P132" s="330">
        <f t="shared" si="32"/>
        <v>0.12000000000040928</v>
      </c>
      <c r="Q132" s="330">
        <f t="shared" si="32"/>
        <v>0.37499999999822364</v>
      </c>
      <c r="R132" s="330">
        <f t="shared" si="32"/>
        <v>0.2941176470596103</v>
      </c>
      <c r="S132" s="330">
        <f t="shared" si="32"/>
        <v>0.40000000000227376</v>
      </c>
      <c r="T132" s="330">
        <f t="shared" si="32"/>
        <v>0.30769230768860784</v>
      </c>
      <c r="U132" s="330">
        <f t="shared" si="32"/>
        <v>0.18750000000310862</v>
      </c>
      <c r="V132" s="502">
        <f t="shared" si="32"/>
        <v>0.24999999999763153</v>
      </c>
      <c r="W132" s="330">
        <f t="shared" si="32"/>
        <v>0.5</v>
      </c>
      <c r="X132" s="330">
        <f t="shared" si="32"/>
        <v>0.45454545454169631</v>
      </c>
      <c r="Y132" s="330">
        <f t="shared" si="32"/>
        <v>0.5555555555674857</v>
      </c>
      <c r="Z132" s="330">
        <f t="shared" si="32"/>
        <v>0.49999999999526307</v>
      </c>
      <c r="AA132" s="330">
        <f t="shared" si="32"/>
        <v>0.66666666666877195</v>
      </c>
      <c r="AB132" s="330">
        <f t="shared" si="32"/>
        <v>1</v>
      </c>
      <c r="AC132" s="196">
        <f t="shared" si="32"/>
        <v>0.43142857142857327</v>
      </c>
    </row>
    <row r="133" spans="1:30" s="5" customFormat="1" ht="11.25">
      <c r="A133" s="1458" t="s">
        <v>305</v>
      </c>
      <c r="B133" s="1404" t="s">
        <v>306</v>
      </c>
      <c r="C133" s="10" t="s">
        <v>481</v>
      </c>
      <c r="D133" s="10" t="s">
        <v>503</v>
      </c>
      <c r="E133" s="90"/>
      <c r="F133" s="90"/>
      <c r="G133" s="90"/>
      <c r="H133" s="451"/>
      <c r="I133" s="90"/>
      <c r="J133" s="90"/>
      <c r="K133" s="90"/>
      <c r="L133" s="90"/>
      <c r="M133" s="90"/>
      <c r="N133" s="451"/>
      <c r="O133" s="90"/>
      <c r="P133" s="90"/>
      <c r="Q133" s="90"/>
      <c r="R133" s="90"/>
      <c r="S133" s="90"/>
      <c r="T133" s="90"/>
      <c r="U133" s="90"/>
      <c r="V133" s="451"/>
      <c r="W133" s="90"/>
      <c r="X133" s="90"/>
      <c r="Y133" s="90"/>
      <c r="Z133" s="90"/>
      <c r="AA133" s="90"/>
      <c r="AB133" s="90"/>
      <c r="AC133" s="132">
        <f>SUM(E133:AB133)</f>
        <v>0</v>
      </c>
    </row>
    <row r="134" spans="1:30" s="5" customFormat="1" ht="11.25">
      <c r="A134" s="1454"/>
      <c r="B134" s="1405"/>
      <c r="C134" s="11" t="s">
        <v>482</v>
      </c>
      <c r="D134" s="11" t="s">
        <v>503</v>
      </c>
      <c r="E134" s="92"/>
      <c r="F134" s="92"/>
      <c r="G134" s="92"/>
      <c r="H134" s="455"/>
      <c r="I134" s="92"/>
      <c r="J134" s="92"/>
      <c r="K134" s="92"/>
      <c r="L134" s="92"/>
      <c r="M134" s="92"/>
      <c r="N134" s="455"/>
      <c r="O134" s="92"/>
      <c r="P134" s="92"/>
      <c r="Q134" s="92"/>
      <c r="R134" s="92"/>
      <c r="S134" s="92"/>
      <c r="T134" s="92"/>
      <c r="U134" s="92"/>
      <c r="V134" s="455"/>
      <c r="W134" s="92"/>
      <c r="X134" s="92"/>
      <c r="Y134" s="92"/>
      <c r="Z134" s="92"/>
      <c r="AA134" s="92"/>
      <c r="AB134" s="92"/>
      <c r="AC134" s="128">
        <f>SUM(E134:AB134)</f>
        <v>0</v>
      </c>
    </row>
    <row r="135" spans="1:30" s="5" customFormat="1" ht="12">
      <c r="A135" s="1454"/>
      <c r="B135" s="1405"/>
      <c r="C135" s="11" t="s">
        <v>8</v>
      </c>
      <c r="D135" s="11" t="s">
        <v>463</v>
      </c>
      <c r="E135" s="1184">
        <v>0</v>
      </c>
      <c r="F135" s="1184">
        <v>0</v>
      </c>
      <c r="G135" s="1184">
        <v>0</v>
      </c>
      <c r="H135" s="1347">
        <v>0</v>
      </c>
      <c r="I135" s="1184">
        <v>0</v>
      </c>
      <c r="J135" s="1184">
        <v>0</v>
      </c>
      <c r="K135" s="1184">
        <v>0</v>
      </c>
      <c r="L135" s="1184">
        <v>0</v>
      </c>
      <c r="M135" s="1184">
        <v>0</v>
      </c>
      <c r="N135" s="1347">
        <v>0</v>
      </c>
      <c r="O135" s="1184">
        <v>0</v>
      </c>
      <c r="P135" s="1184">
        <v>0</v>
      </c>
      <c r="Q135" s="1184">
        <v>0</v>
      </c>
      <c r="R135" s="1184">
        <v>0</v>
      </c>
      <c r="S135" s="1184">
        <v>0</v>
      </c>
      <c r="T135" s="1184">
        <v>0</v>
      </c>
      <c r="U135" s="1184">
        <v>0</v>
      </c>
      <c r="V135" s="1347">
        <v>0</v>
      </c>
      <c r="W135" s="1184">
        <v>0</v>
      </c>
      <c r="X135" s="1184">
        <v>0</v>
      </c>
      <c r="Y135" s="1184">
        <v>0</v>
      </c>
      <c r="Z135" s="1184">
        <v>0</v>
      </c>
      <c r="AA135" s="1184">
        <v>0</v>
      </c>
      <c r="AB135" s="1184">
        <v>0</v>
      </c>
      <c r="AC135" s="93"/>
      <c r="AD135" s="88" t="s">
        <v>465</v>
      </c>
    </row>
    <row r="136" spans="1:30" s="5" customFormat="1" ht="12" thickBot="1">
      <c r="A136" s="1459"/>
      <c r="B136" s="1452"/>
      <c r="C136" s="47" t="s">
        <v>16</v>
      </c>
      <c r="D136" s="47"/>
      <c r="E136" s="137" t="e">
        <f t="shared" ref="E136:AC136" si="33">E134/E133</f>
        <v>#DIV/0!</v>
      </c>
      <c r="F136" s="137" t="e">
        <f t="shared" si="33"/>
        <v>#DIV/0!</v>
      </c>
      <c r="G136" s="137" t="e">
        <f t="shared" si="33"/>
        <v>#DIV/0!</v>
      </c>
      <c r="H136" s="477" t="e">
        <f t="shared" si="33"/>
        <v>#DIV/0!</v>
      </c>
      <c r="I136" s="137" t="e">
        <f t="shared" si="33"/>
        <v>#DIV/0!</v>
      </c>
      <c r="J136" s="137" t="e">
        <f t="shared" si="33"/>
        <v>#DIV/0!</v>
      </c>
      <c r="K136" s="137" t="e">
        <f t="shared" si="33"/>
        <v>#DIV/0!</v>
      </c>
      <c r="L136" s="137" t="e">
        <f t="shared" si="33"/>
        <v>#DIV/0!</v>
      </c>
      <c r="M136" s="137" t="e">
        <f t="shared" si="33"/>
        <v>#DIV/0!</v>
      </c>
      <c r="N136" s="477" t="e">
        <f t="shared" si="33"/>
        <v>#DIV/0!</v>
      </c>
      <c r="O136" s="137" t="e">
        <f t="shared" si="33"/>
        <v>#DIV/0!</v>
      </c>
      <c r="P136" s="137" t="e">
        <f t="shared" si="33"/>
        <v>#DIV/0!</v>
      </c>
      <c r="Q136" s="137" t="e">
        <f t="shared" si="33"/>
        <v>#DIV/0!</v>
      </c>
      <c r="R136" s="137" t="e">
        <f t="shared" si="33"/>
        <v>#DIV/0!</v>
      </c>
      <c r="S136" s="137" t="e">
        <f t="shared" si="33"/>
        <v>#DIV/0!</v>
      </c>
      <c r="T136" s="137" t="e">
        <f t="shared" si="33"/>
        <v>#DIV/0!</v>
      </c>
      <c r="U136" s="137" t="e">
        <f t="shared" si="33"/>
        <v>#DIV/0!</v>
      </c>
      <c r="V136" s="477" t="e">
        <f t="shared" si="33"/>
        <v>#DIV/0!</v>
      </c>
      <c r="W136" s="137" t="e">
        <f t="shared" si="33"/>
        <v>#DIV/0!</v>
      </c>
      <c r="X136" s="137" t="e">
        <f t="shared" si="33"/>
        <v>#DIV/0!</v>
      </c>
      <c r="Y136" s="137" t="e">
        <f t="shared" si="33"/>
        <v>#DIV/0!</v>
      </c>
      <c r="Z136" s="137" t="e">
        <f t="shared" si="33"/>
        <v>#DIV/0!</v>
      </c>
      <c r="AA136" s="137" t="e">
        <f t="shared" si="33"/>
        <v>#DIV/0!</v>
      </c>
      <c r="AB136" s="137" t="e">
        <f t="shared" si="33"/>
        <v>#DIV/0!</v>
      </c>
      <c r="AC136" s="133" t="e">
        <f t="shared" si="33"/>
        <v>#DIV/0!</v>
      </c>
    </row>
    <row r="137" spans="1:30" s="5" customFormat="1" ht="11.25">
      <c r="A137" s="1418" t="s">
        <v>307</v>
      </c>
      <c r="B137" s="1439" t="s">
        <v>655</v>
      </c>
      <c r="C137" s="69" t="s">
        <v>481</v>
      </c>
      <c r="D137" s="69" t="s">
        <v>503</v>
      </c>
      <c r="E137" s="123">
        <v>1.999999999998181E-2</v>
      </c>
      <c r="F137" s="123">
        <v>0</v>
      </c>
      <c r="G137" s="123">
        <v>2.0000000000209184E-2</v>
      </c>
      <c r="H137" s="475">
        <v>1.999999999998181E-2</v>
      </c>
      <c r="I137" s="123">
        <v>1.999999999998181E-2</v>
      </c>
      <c r="J137" s="123">
        <v>1.999999999998181E-2</v>
      </c>
      <c r="K137" s="123">
        <v>3.999999999996362E-2</v>
      </c>
      <c r="L137" s="123">
        <v>7.999999999992724E-2</v>
      </c>
      <c r="M137" s="123">
        <v>0.14000000000010004</v>
      </c>
      <c r="N137" s="475">
        <v>0.11999999999989086</v>
      </c>
      <c r="O137" s="123">
        <v>0.10000000000013642</v>
      </c>
      <c r="P137" s="123">
        <v>9.9999999999909051E-2</v>
      </c>
      <c r="Q137" s="123">
        <v>7.999999999992724E-2</v>
      </c>
      <c r="R137" s="123">
        <v>0.12000000000011823</v>
      </c>
      <c r="S137" s="123">
        <v>0.13999999999987267</v>
      </c>
      <c r="T137" s="123">
        <v>0.10000000000013642</v>
      </c>
      <c r="U137" s="123">
        <v>9.9999999999909051E-2</v>
      </c>
      <c r="V137" s="475">
        <v>3.999999999996362E-2</v>
      </c>
      <c r="W137" s="123">
        <v>2.0000000000209184E-2</v>
      </c>
      <c r="X137" s="123">
        <v>3.999999999996362E-2</v>
      </c>
      <c r="Y137" s="123">
        <v>1.999999999998181E-2</v>
      </c>
      <c r="Z137" s="123">
        <v>1.999999999998181E-2</v>
      </c>
      <c r="AA137" s="123">
        <v>0</v>
      </c>
      <c r="AB137" s="123">
        <v>1.999999999998181E-2</v>
      </c>
      <c r="AC137" s="135">
        <f>SUM(E137:AB137)</f>
        <v>1.3800000000001091</v>
      </c>
    </row>
    <row r="138" spans="1:30" s="5" customFormat="1" ht="11.25">
      <c r="A138" s="1402"/>
      <c r="B138" s="1405"/>
      <c r="C138" s="11" t="s">
        <v>482</v>
      </c>
      <c r="D138" s="11" t="s">
        <v>503</v>
      </c>
      <c r="E138" s="92">
        <v>0</v>
      </c>
      <c r="F138" s="92">
        <v>0</v>
      </c>
      <c r="G138" s="92">
        <v>0</v>
      </c>
      <c r="H138" s="455">
        <v>0</v>
      </c>
      <c r="I138" s="92">
        <v>1.999999999998181E-2</v>
      </c>
      <c r="J138" s="92">
        <v>0</v>
      </c>
      <c r="K138" s="92">
        <v>0</v>
      </c>
      <c r="L138" s="92">
        <v>3.999999999996362E-2</v>
      </c>
      <c r="M138" s="92">
        <v>0.10000000000002274</v>
      </c>
      <c r="N138" s="455">
        <v>6.0000000000059117E-2</v>
      </c>
      <c r="O138" s="92">
        <v>7.999999999992724E-2</v>
      </c>
      <c r="P138" s="92">
        <v>4.0000000000077307E-2</v>
      </c>
      <c r="Q138" s="92">
        <v>3.999999999996362E-2</v>
      </c>
      <c r="R138" s="92">
        <v>8.0000000000040927E-2</v>
      </c>
      <c r="S138" s="92">
        <v>7.999999999992724E-2</v>
      </c>
      <c r="T138" s="92">
        <v>6.0000000000059117E-2</v>
      </c>
      <c r="U138" s="92">
        <v>3.999999999996362E-2</v>
      </c>
      <c r="V138" s="455">
        <v>1.999999999998181E-2</v>
      </c>
      <c r="W138" s="92">
        <v>0</v>
      </c>
      <c r="X138" s="92">
        <v>1.999999999998181E-2</v>
      </c>
      <c r="Y138" s="92">
        <v>2.0000000000095497E-2</v>
      </c>
      <c r="Z138" s="92">
        <v>0</v>
      </c>
      <c r="AA138" s="92">
        <v>0</v>
      </c>
      <c r="AB138" s="92">
        <v>0</v>
      </c>
      <c r="AC138" s="135">
        <f>SUM(E138:AB138)</f>
        <v>0.70000000000004547</v>
      </c>
    </row>
    <row r="139" spans="1:30" s="5" customFormat="1" ht="12">
      <c r="A139" s="1402"/>
      <c r="B139" s="1405"/>
      <c r="C139" s="11" t="s">
        <v>8</v>
      </c>
      <c r="D139" s="8" t="s">
        <v>463</v>
      </c>
      <c r="E139" s="1184">
        <v>1</v>
      </c>
      <c r="F139" s="968">
        <v>1</v>
      </c>
      <c r="G139" s="968">
        <v>1</v>
      </c>
      <c r="H139" s="1339">
        <v>1</v>
      </c>
      <c r="I139" s="968">
        <v>1</v>
      </c>
      <c r="J139" s="968">
        <v>1</v>
      </c>
      <c r="K139" s="968">
        <v>1</v>
      </c>
      <c r="L139" s="968">
        <v>4</v>
      </c>
      <c r="M139" s="968">
        <v>10</v>
      </c>
      <c r="N139" s="1339">
        <v>8</v>
      </c>
      <c r="O139" s="968">
        <v>11</v>
      </c>
      <c r="P139" s="968">
        <v>4</v>
      </c>
      <c r="Q139" s="968">
        <v>5</v>
      </c>
      <c r="R139" s="968">
        <v>10</v>
      </c>
      <c r="S139" s="968">
        <v>7</v>
      </c>
      <c r="T139" s="968">
        <v>9</v>
      </c>
      <c r="U139" s="968">
        <v>2</v>
      </c>
      <c r="V139" s="1339">
        <v>1</v>
      </c>
      <c r="W139" s="968">
        <v>1</v>
      </c>
      <c r="X139" s="968">
        <v>2</v>
      </c>
      <c r="Y139" s="968">
        <v>1</v>
      </c>
      <c r="Z139" s="968">
        <v>1</v>
      </c>
      <c r="AA139" s="968">
        <v>1</v>
      </c>
      <c r="AB139" s="969">
        <v>1</v>
      </c>
      <c r="AC139" s="93"/>
    </row>
    <row r="140" spans="1:30" s="5" customFormat="1" ht="12" thickBot="1">
      <c r="A140" s="1403"/>
      <c r="B140" s="1406"/>
      <c r="C140" s="48" t="s">
        <v>16</v>
      </c>
      <c r="D140" s="48"/>
      <c r="E140" s="121">
        <f t="shared" ref="E140:AC140" si="34">E138/E137</f>
        <v>0</v>
      </c>
      <c r="F140" s="121" t="e">
        <f t="shared" si="34"/>
        <v>#DIV/0!</v>
      </c>
      <c r="G140" s="121">
        <f t="shared" si="34"/>
        <v>0</v>
      </c>
      <c r="H140" s="477">
        <f t="shared" si="34"/>
        <v>0</v>
      </c>
      <c r="I140" s="121">
        <f t="shared" si="34"/>
        <v>1</v>
      </c>
      <c r="J140" s="121">
        <f t="shared" si="34"/>
        <v>0</v>
      </c>
      <c r="K140" s="121">
        <f t="shared" si="34"/>
        <v>0</v>
      </c>
      <c r="L140" s="121">
        <f t="shared" si="34"/>
        <v>0.5</v>
      </c>
      <c r="M140" s="121">
        <f t="shared" si="34"/>
        <v>0.71428571428536625</v>
      </c>
      <c r="N140" s="477">
        <f t="shared" si="34"/>
        <v>0.50000000000094735</v>
      </c>
      <c r="O140" s="121">
        <f t="shared" si="34"/>
        <v>0.79999999999818106</v>
      </c>
      <c r="P140" s="121">
        <f t="shared" si="34"/>
        <v>0.40000000000113689</v>
      </c>
      <c r="Q140" s="121">
        <f t="shared" si="34"/>
        <v>0.5</v>
      </c>
      <c r="R140" s="121">
        <f t="shared" si="34"/>
        <v>0.66666666666635088</v>
      </c>
      <c r="S140" s="121">
        <f t="shared" si="34"/>
        <v>0.5714285714285714</v>
      </c>
      <c r="T140" s="121">
        <f t="shared" si="34"/>
        <v>0.5999999999997726</v>
      </c>
      <c r="U140" s="121">
        <f t="shared" si="34"/>
        <v>0.4</v>
      </c>
      <c r="V140" s="477">
        <f t="shared" si="34"/>
        <v>0.5</v>
      </c>
      <c r="W140" s="121">
        <f t="shared" si="34"/>
        <v>0</v>
      </c>
      <c r="X140" s="121">
        <f t="shared" si="34"/>
        <v>0.5</v>
      </c>
      <c r="Y140" s="121">
        <f t="shared" si="34"/>
        <v>1.0000000000056843</v>
      </c>
      <c r="Z140" s="121">
        <f t="shared" si="34"/>
        <v>0</v>
      </c>
      <c r="AA140" s="121" t="e">
        <f t="shared" si="34"/>
        <v>#DIV/0!</v>
      </c>
      <c r="AB140" s="121">
        <f t="shared" si="34"/>
        <v>0</v>
      </c>
      <c r="AC140" s="133">
        <f t="shared" si="34"/>
        <v>0.50724637681158702</v>
      </c>
    </row>
    <row r="141" spans="1:30" s="5" customFormat="1" ht="11.25">
      <c r="A141" s="1401" t="s">
        <v>308</v>
      </c>
      <c r="B141" s="1404" t="s">
        <v>309</v>
      </c>
      <c r="C141" s="10" t="s">
        <v>481</v>
      </c>
      <c r="D141" s="10" t="s">
        <v>503</v>
      </c>
      <c r="E141" s="90">
        <v>0</v>
      </c>
      <c r="F141" s="90">
        <v>0</v>
      </c>
      <c r="G141" s="90">
        <v>0</v>
      </c>
      <c r="H141" s="475">
        <v>1.999999999998181E-2</v>
      </c>
      <c r="I141" s="90">
        <v>0</v>
      </c>
      <c r="J141" s="90">
        <v>0</v>
      </c>
      <c r="K141" s="90">
        <v>1.999999999998181E-2</v>
      </c>
      <c r="L141" s="90">
        <v>9.9999999999909051E-2</v>
      </c>
      <c r="M141" s="90">
        <v>0</v>
      </c>
      <c r="N141" s="475">
        <v>0</v>
      </c>
      <c r="O141" s="90">
        <v>0</v>
      </c>
      <c r="P141" s="90">
        <v>1.999999999998181E-2</v>
      </c>
      <c r="Q141" s="90">
        <v>5.999999999994543E-2</v>
      </c>
      <c r="R141" s="90">
        <v>1.999999999998181E-2</v>
      </c>
      <c r="S141" s="90">
        <v>0</v>
      </c>
      <c r="T141" s="90">
        <v>0</v>
      </c>
      <c r="U141" s="90">
        <v>0</v>
      </c>
      <c r="V141" s="475">
        <v>0</v>
      </c>
      <c r="W141" s="90">
        <v>0</v>
      </c>
      <c r="X141" s="90">
        <v>1.999999999998181E-2</v>
      </c>
      <c r="Y141" s="90">
        <v>0</v>
      </c>
      <c r="Z141" s="90">
        <v>0</v>
      </c>
      <c r="AA141" s="90">
        <v>0</v>
      </c>
      <c r="AB141" s="90">
        <v>0</v>
      </c>
      <c r="AC141" s="135">
        <f>SUM(E141:AB141)</f>
        <v>0.25999999999976353</v>
      </c>
    </row>
    <row r="142" spans="1:30" s="5" customFormat="1" ht="11.25">
      <c r="A142" s="1402"/>
      <c r="B142" s="1405"/>
      <c r="C142" s="11" t="s">
        <v>482</v>
      </c>
      <c r="D142" s="11" t="s">
        <v>503</v>
      </c>
      <c r="E142" s="126">
        <v>0</v>
      </c>
      <c r="F142" s="126">
        <v>0</v>
      </c>
      <c r="G142" s="126">
        <v>0</v>
      </c>
      <c r="H142" s="455">
        <v>0</v>
      </c>
      <c r="I142" s="126">
        <v>0</v>
      </c>
      <c r="J142" s="126">
        <v>0</v>
      </c>
      <c r="K142" s="126">
        <v>0.2000000000007276</v>
      </c>
      <c r="L142" s="126">
        <v>0</v>
      </c>
      <c r="M142" s="126">
        <v>0</v>
      </c>
      <c r="N142" s="455">
        <v>0</v>
      </c>
      <c r="O142" s="126">
        <v>0</v>
      </c>
      <c r="P142" s="126">
        <v>0</v>
      </c>
      <c r="Q142" s="126">
        <v>0</v>
      </c>
      <c r="R142" s="126">
        <v>0</v>
      </c>
      <c r="S142" s="126">
        <v>0</v>
      </c>
      <c r="T142" s="126">
        <v>0</v>
      </c>
      <c r="U142" s="126">
        <v>0</v>
      </c>
      <c r="V142" s="455">
        <v>0</v>
      </c>
      <c r="W142" s="126">
        <v>0</v>
      </c>
      <c r="X142" s="126">
        <v>0</v>
      </c>
      <c r="Y142" s="126">
        <v>0</v>
      </c>
      <c r="Z142" s="126">
        <v>0</v>
      </c>
      <c r="AA142" s="126">
        <v>0</v>
      </c>
      <c r="AB142" s="126">
        <v>0</v>
      </c>
      <c r="AC142" s="230">
        <f>SUM(E142:AB142)</f>
        <v>0.2000000000007276</v>
      </c>
    </row>
    <row r="143" spans="1:30" s="5" customFormat="1" ht="12">
      <c r="A143" s="1402"/>
      <c r="B143" s="1405"/>
      <c r="C143" s="11" t="s">
        <v>8</v>
      </c>
      <c r="D143" s="8" t="s">
        <v>463</v>
      </c>
      <c r="E143" s="1184">
        <v>0</v>
      </c>
      <c r="F143" s="978">
        <v>0</v>
      </c>
      <c r="G143" s="978">
        <v>0</v>
      </c>
      <c r="H143" s="1339">
        <v>0</v>
      </c>
      <c r="I143" s="978">
        <v>0</v>
      </c>
      <c r="J143" s="978">
        <v>0</v>
      </c>
      <c r="K143" s="978">
        <v>0</v>
      </c>
      <c r="L143" s="978">
        <v>0</v>
      </c>
      <c r="M143" s="978">
        <v>0</v>
      </c>
      <c r="N143" s="1339">
        <v>0</v>
      </c>
      <c r="O143" s="978">
        <v>0</v>
      </c>
      <c r="P143" s="978">
        <v>0</v>
      </c>
      <c r="Q143" s="978">
        <v>0</v>
      </c>
      <c r="R143" s="978">
        <v>0</v>
      </c>
      <c r="S143" s="978">
        <v>0</v>
      </c>
      <c r="T143" s="978">
        <v>0</v>
      </c>
      <c r="U143" s="978">
        <v>0</v>
      </c>
      <c r="V143" s="1339">
        <v>0</v>
      </c>
      <c r="W143" s="978">
        <v>0</v>
      </c>
      <c r="X143" s="978">
        <v>0</v>
      </c>
      <c r="Y143" s="978">
        <v>0</v>
      </c>
      <c r="Z143" s="978">
        <v>0</v>
      </c>
      <c r="AA143" s="978">
        <v>0</v>
      </c>
      <c r="AB143" s="979">
        <v>0</v>
      </c>
      <c r="AC143" s="93"/>
    </row>
    <row r="144" spans="1:30" s="5" customFormat="1" ht="12" thickBot="1">
      <c r="A144" s="1403"/>
      <c r="B144" s="1406"/>
      <c r="C144" s="48" t="s">
        <v>16</v>
      </c>
      <c r="D144" s="48"/>
      <c r="E144" s="121" t="e">
        <f t="shared" ref="E144:AC144" si="35">E142/E141</f>
        <v>#DIV/0!</v>
      </c>
      <c r="F144" s="121" t="e">
        <f t="shared" si="35"/>
        <v>#DIV/0!</v>
      </c>
      <c r="G144" s="121" t="e">
        <f t="shared" si="35"/>
        <v>#DIV/0!</v>
      </c>
      <c r="H144" s="452">
        <f t="shared" si="35"/>
        <v>0</v>
      </c>
      <c r="I144" s="121" t="e">
        <f t="shared" si="35"/>
        <v>#DIV/0!</v>
      </c>
      <c r="J144" s="121" t="e">
        <f t="shared" si="35"/>
        <v>#DIV/0!</v>
      </c>
      <c r="K144" s="121">
        <f t="shared" si="35"/>
        <v>10.000000000045475</v>
      </c>
      <c r="L144" s="121">
        <f t="shared" si="35"/>
        <v>0</v>
      </c>
      <c r="M144" s="121" t="e">
        <f t="shared" si="35"/>
        <v>#DIV/0!</v>
      </c>
      <c r="N144" s="452" t="e">
        <f t="shared" si="35"/>
        <v>#DIV/0!</v>
      </c>
      <c r="O144" s="121" t="e">
        <f t="shared" si="35"/>
        <v>#DIV/0!</v>
      </c>
      <c r="P144" s="121">
        <f t="shared" si="35"/>
        <v>0</v>
      </c>
      <c r="Q144" s="121">
        <f t="shared" si="35"/>
        <v>0</v>
      </c>
      <c r="R144" s="121">
        <f t="shared" si="35"/>
        <v>0</v>
      </c>
      <c r="S144" s="121" t="e">
        <f t="shared" si="35"/>
        <v>#DIV/0!</v>
      </c>
      <c r="T144" s="121" t="e">
        <f t="shared" si="35"/>
        <v>#DIV/0!</v>
      </c>
      <c r="U144" s="121" t="e">
        <f t="shared" si="35"/>
        <v>#DIV/0!</v>
      </c>
      <c r="V144" s="452" t="e">
        <f t="shared" si="35"/>
        <v>#DIV/0!</v>
      </c>
      <c r="W144" s="121" t="e">
        <f t="shared" si="35"/>
        <v>#DIV/0!</v>
      </c>
      <c r="X144" s="121">
        <f t="shared" si="35"/>
        <v>0</v>
      </c>
      <c r="Y144" s="121" t="e">
        <f t="shared" si="35"/>
        <v>#DIV/0!</v>
      </c>
      <c r="Z144" s="121" t="e">
        <f t="shared" si="35"/>
        <v>#DIV/0!</v>
      </c>
      <c r="AA144" s="121" t="e">
        <f t="shared" si="35"/>
        <v>#DIV/0!</v>
      </c>
      <c r="AB144" s="121" t="e">
        <f t="shared" si="35"/>
        <v>#DIV/0!</v>
      </c>
      <c r="AC144" s="133">
        <f t="shared" si="35"/>
        <v>0.76923076923426725</v>
      </c>
    </row>
    <row r="145" spans="1:29" s="5" customFormat="1" ht="11.25">
      <c r="A145" s="1458" t="s">
        <v>310</v>
      </c>
      <c r="B145" s="1429" t="s">
        <v>657</v>
      </c>
      <c r="C145" s="10" t="s">
        <v>481</v>
      </c>
      <c r="D145" s="10" t="s">
        <v>503</v>
      </c>
      <c r="E145" s="120">
        <v>3.999999999996362E-2</v>
      </c>
      <c r="F145" s="120">
        <v>3.999999999996362E-2</v>
      </c>
      <c r="G145" s="120">
        <v>3.999999999996362E-2</v>
      </c>
      <c r="H145" s="451">
        <v>1.9999999999527063E-2</v>
      </c>
      <c r="I145" s="120">
        <v>6.0000000000400178E-2</v>
      </c>
      <c r="J145" s="120">
        <v>3.999999999996362E-2</v>
      </c>
      <c r="K145" s="120">
        <v>6.0000000000400178E-2</v>
      </c>
      <c r="L145" s="120">
        <v>9.9999999999454303E-2</v>
      </c>
      <c r="M145" s="120">
        <v>0.14000000000032742</v>
      </c>
      <c r="N145" s="451">
        <v>0.11999999999989086</v>
      </c>
      <c r="O145" s="120">
        <v>0.1000000000003638</v>
      </c>
      <c r="P145" s="120">
        <v>0.17999999999938154</v>
      </c>
      <c r="Q145" s="120">
        <v>0.1000000000003638</v>
      </c>
      <c r="R145" s="120">
        <v>9.9999999999454303E-2</v>
      </c>
      <c r="S145" s="120">
        <v>0.18000000000029104</v>
      </c>
      <c r="T145" s="120">
        <v>0.1000000000003638</v>
      </c>
      <c r="U145" s="120">
        <v>0.11999999999989086</v>
      </c>
      <c r="V145" s="451">
        <v>5.9999999999490683E-2</v>
      </c>
      <c r="W145" s="120">
        <v>6.0000000000400178E-2</v>
      </c>
      <c r="X145" s="120">
        <v>3.999999999996362E-2</v>
      </c>
      <c r="Y145" s="120">
        <v>1.9999999999527063E-2</v>
      </c>
      <c r="Z145" s="120">
        <v>4.0000000000873115E-2</v>
      </c>
      <c r="AA145" s="120">
        <v>3.999999999996362E-2</v>
      </c>
      <c r="AB145" s="120">
        <v>0</v>
      </c>
      <c r="AC145" s="135">
        <f>SUM(E145:AB145)</f>
        <v>1.8000000000001819</v>
      </c>
    </row>
    <row r="146" spans="1:29" s="5" customFormat="1" ht="11.25">
      <c r="A146" s="1454"/>
      <c r="B146" s="1405"/>
      <c r="C146" s="11" t="s">
        <v>482</v>
      </c>
      <c r="D146" s="11" t="s">
        <v>503</v>
      </c>
      <c r="E146" s="121">
        <v>0</v>
      </c>
      <c r="F146" s="121">
        <v>0</v>
      </c>
      <c r="G146" s="121">
        <v>3.999999999996362E-2</v>
      </c>
      <c r="H146" s="455">
        <v>3.999999999996362E-2</v>
      </c>
      <c r="I146" s="121">
        <v>2.0000000000436557E-2</v>
      </c>
      <c r="J146" s="121">
        <v>5.9999999999490683E-2</v>
      </c>
      <c r="K146" s="121">
        <v>3.999999999996362E-2</v>
      </c>
      <c r="L146" s="121">
        <v>6.0000000000400178E-2</v>
      </c>
      <c r="M146" s="121">
        <v>9.9999999999454303E-2</v>
      </c>
      <c r="N146" s="455">
        <v>7.999999999992724E-2</v>
      </c>
      <c r="O146" s="121">
        <v>4.0000000000873115E-2</v>
      </c>
      <c r="P146" s="121">
        <v>9.9999999999454303E-2</v>
      </c>
      <c r="Q146" s="121">
        <v>6.0000000000400178E-2</v>
      </c>
      <c r="R146" s="121">
        <v>5.9999999999490683E-2</v>
      </c>
      <c r="S146" s="121">
        <v>0.11999999999989086</v>
      </c>
      <c r="T146" s="121">
        <v>6.0000000000400178E-2</v>
      </c>
      <c r="U146" s="121">
        <v>5.9999999999490683E-2</v>
      </c>
      <c r="V146" s="455">
        <v>6.0000000000400178E-2</v>
      </c>
      <c r="W146" s="121">
        <v>3.999999999996362E-2</v>
      </c>
      <c r="X146" s="121">
        <v>3.999999999996362E-2</v>
      </c>
      <c r="Y146" s="121">
        <v>2.0000000000436557E-2</v>
      </c>
      <c r="Z146" s="121">
        <v>5.9999999999490683E-2</v>
      </c>
      <c r="AA146" s="121">
        <v>3.999999999996362E-2</v>
      </c>
      <c r="AB146" s="121">
        <v>0</v>
      </c>
      <c r="AC146" s="135">
        <f>SUM(E146:AB146)</f>
        <v>1.1999999999998181</v>
      </c>
    </row>
    <row r="147" spans="1:29" s="5" customFormat="1" ht="12">
      <c r="A147" s="1454"/>
      <c r="B147" s="1405"/>
      <c r="C147" s="11" t="s">
        <v>8</v>
      </c>
      <c r="D147" s="8" t="s">
        <v>463</v>
      </c>
      <c r="E147" s="1184">
        <v>3</v>
      </c>
      <c r="F147" s="990">
        <v>3</v>
      </c>
      <c r="G147" s="990">
        <v>2</v>
      </c>
      <c r="H147" s="1339">
        <v>2</v>
      </c>
      <c r="I147" s="990">
        <v>3</v>
      </c>
      <c r="J147" s="990">
        <v>3</v>
      </c>
      <c r="K147" s="990">
        <v>4</v>
      </c>
      <c r="L147" s="990">
        <v>5</v>
      </c>
      <c r="M147" s="990">
        <v>8</v>
      </c>
      <c r="N147" s="1339">
        <v>8</v>
      </c>
      <c r="O147" s="990">
        <v>9</v>
      </c>
      <c r="P147" s="990">
        <v>8</v>
      </c>
      <c r="Q147" s="990">
        <v>8</v>
      </c>
      <c r="R147" s="990">
        <v>8</v>
      </c>
      <c r="S147" s="990">
        <v>10</v>
      </c>
      <c r="T147" s="990">
        <v>7</v>
      </c>
      <c r="U147" s="990">
        <v>4</v>
      </c>
      <c r="V147" s="1339">
        <v>3</v>
      </c>
      <c r="W147" s="990">
        <v>3</v>
      </c>
      <c r="X147" s="990">
        <v>3</v>
      </c>
      <c r="Y147" s="990">
        <v>2</v>
      </c>
      <c r="Z147" s="990">
        <v>3</v>
      </c>
      <c r="AA147" s="990">
        <v>2</v>
      </c>
      <c r="AB147" s="991">
        <v>2</v>
      </c>
      <c r="AC147" s="93"/>
    </row>
    <row r="148" spans="1:29" s="5" customFormat="1" ht="12" thickBot="1">
      <c r="A148" s="1455"/>
      <c r="B148" s="1406"/>
      <c r="C148" s="48" t="s">
        <v>16</v>
      </c>
      <c r="D148" s="48"/>
      <c r="E148" s="330">
        <f t="shared" ref="E148:AC148" si="36">E146/E145</f>
        <v>0</v>
      </c>
      <c r="F148" s="330">
        <f t="shared" si="36"/>
        <v>0</v>
      </c>
      <c r="G148" s="330">
        <f t="shared" si="36"/>
        <v>1</v>
      </c>
      <c r="H148" s="502">
        <f t="shared" si="36"/>
        <v>2.0000000000454747</v>
      </c>
      <c r="I148" s="330">
        <f t="shared" si="36"/>
        <v>0.33333333333838611</v>
      </c>
      <c r="J148" s="330">
        <f t="shared" si="36"/>
        <v>1.4999999999886313</v>
      </c>
      <c r="K148" s="330">
        <f t="shared" si="36"/>
        <v>0.66666666666161389</v>
      </c>
      <c r="L148" s="330">
        <f t="shared" si="36"/>
        <v>0.60000000000727594</v>
      </c>
      <c r="M148" s="330">
        <f t="shared" si="36"/>
        <v>0.71428571428014598</v>
      </c>
      <c r="N148" s="502">
        <f t="shared" si="36"/>
        <v>0.66666666666666663</v>
      </c>
      <c r="O148" s="330">
        <f t="shared" si="36"/>
        <v>0.40000000000727598</v>
      </c>
      <c r="P148" s="330">
        <f t="shared" si="36"/>
        <v>0.5555555555544327</v>
      </c>
      <c r="Q148" s="330">
        <f t="shared" si="36"/>
        <v>0.60000000000181897</v>
      </c>
      <c r="R148" s="330">
        <f t="shared" si="36"/>
        <v>0.59999999999818099</v>
      </c>
      <c r="S148" s="330">
        <f t="shared" si="36"/>
        <v>0.66666666666498242</v>
      </c>
      <c r="T148" s="330">
        <f t="shared" si="36"/>
        <v>0.60000000000181897</v>
      </c>
      <c r="U148" s="330">
        <f t="shared" si="36"/>
        <v>0.49999999999621042</v>
      </c>
      <c r="V148" s="502">
        <f t="shared" si="36"/>
        <v>1.0000000000151583</v>
      </c>
      <c r="W148" s="330">
        <f t="shared" si="36"/>
        <v>0.66666666666161389</v>
      </c>
      <c r="X148" s="330">
        <f t="shared" si="36"/>
        <v>1</v>
      </c>
      <c r="Y148" s="330">
        <f t="shared" si="36"/>
        <v>1.0000000000454747</v>
      </c>
      <c r="Z148" s="330">
        <f t="shared" si="36"/>
        <v>1.4999999999545253</v>
      </c>
      <c r="AA148" s="330">
        <f t="shared" si="36"/>
        <v>1</v>
      </c>
      <c r="AB148" s="330" t="e">
        <f t="shared" si="36"/>
        <v>#DIV/0!</v>
      </c>
      <c r="AC148" s="196">
        <f t="shared" si="36"/>
        <v>0.66666666666649821</v>
      </c>
    </row>
    <row r="149" spans="1:29" s="5" customFormat="1" ht="11.25">
      <c r="A149" s="1401" t="s">
        <v>311</v>
      </c>
      <c r="B149" s="1404" t="s">
        <v>31</v>
      </c>
      <c r="C149" s="10" t="s">
        <v>481</v>
      </c>
      <c r="D149" s="10"/>
      <c r="E149" s="90"/>
      <c r="F149" s="90"/>
      <c r="G149" s="90"/>
      <c r="H149" s="451"/>
      <c r="I149" s="90"/>
      <c r="J149" s="90"/>
      <c r="K149" s="90"/>
      <c r="L149" s="90"/>
      <c r="M149" s="90"/>
      <c r="N149" s="451"/>
      <c r="O149" s="90"/>
      <c r="P149" s="90"/>
      <c r="Q149" s="90"/>
      <c r="R149" s="90"/>
      <c r="S149" s="90"/>
      <c r="T149" s="90"/>
      <c r="U149" s="90"/>
      <c r="V149" s="451"/>
      <c r="W149" s="90"/>
      <c r="X149" s="90"/>
      <c r="Y149" s="90"/>
      <c r="Z149" s="90"/>
      <c r="AA149" s="90"/>
      <c r="AB149" s="90"/>
      <c r="AC149" s="91"/>
    </row>
    <row r="150" spans="1:29" s="5" customFormat="1" ht="11.25">
      <c r="A150" s="1402"/>
      <c r="B150" s="1405"/>
      <c r="C150" s="11" t="s">
        <v>482</v>
      </c>
      <c r="D150" s="11"/>
      <c r="E150" s="92"/>
      <c r="F150" s="92"/>
      <c r="G150" s="92"/>
      <c r="H150" s="455"/>
      <c r="I150" s="92"/>
      <c r="J150" s="92"/>
      <c r="K150" s="92"/>
      <c r="L150" s="92"/>
      <c r="M150" s="92"/>
      <c r="N150" s="455"/>
      <c r="O150" s="92"/>
      <c r="P150" s="92"/>
      <c r="Q150" s="92"/>
      <c r="R150" s="92"/>
      <c r="S150" s="92"/>
      <c r="T150" s="92"/>
      <c r="U150" s="92"/>
      <c r="V150" s="455"/>
      <c r="W150" s="92"/>
      <c r="X150" s="92"/>
      <c r="Y150" s="92"/>
      <c r="Z150" s="92"/>
      <c r="AA150" s="92"/>
      <c r="AB150" s="92"/>
      <c r="AC150" s="93"/>
    </row>
    <row r="151" spans="1:29" s="5" customFormat="1" ht="11.25">
      <c r="A151" s="1402"/>
      <c r="B151" s="1405"/>
      <c r="C151" s="11" t="s">
        <v>8</v>
      </c>
      <c r="D151" s="11"/>
      <c r="E151" s="92"/>
      <c r="F151" s="92"/>
      <c r="G151" s="92"/>
      <c r="H151" s="454"/>
      <c r="I151" s="92"/>
      <c r="J151" s="92"/>
      <c r="K151" s="92"/>
      <c r="L151" s="92"/>
      <c r="M151" s="92"/>
      <c r="N151" s="454"/>
      <c r="O151" s="92"/>
      <c r="P151" s="92"/>
      <c r="Q151" s="92"/>
      <c r="R151" s="92"/>
      <c r="S151" s="92"/>
      <c r="T151" s="92"/>
      <c r="U151" s="92"/>
      <c r="V151" s="454"/>
      <c r="W151" s="92"/>
      <c r="X151" s="92"/>
      <c r="Y151" s="92"/>
      <c r="Z151" s="92"/>
      <c r="AA151" s="92"/>
      <c r="AB151" s="92"/>
      <c r="AC151" s="93"/>
    </row>
    <row r="152" spans="1:29" s="5" customFormat="1" ht="12" thickBot="1">
      <c r="A152" s="1435"/>
      <c r="B152" s="1452"/>
      <c r="C152" s="47" t="s">
        <v>16</v>
      </c>
      <c r="D152" s="47"/>
      <c r="E152" s="94"/>
      <c r="F152" s="94"/>
      <c r="G152" s="94"/>
      <c r="H152" s="477"/>
      <c r="I152" s="94"/>
      <c r="J152" s="94"/>
      <c r="K152" s="94"/>
      <c r="L152" s="94"/>
      <c r="M152" s="94"/>
      <c r="N152" s="477"/>
      <c r="O152" s="94"/>
      <c r="P152" s="94"/>
      <c r="Q152" s="94"/>
      <c r="R152" s="94"/>
      <c r="S152" s="94"/>
      <c r="T152" s="94"/>
      <c r="U152" s="94"/>
      <c r="V152" s="477"/>
      <c r="W152" s="94"/>
      <c r="X152" s="94"/>
      <c r="Y152" s="94"/>
      <c r="Z152" s="94"/>
      <c r="AA152" s="94"/>
      <c r="AB152" s="94"/>
      <c r="AC152" s="95"/>
    </row>
    <row r="153" spans="1:29" s="5" customFormat="1" ht="10.5" customHeight="1">
      <c r="A153" s="1421" t="s">
        <v>154</v>
      </c>
      <c r="B153" s="1422"/>
      <c r="C153" s="12" t="s">
        <v>481</v>
      </c>
      <c r="D153" s="12"/>
      <c r="E153" s="123">
        <f>E129+E133+E137+E141+E145+E149</f>
        <v>8.6000000000012733E-2</v>
      </c>
      <c r="F153" s="123">
        <f t="shared" ref="F153:AC154" si="37">F129+F133+F137+F141+F145+F149</f>
        <v>5.7999999999992724E-2</v>
      </c>
      <c r="G153" s="123">
        <f t="shared" si="37"/>
        <v>8.200000000010732E-2</v>
      </c>
      <c r="H153" s="475">
        <f t="shared" si="37"/>
        <v>7.1999999999434294E-2</v>
      </c>
      <c r="I153" s="123">
        <f t="shared" si="37"/>
        <v>0.10200000000054388</v>
      </c>
      <c r="J153" s="123">
        <f t="shared" si="37"/>
        <v>7.999999999992724E-2</v>
      </c>
      <c r="K153" s="123">
        <f t="shared" si="37"/>
        <v>0.14400000000023283</v>
      </c>
      <c r="L153" s="123">
        <f t="shared" si="37"/>
        <v>0.32199999999920692</v>
      </c>
      <c r="M153" s="123">
        <f t="shared" si="37"/>
        <v>0.32000000000061846</v>
      </c>
      <c r="N153" s="475">
        <f t="shared" si="37"/>
        <v>0.28399999999965075</v>
      </c>
      <c r="O153" s="123">
        <f t="shared" si="37"/>
        <v>0.20000000000050022</v>
      </c>
      <c r="P153" s="123">
        <f t="shared" si="37"/>
        <v>0.39999999999940883</v>
      </c>
      <c r="Q153" s="123">
        <f t="shared" si="37"/>
        <v>0.28800000000023829</v>
      </c>
      <c r="R153" s="123">
        <f t="shared" si="37"/>
        <v>0.27399999999943248</v>
      </c>
      <c r="S153" s="123">
        <f t="shared" si="37"/>
        <v>0.36000000000012733</v>
      </c>
      <c r="T153" s="123">
        <f t="shared" si="37"/>
        <v>0.22600000000056752</v>
      </c>
      <c r="U153" s="123">
        <f t="shared" si="37"/>
        <v>0.25199999999972533</v>
      </c>
      <c r="V153" s="475">
        <f t="shared" si="37"/>
        <v>0.1239999999995689</v>
      </c>
      <c r="W153" s="123">
        <f t="shared" si="37"/>
        <v>0.10400000000049658</v>
      </c>
      <c r="X153" s="123">
        <f t="shared" si="37"/>
        <v>0.12200000000007094</v>
      </c>
      <c r="Y153" s="123">
        <f t="shared" si="37"/>
        <v>5.7999999999310603E-2</v>
      </c>
      <c r="Z153" s="123">
        <f t="shared" si="37"/>
        <v>8.4000000000969521E-2</v>
      </c>
      <c r="AA153" s="123">
        <f t="shared" si="37"/>
        <v>5.7999999999992724E-2</v>
      </c>
      <c r="AB153" s="123">
        <f t="shared" si="37"/>
        <v>3.999999999996362E-2</v>
      </c>
      <c r="AC153" s="123">
        <f t="shared" si="37"/>
        <v>4.1400000000001</v>
      </c>
    </row>
    <row r="154" spans="1:29" s="5" customFormat="1" ht="10.5" customHeight="1" thickBot="1">
      <c r="A154" s="1423"/>
      <c r="B154" s="1424"/>
      <c r="C154" s="9" t="s">
        <v>482</v>
      </c>
      <c r="D154" s="9"/>
      <c r="E154" s="123">
        <f>E130+E134+E138+E142+E146+E150</f>
        <v>1.4000000000010004E-2</v>
      </c>
      <c r="F154" s="123">
        <f t="shared" si="37"/>
        <v>7.9999999999245119E-3</v>
      </c>
      <c r="G154" s="123">
        <f t="shared" si="37"/>
        <v>5.2000000000020918E-2</v>
      </c>
      <c r="H154" s="475">
        <f t="shared" si="37"/>
        <v>4.8000000000001819E-2</v>
      </c>
      <c r="I154" s="123">
        <f t="shared" si="37"/>
        <v>5.2000000000361979E-2</v>
      </c>
      <c r="J154" s="123">
        <f t="shared" si="37"/>
        <v>7.1999999999547981E-2</v>
      </c>
      <c r="K154" s="123">
        <f t="shared" si="37"/>
        <v>0.25600000000065393</v>
      </c>
      <c r="L154" s="123">
        <f t="shared" si="37"/>
        <v>0.12000000000034561</v>
      </c>
      <c r="M154" s="123">
        <f t="shared" si="37"/>
        <v>0.21399999999948704</v>
      </c>
      <c r="N154" s="475">
        <f t="shared" si="37"/>
        <v>0.15199999999992997</v>
      </c>
      <c r="O154" s="123">
        <f t="shared" si="37"/>
        <v>0.14200000000084856</v>
      </c>
      <c r="P154" s="123">
        <f t="shared" si="37"/>
        <v>0.15199999999958891</v>
      </c>
      <c r="Q154" s="123">
        <f t="shared" si="37"/>
        <v>0.11800000000027921</v>
      </c>
      <c r="R154" s="123">
        <f t="shared" si="37"/>
        <v>0.14999999999952252</v>
      </c>
      <c r="S154" s="123">
        <f t="shared" si="37"/>
        <v>0.2159999999998945</v>
      </c>
      <c r="T154" s="123">
        <f t="shared" si="37"/>
        <v>0.12800000000038381</v>
      </c>
      <c r="U154" s="123">
        <f t="shared" si="37"/>
        <v>0.1059999999995398</v>
      </c>
      <c r="V154" s="475">
        <f t="shared" si="37"/>
        <v>8.6000000000353793E-2</v>
      </c>
      <c r="W154" s="123">
        <f t="shared" si="37"/>
        <v>5.1999999999907232E-2</v>
      </c>
      <c r="X154" s="123">
        <f t="shared" si="37"/>
        <v>6.9999999999936335E-2</v>
      </c>
      <c r="Y154" s="123">
        <f t="shared" si="37"/>
        <v>5.0000000000636646E-2</v>
      </c>
      <c r="Z154" s="123">
        <f t="shared" si="37"/>
        <v>7.1999999999434294E-2</v>
      </c>
      <c r="AA154" s="123">
        <f t="shared" si="37"/>
        <v>5.2000000000020918E-2</v>
      </c>
      <c r="AB154" s="123">
        <f t="shared" si="37"/>
        <v>1.999999999998181E-2</v>
      </c>
      <c r="AC154" s="123">
        <f t="shared" si="37"/>
        <v>2.4020000000006121</v>
      </c>
    </row>
    <row r="155" spans="1:29" s="5" customFormat="1" ht="10.5" customHeight="1">
      <c r="A155" s="1407" t="s">
        <v>155</v>
      </c>
      <c r="B155" s="1425"/>
      <c r="C155" s="7" t="s">
        <v>481</v>
      </c>
      <c r="D155" s="7"/>
      <c r="E155" s="120">
        <f t="shared" ref="E155:AC155" si="38">E21+E26-E153</f>
        <v>-2.0606000000012725E-2</v>
      </c>
      <c r="F155" s="120">
        <f t="shared" si="38"/>
        <v>4.0091000000007274E-2</v>
      </c>
      <c r="G155" s="120">
        <f t="shared" si="38"/>
        <v>-8.200000000010732E-2</v>
      </c>
      <c r="H155" s="451">
        <f t="shared" si="38"/>
        <v>9.7425000005657153E-3</v>
      </c>
      <c r="I155" s="120">
        <f t="shared" si="38"/>
        <v>-3.5983197624750413E-2</v>
      </c>
      <c r="J155" s="120">
        <f t="shared" si="38"/>
        <v>1.902520356376293E-2</v>
      </c>
      <c r="K155" s="120">
        <f t="shared" si="38"/>
        <v>-4.4974796436542661E-2</v>
      </c>
      <c r="L155" s="120">
        <f t="shared" si="38"/>
        <v>7.036400000079307E-2</v>
      </c>
      <c r="M155" s="120">
        <f t="shared" si="38"/>
        <v>2.3318499999381515E-2</v>
      </c>
      <c r="N155" s="451">
        <f t="shared" si="38"/>
        <v>4.2970000000349284E-2</v>
      </c>
      <c r="O155" s="120">
        <f t="shared" si="38"/>
        <v>0.19236399999949977</v>
      </c>
      <c r="P155" s="120">
        <f t="shared" si="38"/>
        <v>-0.13593279049623497</v>
      </c>
      <c r="Q155" s="120">
        <f t="shared" si="38"/>
        <v>-7.4285899031161229E-3</v>
      </c>
      <c r="R155" s="120">
        <f t="shared" si="38"/>
        <v>3.6621500000567575E-2</v>
      </c>
      <c r="S155" s="120">
        <f t="shared" si="38"/>
        <v>-3.3030000000127291E-2</v>
      </c>
      <c r="T155" s="120">
        <f t="shared" si="38"/>
        <v>0.10096999999943251</v>
      </c>
      <c r="U155" s="120">
        <f t="shared" si="38"/>
        <v>-0.1199663952481384</v>
      </c>
      <c r="V155" s="451">
        <f t="shared" si="38"/>
        <v>-2.4974796435878729E-2</v>
      </c>
      <c r="W155" s="120">
        <f t="shared" si="38"/>
        <v>-2.147899703075476E-2</v>
      </c>
      <c r="X155" s="120">
        <f t="shared" si="38"/>
        <v>-6.4705958424323834E-3</v>
      </c>
      <c r="Y155" s="120">
        <f t="shared" si="38"/>
        <v>-5.7999999999310603E-2</v>
      </c>
      <c r="Z155" s="120">
        <f t="shared" si="38"/>
        <v>-1.7983197625176056E-2</v>
      </c>
      <c r="AA155" s="120">
        <f t="shared" si="38"/>
        <v>-5.7999999999992724E-2</v>
      </c>
      <c r="AB155" s="120">
        <f t="shared" si="38"/>
        <v>4.2521002969778204E-2</v>
      </c>
      <c r="AC155" s="120">
        <f t="shared" si="38"/>
        <v>-8.8841650108437697E-2</v>
      </c>
    </row>
    <row r="156" spans="1:29" s="5" customFormat="1" ht="10.5" customHeight="1" thickBot="1">
      <c r="A156" s="1423"/>
      <c r="B156" s="1424"/>
      <c r="C156" s="9" t="s">
        <v>482</v>
      </c>
      <c r="D156" s="9"/>
      <c r="E156" s="123">
        <f t="shared" ref="E156:AC156" si="39">E22+E27-E154</f>
        <v>-1.4000000000010004E-2</v>
      </c>
      <c r="F156" s="123">
        <f t="shared" si="39"/>
        <v>-7.9999999999245119E-3</v>
      </c>
      <c r="G156" s="123">
        <f t="shared" si="39"/>
        <v>-5.2000000000020918E-2</v>
      </c>
      <c r="H156" s="475">
        <f t="shared" si="39"/>
        <v>-4.8000000000001819E-2</v>
      </c>
      <c r="I156" s="123">
        <f t="shared" si="39"/>
        <v>-5.2000000000361979E-2</v>
      </c>
      <c r="J156" s="123">
        <f t="shared" si="39"/>
        <v>-7.1999999999547981E-2</v>
      </c>
      <c r="K156" s="123">
        <f t="shared" si="39"/>
        <v>-0.25600000000065393</v>
      </c>
      <c r="L156" s="123">
        <f t="shared" si="39"/>
        <v>-0.12000000000034561</v>
      </c>
      <c r="M156" s="123">
        <f t="shared" si="39"/>
        <v>-0.21399999999948704</v>
      </c>
      <c r="N156" s="475">
        <f t="shared" si="39"/>
        <v>-0.15199999999992997</v>
      </c>
      <c r="O156" s="123">
        <f t="shared" si="39"/>
        <v>-0.14200000000084856</v>
      </c>
      <c r="P156" s="123">
        <f t="shared" si="39"/>
        <v>-0.15199999999958891</v>
      </c>
      <c r="Q156" s="123">
        <f t="shared" si="39"/>
        <v>-0.11800000000027921</v>
      </c>
      <c r="R156" s="123">
        <f t="shared" si="39"/>
        <v>-0.14999999999952252</v>
      </c>
      <c r="S156" s="123">
        <f t="shared" si="39"/>
        <v>-0.2159999999998945</v>
      </c>
      <c r="T156" s="123">
        <f t="shared" si="39"/>
        <v>-0.12800000000038381</v>
      </c>
      <c r="U156" s="123">
        <f t="shared" si="39"/>
        <v>-0.1059999999995398</v>
      </c>
      <c r="V156" s="475">
        <f t="shared" si="39"/>
        <v>-8.6000000000353793E-2</v>
      </c>
      <c r="W156" s="123">
        <f t="shared" si="39"/>
        <v>-5.1999999999907232E-2</v>
      </c>
      <c r="X156" s="123">
        <f t="shared" si="39"/>
        <v>-6.9999999999936335E-2</v>
      </c>
      <c r="Y156" s="123">
        <f t="shared" si="39"/>
        <v>-5.0000000000636646E-2</v>
      </c>
      <c r="Z156" s="123">
        <f t="shared" si="39"/>
        <v>-7.1999999999434294E-2</v>
      </c>
      <c r="AA156" s="123">
        <f t="shared" si="39"/>
        <v>-5.2000000000020918E-2</v>
      </c>
      <c r="AB156" s="123">
        <f t="shared" si="39"/>
        <v>-1.999999999998181E-2</v>
      </c>
      <c r="AC156" s="123">
        <f t="shared" si="39"/>
        <v>-2.4020000000006121</v>
      </c>
    </row>
    <row r="157" spans="1:29" s="32" customFormat="1" ht="10.5" customHeight="1">
      <c r="A157" s="1464" t="s">
        <v>9</v>
      </c>
      <c r="B157" s="1465"/>
      <c r="C157" s="14" t="s">
        <v>481</v>
      </c>
      <c r="D157" s="14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102"/>
    </row>
    <row r="158" spans="1:29" s="32" customFormat="1" ht="10.5" customHeight="1" thickBot="1">
      <c r="A158" s="1466"/>
      <c r="B158" s="1467"/>
      <c r="C158" s="15" t="s">
        <v>482</v>
      </c>
      <c r="D158" s="15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4"/>
    </row>
    <row r="159" spans="1:29" s="327" customFormat="1" ht="30" customHeight="1" thickBot="1">
      <c r="A159" s="324"/>
      <c r="B159" s="325"/>
      <c r="C159" s="326" t="s">
        <v>279</v>
      </c>
      <c r="E159" s="328"/>
      <c r="F159" s="328"/>
      <c r="G159" s="328"/>
      <c r="H159" s="486">
        <f>H37+H41+H45+H49+H53+H57+H65+H69+H77+H81+H89+H93+H97+H101+H109+H117+H113+H145+H133</f>
        <v>1.2384068090576652</v>
      </c>
      <c r="I159" s="328"/>
      <c r="J159" s="328"/>
      <c r="K159" s="328"/>
      <c r="L159" s="328"/>
      <c r="M159" s="328"/>
      <c r="N159" s="486">
        <f>N37+N41+N45+N49+N53+N57+N65+N69+N77+N81+N89+N93+N97+N101+N109+N117+N113+N145+N133</f>
        <v>2.6679441158874422</v>
      </c>
      <c r="O159" s="328"/>
      <c r="P159" s="328"/>
      <c r="Q159" s="328"/>
      <c r="R159" s="328"/>
      <c r="S159" s="328"/>
      <c r="T159" s="328"/>
      <c r="U159" s="328"/>
      <c r="V159" s="486">
        <f>V37+V41+V45+V49+V53+V57+V65+V69+V77+V81+V89+V93+V97+V101+V109+V117+V113+V145+V133</f>
        <v>1.8563868135112322</v>
      </c>
      <c r="W159" s="328"/>
      <c r="X159" s="328"/>
      <c r="Y159" s="329">
        <f>Y37+Y41+Y45+Y49+Y53+Y57+Y65+Y69+Y77+Y81+Y89+Y93+Y97+Y101+Y109+Y117+Y113+Y145+Y133</f>
        <v>1.73711361217656</v>
      </c>
      <c r="Z159" s="328"/>
      <c r="AA159" s="328"/>
      <c r="AB159" s="328"/>
      <c r="AC159" s="328"/>
    </row>
    <row r="160" spans="1:29" s="5" customFormat="1" ht="28.5" customHeight="1">
      <c r="A160" s="144" t="s">
        <v>17</v>
      </c>
      <c r="B160" s="145" t="s">
        <v>5</v>
      </c>
      <c r="C160" s="6" t="s">
        <v>14</v>
      </c>
      <c r="D160" s="275" t="s">
        <v>495</v>
      </c>
      <c r="E160" s="1431" t="s">
        <v>15</v>
      </c>
      <c r="F160" s="1431"/>
      <c r="G160" s="1431"/>
      <c r="H160" s="1431"/>
      <c r="I160" s="1431"/>
      <c r="J160" s="1431"/>
      <c r="K160" s="1431"/>
      <c r="L160" s="1431"/>
      <c r="M160" s="1431"/>
      <c r="N160" s="1431"/>
      <c r="O160" s="1431"/>
      <c r="P160" s="1431"/>
      <c r="Q160" s="1431"/>
      <c r="R160" s="1431"/>
      <c r="S160" s="1431"/>
      <c r="T160" s="1431"/>
      <c r="U160" s="1431"/>
      <c r="V160" s="1431"/>
      <c r="W160" s="1431"/>
      <c r="X160" s="1431"/>
      <c r="Y160" s="1431"/>
      <c r="Z160" s="1431"/>
      <c r="AA160" s="1431"/>
      <c r="AB160" s="1431"/>
      <c r="AC160" s="1412" t="s">
        <v>10</v>
      </c>
    </row>
    <row r="161" spans="1:30" s="13" customFormat="1" ht="12.75" customHeight="1" thickBot="1">
      <c r="A161" s="1433" t="s">
        <v>312</v>
      </c>
      <c r="B161" s="1434"/>
      <c r="C161" s="17"/>
      <c r="D161" s="17"/>
      <c r="E161" s="18">
        <v>1</v>
      </c>
      <c r="F161" s="18">
        <v>2</v>
      </c>
      <c r="G161" s="18">
        <v>3</v>
      </c>
      <c r="H161" s="18">
        <v>4</v>
      </c>
      <c r="I161" s="18">
        <v>5</v>
      </c>
      <c r="J161" s="18">
        <v>6</v>
      </c>
      <c r="K161" s="18">
        <v>7</v>
      </c>
      <c r="L161" s="18">
        <v>8</v>
      </c>
      <c r="M161" s="18">
        <v>9</v>
      </c>
      <c r="N161" s="18">
        <v>10</v>
      </c>
      <c r="O161" s="18">
        <v>11</v>
      </c>
      <c r="P161" s="18">
        <v>12</v>
      </c>
      <c r="Q161" s="18">
        <v>13</v>
      </c>
      <c r="R161" s="18">
        <v>14</v>
      </c>
      <c r="S161" s="18">
        <v>15</v>
      </c>
      <c r="T161" s="18">
        <v>16</v>
      </c>
      <c r="U161" s="18">
        <v>17</v>
      </c>
      <c r="V161" s="18">
        <v>18</v>
      </c>
      <c r="W161" s="18">
        <v>19</v>
      </c>
      <c r="X161" s="18">
        <v>20</v>
      </c>
      <c r="Y161" s="18">
        <v>21</v>
      </c>
      <c r="Z161" s="18">
        <v>22</v>
      </c>
      <c r="AA161" s="18">
        <v>23</v>
      </c>
      <c r="AB161" s="18">
        <v>24</v>
      </c>
      <c r="AC161" s="1432"/>
    </row>
    <row r="162" spans="1:30" s="13" customFormat="1" ht="12.75" customHeight="1">
      <c r="A162" s="19" t="s">
        <v>6</v>
      </c>
      <c r="B162" s="20"/>
      <c r="C162" s="21"/>
      <c r="D162" s="10"/>
      <c r="E162" s="20">
        <v>1</v>
      </c>
      <c r="F162" s="20">
        <v>1</v>
      </c>
      <c r="G162" s="20">
        <v>1</v>
      </c>
      <c r="H162" s="20">
        <v>1</v>
      </c>
      <c r="I162" s="20">
        <v>1</v>
      </c>
      <c r="J162" s="20">
        <v>1</v>
      </c>
      <c r="K162" s="20">
        <v>1</v>
      </c>
      <c r="L162" s="20">
        <v>1</v>
      </c>
      <c r="M162" s="20">
        <v>1</v>
      </c>
      <c r="N162" s="20">
        <v>1</v>
      </c>
      <c r="O162" s="20">
        <v>1</v>
      </c>
      <c r="P162" s="20">
        <v>1</v>
      </c>
      <c r="Q162" s="20">
        <v>1</v>
      </c>
      <c r="R162" s="20">
        <v>1</v>
      </c>
      <c r="S162" s="20">
        <v>1</v>
      </c>
      <c r="T162" s="20">
        <v>1</v>
      </c>
      <c r="U162" s="20">
        <v>1</v>
      </c>
      <c r="V162" s="20">
        <v>1</v>
      </c>
      <c r="W162" s="20">
        <v>1</v>
      </c>
      <c r="X162" s="20">
        <v>1</v>
      </c>
      <c r="Y162" s="20">
        <v>1</v>
      </c>
      <c r="Z162" s="20">
        <v>1</v>
      </c>
      <c r="AA162" s="20">
        <v>1</v>
      </c>
      <c r="AB162" s="20">
        <v>1</v>
      </c>
      <c r="AC162" s="22"/>
    </row>
    <row r="163" spans="1:30" s="13" customFormat="1" ht="12.75" customHeight="1" thickBot="1">
      <c r="A163" s="38" t="s">
        <v>7</v>
      </c>
      <c r="B163" s="39"/>
      <c r="C163" s="40"/>
      <c r="D163" s="48"/>
      <c r="E163" s="39">
        <v>1</v>
      </c>
      <c r="F163" s="39">
        <v>1</v>
      </c>
      <c r="G163" s="39">
        <v>1</v>
      </c>
      <c r="H163" s="39">
        <v>1</v>
      </c>
      <c r="I163" s="39">
        <v>1</v>
      </c>
      <c r="J163" s="39">
        <v>1</v>
      </c>
      <c r="K163" s="39">
        <v>1</v>
      </c>
      <c r="L163" s="39">
        <v>1</v>
      </c>
      <c r="M163" s="39">
        <v>1</v>
      </c>
      <c r="N163" s="39">
        <v>1</v>
      </c>
      <c r="O163" s="39">
        <v>1</v>
      </c>
      <c r="P163" s="39">
        <v>1</v>
      </c>
      <c r="Q163" s="39">
        <v>1</v>
      </c>
      <c r="R163" s="39">
        <v>1</v>
      </c>
      <c r="S163" s="39">
        <v>1</v>
      </c>
      <c r="T163" s="39">
        <v>1</v>
      </c>
      <c r="U163" s="39">
        <v>1</v>
      </c>
      <c r="V163" s="39">
        <v>1</v>
      </c>
      <c r="W163" s="39">
        <v>1</v>
      </c>
      <c r="X163" s="39">
        <v>1</v>
      </c>
      <c r="Y163" s="39">
        <v>1</v>
      </c>
      <c r="Z163" s="39">
        <v>1</v>
      </c>
      <c r="AA163" s="39">
        <v>1</v>
      </c>
      <c r="AB163" s="39">
        <v>1</v>
      </c>
      <c r="AC163" s="188"/>
    </row>
    <row r="164" spans="1:30" s="5" customFormat="1" ht="12">
      <c r="A164" s="1401" t="s">
        <v>108</v>
      </c>
      <c r="B164" s="1404" t="s">
        <v>313</v>
      </c>
      <c r="C164" s="10" t="s">
        <v>481</v>
      </c>
      <c r="D164" s="10" t="s">
        <v>503</v>
      </c>
      <c r="E164" s="1266">
        <f>E166*E178*1.73*0.9/1000</f>
        <v>0.22539132332611084</v>
      </c>
      <c r="F164" s="1266">
        <f t="shared" ref="F164:AB164" si="40">F166*F178*1.73*0.9/1000</f>
        <v>0.22626324249458316</v>
      </c>
      <c r="G164" s="1266">
        <f t="shared" si="40"/>
        <v>0.19375307786178586</v>
      </c>
      <c r="H164" s="1354">
        <f t="shared" si="40"/>
        <v>0.21070880691146851</v>
      </c>
      <c r="I164" s="1266">
        <f t="shared" si="40"/>
        <v>0.19431359287261965</v>
      </c>
      <c r="J164" s="1266">
        <f t="shared" si="40"/>
        <v>0.22778909584236146</v>
      </c>
      <c r="K164" s="1266">
        <f t="shared" si="40"/>
        <v>0.29175065572357173</v>
      </c>
      <c r="L164" s="1266">
        <f t="shared" si="40"/>
        <v>0.34135666627979278</v>
      </c>
      <c r="M164" s="1266">
        <f t="shared" si="40"/>
        <v>0.37601550000000006</v>
      </c>
      <c r="N164" s="1354">
        <f t="shared" si="40"/>
        <v>0.3756573818035126</v>
      </c>
      <c r="O164" s="1266">
        <f t="shared" si="40"/>
        <v>0.39086928142547611</v>
      </c>
      <c r="P164" s="1266">
        <f t="shared" si="40"/>
        <v>0.39348503002166751</v>
      </c>
      <c r="Q164" s="1266">
        <f t="shared" si="40"/>
        <v>0.42303689227867131</v>
      </c>
      <c r="R164" s="1266">
        <f t="shared" si="40"/>
        <v>0.43888714235973364</v>
      </c>
      <c r="S164" s="1266">
        <f t="shared" si="40"/>
        <v>0.43930754198169714</v>
      </c>
      <c r="T164" s="1266">
        <f t="shared" si="40"/>
        <v>0.47184884138774874</v>
      </c>
      <c r="U164" s="1266">
        <f t="shared" si="40"/>
        <v>0.40832324109077456</v>
      </c>
      <c r="V164" s="1354">
        <f t="shared" si="40"/>
        <v>0.37458306136608122</v>
      </c>
      <c r="W164" s="1266">
        <f t="shared" si="40"/>
        <v>0.37673173639297486</v>
      </c>
      <c r="X164" s="1266">
        <f t="shared" si="40"/>
        <v>0.39273768855285646</v>
      </c>
      <c r="Y164" s="1266">
        <f t="shared" si="40"/>
        <v>0.39311137710571292</v>
      </c>
      <c r="Z164" s="1266">
        <f t="shared" si="40"/>
        <v>0.3763736181964874</v>
      </c>
      <c r="AA164" s="1266">
        <f t="shared" si="40"/>
        <v>0.33939486374187472</v>
      </c>
      <c r="AB164" s="1266">
        <f t="shared" si="40"/>
        <v>0.27501291908740999</v>
      </c>
      <c r="AC164" s="135">
        <f>SUM(E164:AB164)</f>
        <v>8.1567025781049729</v>
      </c>
    </row>
    <row r="165" spans="1:30" s="5" customFormat="1" ht="11.25">
      <c r="A165" s="1402"/>
      <c r="B165" s="1405"/>
      <c r="C165" s="11" t="s">
        <v>482</v>
      </c>
      <c r="D165" s="11" t="s">
        <v>503</v>
      </c>
      <c r="E165" s="126">
        <v>0.1</v>
      </c>
      <c r="F165" s="126">
        <v>0.1</v>
      </c>
      <c r="G165" s="126">
        <v>0.1</v>
      </c>
      <c r="H165" s="452">
        <v>0.1</v>
      </c>
      <c r="I165" s="126">
        <v>0.1</v>
      </c>
      <c r="J165" s="126">
        <v>0.1</v>
      </c>
      <c r="K165" s="126">
        <v>0.1</v>
      </c>
      <c r="L165" s="126">
        <v>0.1</v>
      </c>
      <c r="M165" s="126">
        <v>0.1</v>
      </c>
      <c r="N165" s="452">
        <v>0.1</v>
      </c>
      <c r="O165" s="126">
        <v>0.1</v>
      </c>
      <c r="P165" s="126">
        <v>0.1</v>
      </c>
      <c r="Q165" s="126">
        <v>0.1</v>
      </c>
      <c r="R165" s="126">
        <v>0.1</v>
      </c>
      <c r="S165" s="126">
        <v>0.1</v>
      </c>
      <c r="T165" s="126">
        <v>0.1</v>
      </c>
      <c r="U165" s="126">
        <v>0.1</v>
      </c>
      <c r="V165" s="452">
        <v>0.1</v>
      </c>
      <c r="W165" s="126">
        <v>0.1</v>
      </c>
      <c r="X165" s="126">
        <v>0.1</v>
      </c>
      <c r="Y165" s="126">
        <v>0.1</v>
      </c>
      <c r="Z165" s="126">
        <v>0.1</v>
      </c>
      <c r="AA165" s="126">
        <v>0.1</v>
      </c>
      <c r="AB165" s="126">
        <v>0.1</v>
      </c>
      <c r="AC165" s="135">
        <f>SUM(E165:AB165)</f>
        <v>2.4000000000000008</v>
      </c>
    </row>
    <row r="166" spans="1:30" s="5" customFormat="1" ht="12">
      <c r="A166" s="1402"/>
      <c r="B166" s="1405"/>
      <c r="C166" s="11" t="s">
        <v>8</v>
      </c>
      <c r="D166" s="11" t="s">
        <v>463</v>
      </c>
      <c r="E166" s="1352">
        <v>14</v>
      </c>
      <c r="F166" s="1352">
        <v>14</v>
      </c>
      <c r="G166" s="1352">
        <v>12</v>
      </c>
      <c r="H166" s="484">
        <v>13</v>
      </c>
      <c r="I166" s="1352">
        <v>12</v>
      </c>
      <c r="J166" s="1352">
        <v>14</v>
      </c>
      <c r="K166" s="1352">
        <v>18</v>
      </c>
      <c r="L166" s="1352">
        <v>21</v>
      </c>
      <c r="M166" s="1352">
        <v>23</v>
      </c>
      <c r="N166" s="484">
        <v>23</v>
      </c>
      <c r="O166" s="1352">
        <v>24</v>
      </c>
      <c r="P166" s="1352">
        <v>24</v>
      </c>
      <c r="Q166" s="1352">
        <v>26</v>
      </c>
      <c r="R166" s="1352">
        <v>27</v>
      </c>
      <c r="S166" s="1352">
        <v>27</v>
      </c>
      <c r="T166" s="1352">
        <v>29</v>
      </c>
      <c r="U166" s="1352">
        <v>25</v>
      </c>
      <c r="V166" s="484">
        <v>23</v>
      </c>
      <c r="W166" s="1352">
        <v>23</v>
      </c>
      <c r="X166" s="1352">
        <v>24</v>
      </c>
      <c r="Y166" s="1352">
        <v>24</v>
      </c>
      <c r="Z166" s="1352">
        <v>23</v>
      </c>
      <c r="AA166" s="1352">
        <v>21</v>
      </c>
      <c r="AB166" s="1353">
        <v>17</v>
      </c>
      <c r="AC166" s="93"/>
    </row>
    <row r="167" spans="1:30" s="5" customFormat="1" ht="12" thickBot="1">
      <c r="A167" s="1402"/>
      <c r="B167" s="1405"/>
      <c r="C167" s="48" t="s">
        <v>16</v>
      </c>
      <c r="D167" s="48"/>
      <c r="E167" s="534">
        <f t="shared" ref="E167:AC167" si="41">E165/E164</f>
        <v>0.44367280214825972</v>
      </c>
      <c r="F167" s="534">
        <f t="shared" si="41"/>
        <v>0.44196308201670914</v>
      </c>
      <c r="G167" s="534">
        <f t="shared" si="41"/>
        <v>0.51612083329760161</v>
      </c>
      <c r="H167" s="502">
        <f t="shared" si="41"/>
        <v>0.47458861101148014</v>
      </c>
      <c r="I167" s="534">
        <f t="shared" si="41"/>
        <v>0.51463203639878152</v>
      </c>
      <c r="J167" s="534">
        <f t="shared" si="41"/>
        <v>0.43900257661676539</v>
      </c>
      <c r="K167" s="534">
        <f t="shared" si="41"/>
        <v>0.34275844128606903</v>
      </c>
      <c r="L167" s="534">
        <f t="shared" si="41"/>
        <v>0.29294872454031723</v>
      </c>
      <c r="M167" s="534">
        <f t="shared" si="41"/>
        <v>0.26594648358910733</v>
      </c>
      <c r="N167" s="502">
        <f t="shared" si="41"/>
        <v>0.26620001321391562</v>
      </c>
      <c r="O167" s="534">
        <f t="shared" si="41"/>
        <v>0.25584000777780791</v>
      </c>
      <c r="P167" s="534">
        <f t="shared" si="41"/>
        <v>0.25413927435687561</v>
      </c>
      <c r="Q167" s="534">
        <f t="shared" si="41"/>
        <v>0.23638600279364289</v>
      </c>
      <c r="R167" s="534">
        <f t="shared" si="41"/>
        <v>0.22784900797580224</v>
      </c>
      <c r="S167" s="534">
        <f t="shared" si="41"/>
        <v>0.22763096565313759</v>
      </c>
      <c r="T167" s="534">
        <f t="shared" si="41"/>
        <v>0.21193227836671433</v>
      </c>
      <c r="U167" s="534">
        <f t="shared" si="41"/>
        <v>0.24490401215680238</v>
      </c>
      <c r="V167" s="502">
        <f t="shared" si="41"/>
        <v>0.26696348637684308</v>
      </c>
      <c r="W167" s="534">
        <f t="shared" si="41"/>
        <v>0.26544087035897718</v>
      </c>
      <c r="X167" s="534">
        <f t="shared" si="41"/>
        <v>0.25462287657819616</v>
      </c>
      <c r="Y167" s="534">
        <f t="shared" si="41"/>
        <v>0.25438083409401979</v>
      </c>
      <c r="Z167" s="534">
        <f t="shared" si="41"/>
        <v>0.26569343642942211</v>
      </c>
      <c r="AA167" s="534">
        <f t="shared" si="41"/>
        <v>0.29464205467780613</v>
      </c>
      <c r="AB167" s="534">
        <f t="shared" si="41"/>
        <v>0.36361928134807386</v>
      </c>
      <c r="AC167" s="402">
        <f t="shared" si="41"/>
        <v>0.29423654681762185</v>
      </c>
    </row>
    <row r="168" spans="1:30" s="5" customFormat="1" ht="12" thickBot="1">
      <c r="A168" s="1403"/>
      <c r="B168" s="1536"/>
      <c r="C168" s="1249" t="s">
        <v>804</v>
      </c>
      <c r="D168" s="1250" t="s">
        <v>463</v>
      </c>
      <c r="E168" s="1250">
        <v>35.959999084472656</v>
      </c>
      <c r="F168" s="1250">
        <v>36.009998321533203</v>
      </c>
      <c r="G168" s="1250">
        <v>36.009998321533203</v>
      </c>
      <c r="H168" s="1250">
        <v>36.150001525878906</v>
      </c>
      <c r="I168" s="1250">
        <v>36.069999694824219</v>
      </c>
      <c r="J168" s="1250">
        <v>36.299999237060547</v>
      </c>
      <c r="K168" s="1250">
        <v>36.119998931884766</v>
      </c>
      <c r="L168" s="1250">
        <v>36.319999694824219</v>
      </c>
      <c r="M168" s="1250">
        <v>36.509998321533203</v>
      </c>
      <c r="N168" s="1250">
        <v>36.529998779296875</v>
      </c>
      <c r="O168" s="1250">
        <v>36.450000762939453</v>
      </c>
      <c r="P168" s="1250">
        <v>36.659999847412109</v>
      </c>
      <c r="Q168" s="1250">
        <v>36.439998626708984</v>
      </c>
      <c r="R168" s="1250">
        <v>36.380001068115234</v>
      </c>
      <c r="S168" s="1250">
        <v>36.409999847412109</v>
      </c>
      <c r="T168" s="1250">
        <v>36.430000305175781</v>
      </c>
      <c r="U168" s="1250">
        <v>36.540000915527344</v>
      </c>
      <c r="V168" s="1250">
        <v>36.430000305175781</v>
      </c>
      <c r="W168" s="1250">
        <v>36.590000152587891</v>
      </c>
      <c r="X168" s="1250">
        <v>36.549999237060547</v>
      </c>
      <c r="Y168" s="1250">
        <v>36.619998931884766</v>
      </c>
      <c r="Z168" s="1250">
        <v>36.590000152587891</v>
      </c>
      <c r="AA168" s="1250">
        <v>36.029998779296875</v>
      </c>
      <c r="AB168" s="1250">
        <v>36.130001068115234</v>
      </c>
      <c r="AC168" s="535"/>
    </row>
    <row r="169" spans="1:30" s="5" customFormat="1" ht="11.25">
      <c r="A169" s="1401" t="s">
        <v>101</v>
      </c>
      <c r="B169" s="1404" t="s">
        <v>314</v>
      </c>
      <c r="C169" s="69" t="s">
        <v>481</v>
      </c>
      <c r="D169" s="69" t="s">
        <v>503</v>
      </c>
      <c r="E169" s="123">
        <v>0.36000000000785803</v>
      </c>
      <c r="F169" s="123">
        <v>0.3599999999969441</v>
      </c>
      <c r="G169" s="123">
        <v>0.3599999999969441</v>
      </c>
      <c r="H169" s="475">
        <v>0.3599999999969441</v>
      </c>
      <c r="I169" s="123">
        <v>0.36000000000785803</v>
      </c>
      <c r="J169" s="123">
        <v>0.3599999999969441</v>
      </c>
      <c r="K169" s="123">
        <v>0.47999999999956344</v>
      </c>
      <c r="L169" s="123">
        <v>0.72000000000480213</v>
      </c>
      <c r="M169" s="123">
        <v>0.7199999999938882</v>
      </c>
      <c r="N169" s="475">
        <v>0.83999999999650754</v>
      </c>
      <c r="O169" s="123">
        <v>0.72000000000480213</v>
      </c>
      <c r="P169" s="123">
        <v>0.72000000000480213</v>
      </c>
      <c r="Q169" s="123">
        <v>0.59999999999126885</v>
      </c>
      <c r="R169" s="123">
        <v>0.72000000000480213</v>
      </c>
      <c r="S169" s="123">
        <v>0.95999999999912689</v>
      </c>
      <c r="T169" s="123">
        <v>0.72000000000480213</v>
      </c>
      <c r="U169" s="123">
        <v>0.49199999999109423</v>
      </c>
      <c r="V169" s="475">
        <v>0.70800000000235741</v>
      </c>
      <c r="W169" s="123">
        <v>0.60000000000218279</v>
      </c>
      <c r="X169" s="123">
        <v>0.7199999999938882</v>
      </c>
      <c r="Y169" s="123">
        <v>0.60000000000218279</v>
      </c>
      <c r="Z169" s="123">
        <v>0.72000000000480213</v>
      </c>
      <c r="AA169" s="123">
        <v>0.47999999999956344</v>
      </c>
      <c r="AB169" s="123">
        <v>0.3599999999969441</v>
      </c>
      <c r="AC169" s="135">
        <f>SUM(E169:AB169)</f>
        <v>14.040000000000873</v>
      </c>
    </row>
    <row r="170" spans="1:30" s="5" customFormat="1" ht="11.25" customHeight="1">
      <c r="A170" s="1493"/>
      <c r="B170" s="1495"/>
      <c r="C170" s="11" t="s">
        <v>482</v>
      </c>
      <c r="D170" s="11" t="s">
        <v>503</v>
      </c>
      <c r="E170" s="126">
        <v>0.2</v>
      </c>
      <c r="F170" s="126">
        <v>0.2</v>
      </c>
      <c r="G170" s="126">
        <v>0.2</v>
      </c>
      <c r="H170" s="452">
        <v>0.2</v>
      </c>
      <c r="I170" s="126">
        <v>0.2</v>
      </c>
      <c r="J170" s="126">
        <v>0.2</v>
      </c>
      <c r="K170" s="126">
        <v>0.2</v>
      </c>
      <c r="L170" s="126">
        <v>0.2</v>
      </c>
      <c r="M170" s="126">
        <v>0.2</v>
      </c>
      <c r="N170" s="452">
        <v>0.2</v>
      </c>
      <c r="O170" s="126">
        <v>0.2</v>
      </c>
      <c r="P170" s="126">
        <v>0.2</v>
      </c>
      <c r="Q170" s="126">
        <v>0.2</v>
      </c>
      <c r="R170" s="126">
        <v>0.2</v>
      </c>
      <c r="S170" s="126">
        <v>0.2</v>
      </c>
      <c r="T170" s="126">
        <v>0.2</v>
      </c>
      <c r="U170" s="126">
        <v>0.2</v>
      </c>
      <c r="V170" s="452">
        <v>0.2</v>
      </c>
      <c r="W170" s="126">
        <v>0.2</v>
      </c>
      <c r="X170" s="126">
        <v>0.2</v>
      </c>
      <c r="Y170" s="126">
        <v>0.2</v>
      </c>
      <c r="Z170" s="126">
        <v>0.2</v>
      </c>
      <c r="AA170" s="126">
        <v>0.2</v>
      </c>
      <c r="AB170" s="126">
        <v>0.2</v>
      </c>
      <c r="AC170" s="135">
        <f>SUM(E170:AB170)</f>
        <v>4.8000000000000016</v>
      </c>
    </row>
    <row r="171" spans="1:30" s="5" customFormat="1" ht="11.25" customHeight="1">
      <c r="A171" s="1493"/>
      <c r="B171" s="1495"/>
      <c r="C171" s="11" t="s">
        <v>8</v>
      </c>
      <c r="D171" s="11" t="s">
        <v>463</v>
      </c>
      <c r="E171" s="783">
        <v>27</v>
      </c>
      <c r="F171" s="783">
        <v>24</v>
      </c>
      <c r="G171" s="783">
        <v>21</v>
      </c>
      <c r="H171" s="484">
        <v>19</v>
      </c>
      <c r="I171" s="783">
        <v>22</v>
      </c>
      <c r="J171" s="783">
        <v>24</v>
      </c>
      <c r="K171" s="783">
        <v>34</v>
      </c>
      <c r="L171" s="783">
        <v>37</v>
      </c>
      <c r="M171" s="783">
        <v>36</v>
      </c>
      <c r="N171" s="484">
        <v>43</v>
      </c>
      <c r="O171" s="783">
        <v>66</v>
      </c>
      <c r="P171" s="783">
        <v>41</v>
      </c>
      <c r="Q171" s="783">
        <v>39</v>
      </c>
      <c r="R171" s="783">
        <v>53</v>
      </c>
      <c r="S171" s="783">
        <v>38</v>
      </c>
      <c r="T171" s="783">
        <v>41</v>
      </c>
      <c r="U171" s="783">
        <v>37</v>
      </c>
      <c r="V171" s="484">
        <v>38</v>
      </c>
      <c r="W171" s="783">
        <v>35</v>
      </c>
      <c r="X171" s="783">
        <v>37</v>
      </c>
      <c r="Y171" s="783">
        <v>33</v>
      </c>
      <c r="Z171" s="783">
        <v>34</v>
      </c>
      <c r="AA171" s="783">
        <v>30</v>
      </c>
      <c r="AB171" s="784">
        <v>28</v>
      </c>
      <c r="AC171" s="93"/>
    </row>
    <row r="172" spans="1:30" s="5" customFormat="1" ht="11.25" customHeight="1" thickBot="1">
      <c r="A172" s="1493"/>
      <c r="B172" s="1495"/>
      <c r="C172" s="11" t="s">
        <v>16</v>
      </c>
      <c r="D172" s="11"/>
      <c r="E172" s="126">
        <f t="shared" ref="E172:AC172" si="42">E170/E169</f>
        <v>0.55555555554342895</v>
      </c>
      <c r="F172" s="126">
        <f t="shared" si="42"/>
        <v>0.55555555556027147</v>
      </c>
      <c r="G172" s="126">
        <f t="shared" si="42"/>
        <v>0.55555555556027147</v>
      </c>
      <c r="H172" s="502">
        <f t="shared" si="42"/>
        <v>0.55555555556027147</v>
      </c>
      <c r="I172" s="534">
        <f t="shared" si="42"/>
        <v>0.55555555554342895</v>
      </c>
      <c r="J172" s="534">
        <f t="shared" si="42"/>
        <v>0.55555555556027147</v>
      </c>
      <c r="K172" s="534">
        <f t="shared" si="42"/>
        <v>0.41666666666704566</v>
      </c>
      <c r="L172" s="534">
        <f t="shared" si="42"/>
        <v>0.27777777777592511</v>
      </c>
      <c r="M172" s="534">
        <f t="shared" si="42"/>
        <v>0.27777777778013574</v>
      </c>
      <c r="N172" s="502">
        <f t="shared" si="42"/>
        <v>0.23809523809622804</v>
      </c>
      <c r="O172" s="534">
        <f t="shared" si="42"/>
        <v>0.27777777777592511</v>
      </c>
      <c r="P172" s="534">
        <f t="shared" si="42"/>
        <v>0.27777777777592511</v>
      </c>
      <c r="Q172" s="534">
        <f t="shared" si="42"/>
        <v>0.33333333333818399</v>
      </c>
      <c r="R172" s="534">
        <f t="shared" si="42"/>
        <v>0.27777777777592511</v>
      </c>
      <c r="S172" s="534">
        <f t="shared" si="42"/>
        <v>0.20833333333352283</v>
      </c>
      <c r="T172" s="534">
        <f t="shared" si="42"/>
        <v>0.27777777777592511</v>
      </c>
      <c r="U172" s="534">
        <f t="shared" si="42"/>
        <v>0.40650406504800862</v>
      </c>
      <c r="V172" s="502">
        <f t="shared" si="42"/>
        <v>0.28248587570527411</v>
      </c>
      <c r="W172" s="126">
        <f t="shared" si="42"/>
        <v>0.33333333333212067</v>
      </c>
      <c r="X172" s="126">
        <f t="shared" si="42"/>
        <v>0.27777777778013574</v>
      </c>
      <c r="Y172" s="126">
        <f t="shared" si="42"/>
        <v>0.33333333333212067</v>
      </c>
      <c r="Z172" s="126">
        <f t="shared" si="42"/>
        <v>0.27777777777592511</v>
      </c>
      <c r="AA172" s="126">
        <f t="shared" si="42"/>
        <v>0.41666666666704566</v>
      </c>
      <c r="AB172" s="126">
        <f t="shared" si="42"/>
        <v>0.55555555556027147</v>
      </c>
      <c r="AC172" s="135">
        <f t="shared" si="42"/>
        <v>0.34188034188032074</v>
      </c>
    </row>
    <row r="173" spans="1:30" s="5" customFormat="1" ht="12" customHeight="1" thickBot="1">
      <c r="A173" s="1494"/>
      <c r="B173" s="1496"/>
      <c r="C173" s="1249" t="s">
        <v>805</v>
      </c>
      <c r="D173" s="1250" t="s">
        <v>463</v>
      </c>
      <c r="E173" s="1250">
        <v>35.979999542236328</v>
      </c>
      <c r="F173" s="1250">
        <v>36.099998474121094</v>
      </c>
      <c r="G173" s="1250">
        <v>36.099998474121094</v>
      </c>
      <c r="H173" s="1250">
        <v>36.240001678466797</v>
      </c>
      <c r="I173" s="1250">
        <v>36.090000152587891</v>
      </c>
      <c r="J173" s="1250">
        <v>36.389999389648438</v>
      </c>
      <c r="K173" s="1250">
        <v>36.139999389648438</v>
      </c>
      <c r="L173" s="1250">
        <v>36.209999084472656</v>
      </c>
      <c r="M173" s="1250">
        <v>36.229999542236328</v>
      </c>
      <c r="N173" s="1250">
        <v>36.270000457763672</v>
      </c>
      <c r="O173" s="1250">
        <v>36.180000305175781</v>
      </c>
      <c r="P173" s="1250">
        <v>36.479999542236328</v>
      </c>
      <c r="Q173" s="1250">
        <v>36.279998779296875</v>
      </c>
      <c r="R173" s="1250">
        <v>36.060001373291016</v>
      </c>
      <c r="S173" s="1250">
        <v>36.060001373291016</v>
      </c>
      <c r="T173" s="1250">
        <v>36.139999389648438</v>
      </c>
      <c r="U173" s="1250">
        <v>36.409999847412109</v>
      </c>
      <c r="V173" s="1250">
        <v>36.279998779296875</v>
      </c>
      <c r="W173" s="1250">
        <v>36.479999542236328</v>
      </c>
      <c r="X173" s="1250">
        <v>36.360000610351563</v>
      </c>
      <c r="Y173" s="1250">
        <v>36.549999237060547</v>
      </c>
      <c r="Z173" s="1250">
        <v>36.529998779296875</v>
      </c>
      <c r="AA173" s="1250">
        <v>35.990001678466797</v>
      </c>
      <c r="AB173" s="1250">
        <v>36.119998931884766</v>
      </c>
      <c r="AC173" s="535"/>
    </row>
    <row r="174" spans="1:30" s="5" customFormat="1" ht="11.25">
      <c r="A174" s="285" t="s">
        <v>515</v>
      </c>
      <c r="B174" s="286"/>
      <c r="C174" s="287"/>
      <c r="D174" s="287"/>
      <c r="E174" s="288">
        <f>E164+E169</f>
        <v>0.58539132333396893</v>
      </c>
      <c r="F174" s="288">
        <f t="shared" ref="F174:AB175" si="43">F164+F169</f>
        <v>0.58626324249152728</v>
      </c>
      <c r="G174" s="288">
        <f t="shared" si="43"/>
        <v>0.55375307785872996</v>
      </c>
      <c r="H174" s="288">
        <f t="shared" si="43"/>
        <v>0.57070880690841264</v>
      </c>
      <c r="I174" s="288">
        <f t="shared" si="43"/>
        <v>0.55431359288047766</v>
      </c>
      <c r="J174" s="288">
        <f t="shared" si="43"/>
        <v>0.5877890958393055</v>
      </c>
      <c r="K174" s="288">
        <f t="shared" si="43"/>
        <v>0.77175065572313517</v>
      </c>
      <c r="L174" s="288">
        <f t="shared" si="43"/>
        <v>1.061356666284595</v>
      </c>
      <c r="M174" s="288">
        <f t="shared" si="43"/>
        <v>1.0960154999938883</v>
      </c>
      <c r="N174" s="288">
        <f t="shared" si="43"/>
        <v>1.2156573818000203</v>
      </c>
      <c r="O174" s="288">
        <f t="shared" si="43"/>
        <v>1.1108692814302783</v>
      </c>
      <c r="P174" s="288">
        <f t="shared" si="43"/>
        <v>1.1134850300264696</v>
      </c>
      <c r="Q174" s="288">
        <f t="shared" si="43"/>
        <v>1.0230368922699402</v>
      </c>
      <c r="R174" s="288">
        <f t="shared" si="43"/>
        <v>1.1588871423645357</v>
      </c>
      <c r="S174" s="288">
        <f t="shared" si="43"/>
        <v>1.3993075419808241</v>
      </c>
      <c r="T174" s="288">
        <f t="shared" si="43"/>
        <v>1.191848841392551</v>
      </c>
      <c r="U174" s="288">
        <f t="shared" si="43"/>
        <v>0.90032324108186879</v>
      </c>
      <c r="V174" s="288">
        <f t="shared" si="43"/>
        <v>1.0825830613684386</v>
      </c>
      <c r="W174" s="288">
        <f t="shared" si="43"/>
        <v>0.97673173639515765</v>
      </c>
      <c r="X174" s="288">
        <f t="shared" si="43"/>
        <v>1.1127376885467446</v>
      </c>
      <c r="Y174" s="288">
        <f t="shared" si="43"/>
        <v>0.99311137710789565</v>
      </c>
      <c r="Z174" s="288">
        <f t="shared" si="43"/>
        <v>1.0963736182012895</v>
      </c>
      <c r="AA174" s="288">
        <f t="shared" si="43"/>
        <v>0.81939486374143811</v>
      </c>
      <c r="AB174" s="288">
        <f t="shared" si="43"/>
        <v>0.63501291908435409</v>
      </c>
      <c r="AC174" s="288"/>
    </row>
    <row r="175" spans="1:30" s="5" customFormat="1" ht="11.25">
      <c r="A175" s="290" t="s">
        <v>516</v>
      </c>
      <c r="B175" s="291"/>
      <c r="C175" s="292"/>
      <c r="D175" s="292"/>
      <c r="E175" s="300">
        <f>E165+E170</f>
        <v>0.30000000000000004</v>
      </c>
      <c r="F175" s="300">
        <f t="shared" si="43"/>
        <v>0.30000000000000004</v>
      </c>
      <c r="G175" s="300">
        <f t="shared" si="43"/>
        <v>0.30000000000000004</v>
      </c>
      <c r="H175" s="300">
        <f t="shared" si="43"/>
        <v>0.30000000000000004</v>
      </c>
      <c r="I175" s="300">
        <f t="shared" si="43"/>
        <v>0.30000000000000004</v>
      </c>
      <c r="J175" s="300">
        <f t="shared" si="43"/>
        <v>0.30000000000000004</v>
      </c>
      <c r="K175" s="300">
        <f t="shared" si="43"/>
        <v>0.30000000000000004</v>
      </c>
      <c r="L175" s="300">
        <f t="shared" si="43"/>
        <v>0.30000000000000004</v>
      </c>
      <c r="M175" s="300">
        <f t="shared" si="43"/>
        <v>0.30000000000000004</v>
      </c>
      <c r="N175" s="300">
        <f t="shared" si="43"/>
        <v>0.30000000000000004</v>
      </c>
      <c r="O175" s="300">
        <f t="shared" si="43"/>
        <v>0.30000000000000004</v>
      </c>
      <c r="P175" s="300">
        <f t="shared" si="43"/>
        <v>0.30000000000000004</v>
      </c>
      <c r="Q175" s="300">
        <f t="shared" si="43"/>
        <v>0.30000000000000004</v>
      </c>
      <c r="R175" s="300">
        <f t="shared" si="43"/>
        <v>0.30000000000000004</v>
      </c>
      <c r="S175" s="300">
        <f t="shared" si="43"/>
        <v>0.30000000000000004</v>
      </c>
      <c r="T175" s="300">
        <f t="shared" si="43"/>
        <v>0.30000000000000004</v>
      </c>
      <c r="U175" s="300">
        <f t="shared" si="43"/>
        <v>0.30000000000000004</v>
      </c>
      <c r="V175" s="300">
        <f t="shared" si="43"/>
        <v>0.30000000000000004</v>
      </c>
      <c r="W175" s="300">
        <f t="shared" si="43"/>
        <v>0.30000000000000004</v>
      </c>
      <c r="X175" s="300">
        <f t="shared" si="43"/>
        <v>0.30000000000000004</v>
      </c>
      <c r="Y175" s="300">
        <f t="shared" si="43"/>
        <v>0.30000000000000004</v>
      </c>
      <c r="Z175" s="300">
        <f t="shared" si="43"/>
        <v>0.30000000000000004</v>
      </c>
      <c r="AA175" s="300">
        <f t="shared" si="43"/>
        <v>0.30000000000000004</v>
      </c>
      <c r="AB175" s="300">
        <f t="shared" si="43"/>
        <v>0.30000000000000004</v>
      </c>
      <c r="AC175" s="300"/>
    </row>
    <row r="176" spans="1:30" s="5" customFormat="1" ht="12" thickBot="1">
      <c r="A176" s="295" t="s">
        <v>517</v>
      </c>
      <c r="B176" s="296"/>
      <c r="C176" s="297"/>
      <c r="D176" s="297"/>
      <c r="E176" s="428">
        <f t="shared" ref="E176:AB176" si="44">SQRT(E174*E174+E175*E175)</f>
        <v>0.657786440598083</v>
      </c>
      <c r="F176" s="428">
        <f t="shared" si="44"/>
        <v>0.6585625175309322</v>
      </c>
      <c r="G176" s="428">
        <f t="shared" si="44"/>
        <v>0.62979557892860494</v>
      </c>
      <c r="H176" s="428">
        <f t="shared" si="44"/>
        <v>0.64475463727128313</v>
      </c>
      <c r="I176" s="428">
        <f t="shared" si="44"/>
        <v>0.63028847304394198</v>
      </c>
      <c r="J176" s="428">
        <f t="shared" si="44"/>
        <v>0.65992122347109605</v>
      </c>
      <c r="K176" s="428">
        <f t="shared" si="44"/>
        <v>0.82800910297477359</v>
      </c>
      <c r="L176" s="428">
        <f t="shared" si="44"/>
        <v>1.1029406026920712</v>
      </c>
      <c r="M176" s="428">
        <f t="shared" si="44"/>
        <v>1.1363318072758735</v>
      </c>
      <c r="N176" s="428">
        <f t="shared" si="44"/>
        <v>1.252127337743602</v>
      </c>
      <c r="O176" s="428">
        <f t="shared" si="44"/>
        <v>1.1506652686274246</v>
      </c>
      <c r="P176" s="428">
        <f t="shared" si="44"/>
        <v>1.1531907526914391</v>
      </c>
      <c r="Q176" s="428">
        <f t="shared" si="44"/>
        <v>1.0661165428532369</v>
      </c>
      <c r="R176" s="428">
        <f t="shared" si="44"/>
        <v>1.1970878868060773</v>
      </c>
      <c r="S176" s="428">
        <f t="shared" si="44"/>
        <v>1.4311050265596916</v>
      </c>
      <c r="T176" s="428">
        <f t="shared" si="44"/>
        <v>1.2290254923022412</v>
      </c>
      <c r="U176" s="428">
        <f t="shared" si="44"/>
        <v>0.94898995697117938</v>
      </c>
      <c r="V176" s="428">
        <f t="shared" si="44"/>
        <v>1.1233815401553742</v>
      </c>
      <c r="W176" s="428">
        <f t="shared" si="44"/>
        <v>1.0217655723704433</v>
      </c>
      <c r="X176" s="428">
        <f t="shared" si="44"/>
        <v>1.1524691594625653</v>
      </c>
      <c r="Y176" s="428">
        <f t="shared" si="44"/>
        <v>1.0374344352011557</v>
      </c>
      <c r="Z176" s="428">
        <f t="shared" si="44"/>
        <v>1.13667722361618</v>
      </c>
      <c r="AA176" s="428">
        <f t="shared" si="44"/>
        <v>0.87258692559873363</v>
      </c>
      <c r="AB176" s="428">
        <f t="shared" si="44"/>
        <v>0.70231147463503141</v>
      </c>
      <c r="AC176" s="429"/>
      <c r="AD176" s="131">
        <f>MAX(E176:AB176)</f>
        <v>1.4311050265596916</v>
      </c>
    </row>
    <row r="177" spans="1:30" s="13" customFormat="1" ht="14.25" customHeight="1" thickBot="1">
      <c r="A177" s="148" t="s">
        <v>303</v>
      </c>
      <c r="B177" s="149"/>
      <c r="C177" s="150"/>
      <c r="D177" s="150"/>
      <c r="E177" s="282">
        <v>1</v>
      </c>
      <c r="F177" s="282">
        <v>2</v>
      </c>
      <c r="G177" s="282">
        <v>3</v>
      </c>
      <c r="H177" s="282">
        <v>4</v>
      </c>
      <c r="I177" s="282">
        <v>5</v>
      </c>
      <c r="J177" s="282">
        <v>6</v>
      </c>
      <c r="K177" s="282">
        <v>7</v>
      </c>
      <c r="L177" s="282">
        <v>8</v>
      </c>
      <c r="M177" s="282">
        <v>9</v>
      </c>
      <c r="N177" s="282">
        <v>10</v>
      </c>
      <c r="O177" s="282">
        <v>11</v>
      </c>
      <c r="P177" s="282">
        <v>12</v>
      </c>
      <c r="Q177" s="282">
        <v>13</v>
      </c>
      <c r="R177" s="282">
        <v>14</v>
      </c>
      <c r="S177" s="282">
        <v>15</v>
      </c>
      <c r="T177" s="282">
        <v>16</v>
      </c>
      <c r="U177" s="282">
        <v>17</v>
      </c>
      <c r="V177" s="282">
        <v>18</v>
      </c>
      <c r="W177" s="282">
        <v>19</v>
      </c>
      <c r="X177" s="282">
        <v>20</v>
      </c>
      <c r="Y177" s="282">
        <v>21</v>
      </c>
      <c r="Z177" s="282">
        <v>22</v>
      </c>
      <c r="AA177" s="282">
        <v>23</v>
      </c>
      <c r="AB177" s="282">
        <v>24</v>
      </c>
      <c r="AC177" s="613"/>
    </row>
    <row r="178" spans="1:30" s="32" customFormat="1" ht="14.25" customHeight="1">
      <c r="A178" s="28" t="s">
        <v>144</v>
      </c>
      <c r="B178" s="456"/>
      <c r="C178" s="457" t="s">
        <v>13</v>
      </c>
      <c r="D178" s="457" t="s">
        <v>463</v>
      </c>
      <c r="E178" s="462">
        <v>10.340000152587891</v>
      </c>
      <c r="F178" s="462">
        <v>10.380000114440918</v>
      </c>
      <c r="G178" s="462">
        <v>10.369999885559082</v>
      </c>
      <c r="H178" s="462">
        <v>10.409999847412109</v>
      </c>
      <c r="I178" s="462">
        <v>10.399999618530273</v>
      </c>
      <c r="J178" s="462">
        <v>10.449999809265137</v>
      </c>
      <c r="K178" s="462">
        <v>10.409999847412109</v>
      </c>
      <c r="L178" s="462">
        <v>10.439999580383301</v>
      </c>
      <c r="M178" s="462">
        <v>10.5</v>
      </c>
      <c r="N178" s="462">
        <v>10.489999771118164</v>
      </c>
      <c r="O178" s="462">
        <v>10.460000038146973</v>
      </c>
      <c r="P178" s="462">
        <v>10.529999732971191</v>
      </c>
      <c r="Q178" s="462">
        <v>10.449999809265137</v>
      </c>
      <c r="R178" s="462">
        <v>10.439999580383301</v>
      </c>
      <c r="S178" s="462">
        <v>10.449999809265137</v>
      </c>
      <c r="T178" s="462">
        <v>10.449999809265137</v>
      </c>
      <c r="U178" s="462">
        <v>10.489999771118164</v>
      </c>
      <c r="V178" s="462">
        <v>10.460000038146973</v>
      </c>
      <c r="W178" s="462">
        <v>10.520000457763672</v>
      </c>
      <c r="X178" s="462">
        <v>10.510000228881836</v>
      </c>
      <c r="Y178" s="462">
        <v>10.520000457763672</v>
      </c>
      <c r="Z178" s="462">
        <v>10.510000228881836</v>
      </c>
      <c r="AA178" s="462">
        <v>10.380000114440918</v>
      </c>
      <c r="AB178" s="462">
        <v>10.390000343322754</v>
      </c>
      <c r="AC178" s="459"/>
    </row>
    <row r="179" spans="1:30" s="32" customFormat="1" ht="14.25" customHeight="1" thickBot="1">
      <c r="A179" s="35" t="s">
        <v>145</v>
      </c>
      <c r="B179" s="36"/>
      <c r="C179" s="463" t="s">
        <v>13</v>
      </c>
      <c r="D179" s="463" t="s">
        <v>463</v>
      </c>
      <c r="E179" s="465">
        <v>10.319999694824219</v>
      </c>
      <c r="F179" s="465">
        <v>10.340000152587891</v>
      </c>
      <c r="G179" s="465">
        <v>10.340000152587891</v>
      </c>
      <c r="H179" s="465">
        <v>10.359999656677246</v>
      </c>
      <c r="I179" s="465">
        <v>10.340000152587891</v>
      </c>
      <c r="J179" s="465">
        <v>10.420000076293945</v>
      </c>
      <c r="K179" s="465">
        <v>10.350000381469727</v>
      </c>
      <c r="L179" s="465">
        <v>10.350000381469727</v>
      </c>
      <c r="M179" s="465">
        <v>10.369999885559082</v>
      </c>
      <c r="N179" s="465">
        <v>10.369999885559082</v>
      </c>
      <c r="O179" s="465">
        <v>10.289999961853027</v>
      </c>
      <c r="P179" s="465">
        <v>10.430000305175781</v>
      </c>
      <c r="Q179" s="465">
        <v>10.359999656677246</v>
      </c>
      <c r="R179" s="465">
        <v>10.260000228881836</v>
      </c>
      <c r="S179" s="465">
        <v>10.300000190734863</v>
      </c>
      <c r="T179" s="465">
        <v>10.319999694824219</v>
      </c>
      <c r="U179" s="465">
        <v>10.409999847412109</v>
      </c>
      <c r="V179" s="465">
        <v>10.359999656677246</v>
      </c>
      <c r="W179" s="465">
        <v>10.430000305175781</v>
      </c>
      <c r="X179" s="465">
        <v>10.399999618530273</v>
      </c>
      <c r="Y179" s="465">
        <v>10.460000038146973</v>
      </c>
      <c r="Z179" s="465">
        <v>10.460000038146973</v>
      </c>
      <c r="AA179" s="465">
        <v>10.329999923706055</v>
      </c>
      <c r="AB179" s="465">
        <v>10.359999656677246</v>
      </c>
      <c r="AC179" s="466"/>
    </row>
    <row r="180" spans="1:30" s="5" customFormat="1" ht="11.25">
      <c r="A180" s="1418" t="s">
        <v>122</v>
      </c>
      <c r="B180" s="1439" t="s">
        <v>315</v>
      </c>
      <c r="C180" s="69" t="s">
        <v>481</v>
      </c>
      <c r="D180" s="69" t="s">
        <v>503</v>
      </c>
      <c r="E180" s="96">
        <v>4.0000000000873115E-2</v>
      </c>
      <c r="F180" s="96">
        <v>3.9999999999054126E-2</v>
      </c>
      <c r="G180" s="96">
        <v>2.0000000000436557E-2</v>
      </c>
      <c r="H180" s="481">
        <v>4.0000000000873115E-2</v>
      </c>
      <c r="I180" s="96">
        <v>1.9999999998617568E-2</v>
      </c>
      <c r="J180" s="96">
        <v>4.0000000000873115E-2</v>
      </c>
      <c r="K180" s="96">
        <v>4.0000000000873115E-2</v>
      </c>
      <c r="L180" s="96">
        <v>1.9999999998617568E-2</v>
      </c>
      <c r="M180" s="96">
        <v>4.0000000000873115E-2</v>
      </c>
      <c r="N180" s="481">
        <v>3.9999999999054126E-2</v>
      </c>
      <c r="O180" s="96">
        <v>4.0000000000873115E-2</v>
      </c>
      <c r="P180" s="96">
        <v>3.9999999999054126E-2</v>
      </c>
      <c r="Q180" s="96">
        <v>4.0000000000873115E-2</v>
      </c>
      <c r="R180" s="96">
        <v>7.999999999992724E-2</v>
      </c>
      <c r="S180" s="96">
        <v>0</v>
      </c>
      <c r="T180" s="96">
        <v>2.0000000000436557E-2</v>
      </c>
      <c r="U180" s="96">
        <v>3.9999999999054126E-2</v>
      </c>
      <c r="V180" s="481">
        <v>4.0000000000873115E-2</v>
      </c>
      <c r="W180" s="96">
        <v>3.9999999999054126E-2</v>
      </c>
      <c r="X180" s="96">
        <v>4.0000000000873115E-2</v>
      </c>
      <c r="Y180" s="96">
        <v>3.9999999999054126E-2</v>
      </c>
      <c r="Z180" s="96">
        <v>6.0000000001309672E-2</v>
      </c>
      <c r="AA180" s="96">
        <v>5.9999999999490683E-2</v>
      </c>
      <c r="AB180" s="96">
        <v>2.0000000000436557E-2</v>
      </c>
      <c r="AC180" s="135">
        <f>SUM(E180:AB180)</f>
        <v>0.90000000000145519</v>
      </c>
    </row>
    <row r="181" spans="1:30" s="5" customFormat="1" ht="11.25">
      <c r="A181" s="1402"/>
      <c r="B181" s="1405"/>
      <c r="C181" s="11" t="s">
        <v>482</v>
      </c>
      <c r="D181" s="11" t="s">
        <v>503</v>
      </c>
      <c r="E181" s="121">
        <v>0</v>
      </c>
      <c r="F181" s="121">
        <v>0</v>
      </c>
      <c r="G181" s="121">
        <v>0</v>
      </c>
      <c r="H181" s="452">
        <v>0</v>
      </c>
      <c r="I181" s="121">
        <v>0</v>
      </c>
      <c r="J181" s="121">
        <v>0</v>
      </c>
      <c r="K181" s="121">
        <v>0</v>
      </c>
      <c r="L181" s="121">
        <v>0</v>
      </c>
      <c r="M181" s="121">
        <v>0</v>
      </c>
      <c r="N181" s="452">
        <v>0</v>
      </c>
      <c r="O181" s="121">
        <v>0</v>
      </c>
      <c r="P181" s="121">
        <v>0</v>
      </c>
      <c r="Q181" s="121">
        <v>0</v>
      </c>
      <c r="R181" s="121">
        <v>0</v>
      </c>
      <c r="S181" s="121">
        <v>0</v>
      </c>
      <c r="T181" s="121">
        <v>0</v>
      </c>
      <c r="U181" s="121">
        <v>0</v>
      </c>
      <c r="V181" s="452">
        <v>0</v>
      </c>
      <c r="W181" s="121">
        <v>0</v>
      </c>
      <c r="X181" s="121">
        <v>0</v>
      </c>
      <c r="Y181" s="121">
        <v>0</v>
      </c>
      <c r="Z181" s="121">
        <v>0</v>
      </c>
      <c r="AA181" s="121">
        <v>0</v>
      </c>
      <c r="AB181" s="121">
        <v>0.19999999999993179</v>
      </c>
      <c r="AC181" s="135">
        <f>SUM(E181:AB181)</f>
        <v>0.19999999999993179</v>
      </c>
    </row>
    <row r="182" spans="1:30" s="5" customFormat="1" ht="12">
      <c r="A182" s="1402"/>
      <c r="B182" s="1405"/>
      <c r="C182" s="11" t="s">
        <v>8</v>
      </c>
      <c r="D182" s="11" t="s">
        <v>463</v>
      </c>
      <c r="E182" s="775">
        <v>2</v>
      </c>
      <c r="F182" s="775">
        <v>2</v>
      </c>
      <c r="G182" s="775">
        <v>2</v>
      </c>
      <c r="H182" s="484">
        <v>2</v>
      </c>
      <c r="I182" s="775">
        <v>2</v>
      </c>
      <c r="J182" s="775">
        <v>2</v>
      </c>
      <c r="K182" s="775">
        <v>2</v>
      </c>
      <c r="L182" s="775">
        <v>2</v>
      </c>
      <c r="M182" s="775">
        <v>2</v>
      </c>
      <c r="N182" s="484">
        <v>2</v>
      </c>
      <c r="O182" s="775">
        <v>2</v>
      </c>
      <c r="P182" s="775">
        <v>2</v>
      </c>
      <c r="Q182" s="775">
        <v>2</v>
      </c>
      <c r="R182" s="775">
        <v>2</v>
      </c>
      <c r="S182" s="775">
        <v>2</v>
      </c>
      <c r="T182" s="775">
        <v>3</v>
      </c>
      <c r="U182" s="775">
        <v>2</v>
      </c>
      <c r="V182" s="484">
        <v>2</v>
      </c>
      <c r="W182" s="775">
        <v>2</v>
      </c>
      <c r="X182" s="775">
        <v>3</v>
      </c>
      <c r="Y182" s="775">
        <v>3</v>
      </c>
      <c r="Z182" s="775">
        <v>3</v>
      </c>
      <c r="AA182" s="775">
        <v>2</v>
      </c>
      <c r="AB182" s="776">
        <v>3</v>
      </c>
      <c r="AC182" s="93"/>
    </row>
    <row r="183" spans="1:30" s="5" customFormat="1" ht="12" thickBot="1">
      <c r="A183" s="1403"/>
      <c r="B183" s="1406"/>
      <c r="C183" s="48" t="s">
        <v>16</v>
      </c>
      <c r="D183" s="48"/>
      <c r="E183" s="126">
        <f t="shared" ref="E183:AC183" si="45">E181/E180</f>
        <v>0</v>
      </c>
      <c r="F183" s="126">
        <f t="shared" si="45"/>
        <v>0</v>
      </c>
      <c r="G183" s="126">
        <f t="shared" si="45"/>
        <v>0</v>
      </c>
      <c r="H183" s="452">
        <f t="shared" si="45"/>
        <v>0</v>
      </c>
      <c r="I183" s="126">
        <f t="shared" si="45"/>
        <v>0</v>
      </c>
      <c r="J183" s="126">
        <f t="shared" si="45"/>
        <v>0</v>
      </c>
      <c r="K183" s="126">
        <f t="shared" si="45"/>
        <v>0</v>
      </c>
      <c r="L183" s="126">
        <f t="shared" si="45"/>
        <v>0</v>
      </c>
      <c r="M183" s="126">
        <f t="shared" si="45"/>
        <v>0</v>
      </c>
      <c r="N183" s="452">
        <f t="shared" si="45"/>
        <v>0</v>
      </c>
      <c r="O183" s="126">
        <f t="shared" si="45"/>
        <v>0</v>
      </c>
      <c r="P183" s="126">
        <f t="shared" si="45"/>
        <v>0</v>
      </c>
      <c r="Q183" s="126">
        <f t="shared" si="45"/>
        <v>0</v>
      </c>
      <c r="R183" s="126">
        <f t="shared" si="45"/>
        <v>0</v>
      </c>
      <c r="S183" s="126" t="e">
        <f t="shared" si="45"/>
        <v>#DIV/0!</v>
      </c>
      <c r="T183" s="126">
        <f t="shared" si="45"/>
        <v>0</v>
      </c>
      <c r="U183" s="126">
        <f t="shared" si="45"/>
        <v>0</v>
      </c>
      <c r="V183" s="452">
        <f t="shared" si="45"/>
        <v>0</v>
      </c>
      <c r="W183" s="126">
        <f t="shared" si="45"/>
        <v>0</v>
      </c>
      <c r="X183" s="126">
        <f t="shared" si="45"/>
        <v>0</v>
      </c>
      <c r="Y183" s="126">
        <f t="shared" si="45"/>
        <v>0</v>
      </c>
      <c r="Z183" s="126">
        <f t="shared" si="45"/>
        <v>0</v>
      </c>
      <c r="AA183" s="126">
        <f t="shared" si="45"/>
        <v>0</v>
      </c>
      <c r="AB183" s="126">
        <f t="shared" si="45"/>
        <v>9.9999999997783107</v>
      </c>
      <c r="AC183" s="133">
        <f t="shared" si="45"/>
        <v>0.22222222222178711</v>
      </c>
    </row>
    <row r="184" spans="1:30" s="5" customFormat="1" ht="11.25">
      <c r="A184" s="1401" t="s">
        <v>110</v>
      </c>
      <c r="B184" s="1404" t="s">
        <v>642</v>
      </c>
      <c r="C184" s="10" t="s">
        <v>481</v>
      </c>
      <c r="D184" s="10" t="s">
        <v>503</v>
      </c>
      <c r="E184" s="90">
        <v>4.0000000000873115E-2</v>
      </c>
      <c r="F184" s="90">
        <v>4.0000000000873115E-2</v>
      </c>
      <c r="G184" s="90">
        <v>3.9999999999054126E-2</v>
      </c>
      <c r="H184" s="450">
        <v>2.0000000000436557E-2</v>
      </c>
      <c r="I184" s="90">
        <v>2.0000000000436557E-2</v>
      </c>
      <c r="J184" s="90">
        <v>3.9999999999054126E-2</v>
      </c>
      <c r="K184" s="90">
        <v>4.0000000000873115E-2</v>
      </c>
      <c r="L184" s="90">
        <v>3.9999999999054126E-2</v>
      </c>
      <c r="M184" s="90">
        <v>5.9999999999490683E-2</v>
      </c>
      <c r="N184" s="450">
        <v>4.0000000000873115E-2</v>
      </c>
      <c r="O184" s="90">
        <v>5.9999999999490683E-2</v>
      </c>
      <c r="P184" s="90">
        <v>5.9999999999490683E-2</v>
      </c>
      <c r="Q184" s="90">
        <v>6.0000000001309672E-2</v>
      </c>
      <c r="R184" s="90">
        <v>3.9999999999054126E-2</v>
      </c>
      <c r="S184" s="90">
        <v>7.999999999992724E-2</v>
      </c>
      <c r="T184" s="90">
        <v>7.999999999992724E-2</v>
      </c>
      <c r="U184" s="90">
        <v>6.0000000001309672E-2</v>
      </c>
      <c r="V184" s="450">
        <v>7.999999999992724E-2</v>
      </c>
      <c r="W184" s="90">
        <v>7.999999999992724E-2</v>
      </c>
      <c r="X184" s="90">
        <v>5.9999999999490683E-2</v>
      </c>
      <c r="Y184" s="90">
        <v>7.999999999992724E-2</v>
      </c>
      <c r="Z184" s="90">
        <v>5.9999999999490683E-2</v>
      </c>
      <c r="AA184" s="90">
        <v>4.0000000000873115E-2</v>
      </c>
      <c r="AB184" s="90">
        <v>4.0000000000873115E-2</v>
      </c>
      <c r="AC184" s="135">
        <f>SUM(E184:AB184)</f>
        <v>1.2600000000020373</v>
      </c>
    </row>
    <row r="185" spans="1:30" s="5" customFormat="1" ht="11.25">
      <c r="A185" s="1402"/>
      <c r="B185" s="1405"/>
      <c r="C185" s="11" t="s">
        <v>482</v>
      </c>
      <c r="D185" s="11" t="s">
        <v>503</v>
      </c>
      <c r="E185" s="121">
        <v>0</v>
      </c>
      <c r="F185" s="121">
        <v>0</v>
      </c>
      <c r="G185" s="121">
        <v>0</v>
      </c>
      <c r="H185" s="452">
        <v>0</v>
      </c>
      <c r="I185" s="121">
        <v>0</v>
      </c>
      <c r="J185" s="121">
        <v>0</v>
      </c>
      <c r="K185" s="121">
        <v>0</v>
      </c>
      <c r="L185" s="121">
        <v>0</v>
      </c>
      <c r="M185" s="121">
        <v>0</v>
      </c>
      <c r="N185" s="452">
        <v>0</v>
      </c>
      <c r="O185" s="121">
        <v>0</v>
      </c>
      <c r="P185" s="121">
        <v>0</v>
      </c>
      <c r="Q185" s="121">
        <v>0</v>
      </c>
      <c r="R185" s="121">
        <v>0</v>
      </c>
      <c r="S185" s="121">
        <v>0</v>
      </c>
      <c r="T185" s="121">
        <v>0</v>
      </c>
      <c r="U185" s="121">
        <v>0</v>
      </c>
      <c r="V185" s="452">
        <v>0</v>
      </c>
      <c r="W185" s="121">
        <v>0</v>
      </c>
      <c r="X185" s="121">
        <v>0</v>
      </c>
      <c r="Y185" s="121">
        <v>0</v>
      </c>
      <c r="Z185" s="121">
        <v>0</v>
      </c>
      <c r="AA185" s="121">
        <v>0</v>
      </c>
      <c r="AB185" s="121">
        <v>0</v>
      </c>
      <c r="AC185" s="135">
        <f>SUM(E185:AB185)</f>
        <v>0</v>
      </c>
      <c r="AD185" s="5" t="s">
        <v>469</v>
      </c>
    </row>
    <row r="186" spans="1:30" s="5" customFormat="1" ht="12">
      <c r="A186" s="1402"/>
      <c r="B186" s="1405"/>
      <c r="C186" s="11" t="s">
        <v>8</v>
      </c>
      <c r="D186" s="11" t="s">
        <v>463</v>
      </c>
      <c r="E186" s="777">
        <v>1</v>
      </c>
      <c r="F186" s="777">
        <v>2</v>
      </c>
      <c r="G186" s="777">
        <v>2</v>
      </c>
      <c r="H186" s="484">
        <v>2</v>
      </c>
      <c r="I186" s="777">
        <v>2</v>
      </c>
      <c r="J186" s="777">
        <v>2</v>
      </c>
      <c r="K186" s="777">
        <v>2</v>
      </c>
      <c r="L186" s="777">
        <v>3</v>
      </c>
      <c r="M186" s="777">
        <v>3</v>
      </c>
      <c r="N186" s="484">
        <v>4</v>
      </c>
      <c r="O186" s="777">
        <v>4</v>
      </c>
      <c r="P186" s="777">
        <v>4</v>
      </c>
      <c r="Q186" s="777">
        <v>4</v>
      </c>
      <c r="R186" s="777">
        <v>5</v>
      </c>
      <c r="S186" s="777">
        <v>4</v>
      </c>
      <c r="T186" s="777">
        <v>4</v>
      </c>
      <c r="U186" s="777">
        <v>4</v>
      </c>
      <c r="V186" s="484">
        <v>4</v>
      </c>
      <c r="W186" s="777">
        <v>3</v>
      </c>
      <c r="X186" s="777">
        <v>4</v>
      </c>
      <c r="Y186" s="777">
        <v>3</v>
      </c>
      <c r="Z186" s="777">
        <v>3</v>
      </c>
      <c r="AA186" s="777">
        <v>3</v>
      </c>
      <c r="AB186" s="778">
        <v>3</v>
      </c>
      <c r="AC186" s="93"/>
    </row>
    <row r="187" spans="1:30" s="5" customFormat="1" ht="12" thickBot="1">
      <c r="A187" s="1403"/>
      <c r="B187" s="1406"/>
      <c r="C187" s="48" t="s">
        <v>16</v>
      </c>
      <c r="D187" s="48"/>
      <c r="E187" s="126">
        <f t="shared" ref="E187:AC187" si="46">E185/E184</f>
        <v>0</v>
      </c>
      <c r="F187" s="126">
        <f t="shared" si="46"/>
        <v>0</v>
      </c>
      <c r="G187" s="126">
        <f t="shared" si="46"/>
        <v>0</v>
      </c>
      <c r="H187" s="452">
        <f t="shared" si="46"/>
        <v>0</v>
      </c>
      <c r="I187" s="126">
        <f t="shared" si="46"/>
        <v>0</v>
      </c>
      <c r="J187" s="126">
        <f t="shared" si="46"/>
        <v>0</v>
      </c>
      <c r="K187" s="126">
        <f t="shared" si="46"/>
        <v>0</v>
      </c>
      <c r="L187" s="126">
        <f t="shared" si="46"/>
        <v>0</v>
      </c>
      <c r="M187" s="126">
        <f t="shared" si="46"/>
        <v>0</v>
      </c>
      <c r="N187" s="452">
        <f t="shared" si="46"/>
        <v>0</v>
      </c>
      <c r="O187" s="126">
        <f t="shared" si="46"/>
        <v>0</v>
      </c>
      <c r="P187" s="126">
        <f t="shared" si="46"/>
        <v>0</v>
      </c>
      <c r="Q187" s="126">
        <f t="shared" si="46"/>
        <v>0</v>
      </c>
      <c r="R187" s="126">
        <f t="shared" si="46"/>
        <v>0</v>
      </c>
      <c r="S187" s="126">
        <f t="shared" si="46"/>
        <v>0</v>
      </c>
      <c r="T187" s="126">
        <f t="shared" si="46"/>
        <v>0</v>
      </c>
      <c r="U187" s="126">
        <f t="shared" si="46"/>
        <v>0</v>
      </c>
      <c r="V187" s="452">
        <f t="shared" si="46"/>
        <v>0</v>
      </c>
      <c r="W187" s="126">
        <f t="shared" si="46"/>
        <v>0</v>
      </c>
      <c r="X187" s="126">
        <f t="shared" si="46"/>
        <v>0</v>
      </c>
      <c r="Y187" s="126">
        <f t="shared" si="46"/>
        <v>0</v>
      </c>
      <c r="Z187" s="126">
        <f t="shared" si="46"/>
        <v>0</v>
      </c>
      <c r="AA187" s="126">
        <f t="shared" si="46"/>
        <v>0</v>
      </c>
      <c r="AB187" s="126">
        <f t="shared" si="46"/>
        <v>0</v>
      </c>
      <c r="AC187" s="133">
        <f t="shared" si="46"/>
        <v>0</v>
      </c>
    </row>
    <row r="188" spans="1:30" s="5" customFormat="1" ht="11.25">
      <c r="A188" s="1401" t="s">
        <v>119</v>
      </c>
      <c r="B188" s="1404" t="s">
        <v>658</v>
      </c>
      <c r="C188" s="10" t="s">
        <v>481</v>
      </c>
      <c r="D188" s="10" t="s">
        <v>503</v>
      </c>
      <c r="E188" s="90">
        <v>7.999999999992724E-2</v>
      </c>
      <c r="F188" s="90">
        <v>0.13999999999987267</v>
      </c>
      <c r="G188" s="90">
        <v>0.13999999999987267</v>
      </c>
      <c r="H188" s="450">
        <v>0.12000000000034561</v>
      </c>
      <c r="I188" s="90">
        <v>0.11999999999989086</v>
      </c>
      <c r="J188" s="90">
        <v>0.13999999999987267</v>
      </c>
      <c r="K188" s="90">
        <v>0.16000000000030923</v>
      </c>
      <c r="L188" s="90">
        <v>0.21999999999979991</v>
      </c>
      <c r="M188" s="90">
        <v>0.28000000000020009</v>
      </c>
      <c r="N188" s="450">
        <v>0.25999999999976353</v>
      </c>
      <c r="O188" s="90">
        <v>0.26000000000021828</v>
      </c>
      <c r="P188" s="90">
        <v>0.21999999999979991</v>
      </c>
      <c r="Q188" s="90">
        <v>0.3000000000001819</v>
      </c>
      <c r="R188" s="90">
        <v>0.29999999999972715</v>
      </c>
      <c r="S188" s="90">
        <v>0.28000000000020009</v>
      </c>
      <c r="T188" s="90">
        <v>0.29999999999972715</v>
      </c>
      <c r="U188" s="90">
        <v>0.34000000000014552</v>
      </c>
      <c r="V188" s="450">
        <v>0.22000000000025466</v>
      </c>
      <c r="W188" s="90">
        <v>0.25999999999976353</v>
      </c>
      <c r="X188" s="90">
        <v>0.24000000000023647</v>
      </c>
      <c r="Y188" s="90">
        <v>0.27999999999974534</v>
      </c>
      <c r="Z188" s="90">
        <v>0.3000000000001819</v>
      </c>
      <c r="AA188" s="90">
        <v>0.27999999999974534</v>
      </c>
      <c r="AB188" s="90">
        <v>0.14000000000032742</v>
      </c>
      <c r="AC188" s="135">
        <f>SUM(E188:AB188)</f>
        <v>5.3800000000001091</v>
      </c>
    </row>
    <row r="189" spans="1:30" s="5" customFormat="1" ht="11.25">
      <c r="A189" s="1402"/>
      <c r="B189" s="1405"/>
      <c r="C189" s="11" t="s">
        <v>482</v>
      </c>
      <c r="D189" s="11" t="s">
        <v>503</v>
      </c>
      <c r="E189" s="121">
        <v>0</v>
      </c>
      <c r="F189" s="121">
        <v>0.1999999999998181</v>
      </c>
      <c r="G189" s="121">
        <v>0</v>
      </c>
      <c r="H189" s="452">
        <v>0</v>
      </c>
      <c r="I189" s="121">
        <v>0.1999999999998181</v>
      </c>
      <c r="J189" s="121">
        <v>0</v>
      </c>
      <c r="K189" s="121">
        <v>0.1999999999998181</v>
      </c>
      <c r="L189" s="121">
        <v>0</v>
      </c>
      <c r="M189" s="121">
        <v>0.2000000000007276</v>
      </c>
      <c r="N189" s="452">
        <v>0</v>
      </c>
      <c r="O189" s="121">
        <v>0.1999999999998181</v>
      </c>
      <c r="P189" s="121">
        <v>0</v>
      </c>
      <c r="Q189" s="121">
        <v>0.1999999999998181</v>
      </c>
      <c r="R189" s="121">
        <v>0.1999999999998181</v>
      </c>
      <c r="S189" s="121">
        <v>0</v>
      </c>
      <c r="T189" s="121">
        <v>0.1999999999998181</v>
      </c>
      <c r="U189" s="121">
        <v>0</v>
      </c>
      <c r="V189" s="452">
        <v>0.2000000000007276</v>
      </c>
      <c r="W189" s="121">
        <v>0.1999999999998181</v>
      </c>
      <c r="X189" s="121">
        <v>0.1999999999998181</v>
      </c>
      <c r="Y189" s="121">
        <v>0</v>
      </c>
      <c r="Z189" s="121">
        <v>0.1999999999998181</v>
      </c>
      <c r="AA189" s="121">
        <v>0</v>
      </c>
      <c r="AB189" s="121">
        <v>0.1999999999998181</v>
      </c>
      <c r="AC189" s="135">
        <f>SUM(E189:AB189)</f>
        <v>2.5999999999994543</v>
      </c>
    </row>
    <row r="190" spans="1:30" s="5" customFormat="1" ht="12">
      <c r="A190" s="1402"/>
      <c r="B190" s="1405"/>
      <c r="C190" s="11" t="s">
        <v>8</v>
      </c>
      <c r="D190" s="11" t="s">
        <v>463</v>
      </c>
      <c r="E190" s="779">
        <v>9</v>
      </c>
      <c r="F190" s="779">
        <v>8</v>
      </c>
      <c r="G190" s="779">
        <v>8</v>
      </c>
      <c r="H190" s="484">
        <v>8</v>
      </c>
      <c r="I190" s="779">
        <v>8</v>
      </c>
      <c r="J190" s="779">
        <v>8</v>
      </c>
      <c r="K190" s="779">
        <v>11</v>
      </c>
      <c r="L190" s="779">
        <v>13</v>
      </c>
      <c r="M190" s="779">
        <v>16</v>
      </c>
      <c r="N190" s="484">
        <v>15</v>
      </c>
      <c r="O190" s="779">
        <v>16</v>
      </c>
      <c r="P190" s="779">
        <v>16</v>
      </c>
      <c r="Q190" s="779">
        <v>16</v>
      </c>
      <c r="R190" s="779">
        <v>16</v>
      </c>
      <c r="S190" s="779">
        <v>17</v>
      </c>
      <c r="T190" s="779">
        <v>18</v>
      </c>
      <c r="U190" s="779">
        <v>15</v>
      </c>
      <c r="V190" s="484">
        <v>16</v>
      </c>
      <c r="W190" s="779">
        <v>16</v>
      </c>
      <c r="X190" s="779">
        <v>15</v>
      </c>
      <c r="Y190" s="779">
        <v>17</v>
      </c>
      <c r="Z190" s="779">
        <v>16</v>
      </c>
      <c r="AA190" s="779">
        <v>14</v>
      </c>
      <c r="AB190" s="780">
        <v>11</v>
      </c>
      <c r="AC190" s="93"/>
    </row>
    <row r="191" spans="1:30" s="5" customFormat="1" ht="12" thickBot="1">
      <c r="A191" s="1403"/>
      <c r="B191" s="1406"/>
      <c r="C191" s="48" t="s">
        <v>16</v>
      </c>
      <c r="D191" s="48"/>
      <c r="E191" s="126">
        <f t="shared" ref="E191:AC191" si="47">E189/E188</f>
        <v>0</v>
      </c>
      <c r="F191" s="126">
        <f t="shared" si="47"/>
        <v>1.4285714285714286</v>
      </c>
      <c r="G191" s="126">
        <f t="shared" si="47"/>
        <v>0</v>
      </c>
      <c r="H191" s="452">
        <f t="shared" si="47"/>
        <v>0</v>
      </c>
      <c r="I191" s="126">
        <f t="shared" si="47"/>
        <v>1.6666666666666667</v>
      </c>
      <c r="J191" s="126">
        <f t="shared" si="47"/>
        <v>0</v>
      </c>
      <c r="K191" s="126">
        <f t="shared" si="47"/>
        <v>1.2499999999964473</v>
      </c>
      <c r="L191" s="126">
        <f t="shared" si="47"/>
        <v>0</v>
      </c>
      <c r="M191" s="126">
        <f t="shared" si="47"/>
        <v>0.71428571428780241</v>
      </c>
      <c r="N191" s="452">
        <f t="shared" si="47"/>
        <v>0</v>
      </c>
      <c r="O191" s="126">
        <f t="shared" si="47"/>
        <v>0.76923076922942379</v>
      </c>
      <c r="P191" s="126">
        <f t="shared" si="47"/>
        <v>0</v>
      </c>
      <c r="Q191" s="126">
        <f t="shared" si="47"/>
        <v>0.6666666666656561</v>
      </c>
      <c r="R191" s="126">
        <f t="shared" si="47"/>
        <v>0.66666666666666663</v>
      </c>
      <c r="S191" s="126">
        <f t="shared" si="47"/>
        <v>0</v>
      </c>
      <c r="T191" s="126">
        <f t="shared" si="47"/>
        <v>0.66666666666666663</v>
      </c>
      <c r="U191" s="126">
        <f t="shared" si="47"/>
        <v>0</v>
      </c>
      <c r="V191" s="452">
        <f t="shared" si="47"/>
        <v>0.90909090909316403</v>
      </c>
      <c r="W191" s="126">
        <f t="shared" si="47"/>
        <v>0.76923076923076927</v>
      </c>
      <c r="X191" s="126">
        <f t="shared" si="47"/>
        <v>0.8333333333317543</v>
      </c>
      <c r="Y191" s="126">
        <f t="shared" si="47"/>
        <v>0</v>
      </c>
      <c r="Z191" s="126">
        <f t="shared" si="47"/>
        <v>0.6666666666656561</v>
      </c>
      <c r="AA191" s="126">
        <f t="shared" si="47"/>
        <v>0</v>
      </c>
      <c r="AB191" s="126">
        <f t="shared" si="47"/>
        <v>1.4285714285667883</v>
      </c>
      <c r="AC191" s="133">
        <f t="shared" si="47"/>
        <v>0.48327137546457277</v>
      </c>
    </row>
    <row r="192" spans="1:30" s="5" customFormat="1" ht="11.25">
      <c r="A192" s="1401" t="s">
        <v>112</v>
      </c>
      <c r="B192" s="1404" t="s">
        <v>659</v>
      </c>
      <c r="C192" s="10" t="s">
        <v>481</v>
      </c>
      <c r="D192" s="10" t="s">
        <v>503</v>
      </c>
      <c r="E192" s="90"/>
      <c r="F192" s="90"/>
      <c r="G192" s="90"/>
      <c r="H192" s="450"/>
      <c r="I192" s="90"/>
      <c r="J192" s="90"/>
      <c r="K192" s="90"/>
      <c r="L192" s="90"/>
      <c r="M192" s="90"/>
      <c r="N192" s="450"/>
      <c r="O192" s="90"/>
      <c r="P192" s="90"/>
      <c r="Q192" s="90"/>
      <c r="R192" s="90"/>
      <c r="S192" s="90"/>
      <c r="T192" s="90"/>
      <c r="U192" s="90"/>
      <c r="V192" s="450"/>
      <c r="W192" s="90"/>
      <c r="X192" s="90"/>
      <c r="Y192" s="90"/>
      <c r="Z192" s="90"/>
      <c r="AA192" s="90"/>
      <c r="AB192" s="90"/>
      <c r="AC192" s="135">
        <f>SUM(E192:AB192)</f>
        <v>0</v>
      </c>
    </row>
    <row r="193" spans="1:30" s="5" customFormat="1" ht="11.25">
      <c r="A193" s="1402"/>
      <c r="B193" s="1405"/>
      <c r="C193" s="11" t="s">
        <v>482</v>
      </c>
      <c r="D193" s="11" t="s">
        <v>503</v>
      </c>
      <c r="E193" s="92"/>
      <c r="F193" s="92"/>
      <c r="G193" s="92"/>
      <c r="H193" s="455"/>
      <c r="I193" s="92"/>
      <c r="J193" s="92"/>
      <c r="K193" s="92"/>
      <c r="L193" s="92"/>
      <c r="M193" s="92"/>
      <c r="N193" s="455"/>
      <c r="O193" s="92"/>
      <c r="P193" s="92"/>
      <c r="Q193" s="92"/>
      <c r="R193" s="92"/>
      <c r="S193" s="92"/>
      <c r="T193" s="92"/>
      <c r="U193" s="92"/>
      <c r="V193" s="455"/>
      <c r="W193" s="92"/>
      <c r="X193" s="92"/>
      <c r="Y193" s="92"/>
      <c r="Z193" s="92"/>
      <c r="AA193" s="92"/>
      <c r="AB193" s="92"/>
      <c r="AC193" s="135">
        <f>SUM(E193:AB193)</f>
        <v>0</v>
      </c>
    </row>
    <row r="194" spans="1:30" s="5" customFormat="1" ht="11.25">
      <c r="A194" s="1402"/>
      <c r="B194" s="1405"/>
      <c r="C194" s="11" t="s">
        <v>8</v>
      </c>
      <c r="D194" s="11" t="s">
        <v>463</v>
      </c>
      <c r="E194" s="127" t="s">
        <v>245</v>
      </c>
      <c r="F194" s="127">
        <f t="shared" ref="F194:AB194" si="48">F192*64</f>
        <v>0</v>
      </c>
      <c r="G194" s="127">
        <f t="shared" si="48"/>
        <v>0</v>
      </c>
      <c r="H194" s="454">
        <f t="shared" si="48"/>
        <v>0</v>
      </c>
      <c r="I194" s="127">
        <f t="shared" si="48"/>
        <v>0</v>
      </c>
      <c r="J194" s="127">
        <f t="shared" si="48"/>
        <v>0</v>
      </c>
      <c r="K194" s="127">
        <f t="shared" si="48"/>
        <v>0</v>
      </c>
      <c r="L194" s="127">
        <f t="shared" si="48"/>
        <v>0</v>
      </c>
      <c r="M194" s="127">
        <f t="shared" si="48"/>
        <v>0</v>
      </c>
      <c r="N194" s="454">
        <f t="shared" si="48"/>
        <v>0</v>
      </c>
      <c r="O194" s="127">
        <f t="shared" si="48"/>
        <v>0</v>
      </c>
      <c r="P194" s="127">
        <f t="shared" si="48"/>
        <v>0</v>
      </c>
      <c r="Q194" s="127">
        <f t="shared" si="48"/>
        <v>0</v>
      </c>
      <c r="R194" s="127">
        <f t="shared" si="48"/>
        <v>0</v>
      </c>
      <c r="S194" s="127">
        <f t="shared" si="48"/>
        <v>0</v>
      </c>
      <c r="T194" s="127">
        <f t="shared" si="48"/>
        <v>0</v>
      </c>
      <c r="U194" s="127">
        <f t="shared" si="48"/>
        <v>0</v>
      </c>
      <c r="V194" s="454">
        <f t="shared" si="48"/>
        <v>0</v>
      </c>
      <c r="W194" s="127">
        <f t="shared" si="48"/>
        <v>0</v>
      </c>
      <c r="X194" s="127">
        <f t="shared" si="48"/>
        <v>0</v>
      </c>
      <c r="Y194" s="127">
        <f t="shared" si="48"/>
        <v>0</v>
      </c>
      <c r="Z194" s="127">
        <f t="shared" si="48"/>
        <v>0</v>
      </c>
      <c r="AA194" s="127">
        <f t="shared" si="48"/>
        <v>0</v>
      </c>
      <c r="AB194" s="127">
        <f t="shared" si="48"/>
        <v>0</v>
      </c>
      <c r="AC194" s="93"/>
    </row>
    <row r="195" spans="1:30" s="5" customFormat="1" ht="12" thickBot="1">
      <c r="A195" s="1403"/>
      <c r="B195" s="1406"/>
      <c r="C195" s="48" t="s">
        <v>16</v>
      </c>
      <c r="D195" s="48"/>
      <c r="E195" s="126" t="e">
        <f t="shared" ref="E195:AC195" si="49">E193/E192</f>
        <v>#DIV/0!</v>
      </c>
      <c r="F195" s="126" t="e">
        <f t="shared" si="49"/>
        <v>#DIV/0!</v>
      </c>
      <c r="G195" s="126" t="e">
        <f t="shared" si="49"/>
        <v>#DIV/0!</v>
      </c>
      <c r="H195" s="452" t="e">
        <f t="shared" si="49"/>
        <v>#DIV/0!</v>
      </c>
      <c r="I195" s="126" t="e">
        <f t="shared" si="49"/>
        <v>#DIV/0!</v>
      </c>
      <c r="J195" s="126" t="e">
        <f t="shared" si="49"/>
        <v>#DIV/0!</v>
      </c>
      <c r="K195" s="126" t="e">
        <f t="shared" si="49"/>
        <v>#DIV/0!</v>
      </c>
      <c r="L195" s="126" t="e">
        <f t="shared" si="49"/>
        <v>#DIV/0!</v>
      </c>
      <c r="M195" s="126" t="e">
        <f t="shared" si="49"/>
        <v>#DIV/0!</v>
      </c>
      <c r="N195" s="452" t="e">
        <f t="shared" si="49"/>
        <v>#DIV/0!</v>
      </c>
      <c r="O195" s="126" t="e">
        <f t="shared" si="49"/>
        <v>#DIV/0!</v>
      </c>
      <c r="P195" s="126" t="e">
        <f t="shared" si="49"/>
        <v>#DIV/0!</v>
      </c>
      <c r="Q195" s="126" t="e">
        <f t="shared" si="49"/>
        <v>#DIV/0!</v>
      </c>
      <c r="R195" s="126" t="e">
        <f t="shared" si="49"/>
        <v>#DIV/0!</v>
      </c>
      <c r="S195" s="126" t="e">
        <f t="shared" si="49"/>
        <v>#DIV/0!</v>
      </c>
      <c r="T195" s="126" t="e">
        <f t="shared" si="49"/>
        <v>#DIV/0!</v>
      </c>
      <c r="U195" s="126" t="e">
        <f t="shared" si="49"/>
        <v>#DIV/0!</v>
      </c>
      <c r="V195" s="452" t="e">
        <f t="shared" si="49"/>
        <v>#DIV/0!</v>
      </c>
      <c r="W195" s="126" t="e">
        <f t="shared" si="49"/>
        <v>#DIV/0!</v>
      </c>
      <c r="X195" s="126" t="e">
        <f t="shared" si="49"/>
        <v>#DIV/0!</v>
      </c>
      <c r="Y195" s="126" t="e">
        <f t="shared" si="49"/>
        <v>#DIV/0!</v>
      </c>
      <c r="Z195" s="126" t="e">
        <f t="shared" si="49"/>
        <v>#DIV/0!</v>
      </c>
      <c r="AA195" s="126" t="e">
        <f t="shared" si="49"/>
        <v>#DIV/0!</v>
      </c>
      <c r="AB195" s="126" t="e">
        <f t="shared" si="49"/>
        <v>#DIV/0!</v>
      </c>
      <c r="AC195" s="133" t="e">
        <f t="shared" si="49"/>
        <v>#DIV/0!</v>
      </c>
    </row>
    <row r="196" spans="1:30" s="5" customFormat="1" ht="11.25">
      <c r="A196" s="1401" t="s">
        <v>115</v>
      </c>
      <c r="B196" s="1404" t="s">
        <v>316</v>
      </c>
      <c r="C196" s="10" t="s">
        <v>481</v>
      </c>
      <c r="D196" s="10" t="s">
        <v>503</v>
      </c>
      <c r="E196" s="90"/>
      <c r="F196" s="90"/>
      <c r="G196" s="90"/>
      <c r="H196" s="450"/>
      <c r="I196" s="90"/>
      <c r="J196" s="90"/>
      <c r="K196" s="90"/>
      <c r="L196" s="90"/>
      <c r="M196" s="90"/>
      <c r="N196" s="450"/>
      <c r="O196" s="90"/>
      <c r="P196" s="90"/>
      <c r="Q196" s="90"/>
      <c r="R196" s="90"/>
      <c r="S196" s="90"/>
      <c r="T196" s="90"/>
      <c r="U196" s="90"/>
      <c r="V196" s="450"/>
      <c r="W196" s="90"/>
      <c r="X196" s="90"/>
      <c r="Y196" s="90"/>
      <c r="Z196" s="90"/>
      <c r="AA196" s="90"/>
      <c r="AB196" s="90"/>
      <c r="AC196" s="135">
        <f>SUM(E196:AB196)</f>
        <v>0</v>
      </c>
    </row>
    <row r="197" spans="1:30" s="5" customFormat="1" ht="11.25">
      <c r="A197" s="1402"/>
      <c r="B197" s="1405"/>
      <c r="C197" s="11" t="s">
        <v>482</v>
      </c>
      <c r="D197" s="11" t="s">
        <v>503</v>
      </c>
      <c r="E197" s="92"/>
      <c r="F197" s="92"/>
      <c r="G197" s="92"/>
      <c r="H197" s="455"/>
      <c r="I197" s="92"/>
      <c r="J197" s="92"/>
      <c r="K197" s="92"/>
      <c r="L197" s="92"/>
      <c r="M197" s="92"/>
      <c r="N197" s="455"/>
      <c r="O197" s="92"/>
      <c r="P197" s="92"/>
      <c r="Q197" s="92"/>
      <c r="R197" s="92"/>
      <c r="S197" s="92"/>
      <c r="T197" s="92"/>
      <c r="U197" s="92"/>
      <c r="V197" s="455"/>
      <c r="W197" s="92"/>
      <c r="X197" s="92"/>
      <c r="Y197" s="92"/>
      <c r="Z197" s="92"/>
      <c r="AA197" s="92"/>
      <c r="AB197" s="92"/>
      <c r="AC197" s="135">
        <f>SUM(E197:AB197)</f>
        <v>0</v>
      </c>
    </row>
    <row r="198" spans="1:30" s="5" customFormat="1" ht="11.25">
      <c r="A198" s="1402"/>
      <c r="B198" s="1405"/>
      <c r="C198" s="11" t="s">
        <v>8</v>
      </c>
      <c r="D198" s="11" t="s">
        <v>463</v>
      </c>
      <c r="E198" s="127" t="s">
        <v>245</v>
      </c>
      <c r="F198" s="127">
        <f t="shared" ref="F198:AB198" si="50">F196*64</f>
        <v>0</v>
      </c>
      <c r="G198" s="127">
        <f t="shared" si="50"/>
        <v>0</v>
      </c>
      <c r="H198" s="454">
        <f t="shared" si="50"/>
        <v>0</v>
      </c>
      <c r="I198" s="127">
        <f t="shared" si="50"/>
        <v>0</v>
      </c>
      <c r="J198" s="127">
        <f t="shared" si="50"/>
        <v>0</v>
      </c>
      <c r="K198" s="127">
        <f t="shared" si="50"/>
        <v>0</v>
      </c>
      <c r="L198" s="127">
        <f t="shared" si="50"/>
        <v>0</v>
      </c>
      <c r="M198" s="127">
        <f t="shared" si="50"/>
        <v>0</v>
      </c>
      <c r="N198" s="454">
        <f t="shared" si="50"/>
        <v>0</v>
      </c>
      <c r="O198" s="127">
        <f t="shared" si="50"/>
        <v>0</v>
      </c>
      <c r="P198" s="127">
        <f t="shared" si="50"/>
        <v>0</v>
      </c>
      <c r="Q198" s="127">
        <f t="shared" si="50"/>
        <v>0</v>
      </c>
      <c r="R198" s="127">
        <f t="shared" si="50"/>
        <v>0</v>
      </c>
      <c r="S198" s="127">
        <f t="shared" si="50"/>
        <v>0</v>
      </c>
      <c r="T198" s="127">
        <f t="shared" si="50"/>
        <v>0</v>
      </c>
      <c r="U198" s="127">
        <f t="shared" si="50"/>
        <v>0</v>
      </c>
      <c r="V198" s="454">
        <f t="shared" si="50"/>
        <v>0</v>
      </c>
      <c r="W198" s="127">
        <f t="shared" si="50"/>
        <v>0</v>
      </c>
      <c r="X198" s="127">
        <f t="shared" si="50"/>
        <v>0</v>
      </c>
      <c r="Y198" s="127">
        <f t="shared" si="50"/>
        <v>0</v>
      </c>
      <c r="Z198" s="127">
        <f t="shared" si="50"/>
        <v>0</v>
      </c>
      <c r="AA198" s="127">
        <f t="shared" si="50"/>
        <v>0</v>
      </c>
      <c r="AB198" s="127">
        <f t="shared" si="50"/>
        <v>0</v>
      </c>
      <c r="AC198" s="93"/>
    </row>
    <row r="199" spans="1:30" s="5" customFormat="1" ht="12" thickBot="1">
      <c r="A199" s="1403"/>
      <c r="B199" s="1406"/>
      <c r="C199" s="48" t="s">
        <v>16</v>
      </c>
      <c r="D199" s="48"/>
      <c r="E199" s="126" t="e">
        <f t="shared" ref="E199:AC199" si="51">E197/E196</f>
        <v>#DIV/0!</v>
      </c>
      <c r="F199" s="126" t="e">
        <f t="shared" si="51"/>
        <v>#DIV/0!</v>
      </c>
      <c r="G199" s="126" t="e">
        <f t="shared" si="51"/>
        <v>#DIV/0!</v>
      </c>
      <c r="H199" s="452" t="e">
        <f t="shared" si="51"/>
        <v>#DIV/0!</v>
      </c>
      <c r="I199" s="126" t="e">
        <f t="shared" si="51"/>
        <v>#DIV/0!</v>
      </c>
      <c r="J199" s="126" t="e">
        <f t="shared" si="51"/>
        <v>#DIV/0!</v>
      </c>
      <c r="K199" s="126" t="e">
        <f t="shared" si="51"/>
        <v>#DIV/0!</v>
      </c>
      <c r="L199" s="126" t="e">
        <f t="shared" si="51"/>
        <v>#DIV/0!</v>
      </c>
      <c r="M199" s="126" t="e">
        <f t="shared" si="51"/>
        <v>#DIV/0!</v>
      </c>
      <c r="N199" s="452" t="e">
        <f t="shared" si="51"/>
        <v>#DIV/0!</v>
      </c>
      <c r="O199" s="126" t="e">
        <f t="shared" si="51"/>
        <v>#DIV/0!</v>
      </c>
      <c r="P199" s="126" t="e">
        <f t="shared" si="51"/>
        <v>#DIV/0!</v>
      </c>
      <c r="Q199" s="126" t="e">
        <f t="shared" si="51"/>
        <v>#DIV/0!</v>
      </c>
      <c r="R199" s="126" t="e">
        <f t="shared" si="51"/>
        <v>#DIV/0!</v>
      </c>
      <c r="S199" s="126" t="e">
        <f t="shared" si="51"/>
        <v>#DIV/0!</v>
      </c>
      <c r="T199" s="126" t="e">
        <f t="shared" si="51"/>
        <v>#DIV/0!</v>
      </c>
      <c r="U199" s="126" t="e">
        <f t="shared" si="51"/>
        <v>#DIV/0!</v>
      </c>
      <c r="V199" s="452" t="e">
        <f t="shared" si="51"/>
        <v>#DIV/0!</v>
      </c>
      <c r="W199" s="126" t="e">
        <f t="shared" si="51"/>
        <v>#DIV/0!</v>
      </c>
      <c r="X199" s="126" t="e">
        <f t="shared" si="51"/>
        <v>#DIV/0!</v>
      </c>
      <c r="Y199" s="126" t="e">
        <f t="shared" si="51"/>
        <v>#DIV/0!</v>
      </c>
      <c r="Z199" s="126" t="e">
        <f t="shared" si="51"/>
        <v>#DIV/0!</v>
      </c>
      <c r="AA199" s="126" t="e">
        <f t="shared" si="51"/>
        <v>#DIV/0!</v>
      </c>
      <c r="AB199" s="126" t="e">
        <f t="shared" si="51"/>
        <v>#DIV/0!</v>
      </c>
      <c r="AC199" s="133" t="e">
        <f t="shared" si="51"/>
        <v>#DIV/0!</v>
      </c>
    </row>
    <row r="200" spans="1:30" s="5" customFormat="1" ht="11.25">
      <c r="A200" s="1401" t="s">
        <v>113</v>
      </c>
      <c r="B200" s="1404" t="s">
        <v>31</v>
      </c>
      <c r="C200" s="10" t="s">
        <v>481</v>
      </c>
      <c r="D200" s="10"/>
      <c r="E200" s="90"/>
      <c r="F200" s="90"/>
      <c r="G200" s="90"/>
      <c r="H200" s="450"/>
      <c r="I200" s="90"/>
      <c r="J200" s="90"/>
      <c r="K200" s="90"/>
      <c r="L200" s="90"/>
      <c r="M200" s="90"/>
      <c r="N200" s="450"/>
      <c r="O200" s="90"/>
      <c r="P200" s="90"/>
      <c r="Q200" s="90"/>
      <c r="R200" s="90"/>
      <c r="S200" s="90"/>
      <c r="T200" s="90"/>
      <c r="U200" s="90"/>
      <c r="V200" s="450"/>
      <c r="W200" s="90"/>
      <c r="X200" s="90"/>
      <c r="Y200" s="90"/>
      <c r="Z200" s="90"/>
      <c r="AA200" s="90"/>
      <c r="AB200" s="90"/>
      <c r="AC200" s="91"/>
    </row>
    <row r="201" spans="1:30" s="5" customFormat="1" ht="11.25">
      <c r="A201" s="1402"/>
      <c r="B201" s="1405"/>
      <c r="C201" s="11" t="s">
        <v>482</v>
      </c>
      <c r="D201" s="11"/>
      <c r="E201" s="92"/>
      <c r="F201" s="92"/>
      <c r="G201" s="92"/>
      <c r="H201" s="455"/>
      <c r="I201" s="92"/>
      <c r="J201" s="92"/>
      <c r="K201" s="92"/>
      <c r="L201" s="92"/>
      <c r="M201" s="92"/>
      <c r="N201" s="455"/>
      <c r="O201" s="92"/>
      <c r="P201" s="92"/>
      <c r="Q201" s="92"/>
      <c r="R201" s="92"/>
      <c r="S201" s="92"/>
      <c r="T201" s="92"/>
      <c r="U201" s="92"/>
      <c r="V201" s="455"/>
      <c r="W201" s="92"/>
      <c r="X201" s="92"/>
      <c r="Y201" s="92"/>
      <c r="Z201" s="92"/>
      <c r="AA201" s="92"/>
      <c r="AB201" s="92"/>
      <c r="AC201" s="93"/>
    </row>
    <row r="202" spans="1:30" s="5" customFormat="1" ht="11.25">
      <c r="A202" s="1402"/>
      <c r="B202" s="1405"/>
      <c r="C202" s="11" t="s">
        <v>8</v>
      </c>
      <c r="D202" s="11"/>
      <c r="E202" s="127"/>
      <c r="F202" s="127"/>
      <c r="G202" s="127"/>
      <c r="H202" s="517"/>
      <c r="I202" s="127"/>
      <c r="J202" s="127"/>
      <c r="K202" s="127"/>
      <c r="L202" s="127"/>
      <c r="M202" s="127"/>
      <c r="N202" s="517"/>
      <c r="O202" s="127"/>
      <c r="P202" s="127"/>
      <c r="Q202" s="127"/>
      <c r="R202" s="127"/>
      <c r="S202" s="127"/>
      <c r="T202" s="127"/>
      <c r="U202" s="127"/>
      <c r="V202" s="517"/>
      <c r="W202" s="127"/>
      <c r="X202" s="127"/>
      <c r="Y202" s="127"/>
      <c r="Z202" s="127"/>
      <c r="AA202" s="127"/>
      <c r="AB202" s="127"/>
      <c r="AC202" s="93"/>
    </row>
    <row r="203" spans="1:30" s="5" customFormat="1" ht="12" thickBot="1">
      <c r="A203" s="1403"/>
      <c r="B203" s="1406"/>
      <c r="C203" s="48" t="s">
        <v>16</v>
      </c>
      <c r="D203" s="48"/>
      <c r="E203" s="126"/>
      <c r="F203" s="126"/>
      <c r="G203" s="126"/>
      <c r="H203" s="452"/>
      <c r="I203" s="126"/>
      <c r="J203" s="126"/>
      <c r="K203" s="126"/>
      <c r="L203" s="126"/>
      <c r="M203" s="126"/>
      <c r="N203" s="452"/>
      <c r="O203" s="126"/>
      <c r="P203" s="126"/>
      <c r="Q203" s="126"/>
      <c r="R203" s="126"/>
      <c r="S203" s="126"/>
      <c r="T203" s="126"/>
      <c r="U203" s="126"/>
      <c r="V203" s="452"/>
      <c r="W203" s="126"/>
      <c r="X203" s="126"/>
      <c r="Y203" s="126"/>
      <c r="Z203" s="126"/>
      <c r="AA203" s="126"/>
      <c r="AB203" s="126"/>
      <c r="AC203" s="95"/>
    </row>
    <row r="204" spans="1:30" s="5" customFormat="1" ht="11.25">
      <c r="A204" s="1401" t="s">
        <v>116</v>
      </c>
      <c r="B204" s="1404" t="s">
        <v>58</v>
      </c>
      <c r="C204" s="10" t="s">
        <v>481</v>
      </c>
      <c r="D204" s="10" t="s">
        <v>503</v>
      </c>
      <c r="E204" s="120">
        <v>4.9999999999272404E-2</v>
      </c>
      <c r="F204" s="120">
        <v>5.0000000000181899E-2</v>
      </c>
      <c r="G204" s="120">
        <v>7.0000000000618456E-2</v>
      </c>
      <c r="H204" s="451">
        <v>4.9999999999272404E-2</v>
      </c>
      <c r="I204" s="120">
        <v>5.0000000000181899E-2</v>
      </c>
      <c r="J204" s="120">
        <v>5.0000000000181899E-2</v>
      </c>
      <c r="K204" s="120">
        <v>5.0000000000181899E-2</v>
      </c>
      <c r="L204" s="120">
        <v>6.9999999999708962E-2</v>
      </c>
      <c r="M204" s="120">
        <v>6.0000000000400178E-2</v>
      </c>
      <c r="N204" s="451">
        <v>6.9999999999708962E-2</v>
      </c>
      <c r="O204" s="120">
        <v>6.0000000000400178E-2</v>
      </c>
      <c r="P204" s="120">
        <v>4.9999999999272404E-2</v>
      </c>
      <c r="Q204" s="120">
        <v>7.0000000000618456E-2</v>
      </c>
      <c r="R204" s="120">
        <v>6.9999999999708962E-2</v>
      </c>
      <c r="S204" s="120">
        <v>0.14000000000032742</v>
      </c>
      <c r="T204" s="120">
        <v>8.9999999999236024E-2</v>
      </c>
      <c r="U204" s="120">
        <v>0.11000000000058208</v>
      </c>
      <c r="V204" s="451">
        <v>5.9999999999490683E-2</v>
      </c>
      <c r="W204" s="120">
        <v>6.0000000000400178E-2</v>
      </c>
      <c r="X204" s="120">
        <v>5.9999999999490683E-2</v>
      </c>
      <c r="Y204" s="120">
        <v>6.0000000000400178E-2</v>
      </c>
      <c r="Z204" s="120">
        <v>6.0000000000400178E-2</v>
      </c>
      <c r="AA204" s="120">
        <v>4.9999999999272404E-2</v>
      </c>
      <c r="AB204" s="120">
        <v>3.999999999996362E-2</v>
      </c>
      <c r="AC204" s="135">
        <f>SUM(E204:AB204)</f>
        <v>1.5499999999992724</v>
      </c>
    </row>
    <row r="205" spans="1:30" s="5" customFormat="1" ht="11.25">
      <c r="A205" s="1402"/>
      <c r="B205" s="1405"/>
      <c r="C205" s="11" t="s">
        <v>482</v>
      </c>
      <c r="D205" s="11" t="s">
        <v>503</v>
      </c>
      <c r="E205" s="92">
        <v>0</v>
      </c>
      <c r="F205" s="92">
        <v>0</v>
      </c>
      <c r="G205" s="92">
        <v>0</v>
      </c>
      <c r="H205" s="455">
        <v>0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455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455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35">
        <f>SUM(E205:AB205)</f>
        <v>0</v>
      </c>
      <c r="AD205" s="5" t="s">
        <v>469</v>
      </c>
    </row>
    <row r="206" spans="1:30" s="5" customFormat="1" ht="12">
      <c r="A206" s="1402"/>
      <c r="B206" s="1405"/>
      <c r="C206" s="11" t="s">
        <v>8</v>
      </c>
      <c r="D206" s="11" t="s">
        <v>463</v>
      </c>
      <c r="E206" s="781">
        <v>4</v>
      </c>
      <c r="F206" s="781">
        <v>4</v>
      </c>
      <c r="G206" s="781">
        <v>4</v>
      </c>
      <c r="H206" s="484">
        <v>4</v>
      </c>
      <c r="I206" s="781">
        <v>3</v>
      </c>
      <c r="J206" s="781">
        <v>4</v>
      </c>
      <c r="K206" s="781">
        <v>4</v>
      </c>
      <c r="L206" s="781">
        <v>3</v>
      </c>
      <c r="M206" s="781">
        <v>3</v>
      </c>
      <c r="N206" s="484">
        <v>4</v>
      </c>
      <c r="O206" s="781">
        <v>4</v>
      </c>
      <c r="P206" s="781">
        <v>4</v>
      </c>
      <c r="Q206" s="781">
        <v>5</v>
      </c>
      <c r="R206" s="781">
        <v>5</v>
      </c>
      <c r="S206" s="781">
        <v>4</v>
      </c>
      <c r="T206" s="781">
        <v>5</v>
      </c>
      <c r="U206" s="781">
        <v>5</v>
      </c>
      <c r="V206" s="484">
        <v>4</v>
      </c>
      <c r="W206" s="781">
        <v>4</v>
      </c>
      <c r="X206" s="781">
        <v>4</v>
      </c>
      <c r="Y206" s="781">
        <v>3</v>
      </c>
      <c r="Z206" s="781">
        <v>4</v>
      </c>
      <c r="AA206" s="781">
        <v>4</v>
      </c>
      <c r="AB206" s="782">
        <v>4</v>
      </c>
      <c r="AC206" s="93"/>
    </row>
    <row r="207" spans="1:30" s="5" customFormat="1" ht="12" thickBot="1">
      <c r="A207" s="1403"/>
      <c r="B207" s="1406"/>
      <c r="C207" s="48" t="s">
        <v>16</v>
      </c>
      <c r="D207" s="48"/>
      <c r="E207" s="126">
        <f t="shared" ref="E207:AC207" si="52">E205/E204</f>
        <v>0</v>
      </c>
      <c r="F207" s="126">
        <f t="shared" si="52"/>
        <v>0</v>
      </c>
      <c r="G207" s="126">
        <f t="shared" si="52"/>
        <v>0</v>
      </c>
      <c r="H207" s="452">
        <f t="shared" si="52"/>
        <v>0</v>
      </c>
      <c r="I207" s="126">
        <f t="shared" si="52"/>
        <v>0</v>
      </c>
      <c r="J207" s="126">
        <f t="shared" si="52"/>
        <v>0</v>
      </c>
      <c r="K207" s="126">
        <f t="shared" si="52"/>
        <v>0</v>
      </c>
      <c r="L207" s="126">
        <f t="shared" si="52"/>
        <v>0</v>
      </c>
      <c r="M207" s="126">
        <f t="shared" si="52"/>
        <v>0</v>
      </c>
      <c r="N207" s="452">
        <f t="shared" si="52"/>
        <v>0</v>
      </c>
      <c r="O207" s="126">
        <f t="shared" si="52"/>
        <v>0</v>
      </c>
      <c r="P207" s="126">
        <f t="shared" si="52"/>
        <v>0</v>
      </c>
      <c r="Q207" s="126">
        <f t="shared" si="52"/>
        <v>0</v>
      </c>
      <c r="R207" s="126">
        <f t="shared" si="52"/>
        <v>0</v>
      </c>
      <c r="S207" s="126">
        <f t="shared" si="52"/>
        <v>0</v>
      </c>
      <c r="T207" s="126">
        <f t="shared" si="52"/>
        <v>0</v>
      </c>
      <c r="U207" s="126">
        <f t="shared" si="52"/>
        <v>0</v>
      </c>
      <c r="V207" s="452">
        <f t="shared" si="52"/>
        <v>0</v>
      </c>
      <c r="W207" s="126">
        <f t="shared" si="52"/>
        <v>0</v>
      </c>
      <c r="X207" s="126">
        <f t="shared" si="52"/>
        <v>0</v>
      </c>
      <c r="Y207" s="126">
        <f t="shared" si="52"/>
        <v>0</v>
      </c>
      <c r="Z207" s="126">
        <f t="shared" si="52"/>
        <v>0</v>
      </c>
      <c r="AA207" s="126">
        <f t="shared" si="52"/>
        <v>0</v>
      </c>
      <c r="AB207" s="126">
        <f t="shared" si="52"/>
        <v>0</v>
      </c>
      <c r="AC207" s="133">
        <f t="shared" si="52"/>
        <v>0</v>
      </c>
    </row>
    <row r="208" spans="1:30" s="5" customFormat="1" ht="11.25">
      <c r="A208" s="1401" t="s">
        <v>123</v>
      </c>
      <c r="B208" s="1404" t="s">
        <v>315</v>
      </c>
      <c r="C208" s="10" t="s">
        <v>481</v>
      </c>
      <c r="D208" s="10" t="s">
        <v>503</v>
      </c>
      <c r="E208" s="90">
        <v>8.000000000174623E-2</v>
      </c>
      <c r="F208" s="90">
        <v>5.9999999999490683E-2</v>
      </c>
      <c r="G208" s="90">
        <v>3.9999999999054126E-2</v>
      </c>
      <c r="H208" s="450">
        <v>6.0000000001309672E-2</v>
      </c>
      <c r="I208" s="90">
        <v>3.9999999999054126E-2</v>
      </c>
      <c r="J208" s="90">
        <v>5.9999999999490683E-2</v>
      </c>
      <c r="K208" s="90">
        <v>6.0000000001309672E-2</v>
      </c>
      <c r="L208" s="90">
        <v>9.9999999998544808E-2</v>
      </c>
      <c r="M208" s="90">
        <v>8.000000000174623E-2</v>
      </c>
      <c r="N208" s="450">
        <v>7.999999999992724E-2</v>
      </c>
      <c r="O208" s="90">
        <v>5.9999999999490683E-2</v>
      </c>
      <c r="P208" s="90">
        <v>5.9999999999490683E-2</v>
      </c>
      <c r="Q208" s="90">
        <v>7.999999999992724E-2</v>
      </c>
      <c r="R208" s="90">
        <v>0.1000000000003638</v>
      </c>
      <c r="S208" s="90">
        <v>5.9999999999490683E-2</v>
      </c>
      <c r="T208" s="90">
        <v>6.0000000001309672E-2</v>
      </c>
      <c r="U208" s="90">
        <v>5.9999999999490683E-2</v>
      </c>
      <c r="V208" s="450">
        <v>0.1000000000003638</v>
      </c>
      <c r="W208" s="90">
        <v>9.9999999998544808E-2</v>
      </c>
      <c r="X208" s="90">
        <v>0.1000000000003638</v>
      </c>
      <c r="Y208" s="90">
        <v>0.1000000000003638</v>
      </c>
      <c r="Z208" s="90">
        <v>0.1000000000003638</v>
      </c>
      <c r="AA208" s="90">
        <v>0.1000000000003638</v>
      </c>
      <c r="AB208" s="90">
        <v>7.999999999992724E-2</v>
      </c>
      <c r="AC208" s="135">
        <f>SUM(E208:AB208)</f>
        <v>1.820000000001528</v>
      </c>
    </row>
    <row r="209" spans="1:30" s="5" customFormat="1" ht="11.25">
      <c r="A209" s="1402"/>
      <c r="B209" s="1405"/>
      <c r="C209" s="11" t="s">
        <v>482</v>
      </c>
      <c r="D209" s="11" t="s">
        <v>503</v>
      </c>
      <c r="E209" s="121">
        <v>0</v>
      </c>
      <c r="F209" s="121">
        <v>0</v>
      </c>
      <c r="G209" s="121">
        <v>0</v>
      </c>
      <c r="H209" s="452">
        <v>0</v>
      </c>
      <c r="I209" s="121">
        <v>0</v>
      </c>
      <c r="J209" s="121">
        <v>0</v>
      </c>
      <c r="K209" s="121">
        <v>0</v>
      </c>
      <c r="L209" s="121">
        <v>0</v>
      </c>
      <c r="M209" s="121">
        <v>0</v>
      </c>
      <c r="N209" s="452">
        <v>0</v>
      </c>
      <c r="O209" s="121">
        <v>0</v>
      </c>
      <c r="P209" s="121">
        <v>0</v>
      </c>
      <c r="Q209" s="121">
        <v>0</v>
      </c>
      <c r="R209" s="121">
        <v>0</v>
      </c>
      <c r="S209" s="121">
        <v>0</v>
      </c>
      <c r="T209" s="121">
        <v>0</v>
      </c>
      <c r="U209" s="121">
        <v>0</v>
      </c>
      <c r="V209" s="452">
        <v>0</v>
      </c>
      <c r="W209" s="121">
        <v>0</v>
      </c>
      <c r="X209" s="121">
        <v>0</v>
      </c>
      <c r="Y209" s="121">
        <v>0</v>
      </c>
      <c r="Z209" s="121">
        <v>0</v>
      </c>
      <c r="AA209" s="121">
        <v>0</v>
      </c>
      <c r="AB209" s="121">
        <v>0</v>
      </c>
      <c r="AC209" s="135">
        <f>SUM(E209:AB209)</f>
        <v>0</v>
      </c>
      <c r="AD209" s="5" t="s">
        <v>469</v>
      </c>
    </row>
    <row r="210" spans="1:30" s="5" customFormat="1" ht="12">
      <c r="A210" s="1402"/>
      <c r="B210" s="1405"/>
      <c r="C210" s="11" t="s">
        <v>8</v>
      </c>
      <c r="D210" s="11" t="s">
        <v>463</v>
      </c>
      <c r="E210" s="785">
        <v>6</v>
      </c>
      <c r="F210" s="785">
        <v>6</v>
      </c>
      <c r="G210" s="785">
        <v>3</v>
      </c>
      <c r="H210" s="484">
        <v>3</v>
      </c>
      <c r="I210" s="785">
        <v>3</v>
      </c>
      <c r="J210" s="785">
        <v>3</v>
      </c>
      <c r="K210" s="785">
        <v>4</v>
      </c>
      <c r="L210" s="785">
        <v>4</v>
      </c>
      <c r="M210" s="785">
        <v>5</v>
      </c>
      <c r="N210" s="484">
        <v>5</v>
      </c>
      <c r="O210" s="785">
        <v>7</v>
      </c>
      <c r="P210" s="785">
        <v>8</v>
      </c>
      <c r="Q210" s="785">
        <v>4</v>
      </c>
      <c r="R210" s="785">
        <v>4</v>
      </c>
      <c r="S210" s="785">
        <v>7</v>
      </c>
      <c r="T210" s="785">
        <v>4</v>
      </c>
      <c r="U210" s="785">
        <v>5</v>
      </c>
      <c r="V210" s="484">
        <v>4</v>
      </c>
      <c r="W210" s="785">
        <v>5</v>
      </c>
      <c r="X210" s="785">
        <v>5</v>
      </c>
      <c r="Y210" s="785">
        <v>5</v>
      </c>
      <c r="Z210" s="785">
        <v>5</v>
      </c>
      <c r="AA210" s="785">
        <v>5</v>
      </c>
      <c r="AB210" s="786">
        <v>5</v>
      </c>
      <c r="AC210" s="93"/>
    </row>
    <row r="211" spans="1:30" s="5" customFormat="1" ht="12" thickBot="1">
      <c r="A211" s="1403"/>
      <c r="B211" s="1406"/>
      <c r="C211" s="48" t="s">
        <v>16</v>
      </c>
      <c r="D211" s="48"/>
      <c r="E211" s="126">
        <f t="shared" ref="E211:AC211" si="53">E209/E208</f>
        <v>0</v>
      </c>
      <c r="F211" s="126">
        <f t="shared" si="53"/>
        <v>0</v>
      </c>
      <c r="G211" s="126">
        <f t="shared" si="53"/>
        <v>0</v>
      </c>
      <c r="H211" s="452">
        <f t="shared" si="53"/>
        <v>0</v>
      </c>
      <c r="I211" s="126">
        <f t="shared" si="53"/>
        <v>0</v>
      </c>
      <c r="J211" s="126">
        <f t="shared" si="53"/>
        <v>0</v>
      </c>
      <c r="K211" s="126">
        <f t="shared" si="53"/>
        <v>0</v>
      </c>
      <c r="L211" s="126">
        <f t="shared" si="53"/>
        <v>0</v>
      </c>
      <c r="M211" s="126">
        <f t="shared" si="53"/>
        <v>0</v>
      </c>
      <c r="N211" s="452">
        <f t="shared" si="53"/>
        <v>0</v>
      </c>
      <c r="O211" s="126">
        <f t="shared" si="53"/>
        <v>0</v>
      </c>
      <c r="P211" s="126">
        <f t="shared" si="53"/>
        <v>0</v>
      </c>
      <c r="Q211" s="126">
        <f t="shared" si="53"/>
        <v>0</v>
      </c>
      <c r="R211" s="126">
        <f t="shared" si="53"/>
        <v>0</v>
      </c>
      <c r="S211" s="126">
        <f t="shared" si="53"/>
        <v>0</v>
      </c>
      <c r="T211" s="126">
        <f t="shared" si="53"/>
        <v>0</v>
      </c>
      <c r="U211" s="126">
        <f t="shared" si="53"/>
        <v>0</v>
      </c>
      <c r="V211" s="452">
        <f t="shared" si="53"/>
        <v>0</v>
      </c>
      <c r="W211" s="126">
        <f t="shared" si="53"/>
        <v>0</v>
      </c>
      <c r="X211" s="126">
        <f t="shared" si="53"/>
        <v>0</v>
      </c>
      <c r="Y211" s="126">
        <f t="shared" si="53"/>
        <v>0</v>
      </c>
      <c r="Z211" s="126">
        <f t="shared" si="53"/>
        <v>0</v>
      </c>
      <c r="AA211" s="126">
        <f t="shared" si="53"/>
        <v>0</v>
      </c>
      <c r="AB211" s="126">
        <f t="shared" si="53"/>
        <v>0</v>
      </c>
      <c r="AC211" s="133">
        <f t="shared" si="53"/>
        <v>0</v>
      </c>
    </row>
    <row r="212" spans="1:30" s="5" customFormat="1" ht="11.25">
      <c r="A212" s="1401" t="s">
        <v>102</v>
      </c>
      <c r="B212" s="1404" t="s">
        <v>317</v>
      </c>
      <c r="C212" s="10" t="s">
        <v>481</v>
      </c>
      <c r="D212" s="10" t="s">
        <v>503</v>
      </c>
      <c r="E212" s="90">
        <v>4.0000000000873115E-2</v>
      </c>
      <c r="F212" s="90">
        <v>4.0000000000873115E-2</v>
      </c>
      <c r="G212" s="90">
        <v>0</v>
      </c>
      <c r="H212" s="450">
        <v>3.9999999997235136E-2</v>
      </c>
      <c r="I212" s="90">
        <v>0</v>
      </c>
      <c r="J212" s="90">
        <v>4.0000000000873115E-2</v>
      </c>
      <c r="K212" s="90">
        <v>0</v>
      </c>
      <c r="L212" s="90">
        <v>4.0000000000873115E-2</v>
      </c>
      <c r="M212" s="90">
        <v>7.9999999998108251E-2</v>
      </c>
      <c r="N212" s="450">
        <v>0.28000000000247383</v>
      </c>
      <c r="O212" s="90">
        <v>3.9999999997235136E-2</v>
      </c>
      <c r="P212" s="90">
        <v>8.000000000174623E-2</v>
      </c>
      <c r="Q212" s="90">
        <v>7.9999999998108251E-2</v>
      </c>
      <c r="R212" s="90">
        <v>0.12000000000261934</v>
      </c>
      <c r="S212" s="90">
        <v>0.15999999999985448</v>
      </c>
      <c r="T212" s="90">
        <v>0.11999999999898137</v>
      </c>
      <c r="U212" s="90">
        <v>0.11999999999898137</v>
      </c>
      <c r="V212" s="450">
        <v>8.000000000174623E-2</v>
      </c>
      <c r="W212" s="90">
        <v>7.9999999998108251E-2</v>
      </c>
      <c r="X212" s="90">
        <v>4.0000000000873115E-2</v>
      </c>
      <c r="Y212" s="90">
        <v>0</v>
      </c>
      <c r="Z212" s="90">
        <v>4.0000000000873115E-2</v>
      </c>
      <c r="AA212" s="90">
        <v>4.0000000000873115E-2</v>
      </c>
      <c r="AB212" s="90">
        <v>0</v>
      </c>
      <c r="AC212" s="135">
        <f>SUM(E212:AB212)</f>
        <v>1.5600000000013097</v>
      </c>
    </row>
    <row r="213" spans="1:30" s="5" customFormat="1" ht="11.25">
      <c r="A213" s="1402"/>
      <c r="B213" s="1405"/>
      <c r="C213" s="11" t="s">
        <v>482</v>
      </c>
      <c r="D213" s="11" t="s">
        <v>503</v>
      </c>
      <c r="E213" s="121">
        <v>0</v>
      </c>
      <c r="F213" s="121">
        <v>0</v>
      </c>
      <c r="G213" s="121">
        <v>0</v>
      </c>
      <c r="H213" s="452">
        <v>0</v>
      </c>
      <c r="I213" s="121">
        <v>0</v>
      </c>
      <c r="J213" s="121">
        <v>0</v>
      </c>
      <c r="K213" s="121">
        <v>0</v>
      </c>
      <c r="L213" s="121">
        <v>0</v>
      </c>
      <c r="M213" s="121">
        <v>0</v>
      </c>
      <c r="N213" s="452">
        <v>0</v>
      </c>
      <c r="O213" s="121">
        <v>0.3999999999996362</v>
      </c>
      <c r="P213" s="121">
        <v>0</v>
      </c>
      <c r="Q213" s="121">
        <v>0</v>
      </c>
      <c r="R213" s="121">
        <v>0.4000000000005457</v>
      </c>
      <c r="S213" s="121">
        <v>0.3999999999996362</v>
      </c>
      <c r="T213" s="121">
        <v>0</v>
      </c>
      <c r="U213" s="121">
        <v>0</v>
      </c>
      <c r="V213" s="452">
        <v>0</v>
      </c>
      <c r="W213" s="121">
        <v>0</v>
      </c>
      <c r="X213" s="121">
        <v>0</v>
      </c>
      <c r="Y213" s="121">
        <v>0</v>
      </c>
      <c r="Z213" s="121">
        <v>0</v>
      </c>
      <c r="AA213" s="121">
        <v>0</v>
      </c>
      <c r="AB213" s="121">
        <v>0</v>
      </c>
      <c r="AC213" s="135">
        <f>SUM(E213:AB213)</f>
        <v>1.1999999999998181</v>
      </c>
    </row>
    <row r="214" spans="1:30" s="5" customFormat="1" ht="12">
      <c r="A214" s="1402"/>
      <c r="B214" s="1405"/>
      <c r="C214" s="11" t="s">
        <v>8</v>
      </c>
      <c r="D214" s="11" t="s">
        <v>463</v>
      </c>
      <c r="E214" s="787">
        <v>2</v>
      </c>
      <c r="F214" s="787">
        <v>2</v>
      </c>
      <c r="G214" s="787">
        <v>2</v>
      </c>
      <c r="H214" s="484">
        <v>2</v>
      </c>
      <c r="I214" s="787">
        <v>2</v>
      </c>
      <c r="J214" s="787">
        <v>2</v>
      </c>
      <c r="K214" s="787">
        <v>3</v>
      </c>
      <c r="L214" s="787">
        <v>3</v>
      </c>
      <c r="M214" s="787">
        <v>0</v>
      </c>
      <c r="N214" s="484">
        <v>6</v>
      </c>
      <c r="O214" s="787">
        <v>20</v>
      </c>
      <c r="P214" s="787">
        <v>4</v>
      </c>
      <c r="Q214" s="787">
        <v>6</v>
      </c>
      <c r="R214" s="787">
        <v>21</v>
      </c>
      <c r="S214" s="787">
        <v>6</v>
      </c>
      <c r="T214" s="787">
        <v>9</v>
      </c>
      <c r="U214" s="787">
        <v>5</v>
      </c>
      <c r="V214" s="484">
        <v>5</v>
      </c>
      <c r="W214" s="787">
        <v>3</v>
      </c>
      <c r="X214" s="787">
        <v>4</v>
      </c>
      <c r="Y214" s="787">
        <v>3</v>
      </c>
      <c r="Z214" s="787">
        <v>3</v>
      </c>
      <c r="AA214" s="787">
        <v>2</v>
      </c>
      <c r="AB214" s="788">
        <v>2</v>
      </c>
      <c r="AC214" s="93"/>
    </row>
    <row r="215" spans="1:30" s="5" customFormat="1" ht="12" thickBot="1">
      <c r="A215" s="1403"/>
      <c r="B215" s="1406"/>
      <c r="C215" s="48" t="s">
        <v>16</v>
      </c>
      <c r="D215" s="48"/>
      <c r="E215" s="126">
        <f t="shared" ref="E215:AC215" si="54">E213/E212</f>
        <v>0</v>
      </c>
      <c r="F215" s="126">
        <f t="shared" si="54"/>
        <v>0</v>
      </c>
      <c r="G215" s="126" t="e">
        <f t="shared" si="54"/>
        <v>#DIV/0!</v>
      </c>
      <c r="H215" s="452">
        <f t="shared" si="54"/>
        <v>0</v>
      </c>
      <c r="I215" s="126" t="e">
        <f t="shared" si="54"/>
        <v>#DIV/0!</v>
      </c>
      <c r="J215" s="126">
        <f t="shared" si="54"/>
        <v>0</v>
      </c>
      <c r="K215" s="126" t="e">
        <f t="shared" si="54"/>
        <v>#DIV/0!</v>
      </c>
      <c r="L215" s="126">
        <f t="shared" si="54"/>
        <v>0</v>
      </c>
      <c r="M215" s="126">
        <f t="shared" si="54"/>
        <v>0</v>
      </c>
      <c r="N215" s="452">
        <f t="shared" si="54"/>
        <v>0</v>
      </c>
      <c r="O215" s="126">
        <f t="shared" si="54"/>
        <v>10.000000000682121</v>
      </c>
      <c r="P215" s="126">
        <f t="shared" si="54"/>
        <v>0</v>
      </c>
      <c r="Q215" s="126">
        <f t="shared" si="54"/>
        <v>0</v>
      </c>
      <c r="R215" s="126">
        <f t="shared" si="54"/>
        <v>3.3333333332651214</v>
      </c>
      <c r="S215" s="126">
        <f t="shared" si="54"/>
        <v>2.5</v>
      </c>
      <c r="T215" s="126">
        <f t="shared" si="54"/>
        <v>0</v>
      </c>
      <c r="U215" s="126">
        <f t="shared" si="54"/>
        <v>0</v>
      </c>
      <c r="V215" s="452">
        <f t="shared" si="54"/>
        <v>0</v>
      </c>
      <c r="W215" s="126">
        <f t="shared" si="54"/>
        <v>0</v>
      </c>
      <c r="X215" s="126">
        <f t="shared" si="54"/>
        <v>0</v>
      </c>
      <c r="Y215" s="126" t="e">
        <f t="shared" si="54"/>
        <v>#DIV/0!</v>
      </c>
      <c r="Z215" s="126">
        <f t="shared" si="54"/>
        <v>0</v>
      </c>
      <c r="AA215" s="126">
        <f t="shared" si="54"/>
        <v>0</v>
      </c>
      <c r="AB215" s="126" t="e">
        <f t="shared" si="54"/>
        <v>#DIV/0!</v>
      </c>
      <c r="AC215" s="133">
        <f t="shared" si="54"/>
        <v>0.76923076923000688</v>
      </c>
    </row>
    <row r="216" spans="1:30" s="5" customFormat="1" ht="11.25">
      <c r="A216" s="1401" t="s">
        <v>120</v>
      </c>
      <c r="B216" s="1404" t="s">
        <v>642</v>
      </c>
      <c r="C216" s="10" t="s">
        <v>481</v>
      </c>
      <c r="D216" s="10" t="s">
        <v>503</v>
      </c>
      <c r="E216" s="120">
        <v>7.5000000000272848E-2</v>
      </c>
      <c r="F216" s="120">
        <v>7.4999999999590727E-2</v>
      </c>
      <c r="G216" s="120">
        <v>8.9999999999918145E-2</v>
      </c>
      <c r="H216" s="451">
        <v>8.9999999999918145E-2</v>
      </c>
      <c r="I216" s="120">
        <v>0.10500000000024556</v>
      </c>
      <c r="J216" s="120">
        <v>0.13500000000021828</v>
      </c>
      <c r="K216" s="120">
        <v>0.16499999999950887</v>
      </c>
      <c r="L216" s="120">
        <v>0.13500000000021828</v>
      </c>
      <c r="M216" s="120">
        <v>0.17999999999983629</v>
      </c>
      <c r="N216" s="451">
        <v>0.21000000000049113</v>
      </c>
      <c r="O216" s="120">
        <v>0.2249999999994543</v>
      </c>
      <c r="P216" s="120">
        <v>0.18000000000051841</v>
      </c>
      <c r="Q216" s="120">
        <v>0.20999999999980901</v>
      </c>
      <c r="R216" s="120">
        <v>0.19500000000016371</v>
      </c>
      <c r="S216" s="120">
        <v>0.14999999999986358</v>
      </c>
      <c r="T216" s="120">
        <v>0.16500000000019099</v>
      </c>
      <c r="U216" s="120">
        <v>0.10499999999956344</v>
      </c>
      <c r="V216" s="451">
        <v>0.21000000000049113</v>
      </c>
      <c r="W216" s="120">
        <v>0.13499999999953616</v>
      </c>
      <c r="X216" s="120">
        <v>0.11999999999989086</v>
      </c>
      <c r="Y216" s="120">
        <v>0.10500000000024556</v>
      </c>
      <c r="Z216" s="120">
        <v>0.13500000000021828</v>
      </c>
      <c r="AA216" s="120">
        <v>8.9999999999918145E-2</v>
      </c>
      <c r="AB216" s="120">
        <v>7.4999999999590727E-2</v>
      </c>
      <c r="AC216" s="135">
        <f>SUM(E216:AB216)</f>
        <v>3.3599999999996726</v>
      </c>
    </row>
    <row r="217" spans="1:30" s="5" customFormat="1" ht="11.25">
      <c r="A217" s="1402"/>
      <c r="B217" s="1405"/>
      <c r="C217" s="11" t="s">
        <v>482</v>
      </c>
      <c r="D217" s="11" t="s">
        <v>503</v>
      </c>
      <c r="E217" s="121">
        <v>0</v>
      </c>
      <c r="F217" s="121">
        <v>0</v>
      </c>
      <c r="G217" s="121">
        <v>0</v>
      </c>
      <c r="H217" s="452">
        <v>0.1500000000005457</v>
      </c>
      <c r="I217" s="121">
        <v>0</v>
      </c>
      <c r="J217" s="121">
        <v>0</v>
      </c>
      <c r="K217" s="121">
        <v>0</v>
      </c>
      <c r="L217" s="121">
        <v>0.14999999999918145</v>
      </c>
      <c r="M217" s="121">
        <v>0.1500000000005457</v>
      </c>
      <c r="N217" s="452">
        <v>0</v>
      </c>
      <c r="O217" s="121">
        <v>0.1500000000005457</v>
      </c>
      <c r="P217" s="121">
        <v>0.14999999999918145</v>
      </c>
      <c r="Q217" s="121">
        <v>0</v>
      </c>
      <c r="R217" s="121">
        <v>0</v>
      </c>
      <c r="S217" s="121">
        <v>0.29999999999972715</v>
      </c>
      <c r="T217" s="121">
        <v>0</v>
      </c>
      <c r="U217" s="121">
        <v>0</v>
      </c>
      <c r="V217" s="452">
        <v>0.1500000000005457</v>
      </c>
      <c r="W217" s="121">
        <v>0.1500000000005457</v>
      </c>
      <c r="X217" s="121">
        <v>0</v>
      </c>
      <c r="Y217" s="121">
        <v>0.14999999999918145</v>
      </c>
      <c r="Z217" s="121">
        <v>0</v>
      </c>
      <c r="AA217" s="121">
        <v>0</v>
      </c>
      <c r="AB217" s="121">
        <v>0</v>
      </c>
      <c r="AC217" s="135">
        <f>SUM(E217:AB217)</f>
        <v>1.5</v>
      </c>
    </row>
    <row r="218" spans="1:30" s="5" customFormat="1" ht="12">
      <c r="A218" s="1402"/>
      <c r="B218" s="1405"/>
      <c r="C218" s="11" t="s">
        <v>8</v>
      </c>
      <c r="D218" s="11" t="s">
        <v>463</v>
      </c>
      <c r="E218" s="789">
        <v>7</v>
      </c>
      <c r="F218" s="789">
        <v>5</v>
      </c>
      <c r="G218" s="789">
        <v>5</v>
      </c>
      <c r="H218" s="484">
        <v>5</v>
      </c>
      <c r="I218" s="789">
        <v>4</v>
      </c>
      <c r="J218" s="789">
        <v>6</v>
      </c>
      <c r="K218" s="789">
        <v>12</v>
      </c>
      <c r="L218" s="789">
        <v>12</v>
      </c>
      <c r="M218" s="789">
        <v>11</v>
      </c>
      <c r="N218" s="484">
        <v>16</v>
      </c>
      <c r="O218" s="789">
        <v>20</v>
      </c>
      <c r="P218" s="789">
        <v>11</v>
      </c>
      <c r="Q218" s="789">
        <v>10</v>
      </c>
      <c r="R218" s="789">
        <v>10</v>
      </c>
      <c r="S218" s="789">
        <v>9</v>
      </c>
      <c r="T218" s="789">
        <v>10</v>
      </c>
      <c r="U218" s="789">
        <v>8</v>
      </c>
      <c r="V218" s="484">
        <v>8</v>
      </c>
      <c r="W218" s="789">
        <v>9</v>
      </c>
      <c r="X218" s="789">
        <v>7</v>
      </c>
      <c r="Y218" s="789">
        <v>6</v>
      </c>
      <c r="Z218" s="789">
        <v>6</v>
      </c>
      <c r="AA218" s="789">
        <v>5</v>
      </c>
      <c r="AB218" s="790">
        <v>7</v>
      </c>
      <c r="AC218" s="93"/>
    </row>
    <row r="219" spans="1:30" s="5" customFormat="1" ht="12" thickBot="1">
      <c r="A219" s="1403"/>
      <c r="B219" s="1406"/>
      <c r="C219" s="48" t="s">
        <v>16</v>
      </c>
      <c r="D219" s="48"/>
      <c r="E219" s="126">
        <f t="shared" ref="E219:AC219" si="55">E217/E216</f>
        <v>0</v>
      </c>
      <c r="F219" s="126">
        <f t="shared" si="55"/>
        <v>0</v>
      </c>
      <c r="G219" s="126">
        <f t="shared" si="55"/>
        <v>0</v>
      </c>
      <c r="H219" s="452">
        <f t="shared" si="55"/>
        <v>1.6666666666742458</v>
      </c>
      <c r="I219" s="126">
        <f t="shared" si="55"/>
        <v>0</v>
      </c>
      <c r="J219" s="126">
        <f t="shared" si="55"/>
        <v>0</v>
      </c>
      <c r="K219" s="126">
        <f t="shared" si="55"/>
        <v>0</v>
      </c>
      <c r="L219" s="126">
        <f t="shared" si="55"/>
        <v>1.1111111111032512</v>
      </c>
      <c r="M219" s="126">
        <f t="shared" si="55"/>
        <v>0.83333333333712289</v>
      </c>
      <c r="N219" s="452">
        <f t="shared" si="55"/>
        <v>0</v>
      </c>
      <c r="O219" s="126">
        <f t="shared" si="55"/>
        <v>0.66666666667070884</v>
      </c>
      <c r="P219" s="126">
        <f t="shared" si="55"/>
        <v>0.83333333332638582</v>
      </c>
      <c r="Q219" s="126">
        <f t="shared" si="55"/>
        <v>0</v>
      </c>
      <c r="R219" s="126">
        <f t="shared" si="55"/>
        <v>0</v>
      </c>
      <c r="S219" s="126">
        <f t="shared" si="55"/>
        <v>2</v>
      </c>
      <c r="T219" s="126">
        <f t="shared" si="55"/>
        <v>0</v>
      </c>
      <c r="U219" s="126">
        <f t="shared" si="55"/>
        <v>0</v>
      </c>
      <c r="V219" s="452">
        <f t="shared" si="55"/>
        <v>0.71428571428664234</v>
      </c>
      <c r="W219" s="126">
        <f t="shared" si="55"/>
        <v>1.1111111111189709</v>
      </c>
      <c r="X219" s="126">
        <f t="shared" si="55"/>
        <v>0</v>
      </c>
      <c r="Y219" s="126">
        <f t="shared" si="55"/>
        <v>1.428571428560292</v>
      </c>
      <c r="Z219" s="126">
        <f t="shared" si="55"/>
        <v>0</v>
      </c>
      <c r="AA219" s="126">
        <f t="shared" si="55"/>
        <v>0</v>
      </c>
      <c r="AB219" s="126">
        <f t="shared" si="55"/>
        <v>0</v>
      </c>
      <c r="AC219" s="133">
        <f t="shared" si="55"/>
        <v>0.44642857142861492</v>
      </c>
    </row>
    <row r="220" spans="1:30" s="5" customFormat="1" ht="11.25">
      <c r="A220" s="1401" t="s">
        <v>103</v>
      </c>
      <c r="B220" s="1404" t="s">
        <v>316</v>
      </c>
      <c r="C220" s="10" t="s">
        <v>481</v>
      </c>
      <c r="D220" s="10" t="s">
        <v>503</v>
      </c>
      <c r="E220" s="90"/>
      <c r="F220" s="90"/>
      <c r="G220" s="90"/>
      <c r="H220" s="450"/>
      <c r="I220" s="90"/>
      <c r="J220" s="90"/>
      <c r="K220" s="90"/>
      <c r="L220" s="90"/>
      <c r="M220" s="90"/>
      <c r="N220" s="450"/>
      <c r="O220" s="90"/>
      <c r="P220" s="90"/>
      <c r="Q220" s="90"/>
      <c r="R220" s="90"/>
      <c r="S220" s="90"/>
      <c r="T220" s="90"/>
      <c r="U220" s="90"/>
      <c r="V220" s="450"/>
      <c r="W220" s="90"/>
      <c r="X220" s="90"/>
      <c r="Y220" s="90"/>
      <c r="Z220" s="90"/>
      <c r="AA220" s="90"/>
      <c r="AB220" s="90"/>
      <c r="AC220" s="135">
        <f>SUM(E220:AB220)</f>
        <v>0</v>
      </c>
    </row>
    <row r="221" spans="1:30" s="5" customFormat="1">
      <c r="A221" s="1402"/>
      <c r="B221" s="1405"/>
      <c r="C221" s="11" t="s">
        <v>482</v>
      </c>
      <c r="D221" s="11" t="s">
        <v>503</v>
      </c>
      <c r="E221" s="226"/>
      <c r="F221" s="92"/>
      <c r="G221" s="92"/>
      <c r="H221" s="455"/>
      <c r="I221" s="92"/>
      <c r="J221" s="92"/>
      <c r="K221" s="92"/>
      <c r="L221" s="92"/>
      <c r="M221" s="92"/>
      <c r="N221" s="455"/>
      <c r="O221" s="92"/>
      <c r="P221" s="92"/>
      <c r="Q221" s="92"/>
      <c r="R221" s="92"/>
      <c r="S221" s="92"/>
      <c r="T221" s="92"/>
      <c r="U221" s="92"/>
      <c r="V221" s="455"/>
      <c r="W221" s="92"/>
      <c r="X221" s="92"/>
      <c r="Y221" s="92"/>
      <c r="Z221" s="92"/>
      <c r="AA221" s="92"/>
      <c r="AB221" s="92"/>
      <c r="AC221" s="135">
        <f>SUM(E221:AB221)</f>
        <v>0</v>
      </c>
    </row>
    <row r="222" spans="1:30" s="5" customFormat="1" ht="11.25">
      <c r="A222" s="1402"/>
      <c r="B222" s="1405"/>
      <c r="C222" s="11" t="s">
        <v>8</v>
      </c>
      <c r="D222" s="11" t="s">
        <v>463</v>
      </c>
      <c r="E222" s="127" t="s">
        <v>245</v>
      </c>
      <c r="F222" s="127">
        <f t="shared" ref="F222:AB222" si="56">F220*64</f>
        <v>0</v>
      </c>
      <c r="G222" s="127">
        <f t="shared" si="56"/>
        <v>0</v>
      </c>
      <c r="H222" s="517">
        <f t="shared" si="56"/>
        <v>0</v>
      </c>
      <c r="I222" s="127">
        <f t="shared" si="56"/>
        <v>0</v>
      </c>
      <c r="J222" s="127">
        <f t="shared" si="56"/>
        <v>0</v>
      </c>
      <c r="K222" s="127">
        <f t="shared" si="56"/>
        <v>0</v>
      </c>
      <c r="L222" s="127">
        <f t="shared" si="56"/>
        <v>0</v>
      </c>
      <c r="M222" s="127">
        <f t="shared" si="56"/>
        <v>0</v>
      </c>
      <c r="N222" s="517">
        <f t="shared" si="56"/>
        <v>0</v>
      </c>
      <c r="O222" s="127">
        <f t="shared" si="56"/>
        <v>0</v>
      </c>
      <c r="P222" s="127">
        <f t="shared" si="56"/>
        <v>0</v>
      </c>
      <c r="Q222" s="127">
        <f t="shared" si="56"/>
        <v>0</v>
      </c>
      <c r="R222" s="127">
        <f t="shared" si="56"/>
        <v>0</v>
      </c>
      <c r="S222" s="127">
        <f t="shared" si="56"/>
        <v>0</v>
      </c>
      <c r="T222" s="127">
        <f t="shared" si="56"/>
        <v>0</v>
      </c>
      <c r="U222" s="127">
        <f t="shared" si="56"/>
        <v>0</v>
      </c>
      <c r="V222" s="517">
        <f t="shared" si="56"/>
        <v>0</v>
      </c>
      <c r="W222" s="127">
        <f t="shared" si="56"/>
        <v>0</v>
      </c>
      <c r="X222" s="127">
        <f t="shared" si="56"/>
        <v>0</v>
      </c>
      <c r="Y222" s="127">
        <f t="shared" si="56"/>
        <v>0</v>
      </c>
      <c r="Z222" s="127">
        <f t="shared" si="56"/>
        <v>0</v>
      </c>
      <c r="AA222" s="127">
        <f t="shared" si="56"/>
        <v>0</v>
      </c>
      <c r="AB222" s="127">
        <f t="shared" si="56"/>
        <v>0</v>
      </c>
      <c r="AC222" s="93"/>
    </row>
    <row r="223" spans="1:30" s="5" customFormat="1" ht="12" thickBot="1">
      <c r="A223" s="1403"/>
      <c r="B223" s="1406"/>
      <c r="C223" s="48" t="s">
        <v>16</v>
      </c>
      <c r="D223" s="48"/>
      <c r="E223" s="126" t="e">
        <f t="shared" ref="E223:AC223" si="57">E221/E220</f>
        <v>#DIV/0!</v>
      </c>
      <c r="F223" s="126" t="e">
        <f t="shared" si="57"/>
        <v>#DIV/0!</v>
      </c>
      <c r="G223" s="126" t="e">
        <f t="shared" si="57"/>
        <v>#DIV/0!</v>
      </c>
      <c r="H223" s="452" t="e">
        <f t="shared" si="57"/>
        <v>#DIV/0!</v>
      </c>
      <c r="I223" s="126" t="e">
        <f t="shared" si="57"/>
        <v>#DIV/0!</v>
      </c>
      <c r="J223" s="126" t="e">
        <f t="shared" si="57"/>
        <v>#DIV/0!</v>
      </c>
      <c r="K223" s="126" t="e">
        <f t="shared" si="57"/>
        <v>#DIV/0!</v>
      </c>
      <c r="L223" s="126" t="e">
        <f t="shared" si="57"/>
        <v>#DIV/0!</v>
      </c>
      <c r="M223" s="126" t="e">
        <f t="shared" si="57"/>
        <v>#DIV/0!</v>
      </c>
      <c r="N223" s="452" t="e">
        <f t="shared" si="57"/>
        <v>#DIV/0!</v>
      </c>
      <c r="O223" s="126" t="e">
        <f t="shared" si="57"/>
        <v>#DIV/0!</v>
      </c>
      <c r="P223" s="126" t="e">
        <f t="shared" si="57"/>
        <v>#DIV/0!</v>
      </c>
      <c r="Q223" s="126" t="e">
        <f t="shared" si="57"/>
        <v>#DIV/0!</v>
      </c>
      <c r="R223" s="126" t="e">
        <f t="shared" si="57"/>
        <v>#DIV/0!</v>
      </c>
      <c r="S223" s="126" t="e">
        <f t="shared" si="57"/>
        <v>#DIV/0!</v>
      </c>
      <c r="T223" s="126" t="e">
        <f t="shared" si="57"/>
        <v>#DIV/0!</v>
      </c>
      <c r="U223" s="126" t="e">
        <f t="shared" si="57"/>
        <v>#DIV/0!</v>
      </c>
      <c r="V223" s="452" t="e">
        <f t="shared" si="57"/>
        <v>#DIV/0!</v>
      </c>
      <c r="W223" s="126" t="e">
        <f t="shared" si="57"/>
        <v>#DIV/0!</v>
      </c>
      <c r="X223" s="126" t="e">
        <f t="shared" si="57"/>
        <v>#DIV/0!</v>
      </c>
      <c r="Y223" s="126" t="e">
        <f t="shared" si="57"/>
        <v>#DIV/0!</v>
      </c>
      <c r="Z223" s="126" t="e">
        <f t="shared" si="57"/>
        <v>#DIV/0!</v>
      </c>
      <c r="AA223" s="126" t="e">
        <f t="shared" si="57"/>
        <v>#DIV/0!</v>
      </c>
      <c r="AB223" s="126" t="e">
        <f t="shared" si="57"/>
        <v>#DIV/0!</v>
      </c>
      <c r="AC223" s="133" t="e">
        <f t="shared" si="57"/>
        <v>#DIV/0!</v>
      </c>
    </row>
    <row r="224" spans="1:30" s="5" customFormat="1" ht="11.25">
      <c r="A224" s="1401" t="s">
        <v>121</v>
      </c>
      <c r="B224" s="1404" t="s">
        <v>659</v>
      </c>
      <c r="C224" s="10" t="s">
        <v>481</v>
      </c>
      <c r="D224" s="10" t="s">
        <v>503</v>
      </c>
      <c r="E224" s="90">
        <v>1.999999999998181E-2</v>
      </c>
      <c r="F224" s="90">
        <v>3.999999999996362E-2</v>
      </c>
      <c r="G224" s="90">
        <v>1.999999999998181E-2</v>
      </c>
      <c r="H224" s="450">
        <v>1.999999999998181E-2</v>
      </c>
      <c r="I224" s="90">
        <v>1.999999999998181E-2</v>
      </c>
      <c r="J224" s="90">
        <v>1.999999999998181E-2</v>
      </c>
      <c r="K224" s="90">
        <v>3.999999999996362E-2</v>
      </c>
      <c r="L224" s="90">
        <v>4.0000000000190994E-2</v>
      </c>
      <c r="M224" s="90">
        <v>3.999999999996362E-2</v>
      </c>
      <c r="N224" s="450">
        <v>5.999999999994543E-2</v>
      </c>
      <c r="O224" s="90">
        <v>3.999999999996362E-2</v>
      </c>
      <c r="P224" s="90">
        <v>5.999999999994543E-2</v>
      </c>
      <c r="Q224" s="90">
        <v>4.0000000000190994E-2</v>
      </c>
      <c r="R224" s="90">
        <v>5.999999999994543E-2</v>
      </c>
      <c r="S224" s="90">
        <v>3.999999999996362E-2</v>
      </c>
      <c r="T224" s="90">
        <v>3.999999999996362E-2</v>
      </c>
      <c r="U224" s="90">
        <v>5.999999999994543E-2</v>
      </c>
      <c r="V224" s="450">
        <v>6.0000000000172804E-2</v>
      </c>
      <c r="W224" s="90">
        <v>1.999999999998181E-2</v>
      </c>
      <c r="X224" s="90">
        <v>3.999999999996362E-2</v>
      </c>
      <c r="Y224" s="90">
        <v>1.999999999998181E-2</v>
      </c>
      <c r="Z224" s="90">
        <v>3.999999999996362E-2</v>
      </c>
      <c r="AA224" s="90">
        <v>1.999999999998181E-2</v>
      </c>
      <c r="AB224" s="90">
        <v>1.999999999998181E-2</v>
      </c>
      <c r="AC224" s="135">
        <f>SUM(E224:AB224)</f>
        <v>0.87999999999988177</v>
      </c>
    </row>
    <row r="225" spans="1:30" s="5" customFormat="1" ht="11.25">
      <c r="A225" s="1402"/>
      <c r="B225" s="1405"/>
      <c r="C225" s="11" t="s">
        <v>482</v>
      </c>
      <c r="D225" s="11" t="s">
        <v>503</v>
      </c>
      <c r="E225" s="92">
        <v>0</v>
      </c>
      <c r="F225" s="92">
        <v>0</v>
      </c>
      <c r="G225" s="92">
        <v>0</v>
      </c>
      <c r="H225" s="454">
        <v>0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454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454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35">
        <f>SUM(E225:AB225)</f>
        <v>0</v>
      </c>
      <c r="AD225" s="5" t="s">
        <v>469</v>
      </c>
    </row>
    <row r="226" spans="1:30" s="5" customFormat="1" ht="12">
      <c r="A226" s="1402"/>
      <c r="B226" s="1405"/>
      <c r="C226" s="11" t="s">
        <v>8</v>
      </c>
      <c r="D226" s="11" t="s">
        <v>463</v>
      </c>
      <c r="E226" s="791">
        <v>1</v>
      </c>
      <c r="F226" s="791">
        <v>1</v>
      </c>
      <c r="G226" s="791">
        <v>1</v>
      </c>
      <c r="H226" s="484">
        <v>1</v>
      </c>
      <c r="I226" s="791">
        <v>1</v>
      </c>
      <c r="J226" s="791">
        <v>1</v>
      </c>
      <c r="K226" s="791">
        <v>1</v>
      </c>
      <c r="L226" s="791">
        <v>1</v>
      </c>
      <c r="M226" s="791">
        <v>2</v>
      </c>
      <c r="N226" s="484">
        <v>2</v>
      </c>
      <c r="O226" s="791">
        <v>3</v>
      </c>
      <c r="P226" s="791">
        <v>2</v>
      </c>
      <c r="Q226" s="791">
        <v>2</v>
      </c>
      <c r="R226" s="791">
        <v>2</v>
      </c>
      <c r="S226" s="791">
        <v>2</v>
      </c>
      <c r="T226" s="791">
        <v>2</v>
      </c>
      <c r="U226" s="791">
        <v>2</v>
      </c>
      <c r="V226" s="484">
        <v>2</v>
      </c>
      <c r="W226" s="791">
        <v>2</v>
      </c>
      <c r="X226" s="791">
        <v>2</v>
      </c>
      <c r="Y226" s="791">
        <v>1</v>
      </c>
      <c r="Z226" s="791">
        <v>1</v>
      </c>
      <c r="AA226" s="791">
        <v>1</v>
      </c>
      <c r="AB226" s="792">
        <v>1</v>
      </c>
      <c r="AC226" s="93"/>
    </row>
    <row r="227" spans="1:30" s="5" customFormat="1" ht="12" thickBot="1">
      <c r="A227" s="1403"/>
      <c r="B227" s="1406"/>
      <c r="C227" s="48" t="s">
        <v>16</v>
      </c>
      <c r="D227" s="48"/>
      <c r="E227" s="534">
        <f t="shared" ref="E227:AC227" si="58">E225/E224</f>
        <v>0</v>
      </c>
      <c r="F227" s="534">
        <f t="shared" si="58"/>
        <v>0</v>
      </c>
      <c r="G227" s="534">
        <f t="shared" si="58"/>
        <v>0</v>
      </c>
      <c r="H227" s="502">
        <f t="shared" si="58"/>
        <v>0</v>
      </c>
      <c r="I227" s="534">
        <f t="shared" si="58"/>
        <v>0</v>
      </c>
      <c r="J227" s="534">
        <f t="shared" si="58"/>
        <v>0</v>
      </c>
      <c r="K227" s="534">
        <f t="shared" si="58"/>
        <v>0</v>
      </c>
      <c r="L227" s="534">
        <f t="shared" si="58"/>
        <v>0</v>
      </c>
      <c r="M227" s="534">
        <f t="shared" si="58"/>
        <v>0</v>
      </c>
      <c r="N227" s="502">
        <f t="shared" si="58"/>
        <v>0</v>
      </c>
      <c r="O227" s="534">
        <f t="shared" si="58"/>
        <v>0</v>
      </c>
      <c r="P227" s="534">
        <f t="shared" si="58"/>
        <v>0</v>
      </c>
      <c r="Q227" s="534">
        <f t="shared" si="58"/>
        <v>0</v>
      </c>
      <c r="R227" s="534">
        <f t="shared" si="58"/>
        <v>0</v>
      </c>
      <c r="S227" s="534">
        <f t="shared" si="58"/>
        <v>0</v>
      </c>
      <c r="T227" s="534">
        <f t="shared" si="58"/>
        <v>0</v>
      </c>
      <c r="U227" s="534">
        <f t="shared" si="58"/>
        <v>0</v>
      </c>
      <c r="V227" s="502">
        <f t="shared" si="58"/>
        <v>0</v>
      </c>
      <c r="W227" s="534">
        <f t="shared" si="58"/>
        <v>0</v>
      </c>
      <c r="X227" s="534">
        <f t="shared" si="58"/>
        <v>0</v>
      </c>
      <c r="Y227" s="534">
        <f t="shared" si="58"/>
        <v>0</v>
      </c>
      <c r="Z227" s="534">
        <f t="shared" si="58"/>
        <v>0</v>
      </c>
      <c r="AA227" s="534">
        <f t="shared" si="58"/>
        <v>0</v>
      </c>
      <c r="AB227" s="534">
        <f t="shared" si="58"/>
        <v>0</v>
      </c>
      <c r="AC227" s="196">
        <f t="shared" si="58"/>
        <v>0</v>
      </c>
    </row>
    <row r="228" spans="1:30" s="5" customFormat="1" ht="11.25">
      <c r="A228" s="1401" t="s">
        <v>104</v>
      </c>
      <c r="B228" s="1404" t="s">
        <v>642</v>
      </c>
      <c r="C228" s="10" t="s">
        <v>481</v>
      </c>
      <c r="D228" s="10" t="s">
        <v>503</v>
      </c>
      <c r="E228" s="90">
        <v>0.19999999999708962</v>
      </c>
      <c r="F228" s="90">
        <v>0.18000000000029104</v>
      </c>
      <c r="G228" s="90">
        <v>0.18000000000029104</v>
      </c>
      <c r="H228" s="450">
        <v>0.15999999999985448</v>
      </c>
      <c r="I228" s="90">
        <v>0.15999999999985448</v>
      </c>
      <c r="J228" s="90">
        <v>0.22000000000116415</v>
      </c>
      <c r="K228" s="90">
        <v>0.24000000000160071</v>
      </c>
      <c r="L228" s="90">
        <v>0.27999999999883585</v>
      </c>
      <c r="M228" s="90">
        <v>0.34000000000014552</v>
      </c>
      <c r="N228" s="450">
        <v>0.31999999999970896</v>
      </c>
      <c r="O228" s="90">
        <v>0.31999999999970896</v>
      </c>
      <c r="P228" s="90">
        <v>0.2999999999992724</v>
      </c>
      <c r="Q228" s="90">
        <v>0.31999999999970896</v>
      </c>
      <c r="R228" s="90">
        <v>0.2000000000007276</v>
      </c>
      <c r="S228" s="90">
        <v>0.42000000000189175</v>
      </c>
      <c r="T228" s="90">
        <v>0.23999999999796273</v>
      </c>
      <c r="U228" s="90">
        <v>0.34000000000014552</v>
      </c>
      <c r="V228" s="450">
        <v>0.27999999999883585</v>
      </c>
      <c r="W228" s="90">
        <v>0.34000000000014552</v>
      </c>
      <c r="X228" s="90">
        <v>0.38000000000101863</v>
      </c>
      <c r="Y228" s="90">
        <v>0.22000000000116415</v>
      </c>
      <c r="Z228" s="90">
        <v>0.34000000000014552</v>
      </c>
      <c r="AA228" s="90">
        <v>0.2999999999992724</v>
      </c>
      <c r="AB228" s="90">
        <v>0.22000000000116415</v>
      </c>
      <c r="AC228" s="132">
        <f>SUM(E228:AB228)</f>
        <v>6.5</v>
      </c>
    </row>
    <row r="229" spans="1:30" s="5" customFormat="1" ht="11.25">
      <c r="A229" s="1402"/>
      <c r="B229" s="1405"/>
      <c r="C229" s="11" t="s">
        <v>482</v>
      </c>
      <c r="D229" s="11" t="s">
        <v>503</v>
      </c>
      <c r="E229" s="121">
        <v>0</v>
      </c>
      <c r="F229" s="121">
        <v>0.2000000000007276</v>
      </c>
      <c r="G229" s="121">
        <v>0</v>
      </c>
      <c r="H229" s="452">
        <v>0</v>
      </c>
      <c r="I229" s="121">
        <v>0.19999999999890861</v>
      </c>
      <c r="J229" s="121">
        <v>0</v>
      </c>
      <c r="K229" s="121">
        <v>0.2000000000007276</v>
      </c>
      <c r="L229" s="121">
        <v>0</v>
      </c>
      <c r="M229" s="121">
        <v>0</v>
      </c>
      <c r="N229" s="452">
        <v>0.19999999999890861</v>
      </c>
      <c r="O229" s="121">
        <v>0</v>
      </c>
      <c r="P229" s="121">
        <v>0</v>
      </c>
      <c r="Q229" s="121">
        <v>0</v>
      </c>
      <c r="R229" s="121">
        <v>0</v>
      </c>
      <c r="S229" s="121">
        <v>0.2000000000007276</v>
      </c>
      <c r="T229" s="121">
        <v>0.2000000000007276</v>
      </c>
      <c r="U229" s="121">
        <v>0</v>
      </c>
      <c r="V229" s="452">
        <v>0.19999999999890861</v>
      </c>
      <c r="W229" s="121">
        <v>0.2000000000007276</v>
      </c>
      <c r="X229" s="121">
        <v>0</v>
      </c>
      <c r="Y229" s="121">
        <v>0.19999999999890861</v>
      </c>
      <c r="Z229" s="121">
        <v>0</v>
      </c>
      <c r="AA229" s="121">
        <v>0.2000000000007276</v>
      </c>
      <c r="AB229" s="121">
        <v>0</v>
      </c>
      <c r="AC229" s="128">
        <f>SUM(E229:AB229)</f>
        <v>2</v>
      </c>
    </row>
    <row r="230" spans="1:30" s="5" customFormat="1" thickBot="1">
      <c r="A230" s="1402"/>
      <c r="B230" s="1405"/>
      <c r="C230" s="11" t="s">
        <v>8</v>
      </c>
      <c r="D230" s="11" t="s">
        <v>463</v>
      </c>
      <c r="E230" s="794">
        <v>12</v>
      </c>
      <c r="F230" s="794">
        <v>11</v>
      </c>
      <c r="G230" s="794">
        <v>11</v>
      </c>
      <c r="H230" s="1355">
        <v>9</v>
      </c>
      <c r="I230" s="794">
        <v>13</v>
      </c>
      <c r="J230" s="794">
        <v>13</v>
      </c>
      <c r="K230" s="794">
        <v>15</v>
      </c>
      <c r="L230" s="794">
        <v>18</v>
      </c>
      <c r="M230" s="794">
        <v>19</v>
      </c>
      <c r="N230" s="1355">
        <v>17</v>
      </c>
      <c r="O230" s="794">
        <v>19</v>
      </c>
      <c r="P230" s="794">
        <v>17</v>
      </c>
      <c r="Q230" s="794">
        <v>18</v>
      </c>
      <c r="R230" s="794">
        <v>18</v>
      </c>
      <c r="S230" s="794">
        <v>16</v>
      </c>
      <c r="T230" s="794">
        <v>18</v>
      </c>
      <c r="U230" s="794">
        <v>18</v>
      </c>
      <c r="V230" s="1355">
        <v>20</v>
      </c>
      <c r="W230" s="794">
        <v>18</v>
      </c>
      <c r="X230" s="794">
        <v>19</v>
      </c>
      <c r="Y230" s="794">
        <v>19</v>
      </c>
      <c r="Z230" s="794">
        <v>20</v>
      </c>
      <c r="AA230" s="794">
        <v>17</v>
      </c>
      <c r="AB230" s="795">
        <v>15</v>
      </c>
      <c r="AC230" s="93"/>
    </row>
    <row r="231" spans="1:30" s="5" customFormat="1" ht="12" thickBot="1">
      <c r="A231" s="1435"/>
      <c r="B231" s="1452"/>
      <c r="C231" s="47" t="s">
        <v>16</v>
      </c>
      <c r="D231" s="47"/>
      <c r="E231" s="187">
        <f t="shared" ref="E231:AC231" si="59">E229/E228</f>
        <v>0</v>
      </c>
      <c r="F231" s="187">
        <f t="shared" si="59"/>
        <v>1.1111111111133567</v>
      </c>
      <c r="G231" s="187">
        <f t="shared" si="59"/>
        <v>0</v>
      </c>
      <c r="H231" s="477">
        <f t="shared" si="59"/>
        <v>0</v>
      </c>
      <c r="I231" s="187">
        <f t="shared" si="59"/>
        <v>1.2499999999943157</v>
      </c>
      <c r="J231" s="187">
        <f t="shared" si="59"/>
        <v>0</v>
      </c>
      <c r="K231" s="187">
        <f t="shared" si="59"/>
        <v>0.83333333333080695</v>
      </c>
      <c r="L231" s="187">
        <f t="shared" si="59"/>
        <v>0</v>
      </c>
      <c r="M231" s="187">
        <f t="shared" si="59"/>
        <v>0</v>
      </c>
      <c r="N231" s="477">
        <f t="shared" si="59"/>
        <v>0.62499999999715783</v>
      </c>
      <c r="O231" s="187">
        <f t="shared" si="59"/>
        <v>0</v>
      </c>
      <c r="P231" s="187">
        <f t="shared" si="59"/>
        <v>0</v>
      </c>
      <c r="Q231" s="187">
        <f t="shared" si="59"/>
        <v>0</v>
      </c>
      <c r="R231" s="187">
        <f t="shared" si="59"/>
        <v>0</v>
      </c>
      <c r="S231" s="187">
        <f t="shared" si="59"/>
        <v>0.47619047619006372</v>
      </c>
      <c r="T231" s="187">
        <f t="shared" si="59"/>
        <v>0.83333333334343884</v>
      </c>
      <c r="U231" s="187">
        <f t="shared" si="59"/>
        <v>0</v>
      </c>
      <c r="V231" s="477">
        <f t="shared" si="59"/>
        <v>0.71428571428478627</v>
      </c>
      <c r="W231" s="187">
        <f t="shared" si="59"/>
        <v>0.58823529411953523</v>
      </c>
      <c r="X231" s="187">
        <f t="shared" si="59"/>
        <v>0</v>
      </c>
      <c r="Y231" s="187">
        <f t="shared" si="59"/>
        <v>0.90909090908113765</v>
      </c>
      <c r="Z231" s="187">
        <f t="shared" si="59"/>
        <v>0</v>
      </c>
      <c r="AA231" s="187">
        <f t="shared" si="59"/>
        <v>0.66666666667070884</v>
      </c>
      <c r="AB231" s="187">
        <f t="shared" si="59"/>
        <v>0</v>
      </c>
      <c r="AC231" s="133">
        <f t="shared" si="59"/>
        <v>0.30769230769230771</v>
      </c>
    </row>
    <row r="232" spans="1:30" s="5" customFormat="1" ht="11.25">
      <c r="A232" s="1418" t="s">
        <v>95</v>
      </c>
      <c r="B232" s="1439" t="s">
        <v>31</v>
      </c>
      <c r="C232" s="69" t="s">
        <v>481</v>
      </c>
      <c r="D232" s="69"/>
      <c r="E232" s="96"/>
      <c r="F232" s="96"/>
      <c r="G232" s="96"/>
      <c r="H232" s="481"/>
      <c r="I232" s="96"/>
      <c r="J232" s="96"/>
      <c r="K232" s="96"/>
      <c r="L232" s="96"/>
      <c r="M232" s="96"/>
      <c r="N232" s="481"/>
      <c r="O232" s="96"/>
      <c r="P232" s="96"/>
      <c r="Q232" s="96"/>
      <c r="R232" s="96"/>
      <c r="S232" s="96"/>
      <c r="T232" s="96"/>
      <c r="U232" s="96"/>
      <c r="V232" s="481"/>
      <c r="W232" s="96"/>
      <c r="X232" s="96"/>
      <c r="Y232" s="96"/>
      <c r="Z232" s="96"/>
      <c r="AA232" s="96"/>
      <c r="AB232" s="96"/>
      <c r="AC232" s="135">
        <f>SUM(E232:AB232)</f>
        <v>0</v>
      </c>
    </row>
    <row r="233" spans="1:30" s="5" customFormat="1" ht="11.25">
      <c r="A233" s="1402"/>
      <c r="B233" s="1405"/>
      <c r="C233" s="11" t="s">
        <v>482</v>
      </c>
      <c r="D233" s="11"/>
      <c r="E233" s="92"/>
      <c r="F233" s="92"/>
      <c r="G233" s="92"/>
      <c r="H233" s="455"/>
      <c r="I233" s="92"/>
      <c r="J233" s="92"/>
      <c r="K233" s="92"/>
      <c r="L233" s="92"/>
      <c r="M233" s="92"/>
      <c r="N233" s="455"/>
      <c r="O233" s="92"/>
      <c r="P233" s="92"/>
      <c r="Q233" s="92"/>
      <c r="R233" s="92"/>
      <c r="S233" s="92"/>
      <c r="T233" s="92"/>
      <c r="U233" s="92"/>
      <c r="V233" s="455"/>
      <c r="W233" s="92"/>
      <c r="X233" s="92"/>
      <c r="Y233" s="92"/>
      <c r="Z233" s="92"/>
      <c r="AA233" s="92"/>
      <c r="AB233" s="92"/>
      <c r="AC233" s="135">
        <f>SUM(E233:AB233)</f>
        <v>0</v>
      </c>
    </row>
    <row r="234" spans="1:30" s="5" customFormat="1" ht="11.25">
      <c r="A234" s="1402"/>
      <c r="B234" s="1405"/>
      <c r="C234" s="11" t="s">
        <v>8</v>
      </c>
      <c r="D234" s="11"/>
      <c r="E234" s="127"/>
      <c r="F234" s="127"/>
      <c r="G234" s="127"/>
      <c r="H234" s="517"/>
      <c r="I234" s="127"/>
      <c r="J234" s="127"/>
      <c r="K234" s="127"/>
      <c r="L234" s="127"/>
      <c r="M234" s="127"/>
      <c r="N234" s="517"/>
      <c r="O234" s="127"/>
      <c r="P234" s="127"/>
      <c r="Q234" s="127"/>
      <c r="R234" s="127"/>
      <c r="S234" s="127"/>
      <c r="T234" s="127"/>
      <c r="U234" s="127"/>
      <c r="V234" s="517"/>
      <c r="W234" s="127"/>
      <c r="X234" s="127"/>
      <c r="Y234" s="127"/>
      <c r="Z234" s="127"/>
      <c r="AA234" s="127"/>
      <c r="AB234" s="127"/>
      <c r="AC234" s="93"/>
    </row>
    <row r="235" spans="1:30" s="5" customFormat="1" ht="12" thickBot="1">
      <c r="A235" s="1403"/>
      <c r="B235" s="1406"/>
      <c r="C235" s="48" t="s">
        <v>16</v>
      </c>
      <c r="D235" s="48"/>
      <c r="E235" s="534"/>
      <c r="F235" s="534"/>
      <c r="G235" s="534"/>
      <c r="H235" s="502"/>
      <c r="I235" s="534"/>
      <c r="J235" s="534"/>
      <c r="K235" s="534"/>
      <c r="L235" s="534"/>
      <c r="M235" s="534"/>
      <c r="N235" s="502"/>
      <c r="O235" s="534"/>
      <c r="P235" s="534"/>
      <c r="Q235" s="534"/>
      <c r="R235" s="534"/>
      <c r="S235" s="534"/>
      <c r="T235" s="534"/>
      <c r="U235" s="534"/>
      <c r="V235" s="502"/>
      <c r="W235" s="534"/>
      <c r="X235" s="534"/>
      <c r="Y235" s="534"/>
      <c r="Z235" s="534"/>
      <c r="AA235" s="534"/>
      <c r="AB235" s="534"/>
      <c r="AC235" s="196"/>
    </row>
    <row r="236" spans="1:30" s="5" customFormat="1" ht="11.25">
      <c r="A236" s="56"/>
      <c r="B236" s="51" t="s">
        <v>18</v>
      </c>
      <c r="C236" s="10" t="s">
        <v>481</v>
      </c>
      <c r="D236" s="10" t="s">
        <v>503</v>
      </c>
      <c r="E236" s="257">
        <v>1.3999999999996363E-2</v>
      </c>
      <c r="F236" s="257">
        <v>1.4000000000005458E-2</v>
      </c>
      <c r="G236" s="257">
        <v>1.3999999999996363E-2</v>
      </c>
      <c r="H236" s="479">
        <v>1.3999999999996363E-2</v>
      </c>
      <c r="I236" s="257">
        <v>6.0000000000036378E-3</v>
      </c>
      <c r="J236" s="257">
        <v>2.3999999999996361E-2</v>
      </c>
      <c r="K236" s="257">
        <v>1.2000000000007276E-2</v>
      </c>
      <c r="L236" s="257">
        <v>1.5999999999994543E-2</v>
      </c>
      <c r="M236" s="257">
        <v>1.4000000000005458E-2</v>
      </c>
      <c r="N236" s="479">
        <v>1.3999999999996363E-2</v>
      </c>
      <c r="O236" s="257">
        <v>1.3999999999996363E-2</v>
      </c>
      <c r="P236" s="257">
        <v>1.2000000000007276E-2</v>
      </c>
      <c r="Q236" s="257">
        <v>1.5999999999994543E-2</v>
      </c>
      <c r="R236" s="257">
        <v>1.600000000000364E-2</v>
      </c>
      <c r="S236" s="257">
        <v>1.5999999999994543E-2</v>
      </c>
      <c r="T236" s="257">
        <v>0.01</v>
      </c>
      <c r="U236" s="257">
        <v>8.0000000000018199E-3</v>
      </c>
      <c r="V236" s="479">
        <v>2.1999999999998181E-2</v>
      </c>
      <c r="W236" s="257">
        <v>1.4000000000005458E-2</v>
      </c>
      <c r="X236" s="257">
        <v>1.3999999999996363E-2</v>
      </c>
      <c r="Y236" s="257">
        <v>1.4000000000005458E-2</v>
      </c>
      <c r="Z236" s="257">
        <v>1.3999999999996363E-2</v>
      </c>
      <c r="AA236" s="257">
        <v>1.3999999999996363E-2</v>
      </c>
      <c r="AB236" s="257">
        <v>0.01</v>
      </c>
      <c r="AC236" s="255">
        <f>SUM(E236:AB236)</f>
        <v>0.33599999999999453</v>
      </c>
    </row>
    <row r="237" spans="1:30" s="5" customFormat="1" ht="12" thickBot="1">
      <c r="A237" s="57"/>
      <c r="B237" s="53" t="s">
        <v>19</v>
      </c>
      <c r="C237" s="47" t="s">
        <v>481</v>
      </c>
      <c r="D237" s="47" t="s">
        <v>503</v>
      </c>
      <c r="E237" s="94">
        <v>0</v>
      </c>
      <c r="F237" s="94">
        <v>0</v>
      </c>
      <c r="G237" s="94">
        <v>0</v>
      </c>
      <c r="H237" s="476">
        <v>0</v>
      </c>
      <c r="I237" s="94">
        <v>0</v>
      </c>
      <c r="J237" s="94">
        <v>0</v>
      </c>
      <c r="K237" s="94">
        <v>0</v>
      </c>
      <c r="L237" s="94">
        <v>0</v>
      </c>
      <c r="M237" s="94">
        <v>0</v>
      </c>
      <c r="N237" s="476">
        <v>0</v>
      </c>
      <c r="O237" s="94">
        <v>0</v>
      </c>
      <c r="P237" s="94">
        <v>0</v>
      </c>
      <c r="Q237" s="94">
        <v>0</v>
      </c>
      <c r="R237" s="94">
        <v>0</v>
      </c>
      <c r="S237" s="94">
        <v>0</v>
      </c>
      <c r="T237" s="94">
        <v>0</v>
      </c>
      <c r="U237" s="94">
        <v>0</v>
      </c>
      <c r="V237" s="476">
        <v>0</v>
      </c>
      <c r="W237" s="94">
        <v>0</v>
      </c>
      <c r="X237" s="94">
        <v>0</v>
      </c>
      <c r="Y237" s="94">
        <v>0</v>
      </c>
      <c r="Z237" s="94">
        <v>0</v>
      </c>
      <c r="AA237" s="94">
        <v>0</v>
      </c>
      <c r="AB237" s="94">
        <v>0</v>
      </c>
      <c r="AC237" s="227">
        <f>SUM(E237:AB237)</f>
        <v>0</v>
      </c>
      <c r="AD237" s="5" t="s">
        <v>469</v>
      </c>
    </row>
    <row r="238" spans="1:30" s="5" customFormat="1" ht="10.5" customHeight="1">
      <c r="A238" s="1421" t="s">
        <v>154</v>
      </c>
      <c r="B238" s="1422"/>
      <c r="C238" s="12" t="s">
        <v>481</v>
      </c>
      <c r="D238" s="12"/>
      <c r="E238" s="123">
        <f>E180+E184+E188+E192+E196+E200+E204++E208+E212+E216+E220+E224+E228+E232</f>
        <v>0.62500000000090949</v>
      </c>
      <c r="F238" s="123">
        <f t="shared" ref="F238:AC239" si="60">F180+F184+F188+F192+F196+F200+F204++F208+F212+F216+F220+F224+F228+F232</f>
        <v>0.66500000000019099</v>
      </c>
      <c r="G238" s="123">
        <f t="shared" si="60"/>
        <v>0.59999999999922693</v>
      </c>
      <c r="H238" s="475">
        <f t="shared" si="60"/>
        <v>0.59999999999922693</v>
      </c>
      <c r="I238" s="123">
        <f t="shared" si="60"/>
        <v>0.53499999999826287</v>
      </c>
      <c r="J238" s="123">
        <f t="shared" si="60"/>
        <v>0.74500000000170985</v>
      </c>
      <c r="K238" s="123">
        <f t="shared" si="60"/>
        <v>0.79500000000462023</v>
      </c>
      <c r="L238" s="123">
        <f t="shared" si="60"/>
        <v>0.94499999999584361</v>
      </c>
      <c r="M238" s="123">
        <f t="shared" si="60"/>
        <v>1.160000000000764</v>
      </c>
      <c r="N238" s="475">
        <f t="shared" si="60"/>
        <v>1.3600000000019463</v>
      </c>
      <c r="O238" s="123">
        <f t="shared" si="60"/>
        <v>1.104999999996835</v>
      </c>
      <c r="P238" s="123">
        <f t="shared" si="60"/>
        <v>1.0499999999985903</v>
      </c>
      <c r="Q238" s="123">
        <f t="shared" si="60"/>
        <v>1.2000000000007276</v>
      </c>
      <c r="R238" s="123">
        <f t="shared" si="60"/>
        <v>1.1650000000022374</v>
      </c>
      <c r="S238" s="123">
        <f t="shared" si="60"/>
        <v>1.3300000000015189</v>
      </c>
      <c r="T238" s="123">
        <f t="shared" si="60"/>
        <v>1.1149999999977354</v>
      </c>
      <c r="U238" s="123">
        <f t="shared" si="60"/>
        <v>1.2349999999992178</v>
      </c>
      <c r="V238" s="475">
        <f t="shared" si="60"/>
        <v>1.1300000000021555</v>
      </c>
      <c r="W238" s="123">
        <f t="shared" si="60"/>
        <v>1.1149999999954616</v>
      </c>
      <c r="X238" s="123">
        <f t="shared" si="60"/>
        <v>1.080000000002201</v>
      </c>
      <c r="Y238" s="123">
        <f t="shared" si="60"/>
        <v>0.90500000000088221</v>
      </c>
      <c r="Z238" s="123">
        <f t="shared" si="60"/>
        <v>1.1350000000029468</v>
      </c>
      <c r="AA238" s="123">
        <f t="shared" si="60"/>
        <v>0.97999999999979082</v>
      </c>
      <c r="AB238" s="123">
        <f t="shared" si="60"/>
        <v>0.63500000000226464</v>
      </c>
      <c r="AC238" s="123">
        <f t="shared" si="60"/>
        <v>23.210000000005266</v>
      </c>
    </row>
    <row r="239" spans="1:30" s="5" customFormat="1" ht="10.5" customHeight="1" thickBot="1">
      <c r="A239" s="1423"/>
      <c r="B239" s="1424"/>
      <c r="C239" s="9" t="s">
        <v>482</v>
      </c>
      <c r="D239" s="9"/>
      <c r="E239" s="123">
        <f>E181+E185+E189+E193+E197+E201+E205++E209+E213+E217+E221+E225+E229+E233</f>
        <v>0</v>
      </c>
      <c r="F239" s="123">
        <f t="shared" si="60"/>
        <v>0.4000000000005457</v>
      </c>
      <c r="G239" s="123">
        <f t="shared" si="60"/>
        <v>0</v>
      </c>
      <c r="H239" s="475">
        <f t="shared" si="60"/>
        <v>0.1500000000005457</v>
      </c>
      <c r="I239" s="123">
        <f t="shared" si="60"/>
        <v>0.39999999999872671</v>
      </c>
      <c r="J239" s="123">
        <f t="shared" si="60"/>
        <v>0</v>
      </c>
      <c r="K239" s="123">
        <f t="shared" si="60"/>
        <v>0.4000000000005457</v>
      </c>
      <c r="L239" s="123">
        <f t="shared" si="60"/>
        <v>0.14999999999918145</v>
      </c>
      <c r="M239" s="123">
        <f t="shared" si="60"/>
        <v>0.35000000000127329</v>
      </c>
      <c r="N239" s="475">
        <f t="shared" si="60"/>
        <v>0.19999999999890861</v>
      </c>
      <c r="O239" s="123">
        <f t="shared" si="60"/>
        <v>0.75</v>
      </c>
      <c r="P239" s="123">
        <f t="shared" si="60"/>
        <v>0.14999999999918145</v>
      </c>
      <c r="Q239" s="123">
        <f t="shared" si="60"/>
        <v>0.1999999999998181</v>
      </c>
      <c r="R239" s="123">
        <f t="shared" si="60"/>
        <v>0.6000000000003638</v>
      </c>
      <c r="S239" s="123">
        <f t="shared" si="60"/>
        <v>0.90000000000009095</v>
      </c>
      <c r="T239" s="123">
        <f t="shared" si="60"/>
        <v>0.4000000000005457</v>
      </c>
      <c r="U239" s="123">
        <f t="shared" si="60"/>
        <v>0</v>
      </c>
      <c r="V239" s="475">
        <f t="shared" si="60"/>
        <v>0.5500000000001819</v>
      </c>
      <c r="W239" s="123">
        <f t="shared" si="60"/>
        <v>0.55000000000109139</v>
      </c>
      <c r="X239" s="123">
        <f t="shared" si="60"/>
        <v>0.1999999999998181</v>
      </c>
      <c r="Y239" s="123">
        <f t="shared" si="60"/>
        <v>0.34999999999809006</v>
      </c>
      <c r="Z239" s="123">
        <f t="shared" si="60"/>
        <v>0.1999999999998181</v>
      </c>
      <c r="AA239" s="123">
        <f t="shared" si="60"/>
        <v>0.2000000000007276</v>
      </c>
      <c r="AB239" s="123">
        <f t="shared" si="60"/>
        <v>0.39999999999974989</v>
      </c>
      <c r="AC239" s="123">
        <f t="shared" si="60"/>
        <v>7.4999999999992042</v>
      </c>
    </row>
    <row r="240" spans="1:30" s="5" customFormat="1" ht="10.5" customHeight="1">
      <c r="A240" s="1407" t="s">
        <v>155</v>
      </c>
      <c r="B240" s="1425"/>
      <c r="C240" s="7" t="s">
        <v>481</v>
      </c>
      <c r="D240" s="7"/>
      <c r="E240" s="120">
        <f>E164+E169-E238</f>
        <v>-3.9608676666940568E-2</v>
      </c>
      <c r="F240" s="120">
        <f t="shared" ref="F240:AC241" si="61">F164+F169-F238</f>
        <v>-7.8736757508663713E-2</v>
      </c>
      <c r="G240" s="120">
        <f t="shared" si="61"/>
        <v>-4.6246922140496971E-2</v>
      </c>
      <c r="H240" s="451">
        <f t="shared" si="61"/>
        <v>-2.9291193090814294E-2</v>
      </c>
      <c r="I240" s="120">
        <f t="shared" si="61"/>
        <v>1.9313592882214792E-2</v>
      </c>
      <c r="J240" s="120">
        <f t="shared" si="61"/>
        <v>-0.15721090416240435</v>
      </c>
      <c r="K240" s="120">
        <f t="shared" si="61"/>
        <v>-2.3249344281485063E-2</v>
      </c>
      <c r="L240" s="120">
        <f t="shared" si="61"/>
        <v>0.11635666628875141</v>
      </c>
      <c r="M240" s="120">
        <f t="shared" si="61"/>
        <v>-6.3984500006875722E-2</v>
      </c>
      <c r="N240" s="451">
        <f t="shared" si="61"/>
        <v>-0.14434261820192607</v>
      </c>
      <c r="O240" s="120">
        <f t="shared" si="61"/>
        <v>5.8692814334433407E-3</v>
      </c>
      <c r="P240" s="120">
        <f t="shared" si="61"/>
        <v>6.3485030027879308E-2</v>
      </c>
      <c r="Q240" s="120">
        <f t="shared" si="61"/>
        <v>-0.17696310773078738</v>
      </c>
      <c r="R240" s="120">
        <f t="shared" si="61"/>
        <v>-6.1128576377016408E-3</v>
      </c>
      <c r="S240" s="120">
        <f t="shared" si="61"/>
        <v>6.9307541979305221E-2</v>
      </c>
      <c r="T240" s="120">
        <f t="shared" si="61"/>
        <v>7.6848841394815626E-2</v>
      </c>
      <c r="U240" s="120">
        <f t="shared" si="61"/>
        <v>-0.33467675891734905</v>
      </c>
      <c r="V240" s="451">
        <f t="shared" si="61"/>
        <v>-4.7416938633716876E-2</v>
      </c>
      <c r="W240" s="120">
        <f t="shared" si="61"/>
        <v>-0.13826826360030398</v>
      </c>
      <c r="X240" s="120">
        <f t="shared" si="61"/>
        <v>3.2737688544543619E-2</v>
      </c>
      <c r="Y240" s="120">
        <f t="shared" si="61"/>
        <v>8.8111377107013444E-2</v>
      </c>
      <c r="Z240" s="120">
        <f t="shared" si="61"/>
        <v>-3.8626381801657228E-2</v>
      </c>
      <c r="AA240" s="120">
        <f t="shared" si="61"/>
        <v>-0.16060513625835271</v>
      </c>
      <c r="AB240" s="120">
        <f t="shared" si="61"/>
        <v>1.2919082089446476E-5</v>
      </c>
      <c r="AC240" s="120">
        <f t="shared" si="61"/>
        <v>-1.01329742189942</v>
      </c>
    </row>
    <row r="241" spans="1:29" s="5" customFormat="1" ht="10.5" customHeight="1" thickBot="1">
      <c r="A241" s="1423"/>
      <c r="B241" s="1424"/>
      <c r="C241" s="9" t="s">
        <v>482</v>
      </c>
      <c r="D241" s="9"/>
      <c r="E241" s="123">
        <f>E165+E170-E239</f>
        <v>0.30000000000000004</v>
      </c>
      <c r="F241" s="123">
        <f t="shared" si="61"/>
        <v>-0.10000000000054565</v>
      </c>
      <c r="G241" s="123">
        <f t="shared" si="61"/>
        <v>0.30000000000000004</v>
      </c>
      <c r="H241" s="475">
        <f t="shared" si="61"/>
        <v>0.14999999999945435</v>
      </c>
      <c r="I241" s="123">
        <f t="shared" si="61"/>
        <v>-9.9999999998726663E-2</v>
      </c>
      <c r="J241" s="123">
        <f t="shared" si="61"/>
        <v>0.30000000000000004</v>
      </c>
      <c r="K241" s="123">
        <f t="shared" si="61"/>
        <v>-0.10000000000054565</v>
      </c>
      <c r="L241" s="123">
        <f t="shared" si="61"/>
        <v>0.15000000000081859</v>
      </c>
      <c r="M241" s="123">
        <f t="shared" si="61"/>
        <v>-5.0000000001273248E-2</v>
      </c>
      <c r="N241" s="475">
        <f t="shared" si="61"/>
        <v>0.10000000000109144</v>
      </c>
      <c r="O241" s="123">
        <f t="shared" si="61"/>
        <v>-0.44999999999999996</v>
      </c>
      <c r="P241" s="123">
        <f t="shared" si="61"/>
        <v>0.15000000000081859</v>
      </c>
      <c r="Q241" s="123">
        <f t="shared" si="61"/>
        <v>0.10000000000018194</v>
      </c>
      <c r="R241" s="123">
        <f t="shared" si="61"/>
        <v>-0.30000000000036375</v>
      </c>
      <c r="S241" s="123">
        <f t="shared" si="61"/>
        <v>-0.60000000000009091</v>
      </c>
      <c r="T241" s="123">
        <f t="shared" si="61"/>
        <v>-0.10000000000054565</v>
      </c>
      <c r="U241" s="123">
        <f t="shared" si="61"/>
        <v>0.30000000000000004</v>
      </c>
      <c r="V241" s="475">
        <f t="shared" si="61"/>
        <v>-0.25000000000018185</v>
      </c>
      <c r="W241" s="123">
        <f t="shared" si="61"/>
        <v>-0.25000000000109135</v>
      </c>
      <c r="X241" s="123">
        <f t="shared" si="61"/>
        <v>0.10000000000018194</v>
      </c>
      <c r="Y241" s="123">
        <f t="shared" si="61"/>
        <v>-4.9999999998090017E-2</v>
      </c>
      <c r="Z241" s="123">
        <f t="shared" si="61"/>
        <v>0.10000000000018194</v>
      </c>
      <c r="AA241" s="123">
        <f t="shared" si="61"/>
        <v>9.9999999999272449E-2</v>
      </c>
      <c r="AB241" s="123">
        <f t="shared" si="61"/>
        <v>-9.9999999999749845E-2</v>
      </c>
      <c r="AC241" s="123">
        <f t="shared" si="61"/>
        <v>-0.29999999999920135</v>
      </c>
    </row>
    <row r="242" spans="1:29" s="32" customFormat="1" ht="10.5" customHeight="1">
      <c r="A242" s="1464" t="s">
        <v>9</v>
      </c>
      <c r="B242" s="1465"/>
      <c r="C242" s="14" t="s">
        <v>481</v>
      </c>
      <c r="D242" s="14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102"/>
    </row>
    <row r="243" spans="1:29" s="32" customFormat="1" ht="10.5" customHeight="1" thickBot="1">
      <c r="A243" s="1466"/>
      <c r="B243" s="1467"/>
      <c r="C243" s="15" t="s">
        <v>482</v>
      </c>
      <c r="D243" s="15"/>
      <c r="E243" s="103"/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3"/>
      <c r="Z243" s="103"/>
      <c r="AA243" s="103"/>
      <c r="AB243" s="103"/>
      <c r="AC243" s="104"/>
    </row>
    <row r="244" spans="1:29" s="44" customFormat="1" ht="30" customHeight="1" thickBot="1">
      <c r="A244" s="42"/>
      <c r="B244" s="43"/>
      <c r="C244" s="152"/>
      <c r="D244" s="152"/>
      <c r="E244" s="108"/>
      <c r="F244" s="108"/>
      <c r="G244" s="108"/>
      <c r="H244" s="110"/>
      <c r="I244" s="108"/>
      <c r="J244" s="108"/>
      <c r="K244" s="108"/>
      <c r="L244" s="108"/>
      <c r="M244" s="108"/>
      <c r="N244" s="110"/>
      <c r="O244" s="108"/>
      <c r="P244" s="108"/>
      <c r="Q244" s="108"/>
      <c r="R244" s="108"/>
      <c r="S244" s="108"/>
      <c r="T244" s="108"/>
      <c r="U244" s="108"/>
      <c r="V244" s="110"/>
      <c r="W244" s="108"/>
      <c r="X244" s="108"/>
      <c r="Y244" s="108"/>
      <c r="Z244" s="108"/>
      <c r="AA244" s="108"/>
      <c r="AB244" s="108"/>
      <c r="AC244" s="108"/>
    </row>
    <row r="245" spans="1:29" s="5" customFormat="1" ht="28.5" customHeight="1">
      <c r="A245" s="144" t="s">
        <v>17</v>
      </c>
      <c r="B245" s="145" t="s">
        <v>5</v>
      </c>
      <c r="C245" s="6" t="s">
        <v>14</v>
      </c>
      <c r="D245" s="275" t="s">
        <v>495</v>
      </c>
      <c r="E245" s="1431" t="s">
        <v>15</v>
      </c>
      <c r="F245" s="1431"/>
      <c r="G245" s="1431"/>
      <c r="H245" s="1431"/>
      <c r="I245" s="1431"/>
      <c r="J245" s="1431"/>
      <c r="K245" s="1431"/>
      <c r="L245" s="1431"/>
      <c r="M245" s="1431"/>
      <c r="N245" s="1431"/>
      <c r="O245" s="1431"/>
      <c r="P245" s="1431"/>
      <c r="Q245" s="1431"/>
      <c r="R245" s="1431"/>
      <c r="S245" s="1431"/>
      <c r="T245" s="1431"/>
      <c r="U245" s="1431"/>
      <c r="V245" s="1431"/>
      <c r="W245" s="1431"/>
      <c r="X245" s="1431"/>
      <c r="Y245" s="1431"/>
      <c r="Z245" s="1431"/>
      <c r="AA245" s="1431"/>
      <c r="AB245" s="1431"/>
      <c r="AC245" s="1412" t="s">
        <v>10</v>
      </c>
    </row>
    <row r="246" spans="1:29" s="13" customFormat="1" ht="12.75" customHeight="1" thickBot="1">
      <c r="A246" s="1433" t="s">
        <v>318</v>
      </c>
      <c r="B246" s="1434"/>
      <c r="C246" s="17"/>
      <c r="D246" s="17"/>
      <c r="E246" s="18">
        <v>1</v>
      </c>
      <c r="F246" s="18">
        <v>2</v>
      </c>
      <c r="G246" s="18">
        <v>3</v>
      </c>
      <c r="H246" s="18">
        <v>4</v>
      </c>
      <c r="I246" s="18">
        <v>5</v>
      </c>
      <c r="J246" s="18">
        <v>6</v>
      </c>
      <c r="K246" s="18">
        <v>7</v>
      </c>
      <c r="L246" s="18">
        <v>8</v>
      </c>
      <c r="M246" s="18">
        <v>9</v>
      </c>
      <c r="N246" s="18">
        <v>10</v>
      </c>
      <c r="O246" s="18">
        <v>11</v>
      </c>
      <c r="P246" s="18">
        <v>12</v>
      </c>
      <c r="Q246" s="18">
        <v>13</v>
      </c>
      <c r="R246" s="18">
        <v>14</v>
      </c>
      <c r="S246" s="18">
        <v>15</v>
      </c>
      <c r="T246" s="18">
        <v>16</v>
      </c>
      <c r="U246" s="18">
        <v>17</v>
      </c>
      <c r="V246" s="18">
        <v>18</v>
      </c>
      <c r="W246" s="18">
        <v>19</v>
      </c>
      <c r="X246" s="18">
        <v>20</v>
      </c>
      <c r="Y246" s="18">
        <v>21</v>
      </c>
      <c r="Z246" s="18">
        <v>22</v>
      </c>
      <c r="AA246" s="18">
        <v>23</v>
      </c>
      <c r="AB246" s="18">
        <v>24</v>
      </c>
      <c r="AC246" s="1432"/>
    </row>
    <row r="247" spans="1:29" s="13" customFormat="1" ht="12.75" customHeight="1">
      <c r="A247" s="19" t="s">
        <v>286</v>
      </c>
      <c r="B247" s="20"/>
      <c r="C247" s="21"/>
      <c r="D247" s="21"/>
      <c r="E247" s="20">
        <v>2</v>
      </c>
      <c r="F247" s="20">
        <v>2</v>
      </c>
      <c r="G247" s="20">
        <v>2</v>
      </c>
      <c r="H247" s="20">
        <v>2</v>
      </c>
      <c r="I247" s="20">
        <v>2</v>
      </c>
      <c r="J247" s="20">
        <v>2</v>
      </c>
      <c r="K247" s="20">
        <v>2</v>
      </c>
      <c r="L247" s="20">
        <v>2</v>
      </c>
      <c r="M247" s="20">
        <v>2</v>
      </c>
      <c r="N247" s="20">
        <v>2</v>
      </c>
      <c r="O247" s="20">
        <v>2</v>
      </c>
      <c r="P247" s="20">
        <v>2</v>
      </c>
      <c r="Q247" s="20">
        <v>2</v>
      </c>
      <c r="R247" s="20">
        <v>2</v>
      </c>
      <c r="S247" s="20">
        <v>2</v>
      </c>
      <c r="T247" s="20">
        <v>2</v>
      </c>
      <c r="U247" s="20">
        <v>2</v>
      </c>
      <c r="V247" s="20">
        <v>2</v>
      </c>
      <c r="W247" s="20">
        <v>2</v>
      </c>
      <c r="X247" s="20">
        <v>2</v>
      </c>
      <c r="Y247" s="20">
        <v>2</v>
      </c>
      <c r="Z247" s="20">
        <v>2</v>
      </c>
      <c r="AA247" s="20">
        <v>2</v>
      </c>
      <c r="AB247" s="20">
        <v>2</v>
      </c>
      <c r="AC247" s="22"/>
    </row>
    <row r="248" spans="1:29" s="13" customFormat="1" ht="12.75" customHeight="1" thickBot="1">
      <c r="A248" s="38" t="s">
        <v>287</v>
      </c>
      <c r="B248" s="39"/>
      <c r="C248" s="40"/>
      <c r="D248" s="40"/>
      <c r="E248" s="39">
        <v>1</v>
      </c>
      <c r="F248" s="39">
        <v>1</v>
      </c>
      <c r="G248" s="39">
        <v>1</v>
      </c>
      <c r="H248" s="39">
        <v>1</v>
      </c>
      <c r="I248" s="39">
        <v>1</v>
      </c>
      <c r="J248" s="39">
        <v>1</v>
      </c>
      <c r="K248" s="39">
        <v>1</v>
      </c>
      <c r="L248" s="39">
        <v>1</v>
      </c>
      <c r="M248" s="39">
        <v>1</v>
      </c>
      <c r="N248" s="39">
        <v>1</v>
      </c>
      <c r="O248" s="39">
        <v>1</v>
      </c>
      <c r="P248" s="39">
        <v>1</v>
      </c>
      <c r="Q248" s="39">
        <v>1</v>
      </c>
      <c r="R248" s="39">
        <v>1</v>
      </c>
      <c r="S248" s="39">
        <v>1</v>
      </c>
      <c r="T248" s="39">
        <v>1</v>
      </c>
      <c r="U248" s="39">
        <v>1</v>
      </c>
      <c r="V248" s="39">
        <v>1</v>
      </c>
      <c r="W248" s="39">
        <v>1</v>
      </c>
      <c r="X248" s="39">
        <v>1</v>
      </c>
      <c r="Y248" s="39">
        <v>1</v>
      </c>
      <c r="Z248" s="39">
        <v>1</v>
      </c>
      <c r="AA248" s="39">
        <v>1</v>
      </c>
      <c r="AB248" s="39">
        <v>1</v>
      </c>
      <c r="AC248" s="41"/>
    </row>
    <row r="249" spans="1:29" s="5" customFormat="1" ht="11.25">
      <c r="A249" s="1401" t="s">
        <v>122</v>
      </c>
      <c r="B249" s="1404" t="s">
        <v>313</v>
      </c>
      <c r="C249" s="10" t="s">
        <v>481</v>
      </c>
      <c r="D249" s="10" t="s">
        <v>503</v>
      </c>
      <c r="E249" s="120">
        <v>0.25599999999758438</v>
      </c>
      <c r="F249" s="120">
        <v>0.30400000000008731</v>
      </c>
      <c r="G249" s="120">
        <v>0.30400000000008731</v>
      </c>
      <c r="H249" s="451">
        <v>0.31999999999970896</v>
      </c>
      <c r="I249" s="120">
        <v>0.21600000000034925</v>
      </c>
      <c r="J249" s="120">
        <v>0.30400000000008731</v>
      </c>
      <c r="K249" s="120">
        <v>0.15999999999985448</v>
      </c>
      <c r="L249" s="120">
        <v>0.21600000000034925</v>
      </c>
      <c r="M249" s="120">
        <v>0.31200000000171713</v>
      </c>
      <c r="N249" s="451">
        <v>0.3599999999969441</v>
      </c>
      <c r="O249" s="120">
        <v>0.39199999999982538</v>
      </c>
      <c r="P249" s="120">
        <v>0.44800000000032014</v>
      </c>
      <c r="Q249" s="120">
        <v>0.30400000000008731</v>
      </c>
      <c r="R249" s="120">
        <v>0.34400000000096043</v>
      </c>
      <c r="S249" s="120">
        <v>0.34400000000096043</v>
      </c>
      <c r="T249" s="120">
        <v>0.36000000000058208</v>
      </c>
      <c r="U249" s="120">
        <v>0.35199999999895226</v>
      </c>
      <c r="V249" s="451">
        <v>0.34400000000096043</v>
      </c>
      <c r="W249" s="120">
        <v>0.36000000000058208</v>
      </c>
      <c r="X249" s="120">
        <v>0.3599999999969441</v>
      </c>
      <c r="Y249" s="120">
        <v>0.37600000000020373</v>
      </c>
      <c r="Z249" s="120">
        <v>0.30400000000008731</v>
      </c>
      <c r="AA249" s="120">
        <v>0.31999999999970896</v>
      </c>
      <c r="AB249" s="120">
        <v>0.24000000000160071</v>
      </c>
      <c r="AC249" s="132">
        <f>SUM(E249:AB249)</f>
        <v>7.5999999999985448</v>
      </c>
    </row>
    <row r="250" spans="1:29" s="5" customFormat="1" ht="11.25">
      <c r="A250" s="1402"/>
      <c r="B250" s="1405"/>
      <c r="C250" s="11" t="s">
        <v>482</v>
      </c>
      <c r="D250" s="11" t="s">
        <v>503</v>
      </c>
      <c r="E250" s="121">
        <v>0.17599999999947613</v>
      </c>
      <c r="F250" s="121">
        <v>0.20800000000053842</v>
      </c>
      <c r="G250" s="121">
        <v>0.20800000000053842</v>
      </c>
      <c r="H250" s="452">
        <v>0.20799999999871943</v>
      </c>
      <c r="I250" s="121">
        <v>0.20800000000053842</v>
      </c>
      <c r="J250" s="121">
        <v>0.20800000000053842</v>
      </c>
      <c r="K250" s="121">
        <v>0.23999999999978172</v>
      </c>
      <c r="L250" s="121">
        <v>0.20800000000053842</v>
      </c>
      <c r="M250" s="121">
        <v>0.21600000000034925</v>
      </c>
      <c r="N250" s="452">
        <v>0.21599999999853026</v>
      </c>
      <c r="O250" s="121">
        <v>0.22400000000016007</v>
      </c>
      <c r="P250" s="121">
        <v>0.20800000000053842</v>
      </c>
      <c r="Q250" s="121">
        <v>0.20800000000053842</v>
      </c>
      <c r="R250" s="121">
        <v>0.23999999999978172</v>
      </c>
      <c r="S250" s="121">
        <v>0.24799999999959255</v>
      </c>
      <c r="T250" s="121">
        <v>0.23999999999978172</v>
      </c>
      <c r="U250" s="121">
        <v>0.2319999999999709</v>
      </c>
      <c r="V250" s="452">
        <v>0.23999999999978172</v>
      </c>
      <c r="W250" s="121">
        <v>0.25600000000122236</v>
      </c>
      <c r="X250" s="121">
        <v>0.23999999999978172</v>
      </c>
      <c r="Y250" s="121">
        <v>0.14400000000023283</v>
      </c>
      <c r="Z250" s="121">
        <v>0.14399999999841384</v>
      </c>
      <c r="AA250" s="121">
        <v>0.15200000000004366</v>
      </c>
      <c r="AB250" s="121">
        <v>0.34133333332465554</v>
      </c>
      <c r="AC250" s="128">
        <f>SUM(E250:AB250)</f>
        <v>5.2133333333240444</v>
      </c>
    </row>
    <row r="251" spans="1:29" s="5" customFormat="1" ht="12">
      <c r="A251" s="1402"/>
      <c r="B251" s="1405"/>
      <c r="C251" s="11" t="s">
        <v>8</v>
      </c>
      <c r="D251" s="11" t="s">
        <v>463</v>
      </c>
      <c r="E251" s="876">
        <v>19</v>
      </c>
      <c r="F251" s="1217">
        <v>19</v>
      </c>
      <c r="G251" s="1217">
        <v>18</v>
      </c>
      <c r="H251" s="1317">
        <v>18</v>
      </c>
      <c r="I251" s="1217">
        <v>19</v>
      </c>
      <c r="J251" s="1217">
        <v>21</v>
      </c>
      <c r="K251" s="1217">
        <v>23</v>
      </c>
      <c r="L251" s="1217">
        <v>25</v>
      </c>
      <c r="M251" s="1217">
        <v>27</v>
      </c>
      <c r="N251" s="1317">
        <v>26</v>
      </c>
      <c r="O251" s="1217">
        <v>24</v>
      </c>
      <c r="P251" s="1217">
        <v>25</v>
      </c>
      <c r="Q251" s="1217">
        <v>24</v>
      </c>
      <c r="R251" s="1217">
        <v>24</v>
      </c>
      <c r="S251" s="1217">
        <v>24</v>
      </c>
      <c r="T251" s="1217">
        <v>23</v>
      </c>
      <c r="U251" s="1217">
        <v>24</v>
      </c>
      <c r="V251" s="1317">
        <v>25</v>
      </c>
      <c r="W251" s="1217">
        <v>25</v>
      </c>
      <c r="X251" s="1217">
        <v>26</v>
      </c>
      <c r="Y251" s="1217">
        <v>26</v>
      </c>
      <c r="Z251" s="1217">
        <v>25</v>
      </c>
      <c r="AA251" s="1217">
        <v>20</v>
      </c>
      <c r="AB251" s="1217">
        <v>22</v>
      </c>
      <c r="AC251" s="128"/>
    </row>
    <row r="252" spans="1:29" s="5" customFormat="1" ht="12" thickBot="1">
      <c r="A252" s="1435"/>
      <c r="B252" s="1452"/>
      <c r="C252" s="47" t="s">
        <v>16</v>
      </c>
      <c r="D252" s="47"/>
      <c r="E252" s="187">
        <f t="shared" ref="E252:AC252" si="62">E250/E249</f>
        <v>0.68750000000444089</v>
      </c>
      <c r="F252" s="187">
        <f t="shared" si="62"/>
        <v>0.68421052631736412</v>
      </c>
      <c r="G252" s="187">
        <f t="shared" si="62"/>
        <v>0.68421052631736412</v>
      </c>
      <c r="H252" s="477">
        <f t="shared" si="62"/>
        <v>0.64999999999658942</v>
      </c>
      <c r="I252" s="187">
        <f t="shared" si="62"/>
        <v>0.96296296296389861</v>
      </c>
      <c r="J252" s="187">
        <f t="shared" si="62"/>
        <v>0.68421052631736412</v>
      </c>
      <c r="K252" s="187">
        <f t="shared" si="62"/>
        <v>1.5</v>
      </c>
      <c r="L252" s="187">
        <f t="shared" si="62"/>
        <v>0.96296296296389861</v>
      </c>
      <c r="M252" s="187">
        <f t="shared" si="62"/>
        <v>0.69230769230500144</v>
      </c>
      <c r="N252" s="477">
        <f t="shared" si="62"/>
        <v>0.6000000000010105</v>
      </c>
      <c r="O252" s="187">
        <f t="shared" si="62"/>
        <v>0.57142857142923431</v>
      </c>
      <c r="P252" s="187">
        <f t="shared" si="62"/>
        <v>0.46428571428658433</v>
      </c>
      <c r="Q252" s="187">
        <f t="shared" si="62"/>
        <v>0.68421052631736412</v>
      </c>
      <c r="R252" s="187">
        <f t="shared" si="62"/>
        <v>0.6976744186020688</v>
      </c>
      <c r="S252" s="187">
        <f t="shared" si="62"/>
        <v>0.72093023255494226</v>
      </c>
      <c r="T252" s="187">
        <f t="shared" si="62"/>
        <v>0.66666666666498242</v>
      </c>
      <c r="U252" s="187">
        <f t="shared" si="62"/>
        <v>0.65909090909278822</v>
      </c>
      <c r="V252" s="477">
        <f t="shared" si="62"/>
        <v>0.6976744186020688</v>
      </c>
      <c r="W252" s="187">
        <f t="shared" si="62"/>
        <v>0.71111111111335679</v>
      </c>
      <c r="X252" s="187">
        <f t="shared" si="62"/>
        <v>0.66666666667171937</v>
      </c>
      <c r="Y252" s="187">
        <f t="shared" si="62"/>
        <v>0.38297872340466704</v>
      </c>
      <c r="Z252" s="187">
        <f t="shared" si="62"/>
        <v>0.4736842105209621</v>
      </c>
      <c r="AA252" s="187">
        <f t="shared" si="62"/>
        <v>0.47500000000056841</v>
      </c>
      <c r="AB252" s="187">
        <f t="shared" si="62"/>
        <v>1.422222222176579</v>
      </c>
      <c r="AC252" s="133">
        <f t="shared" si="62"/>
        <v>0.68596491227961087</v>
      </c>
    </row>
    <row r="253" spans="1:29" s="5" customFormat="1" ht="11.25">
      <c r="A253" s="1418" t="s">
        <v>99</v>
      </c>
      <c r="B253" s="1439" t="s">
        <v>314</v>
      </c>
      <c r="C253" s="69" t="s">
        <v>481</v>
      </c>
      <c r="D253" s="69" t="s">
        <v>503</v>
      </c>
      <c r="E253" s="123">
        <v>2.3999999999887223E-2</v>
      </c>
      <c r="F253" s="123">
        <v>3.2000000000152795E-2</v>
      </c>
      <c r="G253" s="123">
        <v>3.2000000000152795E-2</v>
      </c>
      <c r="H253" s="475">
        <v>3.1999999999698048E-2</v>
      </c>
      <c r="I253" s="123">
        <v>3.2000000000152795E-2</v>
      </c>
      <c r="J253" s="123">
        <v>3.999999999996362E-2</v>
      </c>
      <c r="K253" s="123">
        <v>3.999999999996362E-2</v>
      </c>
      <c r="L253" s="123">
        <v>3.999999999996362E-2</v>
      </c>
      <c r="M253" s="123">
        <v>3.999999999996362E-2</v>
      </c>
      <c r="N253" s="475">
        <v>3.2000000000152795E-2</v>
      </c>
      <c r="O253" s="123">
        <v>4.7999999999774445E-2</v>
      </c>
      <c r="P253" s="123">
        <v>5.6000000000040018E-2</v>
      </c>
      <c r="Q253" s="123">
        <v>3.999999999996362E-2</v>
      </c>
      <c r="R253" s="123">
        <v>3.2000000000152795E-2</v>
      </c>
      <c r="S253" s="123">
        <v>3.2000000000152795E-2</v>
      </c>
      <c r="T253" s="123">
        <v>3.1999999999698048E-2</v>
      </c>
      <c r="U253" s="123">
        <v>4.0000000000418368E-2</v>
      </c>
      <c r="V253" s="475">
        <v>3.1999999999698048E-2</v>
      </c>
      <c r="W253" s="123">
        <v>3.999999999996362E-2</v>
      </c>
      <c r="X253" s="123">
        <v>4.8000000000229193E-2</v>
      </c>
      <c r="Y253" s="123">
        <v>4.7999999999774445E-2</v>
      </c>
      <c r="Z253" s="123">
        <v>4.8000000000229193E-2</v>
      </c>
      <c r="AA253" s="123">
        <v>3.1999999999698048E-2</v>
      </c>
      <c r="AB253" s="123">
        <v>0.10266666666666424</v>
      </c>
      <c r="AC253" s="135">
        <f>SUM(E253:AB253)</f>
        <v>0.97466666666650781</v>
      </c>
    </row>
    <row r="254" spans="1:29" s="5" customFormat="1" ht="11.25">
      <c r="A254" s="1493"/>
      <c r="B254" s="1495"/>
      <c r="C254" s="11" t="s">
        <v>482</v>
      </c>
      <c r="D254" s="11" t="s">
        <v>503</v>
      </c>
      <c r="E254" s="121">
        <v>4.7999999999774445E-2</v>
      </c>
      <c r="F254" s="121">
        <v>6.400000000030559E-2</v>
      </c>
      <c r="G254" s="121">
        <v>6.3999999999396096E-2</v>
      </c>
      <c r="H254" s="452">
        <v>6.400000000030559E-2</v>
      </c>
      <c r="I254" s="121">
        <v>6.400000000030559E-2</v>
      </c>
      <c r="J254" s="121">
        <v>7.999999999992724E-2</v>
      </c>
      <c r="K254" s="121">
        <v>8.7999999999738066E-2</v>
      </c>
      <c r="L254" s="121">
        <v>7.2000000000116415E-2</v>
      </c>
      <c r="M254" s="121">
        <v>3.999999999996362E-2</v>
      </c>
      <c r="N254" s="452">
        <v>3.2000000000152795E-2</v>
      </c>
      <c r="O254" s="121">
        <v>4.7999999999774445E-2</v>
      </c>
      <c r="P254" s="121">
        <v>0.14400000000023283</v>
      </c>
      <c r="Q254" s="121">
        <v>4.7999999999774445E-2</v>
      </c>
      <c r="R254" s="121">
        <v>6.400000000030559E-2</v>
      </c>
      <c r="S254" s="121">
        <v>7.2000000000116415E-2</v>
      </c>
      <c r="T254" s="121">
        <v>7.1999999999206921E-2</v>
      </c>
      <c r="U254" s="121">
        <v>7.2000000000116415E-2</v>
      </c>
      <c r="V254" s="452">
        <v>6.400000000030559E-2</v>
      </c>
      <c r="W254" s="121">
        <v>7.2000000000116415E-2</v>
      </c>
      <c r="X254" s="121">
        <v>5.599999999958527E-2</v>
      </c>
      <c r="Y254" s="121">
        <v>9.6000000000458385E-2</v>
      </c>
      <c r="Z254" s="121">
        <v>6.3999999999396096E-2</v>
      </c>
      <c r="AA254" s="121">
        <v>4.800000000068394E-2</v>
      </c>
      <c r="AB254" s="121">
        <v>4.7999999999774445E-2</v>
      </c>
      <c r="AC254" s="135">
        <f>SUM(E254:AB254)</f>
        <v>1.5839999999998327</v>
      </c>
    </row>
    <row r="255" spans="1:29" s="5" customFormat="1" ht="12">
      <c r="A255" s="1493"/>
      <c r="B255" s="1495"/>
      <c r="C255" s="11" t="s">
        <v>8</v>
      </c>
      <c r="D255" s="8" t="s">
        <v>463</v>
      </c>
      <c r="E255" s="700">
        <v>4</v>
      </c>
      <c r="F255" s="699">
        <v>4</v>
      </c>
      <c r="G255" s="699">
        <v>4</v>
      </c>
      <c r="H255" s="1317">
        <v>4</v>
      </c>
      <c r="I255" s="699">
        <v>3</v>
      </c>
      <c r="J255" s="699">
        <v>4</v>
      </c>
      <c r="K255" s="699">
        <v>4</v>
      </c>
      <c r="L255" s="699">
        <v>5</v>
      </c>
      <c r="M255" s="699">
        <v>3</v>
      </c>
      <c r="N255" s="1317">
        <v>4</v>
      </c>
      <c r="O255" s="699">
        <v>4</v>
      </c>
      <c r="P255" s="699">
        <v>4</v>
      </c>
      <c r="Q255" s="699">
        <v>4</v>
      </c>
      <c r="R255" s="699">
        <v>4</v>
      </c>
      <c r="S255" s="699">
        <v>3</v>
      </c>
      <c r="T255" s="699">
        <v>4</v>
      </c>
      <c r="U255" s="699">
        <v>4</v>
      </c>
      <c r="V255" s="1317">
        <v>4</v>
      </c>
      <c r="W255" s="699">
        <v>4</v>
      </c>
      <c r="X255" s="699">
        <v>4</v>
      </c>
      <c r="Y255" s="699">
        <v>4</v>
      </c>
      <c r="Z255" s="699">
        <v>5</v>
      </c>
      <c r="AA255" s="699">
        <v>5</v>
      </c>
      <c r="AB255" s="701">
        <v>4</v>
      </c>
      <c r="AC255" s="135"/>
    </row>
    <row r="256" spans="1:29" s="5" customFormat="1" ht="12" thickBot="1">
      <c r="A256" s="1493"/>
      <c r="B256" s="1495"/>
      <c r="C256" s="11" t="s">
        <v>16</v>
      </c>
      <c r="D256" s="11"/>
      <c r="E256" s="126">
        <f t="shared" ref="E256:AC256" si="63">E254/E253</f>
        <v>2</v>
      </c>
      <c r="F256" s="126">
        <f t="shared" si="63"/>
        <v>2</v>
      </c>
      <c r="G256" s="126">
        <f t="shared" si="63"/>
        <v>1.9999999999715783</v>
      </c>
      <c r="H256" s="452">
        <f t="shared" si="63"/>
        <v>2.0000000000284217</v>
      </c>
      <c r="I256" s="126">
        <f t="shared" si="63"/>
        <v>2</v>
      </c>
      <c r="J256" s="126">
        <f t="shared" si="63"/>
        <v>2</v>
      </c>
      <c r="K256" s="126">
        <f t="shared" si="63"/>
        <v>2.1999999999954527</v>
      </c>
      <c r="L256" s="126">
        <f t="shared" si="63"/>
        <v>1.8000000000045475</v>
      </c>
      <c r="M256" s="126">
        <f t="shared" si="63"/>
        <v>1</v>
      </c>
      <c r="N256" s="452">
        <f t="shared" si="63"/>
        <v>1</v>
      </c>
      <c r="O256" s="126">
        <f t="shared" si="63"/>
        <v>1</v>
      </c>
      <c r="P256" s="126">
        <f t="shared" si="63"/>
        <v>2.5714285714308915</v>
      </c>
      <c r="Q256" s="126">
        <f t="shared" si="63"/>
        <v>1.1999999999954525</v>
      </c>
      <c r="R256" s="126">
        <f t="shared" si="63"/>
        <v>2</v>
      </c>
      <c r="S256" s="126">
        <f t="shared" si="63"/>
        <v>2.2499999999928946</v>
      </c>
      <c r="T256" s="126">
        <f t="shared" si="63"/>
        <v>2.2499999999964473</v>
      </c>
      <c r="U256" s="126">
        <f t="shared" si="63"/>
        <v>1.7999999999840839</v>
      </c>
      <c r="V256" s="452">
        <f t="shared" si="63"/>
        <v>2.0000000000284217</v>
      </c>
      <c r="W256" s="126">
        <f t="shared" si="63"/>
        <v>1.8000000000045475</v>
      </c>
      <c r="X256" s="126">
        <f t="shared" si="63"/>
        <v>1.1666666666524559</v>
      </c>
      <c r="Y256" s="126">
        <f t="shared" si="63"/>
        <v>2.000000000018948</v>
      </c>
      <c r="Z256" s="126">
        <f t="shared" si="63"/>
        <v>1.3333333333143855</v>
      </c>
      <c r="AA256" s="126">
        <f t="shared" si="63"/>
        <v>1.5000000000355271</v>
      </c>
      <c r="AB256" s="126">
        <f t="shared" si="63"/>
        <v>0.4675324675302816</v>
      </c>
      <c r="AC256" s="135">
        <f t="shared" si="63"/>
        <v>1.6251709986321041</v>
      </c>
    </row>
    <row r="257" spans="1:30" s="5" customFormat="1" ht="11.25">
      <c r="A257" s="285" t="s">
        <v>515</v>
      </c>
      <c r="B257" s="286"/>
      <c r="C257" s="287"/>
      <c r="D257" s="287"/>
      <c r="E257" s="288">
        <f t="shared" ref="E257:AB257" si="64">E249+E253</f>
        <v>0.2799999999974716</v>
      </c>
      <c r="F257" s="288">
        <f t="shared" si="64"/>
        <v>0.33600000000024011</v>
      </c>
      <c r="G257" s="288">
        <f t="shared" si="64"/>
        <v>0.33600000000024011</v>
      </c>
      <c r="H257" s="288">
        <f t="shared" si="64"/>
        <v>0.35199999999940701</v>
      </c>
      <c r="I257" s="288">
        <f t="shared" si="64"/>
        <v>0.24800000000050204</v>
      </c>
      <c r="J257" s="288">
        <f t="shared" si="64"/>
        <v>0.34400000000005093</v>
      </c>
      <c r="K257" s="288">
        <f t="shared" si="64"/>
        <v>0.1999999999998181</v>
      </c>
      <c r="L257" s="288">
        <f t="shared" si="64"/>
        <v>0.25600000000031287</v>
      </c>
      <c r="M257" s="288">
        <f t="shared" si="64"/>
        <v>0.35200000000168075</v>
      </c>
      <c r="N257" s="288">
        <f t="shared" si="64"/>
        <v>0.39199999999709689</v>
      </c>
      <c r="O257" s="288">
        <f t="shared" si="64"/>
        <v>0.43999999999959982</v>
      </c>
      <c r="P257" s="288">
        <f t="shared" si="64"/>
        <v>0.50400000000036016</v>
      </c>
      <c r="Q257" s="288">
        <f t="shared" si="64"/>
        <v>0.34400000000005093</v>
      </c>
      <c r="R257" s="288">
        <f t="shared" si="64"/>
        <v>0.37600000000111322</v>
      </c>
      <c r="S257" s="288">
        <f t="shared" si="64"/>
        <v>0.37600000000111322</v>
      </c>
      <c r="T257" s="288">
        <f t="shared" si="64"/>
        <v>0.39200000000028012</v>
      </c>
      <c r="U257" s="288">
        <f t="shared" si="64"/>
        <v>0.39199999999937063</v>
      </c>
      <c r="V257" s="288">
        <f t="shared" si="64"/>
        <v>0.37600000000065847</v>
      </c>
      <c r="W257" s="288">
        <f t="shared" si="64"/>
        <v>0.4000000000005457</v>
      </c>
      <c r="X257" s="288">
        <f t="shared" si="64"/>
        <v>0.40799999999717329</v>
      </c>
      <c r="Y257" s="288">
        <f t="shared" si="64"/>
        <v>0.42399999999997817</v>
      </c>
      <c r="Z257" s="288">
        <f t="shared" si="64"/>
        <v>0.3520000000003165</v>
      </c>
      <c r="AA257" s="288">
        <f t="shared" si="64"/>
        <v>0.35199999999940701</v>
      </c>
      <c r="AB257" s="288">
        <f t="shared" si="64"/>
        <v>0.34266666666826495</v>
      </c>
      <c r="AC257" s="288"/>
    </row>
    <row r="258" spans="1:30" s="5" customFormat="1" ht="11.25">
      <c r="A258" s="290" t="s">
        <v>516</v>
      </c>
      <c r="B258" s="291"/>
      <c r="C258" s="292"/>
      <c r="D258" s="292"/>
      <c r="E258" s="300">
        <f t="shared" ref="E258:AB258" si="65">E250+E254</f>
        <v>0.22399999999925058</v>
      </c>
      <c r="F258" s="300">
        <f t="shared" si="65"/>
        <v>0.27200000000084401</v>
      </c>
      <c r="G258" s="300">
        <f t="shared" si="65"/>
        <v>0.27199999999993452</v>
      </c>
      <c r="H258" s="300">
        <f t="shared" si="65"/>
        <v>0.27199999999902502</v>
      </c>
      <c r="I258" s="300">
        <f t="shared" si="65"/>
        <v>0.27200000000084401</v>
      </c>
      <c r="J258" s="300">
        <f t="shared" si="65"/>
        <v>0.28800000000046566</v>
      </c>
      <c r="K258" s="300">
        <f t="shared" si="65"/>
        <v>0.32799999999951979</v>
      </c>
      <c r="L258" s="300">
        <f t="shared" si="65"/>
        <v>0.28000000000065484</v>
      </c>
      <c r="M258" s="300">
        <f t="shared" si="65"/>
        <v>0.25600000000031287</v>
      </c>
      <c r="N258" s="300">
        <f t="shared" si="65"/>
        <v>0.24799999999868305</v>
      </c>
      <c r="O258" s="300">
        <f t="shared" si="65"/>
        <v>0.27199999999993452</v>
      </c>
      <c r="P258" s="300">
        <f t="shared" si="65"/>
        <v>0.35200000000077125</v>
      </c>
      <c r="Q258" s="300">
        <f t="shared" si="65"/>
        <v>0.25600000000031287</v>
      </c>
      <c r="R258" s="300">
        <f t="shared" si="65"/>
        <v>0.30400000000008731</v>
      </c>
      <c r="S258" s="300">
        <f t="shared" si="65"/>
        <v>0.31999999999970896</v>
      </c>
      <c r="T258" s="300">
        <f t="shared" si="65"/>
        <v>0.31199999999898864</v>
      </c>
      <c r="U258" s="300">
        <f t="shared" si="65"/>
        <v>0.30400000000008731</v>
      </c>
      <c r="V258" s="300">
        <f t="shared" si="65"/>
        <v>0.30400000000008731</v>
      </c>
      <c r="W258" s="300">
        <f t="shared" si="65"/>
        <v>0.32800000000133878</v>
      </c>
      <c r="X258" s="300">
        <f t="shared" si="65"/>
        <v>0.29599999999936699</v>
      </c>
      <c r="Y258" s="300">
        <f t="shared" si="65"/>
        <v>0.24000000000069122</v>
      </c>
      <c r="Z258" s="300">
        <f t="shared" si="65"/>
        <v>0.20799999999780994</v>
      </c>
      <c r="AA258" s="300">
        <f t="shared" si="65"/>
        <v>0.2000000000007276</v>
      </c>
      <c r="AB258" s="300">
        <f t="shared" si="65"/>
        <v>0.38933333332442999</v>
      </c>
      <c r="AC258" s="300"/>
    </row>
    <row r="259" spans="1:30" s="5" customFormat="1" ht="12" thickBot="1">
      <c r="A259" s="295" t="s">
        <v>517</v>
      </c>
      <c r="B259" s="296"/>
      <c r="C259" s="297"/>
      <c r="D259" s="297"/>
      <c r="E259" s="298">
        <f t="shared" ref="E259:AB259" si="66">SQRT(E257*E257+E258*E258)</f>
        <v>0.35857495729379701</v>
      </c>
      <c r="F259" s="298">
        <f t="shared" si="66"/>
        <v>0.43229619475611913</v>
      </c>
      <c r="G259" s="298">
        <f t="shared" si="66"/>
        <v>0.43229619475554687</v>
      </c>
      <c r="H259" s="298">
        <f t="shared" si="66"/>
        <v>0.44484604078158563</v>
      </c>
      <c r="I259" s="298">
        <f t="shared" si="66"/>
        <v>0.36808694625143684</v>
      </c>
      <c r="J259" s="298">
        <f t="shared" si="66"/>
        <v>0.44864239657025645</v>
      </c>
      <c r="K259" s="298">
        <f t="shared" si="66"/>
        <v>0.38416663051287031</v>
      </c>
      <c r="L259" s="298">
        <f t="shared" si="66"/>
        <v>0.37938898244483443</v>
      </c>
      <c r="M259" s="298">
        <f t="shared" si="66"/>
        <v>0.43524705628107746</v>
      </c>
      <c r="N259" s="298">
        <f t="shared" si="66"/>
        <v>0.46386204845521772</v>
      </c>
      <c r="O259" s="298">
        <f t="shared" si="66"/>
        <v>0.5172852211300959</v>
      </c>
      <c r="P259" s="298">
        <f t="shared" si="66"/>
        <v>0.61475198251075691</v>
      </c>
      <c r="Q259" s="298">
        <f t="shared" si="66"/>
        <v>0.42880298506446435</v>
      </c>
      <c r="R259" s="298">
        <f t="shared" si="66"/>
        <v>0.48352042356129099</v>
      </c>
      <c r="S259" s="298">
        <f t="shared" si="66"/>
        <v>0.49373677197536225</v>
      </c>
      <c r="T259" s="298">
        <f t="shared" si="66"/>
        <v>0.50100698597882698</v>
      </c>
      <c r="U259" s="298">
        <f t="shared" si="66"/>
        <v>0.49606451193323603</v>
      </c>
      <c r="V259" s="298">
        <f t="shared" si="66"/>
        <v>0.48352042356093733</v>
      </c>
      <c r="W259" s="298">
        <f t="shared" si="66"/>
        <v>0.51728522113174158</v>
      </c>
      <c r="X259" s="298">
        <f t="shared" si="66"/>
        <v>0.50406348806208789</v>
      </c>
      <c r="Y259" s="298">
        <f t="shared" si="66"/>
        <v>0.48721247931504508</v>
      </c>
      <c r="Z259" s="298">
        <f t="shared" si="66"/>
        <v>0.40886183485293875</v>
      </c>
      <c r="AA259" s="298">
        <f t="shared" si="66"/>
        <v>0.40485058972400367</v>
      </c>
      <c r="AB259" s="298">
        <f t="shared" si="66"/>
        <v>0.5186529561113592</v>
      </c>
      <c r="AC259" s="299"/>
      <c r="AD259" s="131">
        <f>MAX(E259:AB259)</f>
        <v>0.61475198251075691</v>
      </c>
    </row>
    <row r="260" spans="1:30" s="13" customFormat="1" ht="14.25" customHeight="1" thickBot="1">
      <c r="A260" s="148" t="s">
        <v>303</v>
      </c>
      <c r="B260" s="149"/>
      <c r="C260" s="150"/>
      <c r="D260" s="150"/>
      <c r="E260" s="3">
        <v>1</v>
      </c>
      <c r="F260" s="3">
        <v>2</v>
      </c>
      <c r="G260" s="3">
        <v>3</v>
      </c>
      <c r="H260" s="3">
        <v>4</v>
      </c>
      <c r="I260" s="3">
        <v>5</v>
      </c>
      <c r="J260" s="3">
        <v>6</v>
      </c>
      <c r="K260" s="3">
        <v>7</v>
      </c>
      <c r="L260" s="3">
        <v>8</v>
      </c>
      <c r="M260" s="3">
        <v>9</v>
      </c>
      <c r="N260" s="3">
        <v>10</v>
      </c>
      <c r="O260" s="3">
        <v>11</v>
      </c>
      <c r="P260" s="3">
        <v>12</v>
      </c>
      <c r="Q260" s="3">
        <v>13</v>
      </c>
      <c r="R260" s="3">
        <v>14</v>
      </c>
      <c r="S260" s="3">
        <v>15</v>
      </c>
      <c r="T260" s="3">
        <v>16</v>
      </c>
      <c r="U260" s="3">
        <v>17</v>
      </c>
      <c r="V260" s="3">
        <v>18</v>
      </c>
      <c r="W260" s="3">
        <v>19</v>
      </c>
      <c r="X260" s="3">
        <v>20</v>
      </c>
      <c r="Y260" s="3">
        <v>21</v>
      </c>
      <c r="Z260" s="3">
        <v>22</v>
      </c>
      <c r="AA260" s="3">
        <v>23</v>
      </c>
      <c r="AB260" s="3">
        <v>24</v>
      </c>
      <c r="AC260" s="151"/>
    </row>
    <row r="261" spans="1:30" s="32" customFormat="1" ht="14.25" customHeight="1">
      <c r="A261" s="28" t="s">
        <v>144</v>
      </c>
      <c r="B261" s="456"/>
      <c r="C261" s="457" t="s">
        <v>13</v>
      </c>
      <c r="D261" s="457" t="s">
        <v>463</v>
      </c>
      <c r="E261" s="462">
        <v>10.600000381469727</v>
      </c>
      <c r="F261" s="462">
        <v>10.600000381469727</v>
      </c>
      <c r="G261" s="462">
        <v>10.5</v>
      </c>
      <c r="H261" s="462">
        <v>10.600000381469727</v>
      </c>
      <c r="I261" s="462">
        <v>10.600000381469727</v>
      </c>
      <c r="J261" s="462">
        <v>10.600000381469727</v>
      </c>
      <c r="K261" s="462">
        <v>10.600000381469727</v>
      </c>
      <c r="L261" s="462">
        <v>10.600000381469727</v>
      </c>
      <c r="M261" s="462">
        <v>10.600000381469727</v>
      </c>
      <c r="N261" s="462">
        <v>10.600000381469727</v>
      </c>
      <c r="O261" s="462">
        <v>10.600000381469727</v>
      </c>
      <c r="P261" s="462">
        <v>10.600000381469727</v>
      </c>
      <c r="Q261" s="462">
        <v>10.699999809265137</v>
      </c>
      <c r="R261" s="462">
        <v>10.699999809265137</v>
      </c>
      <c r="S261" s="462">
        <v>10.5</v>
      </c>
      <c r="T261" s="462">
        <v>10.5</v>
      </c>
      <c r="U261" s="462">
        <v>10.600000381469727</v>
      </c>
      <c r="V261" s="462">
        <v>10.5</v>
      </c>
      <c r="W261" s="462">
        <v>10.699999809265137</v>
      </c>
      <c r="X261" s="462">
        <v>10.699999809265137</v>
      </c>
      <c r="Y261" s="462">
        <v>10.699999809265137</v>
      </c>
      <c r="Z261" s="462">
        <v>10.699999809265137</v>
      </c>
      <c r="AA261" s="462">
        <v>10.5</v>
      </c>
      <c r="AB261" s="462">
        <v>10.600000381469727</v>
      </c>
      <c r="AC261" s="459"/>
    </row>
    <row r="262" spans="1:30" s="32" customFormat="1" ht="14.25" customHeight="1" thickBot="1">
      <c r="A262" s="35" t="s">
        <v>145</v>
      </c>
      <c r="B262" s="36"/>
      <c r="C262" s="463" t="s">
        <v>13</v>
      </c>
      <c r="D262" s="463" t="s">
        <v>463</v>
      </c>
      <c r="E262" s="465">
        <v>10.5</v>
      </c>
      <c r="F262" s="465">
        <v>10.399999618530273</v>
      </c>
      <c r="G262" s="465">
        <v>10.300000190734863</v>
      </c>
      <c r="H262" s="465">
        <v>10.399999618530273</v>
      </c>
      <c r="I262" s="465">
        <v>10.399999618530273</v>
      </c>
      <c r="J262" s="465">
        <v>10.5</v>
      </c>
      <c r="K262" s="465">
        <v>10.5</v>
      </c>
      <c r="L262" s="465">
        <v>10.5</v>
      </c>
      <c r="M262" s="465">
        <v>10.5</v>
      </c>
      <c r="N262" s="465">
        <v>10.399999618530273</v>
      </c>
      <c r="O262" s="465">
        <v>10.399999618530273</v>
      </c>
      <c r="P262" s="465">
        <v>10.399999618530273</v>
      </c>
      <c r="Q262" s="465">
        <v>10.5</v>
      </c>
      <c r="R262" s="465">
        <v>10.5</v>
      </c>
      <c r="S262" s="465">
        <v>10.399999618530273</v>
      </c>
      <c r="T262" s="465">
        <v>10.399999618530273</v>
      </c>
      <c r="U262" s="465">
        <v>10.5</v>
      </c>
      <c r="V262" s="465">
        <v>10.399999618530273</v>
      </c>
      <c r="W262" s="465">
        <v>10.5</v>
      </c>
      <c r="X262" s="465">
        <v>10.5</v>
      </c>
      <c r="Y262" s="465">
        <v>10.5</v>
      </c>
      <c r="Z262" s="465">
        <v>10.5</v>
      </c>
      <c r="AA262" s="465">
        <v>10.300000190734863</v>
      </c>
      <c r="AB262" s="465">
        <v>10.399999618530273</v>
      </c>
      <c r="AC262" s="466"/>
    </row>
    <row r="263" spans="1:30" s="5" customFormat="1" ht="11.25">
      <c r="A263" s="1401" t="s">
        <v>319</v>
      </c>
      <c r="B263" s="1404" t="s">
        <v>320</v>
      </c>
      <c r="C263" s="10" t="s">
        <v>481</v>
      </c>
      <c r="D263" s="10" t="s">
        <v>503</v>
      </c>
      <c r="E263" s="120">
        <v>3.4499999999866304E-2</v>
      </c>
      <c r="F263" s="120">
        <v>2.9999999999972715E-2</v>
      </c>
      <c r="G263" s="120">
        <v>2.8500000000008185E-2</v>
      </c>
      <c r="H263" s="451">
        <v>3.1499999999937245E-2</v>
      </c>
      <c r="I263" s="120">
        <v>3.1500000000278305E-2</v>
      </c>
      <c r="J263" s="120">
        <v>2.9999999999972715E-2</v>
      </c>
      <c r="K263" s="120">
        <v>3.2999999999901775E-2</v>
      </c>
      <c r="L263" s="120">
        <v>3.4499999999866304E-2</v>
      </c>
      <c r="M263" s="120">
        <v>1.4999999999986358E-2</v>
      </c>
      <c r="N263" s="451">
        <v>1.4999999999986358E-2</v>
      </c>
      <c r="O263" s="120">
        <v>1.3500000000021828E-2</v>
      </c>
      <c r="P263" s="120">
        <v>1.6500000000291948E-2</v>
      </c>
      <c r="Q263" s="120">
        <v>1.4999999999986358E-2</v>
      </c>
      <c r="R263" s="120">
        <v>1.7999999999915417E-2</v>
      </c>
      <c r="S263" s="120">
        <v>1.7999999999915417E-2</v>
      </c>
      <c r="T263" s="120">
        <v>1.7999999999915417E-2</v>
      </c>
      <c r="U263" s="120">
        <v>2.2500000000150067E-2</v>
      </c>
      <c r="V263" s="451">
        <v>1.7999999999915417E-2</v>
      </c>
      <c r="W263" s="120">
        <v>2.1000000000185537E-2</v>
      </c>
      <c r="X263" s="120">
        <v>2.9999999999972715E-2</v>
      </c>
      <c r="Y263" s="120">
        <v>1.4999999999986358E-2</v>
      </c>
      <c r="Z263" s="120">
        <v>2.0999999999844476E-2</v>
      </c>
      <c r="AA263" s="120">
        <v>2.1000000000185537E-2</v>
      </c>
      <c r="AB263" s="120">
        <v>1.9499999999879947E-2</v>
      </c>
      <c r="AC263" s="135">
        <f>SUM(E263:AB263)</f>
        <v>0.5504999999999427</v>
      </c>
    </row>
    <row r="264" spans="1:30" s="5" customFormat="1" ht="11.25">
      <c r="A264" s="1402"/>
      <c r="B264" s="1405"/>
      <c r="C264" s="11" t="s">
        <v>482</v>
      </c>
      <c r="D264" s="11" t="s">
        <v>503</v>
      </c>
      <c r="E264" s="121">
        <v>0</v>
      </c>
      <c r="F264" s="121">
        <v>0</v>
      </c>
      <c r="G264" s="121">
        <v>0</v>
      </c>
      <c r="H264" s="452">
        <v>0</v>
      </c>
      <c r="I264" s="121">
        <v>0</v>
      </c>
      <c r="J264" s="121">
        <v>0</v>
      </c>
      <c r="K264" s="121">
        <v>0</v>
      </c>
      <c r="L264" s="121">
        <v>0</v>
      </c>
      <c r="M264" s="121">
        <v>0</v>
      </c>
      <c r="N264" s="452">
        <v>0</v>
      </c>
      <c r="O264" s="121">
        <v>0</v>
      </c>
      <c r="P264" s="121">
        <v>0</v>
      </c>
      <c r="Q264" s="121">
        <v>0</v>
      </c>
      <c r="R264" s="121">
        <v>0</v>
      </c>
      <c r="S264" s="121">
        <v>0</v>
      </c>
      <c r="T264" s="121">
        <v>0</v>
      </c>
      <c r="U264" s="121">
        <v>0</v>
      </c>
      <c r="V264" s="452">
        <v>0</v>
      </c>
      <c r="W264" s="121">
        <v>0</v>
      </c>
      <c r="X264" s="121">
        <v>0</v>
      </c>
      <c r="Y264" s="121">
        <v>0</v>
      </c>
      <c r="Z264" s="121">
        <v>0</v>
      </c>
      <c r="AA264" s="121">
        <v>0</v>
      </c>
      <c r="AB264" s="121">
        <v>0</v>
      </c>
      <c r="AC264" s="135">
        <f>SUM(E264:AB264)</f>
        <v>0</v>
      </c>
      <c r="AD264" s="5" t="s">
        <v>469</v>
      </c>
    </row>
    <row r="265" spans="1:30" s="5" customFormat="1" ht="12">
      <c r="A265" s="1402"/>
      <c r="B265" s="1405"/>
      <c r="C265" s="11" t="s">
        <v>8</v>
      </c>
      <c r="D265" s="8" t="s">
        <v>463</v>
      </c>
      <c r="E265" s="1217">
        <v>3</v>
      </c>
      <c r="F265" s="702">
        <v>2</v>
      </c>
      <c r="G265" s="702">
        <v>2</v>
      </c>
      <c r="H265" s="1317">
        <v>1</v>
      </c>
      <c r="I265" s="702">
        <v>1</v>
      </c>
      <c r="J265" s="702">
        <v>2</v>
      </c>
      <c r="K265" s="702">
        <v>1</v>
      </c>
      <c r="L265" s="702">
        <v>1</v>
      </c>
      <c r="M265" s="702">
        <v>1</v>
      </c>
      <c r="N265" s="1317">
        <v>1</v>
      </c>
      <c r="O265" s="702">
        <v>1</v>
      </c>
      <c r="P265" s="702">
        <v>1</v>
      </c>
      <c r="Q265" s="702">
        <v>1</v>
      </c>
      <c r="R265" s="702">
        <v>1</v>
      </c>
      <c r="S265" s="702">
        <v>1</v>
      </c>
      <c r="T265" s="702">
        <v>1</v>
      </c>
      <c r="U265" s="702">
        <v>1</v>
      </c>
      <c r="V265" s="1317">
        <v>1</v>
      </c>
      <c r="W265" s="702">
        <v>1</v>
      </c>
      <c r="X265" s="702">
        <v>1</v>
      </c>
      <c r="Y265" s="702">
        <v>1</v>
      </c>
      <c r="Z265" s="702">
        <v>1</v>
      </c>
      <c r="AA265" s="702">
        <v>1</v>
      </c>
      <c r="AB265" s="703">
        <v>2</v>
      </c>
      <c r="AC265" s="135"/>
    </row>
    <row r="266" spans="1:30" s="5" customFormat="1" ht="12" thickBot="1">
      <c r="A266" s="1403"/>
      <c r="B266" s="1406"/>
      <c r="C266" s="48" t="s">
        <v>16</v>
      </c>
      <c r="D266" s="48"/>
      <c r="E266" s="126">
        <f t="shared" ref="E266:AC266" si="67">E264/E263</f>
        <v>0</v>
      </c>
      <c r="F266" s="126">
        <f t="shared" si="67"/>
        <v>0</v>
      </c>
      <c r="G266" s="126">
        <f t="shared" si="67"/>
        <v>0</v>
      </c>
      <c r="H266" s="452">
        <f t="shared" si="67"/>
        <v>0</v>
      </c>
      <c r="I266" s="126">
        <f t="shared" si="67"/>
        <v>0</v>
      </c>
      <c r="J266" s="126">
        <f t="shared" si="67"/>
        <v>0</v>
      </c>
      <c r="K266" s="126">
        <f t="shared" si="67"/>
        <v>0</v>
      </c>
      <c r="L266" s="126">
        <f t="shared" si="67"/>
        <v>0</v>
      </c>
      <c r="M266" s="126">
        <f t="shared" si="67"/>
        <v>0</v>
      </c>
      <c r="N266" s="452">
        <f t="shared" si="67"/>
        <v>0</v>
      </c>
      <c r="O266" s="126">
        <f t="shared" si="67"/>
        <v>0</v>
      </c>
      <c r="P266" s="126">
        <f t="shared" si="67"/>
        <v>0</v>
      </c>
      <c r="Q266" s="126">
        <f t="shared" si="67"/>
        <v>0</v>
      </c>
      <c r="R266" s="126">
        <f t="shared" si="67"/>
        <v>0</v>
      </c>
      <c r="S266" s="126">
        <f t="shared" si="67"/>
        <v>0</v>
      </c>
      <c r="T266" s="126">
        <f t="shared" si="67"/>
        <v>0</v>
      </c>
      <c r="U266" s="126">
        <f t="shared" si="67"/>
        <v>0</v>
      </c>
      <c r="V266" s="452">
        <f t="shared" si="67"/>
        <v>0</v>
      </c>
      <c r="W266" s="126">
        <f t="shared" si="67"/>
        <v>0</v>
      </c>
      <c r="X266" s="126">
        <f t="shared" si="67"/>
        <v>0</v>
      </c>
      <c r="Y266" s="126">
        <f t="shared" si="67"/>
        <v>0</v>
      </c>
      <c r="Z266" s="126">
        <f t="shared" si="67"/>
        <v>0</v>
      </c>
      <c r="AA266" s="126">
        <f t="shared" si="67"/>
        <v>0</v>
      </c>
      <c r="AB266" s="126">
        <f t="shared" si="67"/>
        <v>0</v>
      </c>
      <c r="AC266" s="133">
        <f t="shared" si="67"/>
        <v>0</v>
      </c>
    </row>
    <row r="267" spans="1:30" s="5" customFormat="1" ht="11.25">
      <c r="A267" s="1401" t="s">
        <v>124</v>
      </c>
      <c r="B267" s="1404" t="s">
        <v>321</v>
      </c>
      <c r="C267" s="10" t="s">
        <v>481</v>
      </c>
      <c r="D267" s="10" t="s">
        <v>503</v>
      </c>
      <c r="E267" s="257">
        <v>0</v>
      </c>
      <c r="F267" s="257">
        <v>0</v>
      </c>
      <c r="G267" s="257">
        <v>0</v>
      </c>
      <c r="H267" s="479">
        <v>0</v>
      </c>
      <c r="I267" s="257">
        <v>0</v>
      </c>
      <c r="J267" s="257">
        <v>0</v>
      </c>
      <c r="K267" s="257">
        <v>4.0000000000190994E-3</v>
      </c>
      <c r="L267" s="257">
        <v>0</v>
      </c>
      <c r="M267" s="257">
        <v>3.999999999962256E-3</v>
      </c>
      <c r="N267" s="479">
        <v>0</v>
      </c>
      <c r="O267" s="257">
        <v>4.0000000000190994E-3</v>
      </c>
      <c r="P267" s="257">
        <v>0</v>
      </c>
      <c r="Q267" s="257">
        <v>0</v>
      </c>
      <c r="R267" s="257">
        <v>0</v>
      </c>
      <c r="S267" s="257">
        <v>3.999999999962256E-3</v>
      </c>
      <c r="T267" s="257">
        <v>0</v>
      </c>
      <c r="U267" s="257">
        <v>0</v>
      </c>
      <c r="V267" s="479">
        <v>0</v>
      </c>
      <c r="W267" s="257">
        <v>0</v>
      </c>
      <c r="X267" s="257">
        <v>0</v>
      </c>
      <c r="Y267" s="257">
        <v>4.0000000000190994E-3</v>
      </c>
      <c r="Z267" s="257">
        <v>0</v>
      </c>
      <c r="AA267" s="257">
        <v>0</v>
      </c>
      <c r="AB267" s="257">
        <v>0</v>
      </c>
      <c r="AC267" s="135">
        <f>SUM(E267:AB267)</f>
        <v>1.999999999998181E-2</v>
      </c>
    </row>
    <row r="268" spans="1:30" s="5" customFormat="1" ht="11.25">
      <c r="A268" s="1402"/>
      <c r="B268" s="1405"/>
      <c r="C268" s="11" t="s">
        <v>482</v>
      </c>
      <c r="D268" s="11" t="s">
        <v>503</v>
      </c>
      <c r="E268" s="121">
        <v>0</v>
      </c>
      <c r="F268" s="121">
        <v>0</v>
      </c>
      <c r="G268" s="121">
        <v>0</v>
      </c>
      <c r="H268" s="452">
        <v>0</v>
      </c>
      <c r="I268" s="121">
        <v>0</v>
      </c>
      <c r="J268" s="121">
        <v>0</v>
      </c>
      <c r="K268" s="121">
        <v>0</v>
      </c>
      <c r="L268" s="121">
        <v>0</v>
      </c>
      <c r="M268" s="121">
        <v>0</v>
      </c>
      <c r="N268" s="452">
        <v>0</v>
      </c>
      <c r="O268" s="121">
        <v>0</v>
      </c>
      <c r="P268" s="121">
        <v>0</v>
      </c>
      <c r="Q268" s="121">
        <v>0</v>
      </c>
      <c r="R268" s="121">
        <v>0</v>
      </c>
      <c r="S268" s="121">
        <v>0</v>
      </c>
      <c r="T268" s="121">
        <v>0</v>
      </c>
      <c r="U268" s="121">
        <v>0</v>
      </c>
      <c r="V268" s="452">
        <v>0</v>
      </c>
      <c r="W268" s="121">
        <v>0</v>
      </c>
      <c r="X268" s="121">
        <v>0</v>
      </c>
      <c r="Y268" s="121">
        <v>0</v>
      </c>
      <c r="Z268" s="121">
        <v>0</v>
      </c>
      <c r="AA268" s="121">
        <v>0</v>
      </c>
      <c r="AB268" s="121">
        <v>0</v>
      </c>
      <c r="AC268" s="135">
        <f>SUM(E268:AB268)</f>
        <v>0</v>
      </c>
      <c r="AD268" s="5" t="s">
        <v>469</v>
      </c>
    </row>
    <row r="269" spans="1:30" s="5" customFormat="1" ht="12">
      <c r="A269" s="1402"/>
      <c r="B269" s="1405"/>
      <c r="C269" s="11" t="s">
        <v>8</v>
      </c>
      <c r="D269" s="8" t="s">
        <v>463</v>
      </c>
      <c r="E269" s="705">
        <v>1</v>
      </c>
      <c r="F269" s="704">
        <v>0</v>
      </c>
      <c r="G269" s="704">
        <v>1</v>
      </c>
      <c r="H269" s="1317">
        <v>1</v>
      </c>
      <c r="I269" s="704">
        <v>1</v>
      </c>
      <c r="J269" s="704">
        <v>0</v>
      </c>
      <c r="K269" s="704">
        <v>0</v>
      </c>
      <c r="L269" s="704">
        <v>0</v>
      </c>
      <c r="M269" s="704">
        <v>0</v>
      </c>
      <c r="N269" s="1317">
        <v>0</v>
      </c>
      <c r="O269" s="704">
        <v>0</v>
      </c>
      <c r="P269" s="704">
        <v>1</v>
      </c>
      <c r="Q269" s="704">
        <v>1</v>
      </c>
      <c r="R269" s="704">
        <v>1</v>
      </c>
      <c r="S269" s="704">
        <v>1</v>
      </c>
      <c r="T269" s="704">
        <v>0</v>
      </c>
      <c r="U269" s="704">
        <v>0</v>
      </c>
      <c r="V269" s="1317">
        <v>1</v>
      </c>
      <c r="W269" s="704">
        <v>0</v>
      </c>
      <c r="X269" s="704">
        <v>1</v>
      </c>
      <c r="Y269" s="704">
        <v>1</v>
      </c>
      <c r="Z269" s="704">
        <v>0</v>
      </c>
      <c r="AA269" s="704">
        <v>1</v>
      </c>
      <c r="AB269" s="706">
        <v>0</v>
      </c>
      <c r="AC269" s="135"/>
    </row>
    <row r="270" spans="1:30" s="5" customFormat="1" ht="12" thickBot="1">
      <c r="A270" s="1403"/>
      <c r="B270" s="1406"/>
      <c r="C270" s="48" t="s">
        <v>16</v>
      </c>
      <c r="D270" s="48"/>
      <c r="E270" s="126" t="e">
        <f t="shared" ref="E270:AC270" si="68">E268/E267</f>
        <v>#DIV/0!</v>
      </c>
      <c r="F270" s="126" t="e">
        <f t="shared" si="68"/>
        <v>#DIV/0!</v>
      </c>
      <c r="G270" s="126" t="e">
        <f t="shared" si="68"/>
        <v>#DIV/0!</v>
      </c>
      <c r="H270" s="452" t="e">
        <f t="shared" si="68"/>
        <v>#DIV/0!</v>
      </c>
      <c r="I270" s="126" t="e">
        <f t="shared" si="68"/>
        <v>#DIV/0!</v>
      </c>
      <c r="J270" s="126" t="e">
        <f t="shared" si="68"/>
        <v>#DIV/0!</v>
      </c>
      <c r="K270" s="126">
        <f t="shared" si="68"/>
        <v>0</v>
      </c>
      <c r="L270" s="126" t="e">
        <f t="shared" si="68"/>
        <v>#DIV/0!</v>
      </c>
      <c r="M270" s="126">
        <f t="shared" si="68"/>
        <v>0</v>
      </c>
      <c r="N270" s="452" t="e">
        <f t="shared" si="68"/>
        <v>#DIV/0!</v>
      </c>
      <c r="O270" s="126">
        <f t="shared" si="68"/>
        <v>0</v>
      </c>
      <c r="P270" s="126" t="e">
        <f t="shared" si="68"/>
        <v>#DIV/0!</v>
      </c>
      <c r="Q270" s="126" t="e">
        <f t="shared" si="68"/>
        <v>#DIV/0!</v>
      </c>
      <c r="R270" s="126" t="e">
        <f t="shared" si="68"/>
        <v>#DIV/0!</v>
      </c>
      <c r="S270" s="126">
        <f t="shared" si="68"/>
        <v>0</v>
      </c>
      <c r="T270" s="126" t="e">
        <f t="shared" si="68"/>
        <v>#DIV/0!</v>
      </c>
      <c r="U270" s="126" t="e">
        <f t="shared" si="68"/>
        <v>#DIV/0!</v>
      </c>
      <c r="V270" s="452" t="e">
        <f t="shared" si="68"/>
        <v>#DIV/0!</v>
      </c>
      <c r="W270" s="126" t="e">
        <f t="shared" si="68"/>
        <v>#DIV/0!</v>
      </c>
      <c r="X270" s="126" t="e">
        <f t="shared" si="68"/>
        <v>#DIV/0!</v>
      </c>
      <c r="Y270" s="126">
        <f t="shared" si="68"/>
        <v>0</v>
      </c>
      <c r="Z270" s="126" t="e">
        <f t="shared" si="68"/>
        <v>#DIV/0!</v>
      </c>
      <c r="AA270" s="126" t="e">
        <f t="shared" si="68"/>
        <v>#DIV/0!</v>
      </c>
      <c r="AB270" s="126" t="e">
        <f t="shared" si="68"/>
        <v>#DIV/0!</v>
      </c>
      <c r="AC270" s="133">
        <f t="shared" si="68"/>
        <v>0</v>
      </c>
    </row>
    <row r="271" spans="1:30" s="5" customFormat="1" ht="11.25">
      <c r="A271" s="1401" t="s">
        <v>100</v>
      </c>
      <c r="B271" s="1404" t="s">
        <v>660</v>
      </c>
      <c r="C271" s="10" t="s">
        <v>481</v>
      </c>
      <c r="D271" s="10" t="s">
        <v>503</v>
      </c>
      <c r="E271" s="120">
        <v>0.21300000000246655</v>
      </c>
      <c r="F271" s="120">
        <v>0.23699999999917054</v>
      </c>
      <c r="G271" s="120">
        <v>0.24600000000100408</v>
      </c>
      <c r="H271" s="451">
        <v>0.23699999999917054</v>
      </c>
      <c r="I271" s="120">
        <v>0.2430000000003929</v>
      </c>
      <c r="J271" s="120">
        <v>0.23999999999978172</v>
      </c>
      <c r="K271" s="120">
        <v>0.25199999999949796</v>
      </c>
      <c r="L271" s="120">
        <v>0.24899999999888678</v>
      </c>
      <c r="M271" s="120">
        <v>0.34500000000207365</v>
      </c>
      <c r="N271" s="451">
        <v>0.29999999999836291</v>
      </c>
      <c r="O271" s="120">
        <v>0.30300000000170257</v>
      </c>
      <c r="P271" s="120">
        <v>0.45899999999801366</v>
      </c>
      <c r="Q271" s="120">
        <v>0.34799999999995634</v>
      </c>
      <c r="R271" s="120">
        <v>0.31200000000080763</v>
      </c>
      <c r="S271" s="120">
        <v>0.31200000000080763</v>
      </c>
      <c r="T271" s="120">
        <v>0.31199999999807915</v>
      </c>
      <c r="U271" s="120">
        <v>0.31800000000202999</v>
      </c>
      <c r="V271" s="451">
        <v>0.27899999999954161</v>
      </c>
      <c r="W271" s="120">
        <v>0.37800000000061118</v>
      </c>
      <c r="X271" s="120">
        <v>0.37199999999938882</v>
      </c>
      <c r="Y271" s="120">
        <v>0.38699999999971624</v>
      </c>
      <c r="Z271" s="120">
        <v>0.18000000000120053</v>
      </c>
      <c r="AA271" s="120">
        <v>0.24299999999766442</v>
      </c>
      <c r="AB271" s="120">
        <v>0.2430000000003929</v>
      </c>
      <c r="AC271" s="135">
        <f>SUM(E271:AB271)</f>
        <v>7.0080000000007203</v>
      </c>
    </row>
    <row r="272" spans="1:30" s="5" customFormat="1" ht="11.25">
      <c r="A272" s="1402"/>
      <c r="B272" s="1405"/>
      <c r="C272" s="11" t="s">
        <v>482</v>
      </c>
      <c r="D272" s="11" t="s">
        <v>503</v>
      </c>
      <c r="E272" s="121">
        <v>0.15899999999965075</v>
      </c>
      <c r="F272" s="121">
        <v>0.20399999999926877</v>
      </c>
      <c r="G272" s="121">
        <v>0.21000000000049113</v>
      </c>
      <c r="H272" s="452">
        <v>0.21000000000049113</v>
      </c>
      <c r="I272" s="121">
        <v>0.2249999999994543</v>
      </c>
      <c r="J272" s="121">
        <v>0.2249999999994543</v>
      </c>
      <c r="K272" s="121">
        <v>0.20699999999987995</v>
      </c>
      <c r="L272" s="121">
        <v>0.24000000000114596</v>
      </c>
      <c r="M272" s="121">
        <v>0.21299999999973807</v>
      </c>
      <c r="N272" s="452">
        <v>0.20999999999912689</v>
      </c>
      <c r="O272" s="121">
        <v>0.21300000000110231</v>
      </c>
      <c r="P272" s="121">
        <v>0.22200000000020736</v>
      </c>
      <c r="Q272" s="121">
        <v>0.14999999999918145</v>
      </c>
      <c r="R272" s="121">
        <v>0.24900000000025102</v>
      </c>
      <c r="S272" s="121">
        <v>0.24900000000025102</v>
      </c>
      <c r="T272" s="121">
        <v>0.24900000000025102</v>
      </c>
      <c r="U272" s="121">
        <v>0.25799999999935608</v>
      </c>
      <c r="V272" s="452">
        <v>0.24900000000025102</v>
      </c>
      <c r="W272" s="121">
        <v>0.2249999999994543</v>
      </c>
      <c r="X272" s="121">
        <v>0.19200000000091677</v>
      </c>
      <c r="Y272" s="121">
        <v>0.2639999999992142</v>
      </c>
      <c r="Z272" s="121">
        <v>0.21000000000049113</v>
      </c>
      <c r="AA272" s="121">
        <v>0.20999999999912689</v>
      </c>
      <c r="AB272" s="121">
        <v>0.19500000000016371</v>
      </c>
      <c r="AC272" s="135">
        <f>SUM(E272:AB272)</f>
        <v>5.2379999999989195</v>
      </c>
    </row>
    <row r="273" spans="1:30" s="5" customFormat="1" ht="12">
      <c r="A273" s="1402"/>
      <c r="B273" s="1405"/>
      <c r="C273" s="11" t="s">
        <v>8</v>
      </c>
      <c r="D273" s="8" t="s">
        <v>463</v>
      </c>
      <c r="E273" s="1217">
        <v>16</v>
      </c>
      <c r="F273" s="707">
        <v>16</v>
      </c>
      <c r="G273" s="707">
        <v>15</v>
      </c>
      <c r="H273" s="1317">
        <v>14</v>
      </c>
      <c r="I273" s="707">
        <v>15</v>
      </c>
      <c r="J273" s="707">
        <v>16</v>
      </c>
      <c r="K273" s="707">
        <v>18</v>
      </c>
      <c r="L273" s="707">
        <v>20</v>
      </c>
      <c r="M273" s="707">
        <v>22</v>
      </c>
      <c r="N273" s="1317">
        <v>21</v>
      </c>
      <c r="O273" s="707">
        <v>21</v>
      </c>
      <c r="P273" s="707">
        <v>22</v>
      </c>
      <c r="Q273" s="707">
        <v>20</v>
      </c>
      <c r="R273" s="707">
        <v>21</v>
      </c>
      <c r="S273" s="707">
        <v>19</v>
      </c>
      <c r="T273" s="707">
        <v>20</v>
      </c>
      <c r="U273" s="707">
        <v>20</v>
      </c>
      <c r="V273" s="1317">
        <v>22</v>
      </c>
      <c r="W273" s="707">
        <v>22</v>
      </c>
      <c r="X273" s="707">
        <v>20</v>
      </c>
      <c r="Y273" s="707">
        <v>21</v>
      </c>
      <c r="Z273" s="707">
        <v>21</v>
      </c>
      <c r="AA273" s="707">
        <v>19</v>
      </c>
      <c r="AB273" s="708">
        <v>17</v>
      </c>
      <c r="AC273" s="135"/>
    </row>
    <row r="274" spans="1:30" s="5" customFormat="1" ht="12" thickBot="1">
      <c r="A274" s="1403"/>
      <c r="B274" s="1406"/>
      <c r="C274" s="48" t="s">
        <v>16</v>
      </c>
      <c r="D274" s="48"/>
      <c r="E274" s="126">
        <f t="shared" ref="E274:AC274" si="69">E272/E271</f>
        <v>0.74647887322915274</v>
      </c>
      <c r="F274" s="126">
        <f t="shared" si="69"/>
        <v>0.86075949367081317</v>
      </c>
      <c r="G274" s="126">
        <f t="shared" si="69"/>
        <v>0.85365853658387802</v>
      </c>
      <c r="H274" s="452">
        <f t="shared" si="69"/>
        <v>0.88607594937226197</v>
      </c>
      <c r="I274" s="126">
        <f t="shared" si="69"/>
        <v>0.92592592592218315</v>
      </c>
      <c r="J274" s="126">
        <f t="shared" si="69"/>
        <v>0.93749999999857891</v>
      </c>
      <c r="K274" s="126">
        <f t="shared" si="69"/>
        <v>0.82142857142973147</v>
      </c>
      <c r="L274" s="126">
        <f t="shared" si="69"/>
        <v>0.96385542169565841</v>
      </c>
      <c r="M274" s="126">
        <f t="shared" si="69"/>
        <v>0.61739130434335598</v>
      </c>
      <c r="N274" s="452">
        <f t="shared" si="69"/>
        <v>0.70000000000090945</v>
      </c>
      <c r="O274" s="126">
        <f t="shared" si="69"/>
        <v>0.70297029702939096</v>
      </c>
      <c r="P274" s="126">
        <f t="shared" si="69"/>
        <v>0.4836601307214991</v>
      </c>
      <c r="Q274" s="126">
        <f t="shared" si="69"/>
        <v>0.43103448275632261</v>
      </c>
      <c r="R274" s="126">
        <f t="shared" si="69"/>
        <v>0.7980769230756618</v>
      </c>
      <c r="S274" s="126">
        <f t="shared" si="69"/>
        <v>0.7980769230756618</v>
      </c>
      <c r="T274" s="126">
        <f t="shared" si="69"/>
        <v>0.798076923082641</v>
      </c>
      <c r="U274" s="126">
        <f t="shared" si="69"/>
        <v>0.81132075470977705</v>
      </c>
      <c r="V274" s="452">
        <f t="shared" si="69"/>
        <v>0.89247311828193587</v>
      </c>
      <c r="W274" s="126">
        <f t="shared" si="69"/>
        <v>0.59523809523568916</v>
      </c>
      <c r="X274" s="126">
        <f t="shared" si="69"/>
        <v>0.51612903226137696</v>
      </c>
      <c r="Y274" s="126">
        <f t="shared" si="69"/>
        <v>0.68217054263412857</v>
      </c>
      <c r="Z274" s="126">
        <f t="shared" si="69"/>
        <v>1.1666666666616139</v>
      </c>
      <c r="AA274" s="126">
        <f t="shared" si="69"/>
        <v>0.8641975308689106</v>
      </c>
      <c r="AB274" s="126">
        <f t="shared" si="69"/>
        <v>0.80246913580184531</v>
      </c>
      <c r="AC274" s="133">
        <f t="shared" si="69"/>
        <v>0.7474315068490841</v>
      </c>
    </row>
    <row r="275" spans="1:30" s="5" customFormat="1" ht="11.25">
      <c r="A275" s="1401" t="s">
        <v>101</v>
      </c>
      <c r="B275" s="1404" t="s">
        <v>661</v>
      </c>
      <c r="C275" s="10" t="s">
        <v>481</v>
      </c>
      <c r="D275" s="10" t="s">
        <v>503</v>
      </c>
      <c r="E275" s="90"/>
      <c r="F275" s="90"/>
      <c r="G275" s="90"/>
      <c r="H275" s="451"/>
      <c r="I275" s="90"/>
      <c r="J275" s="90"/>
      <c r="K275" s="90"/>
      <c r="L275" s="90"/>
      <c r="M275" s="90"/>
      <c r="N275" s="451"/>
      <c r="O275" s="90"/>
      <c r="P275" s="90"/>
      <c r="Q275" s="90"/>
      <c r="R275" s="90"/>
      <c r="S275" s="90"/>
      <c r="T275" s="90"/>
      <c r="U275" s="90"/>
      <c r="V275" s="451"/>
      <c r="W275" s="90"/>
      <c r="X275" s="90"/>
      <c r="Y275" s="90"/>
      <c r="Z275" s="90"/>
      <c r="AA275" s="90"/>
      <c r="AB275" s="90"/>
      <c r="AC275" s="135">
        <f>SUM(E275:AB275)</f>
        <v>0</v>
      </c>
    </row>
    <row r="276" spans="1:30" s="5" customFormat="1" ht="11.25">
      <c r="A276" s="1481"/>
      <c r="B276" s="1405"/>
      <c r="C276" s="11" t="s">
        <v>482</v>
      </c>
      <c r="D276" s="11" t="s">
        <v>503</v>
      </c>
      <c r="E276" s="92"/>
      <c r="F276" s="92"/>
      <c r="G276" s="92"/>
      <c r="H276" s="452"/>
      <c r="I276" s="92"/>
      <c r="J276" s="92"/>
      <c r="K276" s="92"/>
      <c r="L276" s="92"/>
      <c r="M276" s="92"/>
      <c r="N276" s="452"/>
      <c r="O276" s="92"/>
      <c r="P276" s="92"/>
      <c r="Q276" s="92"/>
      <c r="R276" s="92"/>
      <c r="S276" s="92"/>
      <c r="T276" s="92"/>
      <c r="U276" s="92"/>
      <c r="V276" s="452"/>
      <c r="W276" s="92"/>
      <c r="X276" s="92"/>
      <c r="Y276" s="92"/>
      <c r="Z276" s="92"/>
      <c r="AA276" s="92"/>
      <c r="AB276" s="92"/>
      <c r="AC276" s="135">
        <f>SUM(E276:AB276)</f>
        <v>0</v>
      </c>
    </row>
    <row r="277" spans="1:30" s="5" customFormat="1" ht="11.25">
      <c r="A277" s="1481"/>
      <c r="B277" s="1405"/>
      <c r="C277" s="11" t="s">
        <v>8</v>
      </c>
      <c r="D277" s="11" t="s">
        <v>502</v>
      </c>
      <c r="E277" s="127" t="s">
        <v>245</v>
      </c>
      <c r="F277" s="127">
        <f t="shared" ref="F277:AB277" si="70">F275*64</f>
        <v>0</v>
      </c>
      <c r="G277" s="127">
        <f t="shared" si="70"/>
        <v>0</v>
      </c>
      <c r="H277" s="454">
        <f t="shared" si="70"/>
        <v>0</v>
      </c>
      <c r="I277" s="127">
        <f t="shared" si="70"/>
        <v>0</v>
      </c>
      <c r="J277" s="127">
        <f t="shared" si="70"/>
        <v>0</v>
      </c>
      <c r="K277" s="127">
        <f t="shared" si="70"/>
        <v>0</v>
      </c>
      <c r="L277" s="127">
        <f t="shared" si="70"/>
        <v>0</v>
      </c>
      <c r="M277" s="127">
        <f t="shared" si="70"/>
        <v>0</v>
      </c>
      <c r="N277" s="454">
        <f t="shared" si="70"/>
        <v>0</v>
      </c>
      <c r="O277" s="127">
        <f t="shared" si="70"/>
        <v>0</v>
      </c>
      <c r="P277" s="127">
        <f t="shared" si="70"/>
        <v>0</v>
      </c>
      <c r="Q277" s="127">
        <f t="shared" si="70"/>
        <v>0</v>
      </c>
      <c r="R277" s="127">
        <f t="shared" si="70"/>
        <v>0</v>
      </c>
      <c r="S277" s="127">
        <f t="shared" si="70"/>
        <v>0</v>
      </c>
      <c r="T277" s="127">
        <f t="shared" si="70"/>
        <v>0</v>
      </c>
      <c r="U277" s="127">
        <f t="shared" si="70"/>
        <v>0</v>
      </c>
      <c r="V277" s="454">
        <f t="shared" si="70"/>
        <v>0</v>
      </c>
      <c r="W277" s="127">
        <f t="shared" si="70"/>
        <v>0</v>
      </c>
      <c r="X277" s="127">
        <f t="shared" si="70"/>
        <v>0</v>
      </c>
      <c r="Y277" s="127">
        <f t="shared" si="70"/>
        <v>0</v>
      </c>
      <c r="Z277" s="127">
        <f t="shared" si="70"/>
        <v>0</v>
      </c>
      <c r="AA277" s="127">
        <f t="shared" si="70"/>
        <v>0</v>
      </c>
      <c r="AB277" s="127">
        <f t="shared" si="70"/>
        <v>0</v>
      </c>
      <c r="AC277" s="135"/>
    </row>
    <row r="278" spans="1:30" s="5" customFormat="1" ht="12" thickBot="1">
      <c r="A278" s="1482"/>
      <c r="B278" s="1406"/>
      <c r="C278" s="48" t="s">
        <v>16</v>
      </c>
      <c r="D278" s="48"/>
      <c r="E278" s="126" t="e">
        <f t="shared" ref="E278:AC278" si="71">E276/E275</f>
        <v>#DIV/0!</v>
      </c>
      <c r="F278" s="126" t="e">
        <f t="shared" si="71"/>
        <v>#DIV/0!</v>
      </c>
      <c r="G278" s="126" t="e">
        <f t="shared" si="71"/>
        <v>#DIV/0!</v>
      </c>
      <c r="H278" s="452" t="e">
        <f t="shared" si="71"/>
        <v>#DIV/0!</v>
      </c>
      <c r="I278" s="126" t="e">
        <f t="shared" si="71"/>
        <v>#DIV/0!</v>
      </c>
      <c r="J278" s="126" t="e">
        <f t="shared" si="71"/>
        <v>#DIV/0!</v>
      </c>
      <c r="K278" s="126" t="e">
        <f t="shared" si="71"/>
        <v>#DIV/0!</v>
      </c>
      <c r="L278" s="126" t="e">
        <f t="shared" si="71"/>
        <v>#DIV/0!</v>
      </c>
      <c r="M278" s="126" t="e">
        <f t="shared" si="71"/>
        <v>#DIV/0!</v>
      </c>
      <c r="N278" s="452" t="e">
        <f t="shared" si="71"/>
        <v>#DIV/0!</v>
      </c>
      <c r="O278" s="126" t="e">
        <f t="shared" si="71"/>
        <v>#DIV/0!</v>
      </c>
      <c r="P278" s="126" t="e">
        <f t="shared" si="71"/>
        <v>#DIV/0!</v>
      </c>
      <c r="Q278" s="126" t="e">
        <f t="shared" si="71"/>
        <v>#DIV/0!</v>
      </c>
      <c r="R278" s="126" t="e">
        <f t="shared" si="71"/>
        <v>#DIV/0!</v>
      </c>
      <c r="S278" s="126" t="e">
        <f t="shared" si="71"/>
        <v>#DIV/0!</v>
      </c>
      <c r="T278" s="126" t="e">
        <f t="shared" si="71"/>
        <v>#DIV/0!</v>
      </c>
      <c r="U278" s="126" t="e">
        <f t="shared" si="71"/>
        <v>#DIV/0!</v>
      </c>
      <c r="V278" s="452" t="e">
        <f t="shared" si="71"/>
        <v>#DIV/0!</v>
      </c>
      <c r="W278" s="126" t="e">
        <f t="shared" si="71"/>
        <v>#DIV/0!</v>
      </c>
      <c r="X278" s="126" t="e">
        <f t="shared" si="71"/>
        <v>#DIV/0!</v>
      </c>
      <c r="Y278" s="126" t="e">
        <f t="shared" si="71"/>
        <v>#DIV/0!</v>
      </c>
      <c r="Z278" s="126" t="e">
        <f t="shared" si="71"/>
        <v>#DIV/0!</v>
      </c>
      <c r="AA278" s="126" t="e">
        <f t="shared" si="71"/>
        <v>#DIV/0!</v>
      </c>
      <c r="AB278" s="126" t="e">
        <f t="shared" si="71"/>
        <v>#DIV/0!</v>
      </c>
      <c r="AC278" s="133" t="e">
        <f t="shared" si="71"/>
        <v>#DIV/0!</v>
      </c>
    </row>
    <row r="279" spans="1:30" s="5" customFormat="1" ht="11.25">
      <c r="A279" s="1401" t="s">
        <v>110</v>
      </c>
      <c r="B279" s="1404" t="s">
        <v>322</v>
      </c>
      <c r="C279" s="10" t="s">
        <v>481</v>
      </c>
      <c r="D279" s="10" t="s">
        <v>503</v>
      </c>
      <c r="E279" s="120">
        <v>2.9999999999972715E-2</v>
      </c>
      <c r="F279" s="120">
        <v>0</v>
      </c>
      <c r="G279" s="120">
        <v>0</v>
      </c>
      <c r="H279" s="451">
        <v>2.9999999999972715E-2</v>
      </c>
      <c r="I279" s="120">
        <v>0</v>
      </c>
      <c r="J279" s="120">
        <v>0</v>
      </c>
      <c r="K279" s="120">
        <v>2.9999999999972715E-2</v>
      </c>
      <c r="L279" s="120">
        <v>0</v>
      </c>
      <c r="M279" s="120">
        <v>2.9999999999972715E-2</v>
      </c>
      <c r="N279" s="451">
        <v>0</v>
      </c>
      <c r="O279" s="120">
        <v>0</v>
      </c>
      <c r="P279" s="120">
        <v>2.9999999999972715E-2</v>
      </c>
      <c r="Q279" s="120">
        <v>0</v>
      </c>
      <c r="R279" s="120">
        <v>0</v>
      </c>
      <c r="S279" s="120">
        <v>2.9999999999972715E-2</v>
      </c>
      <c r="T279" s="120">
        <v>0</v>
      </c>
      <c r="U279" s="120">
        <v>2.9999999999972715E-2</v>
      </c>
      <c r="V279" s="451">
        <v>0</v>
      </c>
      <c r="W279" s="120">
        <v>0</v>
      </c>
      <c r="X279" s="120">
        <v>2.9999999999972715E-2</v>
      </c>
      <c r="Y279" s="120">
        <v>2.9999999999972715E-2</v>
      </c>
      <c r="Z279" s="120">
        <v>0</v>
      </c>
      <c r="AA279" s="120">
        <v>0</v>
      </c>
      <c r="AB279" s="120">
        <v>3.0000000000313776E-2</v>
      </c>
      <c r="AC279" s="135">
        <f>SUM(E279:AB279)</f>
        <v>0.30000000000006821</v>
      </c>
    </row>
    <row r="280" spans="1:30" s="5" customFormat="1" ht="11.25">
      <c r="A280" s="1481"/>
      <c r="B280" s="1405"/>
      <c r="C280" s="11" t="s">
        <v>482</v>
      </c>
      <c r="D280" s="11" t="s">
        <v>503</v>
      </c>
      <c r="E280" s="121">
        <v>2.9999999999972715E-2</v>
      </c>
      <c r="F280" s="121">
        <v>5.999999999994543E-2</v>
      </c>
      <c r="G280" s="121">
        <v>5.999999999994543E-2</v>
      </c>
      <c r="H280" s="452">
        <v>5.999999999994543E-2</v>
      </c>
      <c r="I280" s="121">
        <v>5.999999999994543E-2</v>
      </c>
      <c r="J280" s="121">
        <v>5.999999999994543E-2</v>
      </c>
      <c r="K280" s="121">
        <v>8.9999999999918145E-2</v>
      </c>
      <c r="L280" s="121">
        <v>2.9999999999972715E-2</v>
      </c>
      <c r="M280" s="121">
        <v>5.999999999994543E-2</v>
      </c>
      <c r="N280" s="452">
        <v>6.0000000000627551E-2</v>
      </c>
      <c r="O280" s="121">
        <v>5.999999999994543E-2</v>
      </c>
      <c r="P280" s="121">
        <v>8.9999999999918145E-2</v>
      </c>
      <c r="Q280" s="121">
        <v>5.999999999994543E-2</v>
      </c>
      <c r="R280" s="121">
        <v>5.999999999994543E-2</v>
      </c>
      <c r="S280" s="121">
        <v>5.999999999994543E-2</v>
      </c>
      <c r="T280" s="121">
        <v>5.999999999994543E-2</v>
      </c>
      <c r="U280" s="121">
        <v>5.999999999994543E-2</v>
      </c>
      <c r="V280" s="452">
        <v>5.999999999994543E-2</v>
      </c>
      <c r="W280" s="121">
        <v>5.999999999994543E-2</v>
      </c>
      <c r="X280" s="121">
        <v>5.999999999994543E-2</v>
      </c>
      <c r="Y280" s="121">
        <v>9.0000000000600267E-2</v>
      </c>
      <c r="Z280" s="121">
        <v>5.999999999994543E-2</v>
      </c>
      <c r="AA280" s="121">
        <v>5.999999999994543E-2</v>
      </c>
      <c r="AB280" s="121">
        <v>5.999999999994543E-2</v>
      </c>
      <c r="AC280" s="135">
        <f>SUM(E280:AB280)</f>
        <v>1.4700000000000273</v>
      </c>
    </row>
    <row r="281" spans="1:30" s="5" customFormat="1" ht="12">
      <c r="A281" s="1481"/>
      <c r="B281" s="1405"/>
      <c r="C281" s="11" t="s">
        <v>8</v>
      </c>
      <c r="D281" s="8" t="s">
        <v>463</v>
      </c>
      <c r="E281" s="1217">
        <v>3</v>
      </c>
      <c r="F281" s="709">
        <v>3</v>
      </c>
      <c r="G281" s="709">
        <v>3</v>
      </c>
      <c r="H281" s="1317">
        <v>3</v>
      </c>
      <c r="I281" s="709">
        <v>3</v>
      </c>
      <c r="J281" s="709">
        <v>3</v>
      </c>
      <c r="K281" s="709">
        <v>4</v>
      </c>
      <c r="L281" s="709">
        <v>3</v>
      </c>
      <c r="M281" s="709">
        <v>4</v>
      </c>
      <c r="N281" s="1317">
        <v>3</v>
      </c>
      <c r="O281" s="709">
        <v>3</v>
      </c>
      <c r="P281" s="709">
        <v>3</v>
      </c>
      <c r="Q281" s="709">
        <v>4</v>
      </c>
      <c r="R281" s="709">
        <v>3</v>
      </c>
      <c r="S281" s="709">
        <v>3</v>
      </c>
      <c r="T281" s="709">
        <v>4</v>
      </c>
      <c r="U281" s="709">
        <v>4</v>
      </c>
      <c r="V281" s="1317">
        <v>3</v>
      </c>
      <c r="W281" s="709">
        <v>4</v>
      </c>
      <c r="X281" s="709">
        <v>3</v>
      </c>
      <c r="Y281" s="709">
        <v>3</v>
      </c>
      <c r="Z281" s="709">
        <v>3</v>
      </c>
      <c r="AA281" s="709">
        <v>3</v>
      </c>
      <c r="AB281" s="710">
        <v>3</v>
      </c>
      <c r="AC281" s="135"/>
    </row>
    <row r="282" spans="1:30" s="5" customFormat="1" ht="12" thickBot="1">
      <c r="A282" s="1482"/>
      <c r="B282" s="1406"/>
      <c r="C282" s="48" t="s">
        <v>16</v>
      </c>
      <c r="D282" s="48"/>
      <c r="E282" s="126">
        <f t="shared" ref="E282:AC282" si="72">E280/E279</f>
        <v>1</v>
      </c>
      <c r="F282" s="126" t="e">
        <f t="shared" si="72"/>
        <v>#DIV/0!</v>
      </c>
      <c r="G282" s="126" t="e">
        <f t="shared" si="72"/>
        <v>#DIV/0!</v>
      </c>
      <c r="H282" s="452">
        <f t="shared" si="72"/>
        <v>2</v>
      </c>
      <c r="I282" s="126" t="e">
        <f t="shared" si="72"/>
        <v>#DIV/0!</v>
      </c>
      <c r="J282" s="126" t="e">
        <f t="shared" si="72"/>
        <v>#DIV/0!</v>
      </c>
      <c r="K282" s="126">
        <f t="shared" si="72"/>
        <v>3</v>
      </c>
      <c r="L282" s="126" t="e">
        <f t="shared" si="72"/>
        <v>#DIV/0!</v>
      </c>
      <c r="M282" s="126">
        <f t="shared" si="72"/>
        <v>2</v>
      </c>
      <c r="N282" s="452" t="e">
        <f t="shared" si="72"/>
        <v>#DIV/0!</v>
      </c>
      <c r="O282" s="126" t="e">
        <f t="shared" si="72"/>
        <v>#DIV/0!</v>
      </c>
      <c r="P282" s="126">
        <f t="shared" si="72"/>
        <v>3</v>
      </c>
      <c r="Q282" s="126" t="e">
        <f t="shared" si="72"/>
        <v>#DIV/0!</v>
      </c>
      <c r="R282" s="126" t="e">
        <f t="shared" si="72"/>
        <v>#DIV/0!</v>
      </c>
      <c r="S282" s="126">
        <f t="shared" si="72"/>
        <v>2</v>
      </c>
      <c r="T282" s="126" t="e">
        <f t="shared" si="72"/>
        <v>#DIV/0!</v>
      </c>
      <c r="U282" s="126">
        <f t="shared" si="72"/>
        <v>2</v>
      </c>
      <c r="V282" s="452" t="e">
        <f t="shared" si="72"/>
        <v>#DIV/0!</v>
      </c>
      <c r="W282" s="126" t="e">
        <f t="shared" si="72"/>
        <v>#DIV/0!</v>
      </c>
      <c r="X282" s="126">
        <f t="shared" si="72"/>
        <v>2</v>
      </c>
      <c r="Y282" s="126">
        <f t="shared" si="72"/>
        <v>3.0000000000227374</v>
      </c>
      <c r="Z282" s="126" t="e">
        <f t="shared" si="72"/>
        <v>#DIV/0!</v>
      </c>
      <c r="AA282" s="126" t="e">
        <f t="shared" si="72"/>
        <v>#DIV/0!</v>
      </c>
      <c r="AB282" s="126">
        <f t="shared" si="72"/>
        <v>1.9999999999772626</v>
      </c>
      <c r="AC282" s="133">
        <f t="shared" si="72"/>
        <v>4.8999999999989772</v>
      </c>
    </row>
    <row r="283" spans="1:30" s="5" customFormat="1" ht="11.25">
      <c r="A283" s="1401" t="s">
        <v>118</v>
      </c>
      <c r="B283" s="1429" t="s">
        <v>662</v>
      </c>
      <c r="C283" s="10" t="s">
        <v>481</v>
      </c>
      <c r="D283" s="10" t="s">
        <v>503</v>
      </c>
      <c r="E283" s="120">
        <v>1.0000000000218279E-2</v>
      </c>
      <c r="F283" s="120">
        <v>1.9999999999527063E-2</v>
      </c>
      <c r="G283" s="120">
        <v>2.0000000000436557E-2</v>
      </c>
      <c r="H283" s="451">
        <v>1.9999999999527063E-2</v>
      </c>
      <c r="I283" s="120">
        <v>2.0000000000436557E-2</v>
      </c>
      <c r="J283" s="120">
        <v>2.9999999999745341E-2</v>
      </c>
      <c r="K283" s="120">
        <v>3.0000000000654836E-2</v>
      </c>
      <c r="L283" s="120">
        <v>1.9999999999527063E-2</v>
      </c>
      <c r="M283" s="120">
        <v>3.999999999996362E-2</v>
      </c>
      <c r="N283" s="451">
        <v>3.999999999996362E-2</v>
      </c>
      <c r="O283" s="120">
        <v>2.0000000000436557E-2</v>
      </c>
      <c r="P283" s="120">
        <v>2.9999999999745341E-2</v>
      </c>
      <c r="Q283" s="120">
        <v>1.9999999999527063E-2</v>
      </c>
      <c r="R283" s="120">
        <v>2.0000000000436557E-2</v>
      </c>
      <c r="S283" s="120">
        <v>1.9999999999527063E-2</v>
      </c>
      <c r="T283" s="120">
        <v>2.0000000000436557E-2</v>
      </c>
      <c r="U283" s="120">
        <v>3.999999999996362E-2</v>
      </c>
      <c r="V283" s="451">
        <v>2.0000000000436557E-2</v>
      </c>
      <c r="W283" s="120">
        <v>2.9999999999745341E-2</v>
      </c>
      <c r="X283" s="120">
        <v>5.0000000000181899E-2</v>
      </c>
      <c r="Y283" s="120">
        <v>1.9999999999527063E-2</v>
      </c>
      <c r="Z283" s="120">
        <v>2.0000000000436557E-2</v>
      </c>
      <c r="AA283" s="120">
        <v>1.9999999999527063E-2</v>
      </c>
      <c r="AB283" s="120">
        <v>1.0000000000218279E-2</v>
      </c>
      <c r="AC283" s="135">
        <f>SUM(E283:AB283)</f>
        <v>0.59000000000014552</v>
      </c>
    </row>
    <row r="284" spans="1:30" s="5" customFormat="1" ht="11.25">
      <c r="A284" s="1481"/>
      <c r="B284" s="1479"/>
      <c r="C284" s="11" t="s">
        <v>482</v>
      </c>
      <c r="D284" s="11" t="s">
        <v>503</v>
      </c>
      <c r="E284" s="121">
        <v>0</v>
      </c>
      <c r="F284" s="121">
        <v>0</v>
      </c>
      <c r="G284" s="121">
        <v>0</v>
      </c>
      <c r="H284" s="452">
        <v>0</v>
      </c>
      <c r="I284" s="121">
        <v>0</v>
      </c>
      <c r="J284" s="121">
        <v>0</v>
      </c>
      <c r="K284" s="121">
        <v>0</v>
      </c>
      <c r="L284" s="121">
        <v>0</v>
      </c>
      <c r="M284" s="121">
        <v>0</v>
      </c>
      <c r="N284" s="452">
        <v>0</v>
      </c>
      <c r="O284" s="121">
        <v>0</v>
      </c>
      <c r="P284" s="121">
        <v>0</v>
      </c>
      <c r="Q284" s="121">
        <v>0</v>
      </c>
      <c r="R284" s="121">
        <v>0</v>
      </c>
      <c r="S284" s="121">
        <v>0</v>
      </c>
      <c r="T284" s="121">
        <v>0</v>
      </c>
      <c r="U284" s="121">
        <v>0</v>
      </c>
      <c r="V284" s="452">
        <v>0</v>
      </c>
      <c r="W284" s="121">
        <v>0</v>
      </c>
      <c r="X284" s="121">
        <v>0</v>
      </c>
      <c r="Y284" s="121">
        <v>0</v>
      </c>
      <c r="Z284" s="121">
        <v>0</v>
      </c>
      <c r="AA284" s="121">
        <v>0</v>
      </c>
      <c r="AB284" s="121">
        <v>0</v>
      </c>
      <c r="AC284" s="135">
        <f>SUM(E284:AB284)</f>
        <v>0</v>
      </c>
      <c r="AD284" s="5" t="s">
        <v>469</v>
      </c>
    </row>
    <row r="285" spans="1:30" s="5" customFormat="1" thickBot="1">
      <c r="A285" s="1481"/>
      <c r="B285" s="1479"/>
      <c r="C285" s="11" t="s">
        <v>8</v>
      </c>
      <c r="D285" s="8" t="s">
        <v>463</v>
      </c>
      <c r="E285" s="712">
        <v>1</v>
      </c>
      <c r="F285" s="711">
        <v>1</v>
      </c>
      <c r="G285" s="711">
        <v>1</v>
      </c>
      <c r="H285" s="1318">
        <v>2</v>
      </c>
      <c r="I285" s="711">
        <v>2</v>
      </c>
      <c r="J285" s="711">
        <v>1</v>
      </c>
      <c r="K285" s="711">
        <v>1</v>
      </c>
      <c r="L285" s="711">
        <v>2</v>
      </c>
      <c r="M285" s="711">
        <v>2</v>
      </c>
      <c r="N285" s="1318">
        <v>2</v>
      </c>
      <c r="O285" s="711">
        <v>1</v>
      </c>
      <c r="P285" s="711">
        <v>2</v>
      </c>
      <c r="Q285" s="711">
        <v>1</v>
      </c>
      <c r="R285" s="711">
        <v>2</v>
      </c>
      <c r="S285" s="711">
        <v>1</v>
      </c>
      <c r="T285" s="711">
        <v>1</v>
      </c>
      <c r="U285" s="711">
        <v>1</v>
      </c>
      <c r="V285" s="1318">
        <v>2</v>
      </c>
      <c r="W285" s="711">
        <v>2</v>
      </c>
      <c r="X285" s="711">
        <v>2</v>
      </c>
      <c r="Y285" s="711">
        <v>2</v>
      </c>
      <c r="Z285" s="711">
        <v>2</v>
      </c>
      <c r="AA285" s="711">
        <v>2</v>
      </c>
      <c r="AB285" s="713">
        <v>2</v>
      </c>
      <c r="AC285" s="135"/>
    </row>
    <row r="286" spans="1:30" s="5" customFormat="1" ht="12" thickBot="1">
      <c r="A286" s="1482"/>
      <c r="B286" s="1480"/>
      <c r="C286" s="48" t="s">
        <v>16</v>
      </c>
      <c r="D286" s="271"/>
      <c r="E286" s="192">
        <f t="shared" ref="E286:AC286" si="73">E284/E283</f>
        <v>0</v>
      </c>
      <c r="F286" s="192">
        <f t="shared" si="73"/>
        <v>0</v>
      </c>
      <c r="G286" s="192">
        <f t="shared" si="73"/>
        <v>0</v>
      </c>
      <c r="H286" s="452">
        <f t="shared" si="73"/>
        <v>0</v>
      </c>
      <c r="I286" s="192">
        <f t="shared" si="73"/>
        <v>0</v>
      </c>
      <c r="J286" s="192">
        <f t="shared" si="73"/>
        <v>0</v>
      </c>
      <c r="K286" s="192">
        <f t="shared" si="73"/>
        <v>0</v>
      </c>
      <c r="L286" s="192">
        <f t="shared" si="73"/>
        <v>0</v>
      </c>
      <c r="M286" s="192">
        <f t="shared" si="73"/>
        <v>0</v>
      </c>
      <c r="N286" s="452">
        <f t="shared" si="73"/>
        <v>0</v>
      </c>
      <c r="O286" s="192">
        <f t="shared" si="73"/>
        <v>0</v>
      </c>
      <c r="P286" s="192">
        <f t="shared" si="73"/>
        <v>0</v>
      </c>
      <c r="Q286" s="192">
        <f t="shared" si="73"/>
        <v>0</v>
      </c>
      <c r="R286" s="192">
        <f t="shared" si="73"/>
        <v>0</v>
      </c>
      <c r="S286" s="192">
        <f t="shared" si="73"/>
        <v>0</v>
      </c>
      <c r="T286" s="192">
        <f t="shared" si="73"/>
        <v>0</v>
      </c>
      <c r="U286" s="192">
        <f t="shared" si="73"/>
        <v>0</v>
      </c>
      <c r="V286" s="452">
        <f t="shared" si="73"/>
        <v>0</v>
      </c>
      <c r="W286" s="192">
        <f t="shared" si="73"/>
        <v>0</v>
      </c>
      <c r="X286" s="192">
        <f t="shared" si="73"/>
        <v>0</v>
      </c>
      <c r="Y286" s="192">
        <f t="shared" si="73"/>
        <v>0</v>
      </c>
      <c r="Z286" s="192">
        <f t="shared" si="73"/>
        <v>0</v>
      </c>
      <c r="AA286" s="192">
        <f t="shared" si="73"/>
        <v>0</v>
      </c>
      <c r="AB286" s="192">
        <f t="shared" si="73"/>
        <v>0</v>
      </c>
      <c r="AC286" s="133">
        <f t="shared" si="73"/>
        <v>0</v>
      </c>
    </row>
    <row r="287" spans="1:30" s="5" customFormat="1" ht="11.25">
      <c r="A287" s="56"/>
      <c r="B287" s="51" t="s">
        <v>18</v>
      </c>
      <c r="C287" s="10" t="s">
        <v>481</v>
      </c>
      <c r="D287" s="10" t="s">
        <v>503</v>
      </c>
      <c r="E287" s="257">
        <v>1.000000000003638E-3</v>
      </c>
      <c r="F287" s="257">
        <v>0</v>
      </c>
      <c r="G287" s="257">
        <v>9.9999999999454301E-4</v>
      </c>
      <c r="H287" s="479">
        <v>0</v>
      </c>
      <c r="I287" s="257">
        <v>1.000000000003638E-3</v>
      </c>
      <c r="J287" s="257">
        <v>0</v>
      </c>
      <c r="K287" s="257">
        <v>1.9999999999981812E-3</v>
      </c>
      <c r="L287" s="257">
        <v>0</v>
      </c>
      <c r="M287" s="257">
        <v>1.000000000003638E-3</v>
      </c>
      <c r="N287" s="479">
        <v>0</v>
      </c>
      <c r="O287" s="257">
        <v>9.9999999999454301E-4</v>
      </c>
      <c r="P287" s="257">
        <v>1.000000000003638E-3</v>
      </c>
      <c r="Q287" s="257">
        <v>0</v>
      </c>
      <c r="R287" s="257">
        <v>1.000000000003638E-3</v>
      </c>
      <c r="S287" s="257">
        <v>0</v>
      </c>
      <c r="T287" s="257">
        <v>9.9999999999454301E-4</v>
      </c>
      <c r="U287" s="257">
        <v>0</v>
      </c>
      <c r="V287" s="479">
        <v>1.000000000003638E-3</v>
      </c>
      <c r="W287" s="257">
        <v>9.9999999999454301E-4</v>
      </c>
      <c r="X287" s="257">
        <v>1.000000000003638E-3</v>
      </c>
      <c r="Y287" s="257">
        <v>1.000000000003638E-3</v>
      </c>
      <c r="Z287" s="257">
        <v>0</v>
      </c>
      <c r="AA287" s="257">
        <v>9.9999999999454301E-4</v>
      </c>
      <c r="AB287" s="257">
        <v>0</v>
      </c>
      <c r="AC287" s="256">
        <f>SUM(E287:AB287)</f>
        <v>1.5000000000000005E-2</v>
      </c>
    </row>
    <row r="288" spans="1:30" s="5" customFormat="1" ht="12" thickBot="1">
      <c r="A288" s="57"/>
      <c r="B288" s="53" t="s">
        <v>19</v>
      </c>
      <c r="C288" s="47" t="s">
        <v>481</v>
      </c>
      <c r="D288" s="47" t="s">
        <v>503</v>
      </c>
      <c r="E288" s="310">
        <v>0</v>
      </c>
      <c r="F288" s="310">
        <v>0</v>
      </c>
      <c r="G288" s="310">
        <v>0</v>
      </c>
      <c r="H288" s="496">
        <v>1.0000000000002275E-3</v>
      </c>
      <c r="I288" s="310">
        <v>0</v>
      </c>
      <c r="J288" s="310">
        <v>0</v>
      </c>
      <c r="K288" s="310">
        <v>9.9999999999909059E-4</v>
      </c>
      <c r="L288" s="310">
        <v>0</v>
      </c>
      <c r="M288" s="310">
        <v>0</v>
      </c>
      <c r="N288" s="496">
        <v>1.0000000000002275E-3</v>
      </c>
      <c r="O288" s="310">
        <v>0</v>
      </c>
      <c r="P288" s="310">
        <v>0</v>
      </c>
      <c r="Q288" s="310">
        <v>0</v>
      </c>
      <c r="R288" s="310">
        <v>0</v>
      </c>
      <c r="S288" s="310">
        <v>0</v>
      </c>
      <c r="T288" s="310">
        <v>0</v>
      </c>
      <c r="U288" s="310">
        <v>1.0000000000002275E-3</v>
      </c>
      <c r="V288" s="496">
        <v>0</v>
      </c>
      <c r="W288" s="310">
        <v>1.0000000000002275E-3</v>
      </c>
      <c r="X288" s="310">
        <v>0</v>
      </c>
      <c r="Y288" s="310">
        <v>1.0000000000002275E-3</v>
      </c>
      <c r="Z288" s="310">
        <v>0</v>
      </c>
      <c r="AA288" s="310">
        <v>0</v>
      </c>
      <c r="AB288" s="310">
        <v>9.9999999999909059E-4</v>
      </c>
      <c r="AC288" s="310">
        <f>SUM(E288:AB288)</f>
        <v>6.9999999999993175E-3</v>
      </c>
    </row>
    <row r="289" spans="1:29" s="5" customFormat="1" ht="10.5" customHeight="1">
      <c r="A289" s="1421" t="s">
        <v>154</v>
      </c>
      <c r="B289" s="1422"/>
      <c r="C289" s="12" t="s">
        <v>481</v>
      </c>
      <c r="D289" s="12"/>
      <c r="E289" s="123">
        <f>E263+E267+E271+E275+E279+E283</f>
        <v>0.28750000000252385</v>
      </c>
      <c r="F289" s="123">
        <f t="shared" ref="F289:AC289" si="74">F263+F267+F271+F275+F279+F283</f>
        <v>0.28699999999867032</v>
      </c>
      <c r="G289" s="123">
        <f t="shared" si="74"/>
        <v>0.29450000000144883</v>
      </c>
      <c r="H289" s="475">
        <f t="shared" si="74"/>
        <v>0.31849999999860756</v>
      </c>
      <c r="I289" s="123">
        <f t="shared" si="74"/>
        <v>0.29450000000110776</v>
      </c>
      <c r="J289" s="123">
        <f t="shared" si="74"/>
        <v>0.29999999999949978</v>
      </c>
      <c r="K289" s="123">
        <f t="shared" si="74"/>
        <v>0.34900000000004638</v>
      </c>
      <c r="L289" s="123">
        <f t="shared" si="74"/>
        <v>0.30349999999828015</v>
      </c>
      <c r="M289" s="123">
        <f t="shared" si="74"/>
        <v>0.4340000000019586</v>
      </c>
      <c r="N289" s="475">
        <f t="shared" si="74"/>
        <v>0.35499999999831289</v>
      </c>
      <c r="O289" s="123">
        <f t="shared" si="74"/>
        <v>0.34050000000218006</v>
      </c>
      <c r="P289" s="123">
        <f t="shared" si="74"/>
        <v>0.53549999999802367</v>
      </c>
      <c r="Q289" s="123">
        <f t="shared" si="74"/>
        <v>0.38299999999946976</v>
      </c>
      <c r="R289" s="123">
        <f t="shared" si="74"/>
        <v>0.35000000000115961</v>
      </c>
      <c r="S289" s="123">
        <f t="shared" si="74"/>
        <v>0.38400000000018508</v>
      </c>
      <c r="T289" s="123">
        <f t="shared" si="74"/>
        <v>0.34999999999843112</v>
      </c>
      <c r="U289" s="123">
        <f t="shared" si="74"/>
        <v>0.41050000000211639</v>
      </c>
      <c r="V289" s="475">
        <f t="shared" si="74"/>
        <v>0.31699999999989359</v>
      </c>
      <c r="W289" s="123">
        <f t="shared" si="74"/>
        <v>0.42900000000054206</v>
      </c>
      <c r="X289" s="123">
        <f t="shared" si="74"/>
        <v>0.48199999999951615</v>
      </c>
      <c r="Y289" s="123">
        <f t="shared" si="74"/>
        <v>0.45599999999922147</v>
      </c>
      <c r="Z289" s="123">
        <f t="shared" si="74"/>
        <v>0.22100000000148157</v>
      </c>
      <c r="AA289" s="123">
        <f t="shared" si="74"/>
        <v>0.28399999999737702</v>
      </c>
      <c r="AB289" s="123">
        <f t="shared" si="74"/>
        <v>0.3025000000008049</v>
      </c>
      <c r="AC289" s="123">
        <f t="shared" si="74"/>
        <v>8.4685000000008586</v>
      </c>
    </row>
    <row r="290" spans="1:29" s="5" customFormat="1" ht="10.5" customHeight="1" thickBot="1">
      <c r="A290" s="1423"/>
      <c r="B290" s="1424"/>
      <c r="C290" s="9" t="s">
        <v>482</v>
      </c>
      <c r="D290" s="272"/>
      <c r="E290" s="123">
        <f>E264+E268+E272+E276+E280+E284</f>
        <v>0.18899999999962347</v>
      </c>
      <c r="F290" s="123">
        <f t="shared" ref="F290:AC290" si="75">F264+F268+F272+F276+F280+F284</f>
        <v>0.2639999999992142</v>
      </c>
      <c r="G290" s="123">
        <f t="shared" si="75"/>
        <v>0.27000000000043656</v>
      </c>
      <c r="H290" s="475">
        <f t="shared" si="75"/>
        <v>0.27000000000043656</v>
      </c>
      <c r="I290" s="123">
        <f t="shared" si="75"/>
        <v>0.28499999999939973</v>
      </c>
      <c r="J290" s="123">
        <f t="shared" si="75"/>
        <v>0.28499999999939973</v>
      </c>
      <c r="K290" s="123">
        <f t="shared" si="75"/>
        <v>0.29699999999979809</v>
      </c>
      <c r="L290" s="123">
        <f t="shared" si="75"/>
        <v>0.27000000000111868</v>
      </c>
      <c r="M290" s="123">
        <f t="shared" si="75"/>
        <v>0.2729999999996835</v>
      </c>
      <c r="N290" s="475">
        <f t="shared" si="75"/>
        <v>0.26999999999975444</v>
      </c>
      <c r="O290" s="123">
        <f t="shared" si="75"/>
        <v>0.27300000000104774</v>
      </c>
      <c r="P290" s="123">
        <f t="shared" si="75"/>
        <v>0.31200000000012551</v>
      </c>
      <c r="Q290" s="123">
        <f t="shared" si="75"/>
        <v>0.20999999999912689</v>
      </c>
      <c r="R290" s="123">
        <f t="shared" si="75"/>
        <v>0.30900000000019645</v>
      </c>
      <c r="S290" s="123">
        <f t="shared" si="75"/>
        <v>0.30900000000019645</v>
      </c>
      <c r="T290" s="123">
        <f t="shared" si="75"/>
        <v>0.30900000000019645</v>
      </c>
      <c r="U290" s="123">
        <f t="shared" si="75"/>
        <v>0.31799999999930151</v>
      </c>
      <c r="V290" s="475">
        <f t="shared" si="75"/>
        <v>0.30900000000019645</v>
      </c>
      <c r="W290" s="123">
        <f t="shared" si="75"/>
        <v>0.28499999999939973</v>
      </c>
      <c r="X290" s="123">
        <f t="shared" si="75"/>
        <v>0.2520000000008622</v>
      </c>
      <c r="Y290" s="123">
        <f t="shared" si="75"/>
        <v>0.35399999999981446</v>
      </c>
      <c r="Z290" s="123">
        <f t="shared" si="75"/>
        <v>0.27000000000043656</v>
      </c>
      <c r="AA290" s="123">
        <f t="shared" si="75"/>
        <v>0.26999999999907232</v>
      </c>
      <c r="AB290" s="123">
        <f t="shared" si="75"/>
        <v>0.25500000000010914</v>
      </c>
      <c r="AC290" s="123">
        <f t="shared" si="75"/>
        <v>6.7079999999989468</v>
      </c>
    </row>
    <row r="291" spans="1:29" s="5" customFormat="1" ht="10.5" customHeight="1">
      <c r="A291" s="1407" t="s">
        <v>155</v>
      </c>
      <c r="B291" s="1425"/>
      <c r="C291" s="7" t="s">
        <v>481</v>
      </c>
      <c r="D291" s="7"/>
      <c r="E291" s="120">
        <f t="shared" ref="E291:AC291" si="76">E249+E253-E289</f>
        <v>-7.5000000050522431E-3</v>
      </c>
      <c r="F291" s="120">
        <f t="shared" si="76"/>
        <v>4.9000000001569788E-2</v>
      </c>
      <c r="G291" s="120">
        <f t="shared" si="76"/>
        <v>4.1499999998791282E-2</v>
      </c>
      <c r="H291" s="451">
        <f t="shared" si="76"/>
        <v>3.3500000000799446E-2</v>
      </c>
      <c r="I291" s="120">
        <f t="shared" si="76"/>
        <v>-4.6500000000605723E-2</v>
      </c>
      <c r="J291" s="120">
        <f t="shared" si="76"/>
        <v>4.4000000000551154E-2</v>
      </c>
      <c r="K291" s="120">
        <f t="shared" si="76"/>
        <v>-0.14900000000022828</v>
      </c>
      <c r="L291" s="120">
        <f t="shared" si="76"/>
        <v>-4.7499999997967279E-2</v>
      </c>
      <c r="M291" s="120">
        <f t="shared" si="76"/>
        <v>-8.2000000000277851E-2</v>
      </c>
      <c r="N291" s="451">
        <f t="shared" si="76"/>
        <v>3.6999999998784006E-2</v>
      </c>
      <c r="O291" s="120">
        <f t="shared" si="76"/>
        <v>9.9499999997419764E-2</v>
      </c>
      <c r="P291" s="120">
        <f t="shared" si="76"/>
        <v>-3.1499999997663508E-2</v>
      </c>
      <c r="Q291" s="120">
        <f t="shared" si="76"/>
        <v>-3.8999999999418833E-2</v>
      </c>
      <c r="R291" s="120">
        <f t="shared" si="76"/>
        <v>2.5999999999953616E-2</v>
      </c>
      <c r="S291" s="120">
        <f t="shared" si="76"/>
        <v>-7.9999999990718607E-3</v>
      </c>
      <c r="T291" s="120">
        <f t="shared" si="76"/>
        <v>4.2000000001849003E-2</v>
      </c>
      <c r="U291" s="120">
        <f t="shared" si="76"/>
        <v>-1.8500000002745765E-2</v>
      </c>
      <c r="V291" s="451">
        <f t="shared" si="76"/>
        <v>5.9000000000764885E-2</v>
      </c>
      <c r="W291" s="120">
        <f t="shared" si="76"/>
        <v>-2.8999999999996362E-2</v>
      </c>
      <c r="X291" s="120">
        <f t="shared" si="76"/>
        <v>-7.4000000002342858E-2</v>
      </c>
      <c r="Y291" s="120">
        <f t="shared" si="76"/>
        <v>-3.19999999992433E-2</v>
      </c>
      <c r="Z291" s="120">
        <f t="shared" si="76"/>
        <v>0.13099999999883494</v>
      </c>
      <c r="AA291" s="120">
        <f t="shared" si="76"/>
        <v>6.8000000002029992E-2</v>
      </c>
      <c r="AB291" s="120">
        <f t="shared" si="76"/>
        <v>4.0166666667460049E-2</v>
      </c>
      <c r="AC291" s="120">
        <f t="shared" si="76"/>
        <v>0.10616666666419405</v>
      </c>
    </row>
    <row r="292" spans="1:29" s="5" customFormat="1" ht="10.5" customHeight="1" thickBot="1">
      <c r="A292" s="1423"/>
      <c r="B292" s="1424"/>
      <c r="C292" s="9" t="s">
        <v>482</v>
      </c>
      <c r="D292" s="272"/>
      <c r="E292" s="123">
        <f t="shared" ref="E292:AC292" si="77">E250+E254-E290</f>
        <v>3.4999999999627107E-2</v>
      </c>
      <c r="F292" s="123">
        <f t="shared" si="77"/>
        <v>8.0000000016298145E-3</v>
      </c>
      <c r="G292" s="123">
        <f t="shared" si="77"/>
        <v>1.9999999994979589E-3</v>
      </c>
      <c r="H292" s="475">
        <f t="shared" si="77"/>
        <v>1.9999999985884642E-3</v>
      </c>
      <c r="I292" s="123">
        <f t="shared" si="77"/>
        <v>-1.2999999998555722E-2</v>
      </c>
      <c r="J292" s="123">
        <f t="shared" si="77"/>
        <v>3.0000000010659278E-3</v>
      </c>
      <c r="K292" s="123">
        <f t="shared" si="77"/>
        <v>3.0999999999721695E-2</v>
      </c>
      <c r="L292" s="123">
        <f t="shared" si="77"/>
        <v>9.9999999995361577E-3</v>
      </c>
      <c r="M292" s="123">
        <f t="shared" si="77"/>
        <v>-1.699999999937063E-2</v>
      </c>
      <c r="N292" s="475">
        <f t="shared" si="77"/>
        <v>-2.2000000001071385E-2</v>
      </c>
      <c r="O292" s="123">
        <f t="shared" si="77"/>
        <v>-1.0000000011132215E-3</v>
      </c>
      <c r="P292" s="123">
        <f t="shared" si="77"/>
        <v>4.0000000000645741E-2</v>
      </c>
      <c r="Q292" s="123">
        <f t="shared" si="77"/>
        <v>4.6000000001185981E-2</v>
      </c>
      <c r="R292" s="123">
        <f t="shared" si="77"/>
        <v>-5.0000000001091394E-3</v>
      </c>
      <c r="S292" s="123">
        <f t="shared" si="77"/>
        <v>1.0999999999512511E-2</v>
      </c>
      <c r="T292" s="123">
        <f t="shared" si="77"/>
        <v>2.999999998792191E-3</v>
      </c>
      <c r="U292" s="123">
        <f t="shared" si="77"/>
        <v>-1.3999999999214197E-2</v>
      </c>
      <c r="V292" s="475">
        <f t="shared" si="77"/>
        <v>-5.0000000001091394E-3</v>
      </c>
      <c r="W292" s="123">
        <f t="shared" si="77"/>
        <v>4.3000000001939043E-2</v>
      </c>
      <c r="X292" s="123">
        <f t="shared" si="77"/>
        <v>4.3999999998504791E-2</v>
      </c>
      <c r="Y292" s="123">
        <f t="shared" si="77"/>
        <v>-0.11399999999912325</v>
      </c>
      <c r="Z292" s="123">
        <f t="shared" si="77"/>
        <v>-6.2000000002626621E-2</v>
      </c>
      <c r="AA292" s="123">
        <f t="shared" si="77"/>
        <v>-6.999999999834472E-2</v>
      </c>
      <c r="AB292" s="123">
        <f t="shared" si="77"/>
        <v>0.13433333332432085</v>
      </c>
      <c r="AC292" s="123">
        <f t="shared" si="77"/>
        <v>8.9333333324930209E-2</v>
      </c>
    </row>
    <row r="293" spans="1:29" s="32" customFormat="1" ht="10.5" customHeight="1">
      <c r="A293" s="1464" t="s">
        <v>9</v>
      </c>
      <c r="B293" s="1465"/>
      <c r="C293" s="14" t="s">
        <v>481</v>
      </c>
      <c r="D293" s="14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102"/>
    </row>
    <row r="294" spans="1:29" s="32" customFormat="1" ht="10.5" customHeight="1" thickBot="1">
      <c r="A294" s="1466"/>
      <c r="B294" s="1467"/>
      <c r="C294" s="15" t="s">
        <v>482</v>
      </c>
      <c r="D294" s="15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103"/>
      <c r="AC294" s="104"/>
    </row>
    <row r="295" spans="1:29" s="44" customFormat="1" ht="30" customHeight="1" thickBot="1">
      <c r="A295" s="42"/>
      <c r="B295" s="43"/>
      <c r="E295" s="108"/>
      <c r="F295" s="108"/>
      <c r="G295" s="108"/>
      <c r="H295" s="110"/>
      <c r="I295" s="108"/>
      <c r="J295" s="108"/>
      <c r="K295" s="108"/>
      <c r="L295" s="108"/>
      <c r="M295" s="108"/>
      <c r="N295" s="110"/>
      <c r="O295" s="108"/>
      <c r="P295" s="108"/>
      <c r="Q295" s="108"/>
      <c r="R295" s="108"/>
      <c r="S295" s="108"/>
      <c r="T295" s="108"/>
      <c r="U295" s="108"/>
      <c r="V295" s="110"/>
      <c r="W295" s="108"/>
      <c r="X295" s="108"/>
      <c r="Y295" s="108"/>
      <c r="Z295" s="108"/>
      <c r="AA295" s="108"/>
      <c r="AB295" s="108"/>
      <c r="AC295" s="108"/>
    </row>
    <row r="296" spans="1:29" s="5" customFormat="1" ht="28.5" customHeight="1">
      <c r="A296" s="144" t="s">
        <v>17</v>
      </c>
      <c r="B296" s="145" t="s">
        <v>5</v>
      </c>
      <c r="C296" s="6" t="s">
        <v>14</v>
      </c>
      <c r="D296" s="275" t="s">
        <v>495</v>
      </c>
      <c r="E296" s="1431" t="s">
        <v>15</v>
      </c>
      <c r="F296" s="1431"/>
      <c r="G296" s="1431"/>
      <c r="H296" s="1431"/>
      <c r="I296" s="1431"/>
      <c r="J296" s="1431"/>
      <c r="K296" s="1431"/>
      <c r="L296" s="1431"/>
      <c r="M296" s="1431"/>
      <c r="N296" s="1431"/>
      <c r="O296" s="1431"/>
      <c r="P296" s="1431"/>
      <c r="Q296" s="1431"/>
      <c r="R296" s="1431"/>
      <c r="S296" s="1431"/>
      <c r="T296" s="1431"/>
      <c r="U296" s="1431"/>
      <c r="V296" s="1431"/>
      <c r="W296" s="1431"/>
      <c r="X296" s="1431"/>
      <c r="Y296" s="1431"/>
      <c r="Z296" s="1431"/>
      <c r="AA296" s="1431"/>
      <c r="AB296" s="1431"/>
      <c r="AC296" s="1412" t="s">
        <v>10</v>
      </c>
    </row>
    <row r="297" spans="1:29" s="13" customFormat="1" ht="12.75" customHeight="1" thickBot="1">
      <c r="A297" s="1433" t="s">
        <v>323</v>
      </c>
      <c r="B297" s="1434"/>
      <c r="C297" s="17"/>
      <c r="D297" s="17"/>
      <c r="E297" s="18">
        <v>1</v>
      </c>
      <c r="F297" s="18">
        <v>2</v>
      </c>
      <c r="G297" s="18">
        <v>3</v>
      </c>
      <c r="H297" s="18">
        <v>4</v>
      </c>
      <c r="I297" s="18">
        <v>5</v>
      </c>
      <c r="J297" s="18">
        <v>6</v>
      </c>
      <c r="K297" s="18">
        <v>7</v>
      </c>
      <c r="L297" s="18">
        <v>8</v>
      </c>
      <c r="M297" s="18">
        <v>9</v>
      </c>
      <c r="N297" s="18">
        <v>10</v>
      </c>
      <c r="O297" s="18">
        <v>11</v>
      </c>
      <c r="P297" s="18">
        <v>12</v>
      </c>
      <c r="Q297" s="18">
        <v>13</v>
      </c>
      <c r="R297" s="18">
        <v>14</v>
      </c>
      <c r="S297" s="18">
        <v>15</v>
      </c>
      <c r="T297" s="18">
        <v>16</v>
      </c>
      <c r="U297" s="18">
        <v>17</v>
      </c>
      <c r="V297" s="18">
        <v>18</v>
      </c>
      <c r="W297" s="18">
        <v>19</v>
      </c>
      <c r="X297" s="18">
        <v>20</v>
      </c>
      <c r="Y297" s="18">
        <v>21</v>
      </c>
      <c r="Z297" s="18">
        <v>22</v>
      </c>
      <c r="AA297" s="18">
        <v>23</v>
      </c>
      <c r="AB297" s="18">
        <v>24</v>
      </c>
      <c r="AC297" s="1432"/>
    </row>
    <row r="298" spans="1:29" s="13" customFormat="1" ht="12.75" customHeight="1">
      <c r="A298" s="19" t="s">
        <v>6</v>
      </c>
      <c r="B298" s="20"/>
      <c r="C298" s="21"/>
      <c r="D298" s="21"/>
      <c r="E298" s="20">
        <v>1</v>
      </c>
      <c r="F298" s="20">
        <v>1</v>
      </c>
      <c r="G298" s="20">
        <v>1</v>
      </c>
      <c r="H298" s="20">
        <v>1</v>
      </c>
      <c r="I298" s="20">
        <v>1</v>
      </c>
      <c r="J298" s="20">
        <v>1</v>
      </c>
      <c r="K298" s="20">
        <v>1</v>
      </c>
      <c r="L298" s="20">
        <v>1</v>
      </c>
      <c r="M298" s="20">
        <v>1</v>
      </c>
      <c r="N298" s="20">
        <v>1</v>
      </c>
      <c r="O298" s="20">
        <v>1</v>
      </c>
      <c r="P298" s="20">
        <v>1</v>
      </c>
      <c r="Q298" s="20">
        <v>1</v>
      </c>
      <c r="R298" s="20">
        <v>1</v>
      </c>
      <c r="S298" s="20">
        <v>1</v>
      </c>
      <c r="T298" s="20">
        <v>1</v>
      </c>
      <c r="U298" s="20">
        <v>1</v>
      </c>
      <c r="V298" s="20">
        <v>1</v>
      </c>
      <c r="W298" s="20">
        <v>1</v>
      </c>
      <c r="X298" s="20">
        <v>1</v>
      </c>
      <c r="Y298" s="20">
        <v>1</v>
      </c>
      <c r="Z298" s="20">
        <v>1</v>
      </c>
      <c r="AA298" s="20">
        <v>1</v>
      </c>
      <c r="AB298" s="20">
        <v>1</v>
      </c>
      <c r="AC298" s="22"/>
    </row>
    <row r="299" spans="1:29" s="13" customFormat="1" ht="12.75" customHeight="1" thickBot="1">
      <c r="A299" s="38" t="s">
        <v>287</v>
      </c>
      <c r="B299" s="39"/>
      <c r="C299" s="40"/>
      <c r="D299" s="40"/>
      <c r="E299" s="39">
        <v>1</v>
      </c>
      <c r="F299" s="39">
        <v>1</v>
      </c>
      <c r="G299" s="39">
        <v>1</v>
      </c>
      <c r="H299" s="39">
        <v>1</v>
      </c>
      <c r="I299" s="39">
        <v>1</v>
      </c>
      <c r="J299" s="39">
        <v>1</v>
      </c>
      <c r="K299" s="39">
        <v>1</v>
      </c>
      <c r="L299" s="39">
        <v>1</v>
      </c>
      <c r="M299" s="39">
        <v>1</v>
      </c>
      <c r="N299" s="39">
        <v>1</v>
      </c>
      <c r="O299" s="39">
        <v>1</v>
      </c>
      <c r="P299" s="39">
        <v>1</v>
      </c>
      <c r="Q299" s="39">
        <v>1</v>
      </c>
      <c r="R299" s="39">
        <v>1</v>
      </c>
      <c r="S299" s="39">
        <v>1</v>
      </c>
      <c r="T299" s="39">
        <v>1</v>
      </c>
      <c r="U299" s="39">
        <v>1</v>
      </c>
      <c r="V299" s="39">
        <v>1</v>
      </c>
      <c r="W299" s="39">
        <v>1</v>
      </c>
      <c r="X299" s="39">
        <v>1</v>
      </c>
      <c r="Y299" s="39">
        <v>1</v>
      </c>
      <c r="Z299" s="39">
        <v>1</v>
      </c>
      <c r="AA299" s="39">
        <v>1</v>
      </c>
      <c r="AB299" s="39">
        <v>1</v>
      </c>
      <c r="AC299" s="188"/>
    </row>
    <row r="300" spans="1:29" s="5" customFormat="1" ht="11.25">
      <c r="A300" s="1401" t="s">
        <v>119</v>
      </c>
      <c r="B300" s="1404" t="s">
        <v>313</v>
      </c>
      <c r="C300" s="10" t="s">
        <v>481</v>
      </c>
      <c r="D300" s="11" t="s">
        <v>503</v>
      </c>
      <c r="E300" s="120">
        <v>0.40800000000126602</v>
      </c>
      <c r="F300" s="120">
        <v>0.39599999999882129</v>
      </c>
      <c r="G300" s="120">
        <v>0.34799999999995634</v>
      </c>
      <c r="H300" s="451">
        <v>0.31199999999807915</v>
      </c>
      <c r="I300" s="120">
        <v>0.33600000000296859</v>
      </c>
      <c r="J300" s="120">
        <v>0.37199999999938882</v>
      </c>
      <c r="K300" s="120">
        <v>0.52799999999842839</v>
      </c>
      <c r="L300" s="120">
        <v>0.49200000000200816</v>
      </c>
      <c r="M300" s="120">
        <v>0.74399999999877764</v>
      </c>
      <c r="N300" s="451">
        <v>0.76799999999821011</v>
      </c>
      <c r="O300" s="120">
        <v>0.87599999999838474</v>
      </c>
      <c r="P300" s="120">
        <v>0.82800000000497676</v>
      </c>
      <c r="Q300" s="120">
        <v>0.68399999999746797</v>
      </c>
      <c r="R300" s="120">
        <v>0.74399999999877764</v>
      </c>
      <c r="S300" s="120">
        <v>0.58799999999973807</v>
      </c>
      <c r="T300" s="120">
        <v>0.61199999999917054</v>
      </c>
      <c r="U300" s="120">
        <v>0.56400000000030559</v>
      </c>
      <c r="V300" s="451">
        <v>0.44400000000314321</v>
      </c>
      <c r="W300" s="120">
        <v>0.45600000000013097</v>
      </c>
      <c r="X300" s="120">
        <v>0.43200000000069849</v>
      </c>
      <c r="Y300" s="120">
        <v>0.43200000000069849</v>
      </c>
      <c r="Z300" s="120">
        <v>0.45600000000013097</v>
      </c>
      <c r="AA300" s="120">
        <v>0.4919999999965512</v>
      </c>
      <c r="AB300" s="120">
        <v>0.36000000000240107</v>
      </c>
      <c r="AC300" s="135">
        <f>SUM(E300:AB300)</f>
        <v>12.67200000000048</v>
      </c>
    </row>
    <row r="301" spans="1:29" s="5" customFormat="1" ht="11.25">
      <c r="A301" s="1402"/>
      <c r="B301" s="1405"/>
      <c r="C301" s="11" t="s">
        <v>482</v>
      </c>
      <c r="D301" s="11" t="s">
        <v>503</v>
      </c>
      <c r="E301" s="121">
        <v>0.11999999999989086</v>
      </c>
      <c r="F301" s="121">
        <v>0.13200000000097134</v>
      </c>
      <c r="G301" s="121">
        <v>0.1319999999996071</v>
      </c>
      <c r="H301" s="452">
        <v>0.11999999999989086</v>
      </c>
      <c r="I301" s="121">
        <v>0.11999999999989086</v>
      </c>
      <c r="J301" s="121">
        <v>0.14400000000068758</v>
      </c>
      <c r="K301" s="121">
        <v>0.19199999999955253</v>
      </c>
      <c r="L301" s="121">
        <v>0.17999999999983629</v>
      </c>
      <c r="M301" s="121">
        <v>0.25199999999949796</v>
      </c>
      <c r="N301" s="452">
        <v>0.33600000000024011</v>
      </c>
      <c r="O301" s="121">
        <v>0.44400000000041473</v>
      </c>
      <c r="P301" s="121">
        <v>0.3840000000004693</v>
      </c>
      <c r="Q301" s="121">
        <v>0.34799999999995634</v>
      </c>
      <c r="R301" s="121">
        <v>0.33599999999887586</v>
      </c>
      <c r="S301" s="121">
        <v>0.31200000000080763</v>
      </c>
      <c r="T301" s="121">
        <v>0.28800000000001091</v>
      </c>
      <c r="U301" s="121">
        <v>0.2639999999992142</v>
      </c>
      <c r="V301" s="452">
        <v>0.23999999999978172</v>
      </c>
      <c r="W301" s="121">
        <v>0.18000000000120053</v>
      </c>
      <c r="X301" s="121">
        <v>0.17999999999983629</v>
      </c>
      <c r="Y301" s="121">
        <v>0.17999999999983629</v>
      </c>
      <c r="Z301" s="121">
        <v>0.16800000000012005</v>
      </c>
      <c r="AA301" s="121">
        <v>0.15599999999903957</v>
      </c>
      <c r="AB301" s="121">
        <v>0.1200000000012551</v>
      </c>
      <c r="AC301" s="135">
        <f>SUM(E301:AB301)</f>
        <v>5.328000000000884</v>
      </c>
    </row>
    <row r="302" spans="1:29" s="5" customFormat="1" ht="12">
      <c r="A302" s="1402"/>
      <c r="B302" s="1405"/>
      <c r="C302" s="11" t="s">
        <v>8</v>
      </c>
      <c r="D302" s="11" t="s">
        <v>463</v>
      </c>
      <c r="E302" s="880">
        <v>25</v>
      </c>
      <c r="F302" s="878">
        <v>25</v>
      </c>
      <c r="G302" s="878">
        <v>21</v>
      </c>
      <c r="H302" s="1347">
        <v>19</v>
      </c>
      <c r="I302" s="878">
        <v>24</v>
      </c>
      <c r="J302" s="878">
        <v>29</v>
      </c>
      <c r="K302" s="878">
        <v>32</v>
      </c>
      <c r="L302" s="878">
        <v>37</v>
      </c>
      <c r="M302" s="878">
        <v>48</v>
      </c>
      <c r="N302" s="1347">
        <v>50</v>
      </c>
      <c r="O302" s="878">
        <v>55</v>
      </c>
      <c r="P302" s="878">
        <v>47</v>
      </c>
      <c r="Q302" s="878">
        <v>46</v>
      </c>
      <c r="R302" s="878">
        <v>45</v>
      </c>
      <c r="S302" s="878">
        <v>39</v>
      </c>
      <c r="T302" s="878">
        <v>37</v>
      </c>
      <c r="U302" s="878">
        <v>32</v>
      </c>
      <c r="V302" s="1347">
        <v>27</v>
      </c>
      <c r="W302" s="878">
        <v>28</v>
      </c>
      <c r="X302" s="878">
        <v>27</v>
      </c>
      <c r="Y302" s="878">
        <v>28</v>
      </c>
      <c r="Z302" s="878">
        <v>33</v>
      </c>
      <c r="AA302" s="878">
        <v>29</v>
      </c>
      <c r="AB302" s="879">
        <v>28</v>
      </c>
      <c r="AC302" s="135"/>
    </row>
    <row r="303" spans="1:29" s="5" customFormat="1" ht="12" thickBot="1">
      <c r="A303" s="1402"/>
      <c r="B303" s="1405"/>
      <c r="C303" s="11" t="s">
        <v>16</v>
      </c>
      <c r="D303" s="11"/>
      <c r="E303" s="126">
        <f t="shared" ref="E303:AC303" si="78">E301/E300</f>
        <v>0.29411764705764337</v>
      </c>
      <c r="F303" s="126">
        <f t="shared" si="78"/>
        <v>0.33333333333677839</v>
      </c>
      <c r="G303" s="126">
        <f t="shared" si="78"/>
        <v>0.37931034482650478</v>
      </c>
      <c r="H303" s="452">
        <f t="shared" si="78"/>
        <v>0.38461538461740274</v>
      </c>
      <c r="I303" s="126">
        <f t="shared" si="78"/>
        <v>0.35714285713937693</v>
      </c>
      <c r="J303" s="126">
        <f t="shared" si="78"/>
        <v>0.38709677419603272</v>
      </c>
      <c r="K303" s="126">
        <f t="shared" si="78"/>
        <v>0.36363636363659851</v>
      </c>
      <c r="L303" s="126">
        <f t="shared" si="78"/>
        <v>0.36585365853475932</v>
      </c>
      <c r="M303" s="126">
        <f t="shared" si="78"/>
        <v>0.33870967741923652</v>
      </c>
      <c r="N303" s="452">
        <f t="shared" si="78"/>
        <v>0.43750000000133227</v>
      </c>
      <c r="O303" s="126">
        <f t="shared" si="78"/>
        <v>0.50684931506990116</v>
      </c>
      <c r="P303" s="126">
        <f t="shared" si="78"/>
        <v>0.46376811593980827</v>
      </c>
      <c r="Q303" s="126">
        <f t="shared" si="78"/>
        <v>0.50877192982638098</v>
      </c>
      <c r="R303" s="126">
        <f t="shared" si="78"/>
        <v>0.4516129032250375</v>
      </c>
      <c r="S303" s="126">
        <f t="shared" si="78"/>
        <v>0.53061224489956904</v>
      </c>
      <c r="T303" s="126">
        <f t="shared" si="78"/>
        <v>0.47058823529477328</v>
      </c>
      <c r="U303" s="126">
        <f t="shared" si="78"/>
        <v>0.46808510638133183</v>
      </c>
      <c r="V303" s="452">
        <f t="shared" si="78"/>
        <v>0.54054054053622225</v>
      </c>
      <c r="W303" s="126">
        <f t="shared" si="78"/>
        <v>0.39473684210778254</v>
      </c>
      <c r="X303" s="123">
        <f t="shared" si="78"/>
        <v>0.41666666666561403</v>
      </c>
      <c r="Y303" s="126">
        <f t="shared" si="78"/>
        <v>0.41666666666561403</v>
      </c>
      <c r="Z303" s="126">
        <f t="shared" si="78"/>
        <v>0.36842105263173641</v>
      </c>
      <c r="AA303" s="126">
        <f t="shared" si="78"/>
        <v>0.31707317073197783</v>
      </c>
      <c r="AB303" s="126">
        <f t="shared" si="78"/>
        <v>0.33333333333459653</v>
      </c>
      <c r="AC303" s="135">
        <f t="shared" si="78"/>
        <v>0.42045454545459926</v>
      </c>
    </row>
    <row r="304" spans="1:29" s="5" customFormat="1" ht="11.25">
      <c r="A304" s="1401" t="s">
        <v>106</v>
      </c>
      <c r="B304" s="1404" t="s">
        <v>314</v>
      </c>
      <c r="C304" s="10" t="s">
        <v>481</v>
      </c>
      <c r="D304" s="11" t="s">
        <v>503</v>
      </c>
      <c r="E304" s="120">
        <v>0.26400000000194268</v>
      </c>
      <c r="F304" s="120">
        <v>0.22800000000006548</v>
      </c>
      <c r="G304" s="120">
        <v>0.28799999999864667</v>
      </c>
      <c r="H304" s="451">
        <v>0.2639999999992142</v>
      </c>
      <c r="I304" s="120">
        <v>0.27600000000165892</v>
      </c>
      <c r="J304" s="120">
        <v>0.28799999999864667</v>
      </c>
      <c r="K304" s="120">
        <v>0.37199999999938882</v>
      </c>
      <c r="L304" s="120">
        <v>0.31200000000080763</v>
      </c>
      <c r="M304" s="120">
        <v>0.39600000000154978</v>
      </c>
      <c r="N304" s="451">
        <v>0.28799999999864667</v>
      </c>
      <c r="O304" s="120">
        <v>0.27599999999893043</v>
      </c>
      <c r="P304" s="120">
        <v>0.31200000000080763</v>
      </c>
      <c r="Q304" s="120">
        <v>0.30000000000109139</v>
      </c>
      <c r="R304" s="120">
        <v>0.33600000000024011</v>
      </c>
      <c r="S304" s="120">
        <v>0.35999999999967258</v>
      </c>
      <c r="T304" s="120">
        <v>0.33600000000024011</v>
      </c>
      <c r="U304" s="120">
        <v>0.23999999999978172</v>
      </c>
      <c r="V304" s="451">
        <v>0.23999999999978172</v>
      </c>
      <c r="W304" s="120">
        <v>0.2639999999992142</v>
      </c>
      <c r="X304" s="120">
        <v>0.31200000000080763</v>
      </c>
      <c r="Y304" s="120">
        <v>0.29999999999836291</v>
      </c>
      <c r="Z304" s="120">
        <v>0.30000000000109139</v>
      </c>
      <c r="AA304" s="120">
        <v>0.28800000000137516</v>
      </c>
      <c r="AB304" s="120">
        <v>0.23999999999978172</v>
      </c>
      <c r="AC304" s="135">
        <f>SUM(E304:AB304)</f>
        <v>7.0800000000017462</v>
      </c>
    </row>
    <row r="305" spans="1:30" s="5" customFormat="1" ht="11.25">
      <c r="A305" s="1493"/>
      <c r="B305" s="1495"/>
      <c r="C305" s="11" t="s">
        <v>482</v>
      </c>
      <c r="D305" s="11" t="s">
        <v>503</v>
      </c>
      <c r="E305" s="121">
        <v>7.1999999999661668E-2</v>
      </c>
      <c r="F305" s="121">
        <v>2.4000000000114596E-2</v>
      </c>
      <c r="G305" s="121">
        <v>9.5999999999776264E-2</v>
      </c>
      <c r="H305" s="452">
        <v>3.5999999999830834E-2</v>
      </c>
      <c r="I305" s="121">
        <v>3.6000000000512955E-2</v>
      </c>
      <c r="J305" s="121">
        <v>4.7999999999547072E-2</v>
      </c>
      <c r="K305" s="121">
        <v>0.11999999999989086</v>
      </c>
      <c r="L305" s="121">
        <v>0.16800000000012005</v>
      </c>
      <c r="M305" s="121">
        <v>0.15600000000040382</v>
      </c>
      <c r="N305" s="452">
        <v>0.15599999999972169</v>
      </c>
      <c r="O305" s="121">
        <v>0.10800000000017462</v>
      </c>
      <c r="P305" s="121">
        <v>9.5999999999776264E-2</v>
      </c>
      <c r="Q305" s="121">
        <v>0.10800000000017462</v>
      </c>
      <c r="R305" s="121">
        <v>0.11999999999989086</v>
      </c>
      <c r="S305" s="121">
        <v>0.14400000000000546</v>
      </c>
      <c r="T305" s="121">
        <v>9.5999999999776264E-2</v>
      </c>
      <c r="U305" s="121">
        <v>6.0000000000627551E-2</v>
      </c>
      <c r="V305" s="452">
        <v>5.999999999994543E-2</v>
      </c>
      <c r="W305" s="121">
        <v>3.5999999999830834E-2</v>
      </c>
      <c r="X305" s="121">
        <v>0.11999999999989086</v>
      </c>
      <c r="Y305" s="121">
        <v>0.10800000000017462</v>
      </c>
      <c r="Z305" s="121">
        <v>9.5999999999776264E-2</v>
      </c>
      <c r="AA305" s="121">
        <v>0.10800000000017462</v>
      </c>
      <c r="AB305" s="121">
        <v>0.11999999999989086</v>
      </c>
      <c r="AC305" s="135">
        <f>SUM(E305:AB305)</f>
        <v>2.291999999999689</v>
      </c>
    </row>
    <row r="306" spans="1:30" s="5" customFormat="1" ht="12">
      <c r="A306" s="1493"/>
      <c r="B306" s="1495"/>
      <c r="C306" s="11" t="s">
        <v>8</v>
      </c>
      <c r="D306" s="11" t="s">
        <v>463</v>
      </c>
      <c r="E306" s="883">
        <v>16</v>
      </c>
      <c r="F306" s="881">
        <v>15</v>
      </c>
      <c r="G306" s="881">
        <v>14</v>
      </c>
      <c r="H306" s="1347">
        <v>18</v>
      </c>
      <c r="I306" s="881">
        <v>15</v>
      </c>
      <c r="J306" s="881">
        <v>21</v>
      </c>
      <c r="K306" s="881">
        <v>21</v>
      </c>
      <c r="L306" s="881">
        <v>24</v>
      </c>
      <c r="M306" s="881">
        <v>29</v>
      </c>
      <c r="N306" s="1347">
        <v>18</v>
      </c>
      <c r="O306" s="881">
        <v>15</v>
      </c>
      <c r="P306" s="881">
        <v>18</v>
      </c>
      <c r="Q306" s="881">
        <v>20</v>
      </c>
      <c r="R306" s="881">
        <v>21</v>
      </c>
      <c r="S306" s="881">
        <v>27</v>
      </c>
      <c r="T306" s="881">
        <v>15</v>
      </c>
      <c r="U306" s="881">
        <v>14</v>
      </c>
      <c r="V306" s="1347">
        <v>17</v>
      </c>
      <c r="W306" s="881">
        <v>17</v>
      </c>
      <c r="X306" s="881">
        <v>20</v>
      </c>
      <c r="Y306" s="881">
        <v>19</v>
      </c>
      <c r="Z306" s="881">
        <v>19</v>
      </c>
      <c r="AA306" s="881">
        <v>19</v>
      </c>
      <c r="AB306" s="882">
        <v>17</v>
      </c>
      <c r="AC306" s="135"/>
    </row>
    <row r="307" spans="1:30" s="5" customFormat="1" ht="12" thickBot="1">
      <c r="A307" s="1493"/>
      <c r="B307" s="1495"/>
      <c r="C307" s="11" t="s">
        <v>16</v>
      </c>
      <c r="D307" s="11"/>
      <c r="E307" s="126">
        <f t="shared" ref="E307:AC307" si="79">E305/E304</f>
        <v>0.27272727272398428</v>
      </c>
      <c r="F307" s="126">
        <f t="shared" si="79"/>
        <v>0.10526315789520922</v>
      </c>
      <c r="G307" s="126">
        <f t="shared" si="79"/>
        <v>0.33333333333412285</v>
      </c>
      <c r="H307" s="452">
        <f t="shared" si="79"/>
        <v>0.13636363636340149</v>
      </c>
      <c r="I307" s="126">
        <f t="shared" si="79"/>
        <v>0.13043478260977021</v>
      </c>
      <c r="J307" s="126">
        <f t="shared" si="79"/>
        <v>0.16666666666587718</v>
      </c>
      <c r="K307" s="126">
        <f t="shared" si="79"/>
        <v>0.3225806451615269</v>
      </c>
      <c r="L307" s="126">
        <f t="shared" si="79"/>
        <v>0.53846153846052935</v>
      </c>
      <c r="M307" s="126">
        <f t="shared" si="79"/>
        <v>0.39393939393887195</v>
      </c>
      <c r="N307" s="452">
        <f t="shared" si="79"/>
        <v>0.5416666666682457</v>
      </c>
      <c r="O307" s="126">
        <f t="shared" si="79"/>
        <v>0.39130434782823603</v>
      </c>
      <c r="P307" s="126">
        <f t="shared" si="79"/>
        <v>0.30769230769079409</v>
      </c>
      <c r="Q307" s="126">
        <f t="shared" si="79"/>
        <v>0.3599999999992724</v>
      </c>
      <c r="R307" s="126">
        <f t="shared" si="79"/>
        <v>0.35714285714227711</v>
      </c>
      <c r="S307" s="126">
        <f t="shared" si="79"/>
        <v>0.40000000000037894</v>
      </c>
      <c r="T307" s="126">
        <f t="shared" si="79"/>
        <v>0.28571428571341567</v>
      </c>
      <c r="U307" s="126">
        <f t="shared" si="79"/>
        <v>0.25000000000284217</v>
      </c>
      <c r="V307" s="452">
        <f t="shared" si="79"/>
        <v>0.25</v>
      </c>
      <c r="W307" s="126">
        <f t="shared" si="79"/>
        <v>0.13636363636340149</v>
      </c>
      <c r="X307" s="126">
        <f t="shared" si="79"/>
        <v>0.38461538461403921</v>
      </c>
      <c r="Y307" s="126">
        <f t="shared" si="79"/>
        <v>0.36000000000254656</v>
      </c>
      <c r="Z307" s="126">
        <f t="shared" si="79"/>
        <v>0.31999999999809003</v>
      </c>
      <c r="AA307" s="126">
        <f t="shared" si="79"/>
        <v>0.37499999999881578</v>
      </c>
      <c r="AB307" s="126">
        <f t="shared" si="79"/>
        <v>0.5</v>
      </c>
      <c r="AC307" s="135">
        <f t="shared" si="79"/>
        <v>0.32372881355919825</v>
      </c>
    </row>
    <row r="308" spans="1:30" s="5" customFormat="1" ht="11.25">
      <c r="A308" s="285" t="s">
        <v>515</v>
      </c>
      <c r="B308" s="286"/>
      <c r="C308" s="287"/>
      <c r="D308" s="625"/>
      <c r="E308" s="288">
        <f t="shared" ref="E308:AB308" si="80">E300+E304</f>
        <v>0.6720000000032087</v>
      </c>
      <c r="F308" s="288">
        <f t="shared" si="80"/>
        <v>0.62399999999888678</v>
      </c>
      <c r="G308" s="288">
        <f t="shared" si="80"/>
        <v>0.63599999999860302</v>
      </c>
      <c r="H308" s="288">
        <f t="shared" si="80"/>
        <v>0.57599999999729334</v>
      </c>
      <c r="I308" s="288">
        <f t="shared" si="80"/>
        <v>0.61200000000462751</v>
      </c>
      <c r="J308" s="288">
        <f t="shared" si="80"/>
        <v>0.65999999999803549</v>
      </c>
      <c r="K308" s="288">
        <f t="shared" si="80"/>
        <v>0.89999999999781721</v>
      </c>
      <c r="L308" s="288">
        <f t="shared" si="80"/>
        <v>0.8040000000028158</v>
      </c>
      <c r="M308" s="288">
        <f t="shared" si="80"/>
        <v>1.1400000000003274</v>
      </c>
      <c r="N308" s="288">
        <f t="shared" si="80"/>
        <v>1.0559999999968568</v>
      </c>
      <c r="O308" s="288">
        <f t="shared" si="80"/>
        <v>1.1519999999973152</v>
      </c>
      <c r="P308" s="288">
        <f t="shared" si="80"/>
        <v>1.1400000000057844</v>
      </c>
      <c r="Q308" s="288">
        <f t="shared" si="80"/>
        <v>0.98399999999855936</v>
      </c>
      <c r="R308" s="288">
        <f t="shared" si="80"/>
        <v>1.0799999999990177</v>
      </c>
      <c r="S308" s="288">
        <f t="shared" si="80"/>
        <v>0.94799999999941065</v>
      </c>
      <c r="T308" s="288">
        <f t="shared" si="80"/>
        <v>0.94799999999941065</v>
      </c>
      <c r="U308" s="288">
        <f t="shared" si="80"/>
        <v>0.80400000000008731</v>
      </c>
      <c r="V308" s="288">
        <f t="shared" si="80"/>
        <v>0.68400000000292493</v>
      </c>
      <c r="W308" s="288">
        <f t="shared" si="80"/>
        <v>0.71999999999934516</v>
      </c>
      <c r="X308" s="288">
        <f t="shared" si="80"/>
        <v>0.74400000000150612</v>
      </c>
      <c r="Y308" s="288">
        <f t="shared" si="80"/>
        <v>0.7319999999990614</v>
      </c>
      <c r="Z308" s="288">
        <f t="shared" si="80"/>
        <v>0.75600000000122236</v>
      </c>
      <c r="AA308" s="288">
        <f t="shared" si="80"/>
        <v>0.77999999999792635</v>
      </c>
      <c r="AB308" s="288">
        <f t="shared" si="80"/>
        <v>0.60000000000218279</v>
      </c>
      <c r="AC308" s="288"/>
    </row>
    <row r="309" spans="1:30" s="5" customFormat="1" ht="11.25">
      <c r="A309" s="290" t="s">
        <v>516</v>
      </c>
      <c r="B309" s="291"/>
      <c r="C309" s="292"/>
      <c r="D309" s="292"/>
      <c r="E309" s="300">
        <f t="shared" ref="E309:AB309" si="81">E301+E305</f>
        <v>0.19199999999955253</v>
      </c>
      <c r="F309" s="300">
        <f t="shared" si="81"/>
        <v>0.15600000000108594</v>
      </c>
      <c r="G309" s="300">
        <f t="shared" si="81"/>
        <v>0.22799999999938336</v>
      </c>
      <c r="H309" s="300">
        <f t="shared" si="81"/>
        <v>0.15599999999972169</v>
      </c>
      <c r="I309" s="300">
        <f t="shared" si="81"/>
        <v>0.15600000000040382</v>
      </c>
      <c r="J309" s="300">
        <f t="shared" si="81"/>
        <v>0.19200000000023465</v>
      </c>
      <c r="K309" s="300">
        <f t="shared" si="81"/>
        <v>0.31199999999944339</v>
      </c>
      <c r="L309" s="300">
        <f t="shared" si="81"/>
        <v>0.34799999999995634</v>
      </c>
      <c r="M309" s="300">
        <f t="shared" si="81"/>
        <v>0.40799999999990177</v>
      </c>
      <c r="N309" s="300">
        <f t="shared" si="81"/>
        <v>0.4919999999999618</v>
      </c>
      <c r="O309" s="300">
        <f t="shared" si="81"/>
        <v>0.55200000000058935</v>
      </c>
      <c r="P309" s="300">
        <f t="shared" si="81"/>
        <v>0.48000000000024556</v>
      </c>
      <c r="Q309" s="300">
        <f t="shared" si="81"/>
        <v>0.45600000000013097</v>
      </c>
      <c r="R309" s="300">
        <f t="shared" si="81"/>
        <v>0.45599999999876673</v>
      </c>
      <c r="S309" s="300">
        <f t="shared" si="81"/>
        <v>0.45600000000081309</v>
      </c>
      <c r="T309" s="300">
        <f t="shared" si="81"/>
        <v>0.38399999999978718</v>
      </c>
      <c r="U309" s="300">
        <f t="shared" si="81"/>
        <v>0.32399999999984175</v>
      </c>
      <c r="V309" s="300">
        <f t="shared" si="81"/>
        <v>0.29999999999972715</v>
      </c>
      <c r="W309" s="300">
        <f t="shared" si="81"/>
        <v>0.21600000000103137</v>
      </c>
      <c r="X309" s="300">
        <f t="shared" si="81"/>
        <v>0.29999999999972715</v>
      </c>
      <c r="Y309" s="300">
        <f t="shared" si="81"/>
        <v>0.28800000000001091</v>
      </c>
      <c r="Z309" s="300">
        <f t="shared" si="81"/>
        <v>0.26399999999989632</v>
      </c>
      <c r="AA309" s="300">
        <f t="shared" si="81"/>
        <v>0.2639999999992142</v>
      </c>
      <c r="AB309" s="300">
        <f t="shared" si="81"/>
        <v>0.24000000000114596</v>
      </c>
      <c r="AC309" s="300"/>
    </row>
    <row r="310" spans="1:30" s="5" customFormat="1" ht="12" thickBot="1">
      <c r="A310" s="295" t="s">
        <v>517</v>
      </c>
      <c r="B310" s="296"/>
      <c r="C310" s="297"/>
      <c r="D310" s="297"/>
      <c r="E310" s="298">
        <f t="shared" ref="E310:AB310" si="82">SQRT(E308*E308+E309*E309)</f>
        <v>0.69889054937389206</v>
      </c>
      <c r="F310" s="298">
        <f t="shared" si="82"/>
        <v>0.64320447759553845</v>
      </c>
      <c r="G310" s="298">
        <f t="shared" si="82"/>
        <v>0.67563303649092077</v>
      </c>
      <c r="H310" s="298">
        <f t="shared" si="82"/>
        <v>0.59675120443681984</v>
      </c>
      <c r="I310" s="298">
        <f t="shared" si="82"/>
        <v>0.63156947361774074</v>
      </c>
      <c r="J310" s="298">
        <f t="shared" si="82"/>
        <v>0.68736016759592411</v>
      </c>
      <c r="K310" s="298">
        <f t="shared" si="82"/>
        <v>0.95254606187612978</v>
      </c>
      <c r="L310" s="298">
        <f t="shared" si="82"/>
        <v>0.87608218792787784</v>
      </c>
      <c r="M310" s="298">
        <f t="shared" si="82"/>
        <v>1.2108112982627253</v>
      </c>
      <c r="N310" s="298">
        <f t="shared" si="82"/>
        <v>1.1649892703339906</v>
      </c>
      <c r="O310" s="298">
        <f t="shared" si="82"/>
        <v>1.2774224046862748</v>
      </c>
      <c r="P310" s="298">
        <f t="shared" si="82"/>
        <v>1.2369316876907246</v>
      </c>
      <c r="Q310" s="298">
        <f t="shared" si="82"/>
        <v>1.0845238586574684</v>
      </c>
      <c r="R310" s="298">
        <f t="shared" si="82"/>
        <v>1.1723207752133173</v>
      </c>
      <c r="S310" s="298">
        <f t="shared" si="82"/>
        <v>1.051969581309091</v>
      </c>
      <c r="T310" s="298">
        <f t="shared" si="82"/>
        <v>1.0228196321926555</v>
      </c>
      <c r="U310" s="298">
        <f t="shared" si="82"/>
        <v>0.86682870280121549</v>
      </c>
      <c r="V310" s="298">
        <f t="shared" si="82"/>
        <v>0.74689758334314993</v>
      </c>
      <c r="W310" s="298">
        <f t="shared" si="82"/>
        <v>0.75170206864122879</v>
      </c>
      <c r="X310" s="298">
        <f t="shared" si="82"/>
        <v>0.80220695584249169</v>
      </c>
      <c r="Y310" s="298">
        <f t="shared" si="82"/>
        <v>0.78661807759460511</v>
      </c>
      <c r="Z310" s="298">
        <f t="shared" si="82"/>
        <v>0.80076962979485766</v>
      </c>
      <c r="AA310" s="298">
        <f t="shared" si="82"/>
        <v>0.82346584628407637</v>
      </c>
      <c r="AB310" s="298">
        <f t="shared" si="82"/>
        <v>0.64621977685859278</v>
      </c>
      <c r="AC310" s="299"/>
      <c r="AD310" s="131">
        <f>MAX(E310:AB310)</f>
        <v>1.2774224046862748</v>
      </c>
    </row>
    <row r="311" spans="1:30" s="13" customFormat="1" ht="14.25" customHeight="1" thickBot="1">
      <c r="A311" s="148" t="s">
        <v>303</v>
      </c>
      <c r="B311" s="149"/>
      <c r="C311" s="150"/>
      <c r="D311" s="156"/>
      <c r="E311" s="157">
        <v>1</v>
      </c>
      <c r="F311" s="157">
        <v>2</v>
      </c>
      <c r="G311" s="157">
        <v>3</v>
      </c>
      <c r="H311" s="157">
        <v>4</v>
      </c>
      <c r="I311" s="157">
        <v>5</v>
      </c>
      <c r="J311" s="157">
        <v>6</v>
      </c>
      <c r="K311" s="157">
        <v>7</v>
      </c>
      <c r="L311" s="157">
        <v>8</v>
      </c>
      <c r="M311" s="157">
        <v>9</v>
      </c>
      <c r="N311" s="157">
        <v>10</v>
      </c>
      <c r="O311" s="157">
        <v>11</v>
      </c>
      <c r="P311" s="157">
        <v>12</v>
      </c>
      <c r="Q311" s="157">
        <v>13</v>
      </c>
      <c r="R311" s="157">
        <v>14</v>
      </c>
      <c r="S311" s="157">
        <v>15</v>
      </c>
      <c r="T311" s="157">
        <v>16</v>
      </c>
      <c r="U311" s="157">
        <v>17</v>
      </c>
      <c r="V311" s="157">
        <v>18</v>
      </c>
      <c r="W311" s="157">
        <v>19</v>
      </c>
      <c r="X311" s="157">
        <v>20</v>
      </c>
      <c r="Y311" s="157">
        <v>21</v>
      </c>
      <c r="Z311" s="157">
        <v>22</v>
      </c>
      <c r="AA311" s="157">
        <v>23</v>
      </c>
      <c r="AB311" s="157">
        <v>24</v>
      </c>
      <c r="AC311" s="158"/>
    </row>
    <row r="312" spans="1:30" s="32" customFormat="1" ht="14.25" customHeight="1">
      <c r="A312" s="28" t="s">
        <v>144</v>
      </c>
      <c r="B312" s="456"/>
      <c r="C312" s="457" t="s">
        <v>13</v>
      </c>
      <c r="D312" s="457" t="s">
        <v>463</v>
      </c>
      <c r="E312" s="462">
        <v>10.420000076293945</v>
      </c>
      <c r="F312" s="462">
        <v>10.439999580383301</v>
      </c>
      <c r="G312" s="462">
        <v>10.449999809265137</v>
      </c>
      <c r="H312" s="462">
        <v>10.470000267028809</v>
      </c>
      <c r="I312" s="462">
        <v>10.439999580383301</v>
      </c>
      <c r="J312" s="462">
        <v>10.510000228881836</v>
      </c>
      <c r="K312" s="462">
        <v>10.449999809265137</v>
      </c>
      <c r="L312" s="462">
        <v>10.489999771118164</v>
      </c>
      <c r="M312" s="462">
        <v>10.539999961853027</v>
      </c>
      <c r="N312" s="462">
        <v>10.520000457763672</v>
      </c>
      <c r="O312" s="462">
        <v>10.479999542236328</v>
      </c>
      <c r="P312" s="462">
        <v>10.560000419616699</v>
      </c>
      <c r="Q312" s="462">
        <v>10.5</v>
      </c>
      <c r="R312" s="462">
        <v>10.479999542236328</v>
      </c>
      <c r="S312" s="462">
        <v>10.5</v>
      </c>
      <c r="T312" s="462">
        <v>10.510000228881836</v>
      </c>
      <c r="U312" s="462">
        <v>10.550000190734863</v>
      </c>
      <c r="V312" s="462">
        <v>10.510000228881836</v>
      </c>
      <c r="W312" s="462">
        <v>10.590000152587891</v>
      </c>
      <c r="X312" s="462">
        <v>10.560000419616699</v>
      </c>
      <c r="Y312" s="462">
        <v>10.579999923706055</v>
      </c>
      <c r="Z312" s="462">
        <v>10.579999923706055</v>
      </c>
      <c r="AA312" s="462">
        <v>10.420000076293945</v>
      </c>
      <c r="AB312" s="462">
        <v>10.449999809265137</v>
      </c>
      <c r="AC312" s="459"/>
    </row>
    <row r="313" spans="1:30" s="32" customFormat="1" ht="14.25" customHeight="1" thickBot="1">
      <c r="A313" s="35" t="s">
        <v>145</v>
      </c>
      <c r="B313" s="36"/>
      <c r="C313" s="463" t="s">
        <v>13</v>
      </c>
      <c r="D313" s="463" t="s">
        <v>463</v>
      </c>
      <c r="E313" s="465">
        <v>10.300000190734863</v>
      </c>
      <c r="F313" s="465">
        <v>10.310000419616699</v>
      </c>
      <c r="G313" s="465">
        <v>10.329999923706055</v>
      </c>
      <c r="H313" s="465">
        <v>10.340000152587891</v>
      </c>
      <c r="I313" s="465">
        <v>10.329999923706055</v>
      </c>
      <c r="J313" s="465">
        <v>10.390000343322754</v>
      </c>
      <c r="K313" s="465">
        <v>10.310000419616699</v>
      </c>
      <c r="L313" s="465">
        <v>10.319999694824219</v>
      </c>
      <c r="M313" s="465">
        <v>10.310000419616699</v>
      </c>
      <c r="N313" s="465">
        <v>10.359999656677246</v>
      </c>
      <c r="O313" s="465">
        <v>10.340000152587891</v>
      </c>
      <c r="P313" s="465">
        <v>10.409999847412109</v>
      </c>
      <c r="Q313" s="465">
        <v>10.350000381469727</v>
      </c>
      <c r="R313" s="465">
        <v>10.279999732971191</v>
      </c>
      <c r="S313" s="465">
        <v>10.270000457763672</v>
      </c>
      <c r="T313" s="465">
        <v>10.319999694824219</v>
      </c>
      <c r="U313" s="465">
        <v>10.399999618530273</v>
      </c>
      <c r="V313" s="465">
        <v>10.350000381469727</v>
      </c>
      <c r="W313" s="465">
        <v>10.430000305175781</v>
      </c>
      <c r="X313" s="465">
        <v>10.409999847412109</v>
      </c>
      <c r="Y313" s="465">
        <v>10.430000305175781</v>
      </c>
      <c r="Z313" s="465">
        <v>10.430000305175781</v>
      </c>
      <c r="AA313" s="465">
        <v>10.289999961853027</v>
      </c>
      <c r="AB313" s="465">
        <v>10.319999694824219</v>
      </c>
      <c r="AC313" s="466"/>
    </row>
    <row r="314" spans="1:30" s="5" customFormat="1" ht="11.25">
      <c r="A314" s="1401" t="s">
        <v>94</v>
      </c>
      <c r="B314" s="1404" t="s">
        <v>663</v>
      </c>
      <c r="C314" s="10" t="s">
        <v>481</v>
      </c>
      <c r="D314" s="10" t="s">
        <v>503</v>
      </c>
      <c r="E314" s="120">
        <v>1.9999999999527063E-2</v>
      </c>
      <c r="F314" s="120">
        <v>2.0000000000436557E-2</v>
      </c>
      <c r="G314" s="120">
        <v>2.0000000000436557E-2</v>
      </c>
      <c r="H314" s="451">
        <v>1.9999999999527063E-2</v>
      </c>
      <c r="I314" s="120">
        <v>2.0000000000436557E-2</v>
      </c>
      <c r="J314" s="120">
        <v>1.9999999999527063E-2</v>
      </c>
      <c r="K314" s="120">
        <v>2.0000000000436557E-2</v>
      </c>
      <c r="L314" s="120">
        <v>3.999999999996362E-2</v>
      </c>
      <c r="M314" s="120">
        <v>1.9999999999527063E-2</v>
      </c>
      <c r="N314" s="451">
        <v>3.999999999996362E-2</v>
      </c>
      <c r="O314" s="120">
        <v>3.999999999996362E-2</v>
      </c>
      <c r="P314" s="120">
        <v>3.999999999996362E-2</v>
      </c>
      <c r="Q314" s="120">
        <v>3.999999999996362E-2</v>
      </c>
      <c r="R314" s="120">
        <v>3.999999999996362E-2</v>
      </c>
      <c r="S314" s="120">
        <v>3.999999999996362E-2</v>
      </c>
      <c r="T314" s="120">
        <v>3.999999999996362E-2</v>
      </c>
      <c r="U314" s="120">
        <v>2.0000000000436557E-2</v>
      </c>
      <c r="V314" s="451">
        <v>3.999999999996362E-2</v>
      </c>
      <c r="W314" s="120">
        <v>2.0000000000436557E-2</v>
      </c>
      <c r="X314" s="120">
        <v>1.9999999999527063E-2</v>
      </c>
      <c r="Y314" s="120">
        <v>2.0000000000436557E-2</v>
      </c>
      <c r="Z314" s="120">
        <v>1.9999999999527063E-2</v>
      </c>
      <c r="AA314" s="120">
        <v>3.999999999996362E-2</v>
      </c>
      <c r="AB314" s="120">
        <v>2.0000000000436557E-2</v>
      </c>
      <c r="AC314" s="135">
        <f>SUM(E314:AB314)</f>
        <v>0.68000000000029104</v>
      </c>
    </row>
    <row r="315" spans="1:30" s="5" customFormat="1" ht="11.25">
      <c r="A315" s="1481"/>
      <c r="B315" s="1479"/>
      <c r="C315" s="11" t="s">
        <v>482</v>
      </c>
      <c r="D315" s="11" t="s">
        <v>503</v>
      </c>
      <c r="E315" s="121">
        <v>0</v>
      </c>
      <c r="F315" s="121">
        <v>0</v>
      </c>
      <c r="G315" s="121">
        <v>0</v>
      </c>
      <c r="H315" s="452">
        <v>0</v>
      </c>
      <c r="I315" s="121">
        <v>0</v>
      </c>
      <c r="J315" s="121">
        <v>1.999999999998181E-2</v>
      </c>
      <c r="K315" s="121">
        <v>0</v>
      </c>
      <c r="L315" s="121">
        <v>0</v>
      </c>
      <c r="M315" s="121">
        <v>1.999999999998181E-2</v>
      </c>
      <c r="N315" s="452">
        <v>0</v>
      </c>
      <c r="O315" s="121">
        <v>0</v>
      </c>
      <c r="P315" s="121">
        <v>0</v>
      </c>
      <c r="Q315" s="121">
        <v>0</v>
      </c>
      <c r="R315" s="121">
        <v>0</v>
      </c>
      <c r="S315" s="121">
        <v>1.999999999998181E-2</v>
      </c>
      <c r="T315" s="121">
        <v>0</v>
      </c>
      <c r="U315" s="121">
        <v>0</v>
      </c>
      <c r="V315" s="452">
        <v>0</v>
      </c>
      <c r="W315" s="121">
        <v>0</v>
      </c>
      <c r="X315" s="121">
        <v>1.999999999998181E-2</v>
      </c>
      <c r="Y315" s="121">
        <v>0</v>
      </c>
      <c r="Z315" s="121">
        <v>0</v>
      </c>
      <c r="AA315" s="121">
        <v>1.999999999998181E-2</v>
      </c>
      <c r="AB315" s="121">
        <v>0</v>
      </c>
      <c r="AC315" s="135">
        <f>SUM(E315:AB315)</f>
        <v>9.9999999999909051E-2</v>
      </c>
    </row>
    <row r="316" spans="1:30" s="5" customFormat="1" ht="12">
      <c r="A316" s="1481"/>
      <c r="B316" s="1479"/>
      <c r="C316" s="11" t="s">
        <v>8</v>
      </c>
      <c r="D316" s="11" t="s">
        <v>463</v>
      </c>
      <c r="E316" s="895">
        <v>1</v>
      </c>
      <c r="F316" s="893">
        <v>1</v>
      </c>
      <c r="G316" s="893">
        <v>1</v>
      </c>
      <c r="H316" s="1347">
        <v>1</v>
      </c>
      <c r="I316" s="893">
        <v>1</v>
      </c>
      <c r="J316" s="893">
        <v>2</v>
      </c>
      <c r="K316" s="893">
        <v>1</v>
      </c>
      <c r="L316" s="893">
        <v>1</v>
      </c>
      <c r="M316" s="893">
        <v>2</v>
      </c>
      <c r="N316" s="1347">
        <v>2</v>
      </c>
      <c r="O316" s="893">
        <v>3</v>
      </c>
      <c r="P316" s="893">
        <v>3</v>
      </c>
      <c r="Q316" s="893">
        <v>3</v>
      </c>
      <c r="R316" s="893">
        <v>3</v>
      </c>
      <c r="S316" s="893">
        <v>2</v>
      </c>
      <c r="T316" s="893">
        <v>2</v>
      </c>
      <c r="U316" s="893">
        <v>2</v>
      </c>
      <c r="V316" s="1347">
        <v>1</v>
      </c>
      <c r="W316" s="893">
        <v>1</v>
      </c>
      <c r="X316" s="893">
        <v>1</v>
      </c>
      <c r="Y316" s="893">
        <v>1</v>
      </c>
      <c r="Z316" s="893">
        <v>1</v>
      </c>
      <c r="AA316" s="893">
        <v>1</v>
      </c>
      <c r="AB316" s="894">
        <v>1</v>
      </c>
      <c r="AC316" s="135"/>
    </row>
    <row r="317" spans="1:30" s="5" customFormat="1" ht="12" thickBot="1">
      <c r="A317" s="1482"/>
      <c r="B317" s="1480"/>
      <c r="C317" s="48" t="s">
        <v>16</v>
      </c>
      <c r="D317" s="48"/>
      <c r="E317" s="126">
        <f t="shared" ref="E317:M317" si="83">E315/E314</f>
        <v>0</v>
      </c>
      <c r="F317" s="126">
        <f t="shared" si="83"/>
        <v>0</v>
      </c>
      <c r="G317" s="126">
        <f t="shared" si="83"/>
        <v>0</v>
      </c>
      <c r="H317" s="452">
        <f t="shared" si="83"/>
        <v>0</v>
      </c>
      <c r="I317" s="126">
        <f t="shared" si="83"/>
        <v>0</v>
      </c>
      <c r="J317" s="126">
        <f t="shared" si="83"/>
        <v>1.0000000000227374</v>
      </c>
      <c r="K317" s="126">
        <f t="shared" si="83"/>
        <v>0</v>
      </c>
      <c r="L317" s="126">
        <f t="shared" si="83"/>
        <v>0</v>
      </c>
      <c r="M317" s="126">
        <f t="shared" si="83"/>
        <v>1.0000000000227374</v>
      </c>
      <c r="N317" s="452">
        <f>N315/N314</f>
        <v>0</v>
      </c>
      <c r="O317" s="126">
        <f t="shared" ref="O317:AB317" si="84">O315/O314</f>
        <v>0</v>
      </c>
      <c r="P317" s="126">
        <f t="shared" si="84"/>
        <v>0</v>
      </c>
      <c r="Q317" s="126">
        <f t="shared" si="84"/>
        <v>0</v>
      </c>
      <c r="R317" s="126">
        <f t="shared" si="84"/>
        <v>0</v>
      </c>
      <c r="S317" s="126">
        <f t="shared" si="84"/>
        <v>0.5</v>
      </c>
      <c r="T317" s="126">
        <f t="shared" si="84"/>
        <v>0</v>
      </c>
      <c r="U317" s="126">
        <f t="shared" si="84"/>
        <v>0</v>
      </c>
      <c r="V317" s="452">
        <f t="shared" si="84"/>
        <v>0</v>
      </c>
      <c r="W317" s="126">
        <f t="shared" si="84"/>
        <v>0</v>
      </c>
      <c r="X317" s="126">
        <f t="shared" si="84"/>
        <v>1.0000000000227374</v>
      </c>
      <c r="Y317" s="126">
        <f t="shared" si="84"/>
        <v>0</v>
      </c>
      <c r="Z317" s="126">
        <f t="shared" si="84"/>
        <v>0</v>
      </c>
      <c r="AA317" s="126">
        <f t="shared" si="84"/>
        <v>0.5</v>
      </c>
      <c r="AB317" s="126">
        <f t="shared" si="84"/>
        <v>0</v>
      </c>
      <c r="AC317" s="133">
        <f>AC315/AC314</f>
        <v>0.14705882352921507</v>
      </c>
    </row>
    <row r="318" spans="1:30" s="5" customFormat="1" ht="11.25">
      <c r="A318" s="1401" t="s">
        <v>123</v>
      </c>
      <c r="B318" s="1429" t="s">
        <v>829</v>
      </c>
      <c r="C318" s="10" t="s">
        <v>481</v>
      </c>
      <c r="D318" s="10" t="s">
        <v>503</v>
      </c>
      <c r="E318" s="90">
        <v>0</v>
      </c>
      <c r="F318" s="90">
        <v>9.9999999999909051E-3</v>
      </c>
      <c r="G318" s="90">
        <v>0</v>
      </c>
      <c r="H318" s="451">
        <v>9.9999999999909051E-3</v>
      </c>
      <c r="I318" s="90">
        <v>0</v>
      </c>
      <c r="J318" s="90">
        <v>1.0000000000019327E-2</v>
      </c>
      <c r="K318" s="90">
        <v>0</v>
      </c>
      <c r="L318" s="90">
        <v>0</v>
      </c>
      <c r="M318" s="90">
        <v>9.9999999999909051E-3</v>
      </c>
      <c r="N318" s="451">
        <v>9.9999999999909051E-3</v>
      </c>
      <c r="O318" s="90">
        <v>0</v>
      </c>
      <c r="P318" s="90">
        <v>1.0000000000019327E-2</v>
      </c>
      <c r="Q318" s="90">
        <v>9.9999999999909051E-3</v>
      </c>
      <c r="R318" s="90">
        <v>9.9999999999909051E-3</v>
      </c>
      <c r="S318" s="90">
        <v>1.0000000000019327E-2</v>
      </c>
      <c r="T318" s="90">
        <v>1.999999999998181E-2</v>
      </c>
      <c r="U318" s="90">
        <v>1.0000000000019327E-2</v>
      </c>
      <c r="V318" s="451">
        <v>9.9999999999909051E-3</v>
      </c>
      <c r="W318" s="90">
        <v>2.0000000000010232E-2</v>
      </c>
      <c r="X318" s="90">
        <v>9.9999999999909051E-3</v>
      </c>
      <c r="Y318" s="90">
        <v>0</v>
      </c>
      <c r="Z318" s="90">
        <v>9.9999999999909051E-3</v>
      </c>
      <c r="AA318" s="90">
        <v>0</v>
      </c>
      <c r="AB318" s="90">
        <v>1.0000000000019327E-2</v>
      </c>
      <c r="AC318" s="135">
        <f>SUM(E318:AB318)</f>
        <v>0.18000000000000682</v>
      </c>
    </row>
    <row r="319" spans="1:30" s="5" customFormat="1" ht="11.25">
      <c r="A319" s="1481"/>
      <c r="B319" s="1479"/>
      <c r="C319" s="11" t="s">
        <v>482</v>
      </c>
      <c r="D319" s="11" t="s">
        <v>503</v>
      </c>
      <c r="E319" s="121">
        <v>0</v>
      </c>
      <c r="F319" s="121">
        <v>0</v>
      </c>
      <c r="G319" s="121">
        <v>0</v>
      </c>
      <c r="H319" s="452">
        <v>0</v>
      </c>
      <c r="I319" s="121">
        <v>0</v>
      </c>
      <c r="J319" s="121">
        <v>0</v>
      </c>
      <c r="K319" s="121">
        <v>0</v>
      </c>
      <c r="L319" s="121">
        <v>0</v>
      </c>
      <c r="M319" s="121">
        <v>0</v>
      </c>
      <c r="N319" s="452">
        <v>0</v>
      </c>
      <c r="O319" s="121">
        <v>0</v>
      </c>
      <c r="P319" s="121">
        <v>1.0000000000000675E-2</v>
      </c>
      <c r="Q319" s="121">
        <v>0</v>
      </c>
      <c r="R319" s="121">
        <v>9.9999999999997868E-3</v>
      </c>
      <c r="S319" s="121">
        <v>0</v>
      </c>
      <c r="T319" s="121">
        <v>9.9999999999997868E-3</v>
      </c>
      <c r="U319" s="121">
        <v>9.9999999999997868E-3</v>
      </c>
      <c r="V319" s="452">
        <v>1.0000000000000675E-2</v>
      </c>
      <c r="W319" s="121">
        <v>9.9999999999997868E-3</v>
      </c>
      <c r="X319" s="121">
        <v>9.9999999999997868E-3</v>
      </c>
      <c r="Y319" s="121">
        <v>0</v>
      </c>
      <c r="Z319" s="121">
        <v>0</v>
      </c>
      <c r="AA319" s="121">
        <v>0</v>
      </c>
      <c r="AB319" s="121">
        <v>0</v>
      </c>
      <c r="AC319" s="135">
        <f>SUM(E319:AB319)</f>
        <v>7.0000000000000284E-2</v>
      </c>
    </row>
    <row r="320" spans="1:30" s="5" customFormat="1" ht="11.25" customHeight="1">
      <c r="A320" s="1481"/>
      <c r="B320" s="1479"/>
      <c r="C320" s="11" t="s">
        <v>8</v>
      </c>
      <c r="D320" s="11" t="s">
        <v>463</v>
      </c>
      <c r="E320" s="892">
        <v>0</v>
      </c>
      <c r="F320" s="890">
        <v>0</v>
      </c>
      <c r="G320" s="890">
        <v>0</v>
      </c>
      <c r="H320" s="1347">
        <v>0</v>
      </c>
      <c r="I320" s="890">
        <v>0</v>
      </c>
      <c r="J320" s="890">
        <v>0</v>
      </c>
      <c r="K320" s="890">
        <v>0</v>
      </c>
      <c r="L320" s="890">
        <v>0</v>
      </c>
      <c r="M320" s="890">
        <v>0</v>
      </c>
      <c r="N320" s="1347">
        <v>0</v>
      </c>
      <c r="O320" s="890">
        <v>0</v>
      </c>
      <c r="P320" s="890">
        <v>1</v>
      </c>
      <c r="Q320" s="890">
        <v>0</v>
      </c>
      <c r="R320" s="890">
        <v>0</v>
      </c>
      <c r="S320" s="890">
        <v>0</v>
      </c>
      <c r="T320" s="890">
        <v>2</v>
      </c>
      <c r="U320" s="890">
        <v>1</v>
      </c>
      <c r="V320" s="1347">
        <v>1</v>
      </c>
      <c r="W320" s="890">
        <v>1</v>
      </c>
      <c r="X320" s="890">
        <v>0</v>
      </c>
      <c r="Y320" s="890">
        <v>0</v>
      </c>
      <c r="Z320" s="890">
        <v>0</v>
      </c>
      <c r="AA320" s="890">
        <v>0</v>
      </c>
      <c r="AB320" s="891">
        <v>0</v>
      </c>
      <c r="AC320" s="135"/>
    </row>
    <row r="321" spans="1:30" s="5" customFormat="1" ht="12" customHeight="1" thickBot="1">
      <c r="A321" s="1482"/>
      <c r="B321" s="1480"/>
      <c r="C321" s="48" t="s">
        <v>16</v>
      </c>
      <c r="D321" s="48"/>
      <c r="E321" s="126" t="e">
        <f t="shared" ref="E321:AC321" si="85">E319/E318</f>
        <v>#DIV/0!</v>
      </c>
      <c r="F321" s="126">
        <f t="shared" si="85"/>
        <v>0</v>
      </c>
      <c r="G321" s="126" t="e">
        <f t="shared" si="85"/>
        <v>#DIV/0!</v>
      </c>
      <c r="H321" s="452">
        <f t="shared" si="85"/>
        <v>0</v>
      </c>
      <c r="I321" s="126" t="e">
        <f t="shared" si="85"/>
        <v>#DIV/0!</v>
      </c>
      <c r="J321" s="126">
        <f t="shared" si="85"/>
        <v>0</v>
      </c>
      <c r="K321" s="126" t="e">
        <f t="shared" si="85"/>
        <v>#DIV/0!</v>
      </c>
      <c r="L321" s="126" t="e">
        <f t="shared" si="85"/>
        <v>#DIV/0!</v>
      </c>
      <c r="M321" s="126">
        <f t="shared" si="85"/>
        <v>0</v>
      </c>
      <c r="N321" s="452">
        <f t="shared" si="85"/>
        <v>0</v>
      </c>
      <c r="O321" s="126" t="e">
        <f t="shared" si="85"/>
        <v>#DIV/0!</v>
      </c>
      <c r="P321" s="126">
        <f t="shared" si="85"/>
        <v>0.99999999999813483</v>
      </c>
      <c r="Q321" s="126">
        <f t="shared" si="85"/>
        <v>0</v>
      </c>
      <c r="R321" s="126">
        <f t="shared" si="85"/>
        <v>1.0000000000008882</v>
      </c>
      <c r="S321" s="126">
        <f t="shared" si="85"/>
        <v>0</v>
      </c>
      <c r="T321" s="126">
        <f t="shared" si="85"/>
        <v>0.50000000000044409</v>
      </c>
      <c r="U321" s="126">
        <f t="shared" si="85"/>
        <v>0.99999999999804601</v>
      </c>
      <c r="V321" s="452">
        <f t="shared" si="85"/>
        <v>1.000000000000977</v>
      </c>
      <c r="W321" s="126">
        <f t="shared" si="85"/>
        <v>0.49999999999973355</v>
      </c>
      <c r="X321" s="126">
        <f t="shared" si="85"/>
        <v>1.0000000000008882</v>
      </c>
      <c r="Y321" s="126" t="e">
        <f t="shared" si="85"/>
        <v>#DIV/0!</v>
      </c>
      <c r="Z321" s="126">
        <f t="shared" si="85"/>
        <v>0</v>
      </c>
      <c r="AA321" s="126" t="e">
        <f t="shared" si="85"/>
        <v>#DIV/0!</v>
      </c>
      <c r="AB321" s="126">
        <f t="shared" si="85"/>
        <v>0</v>
      </c>
      <c r="AC321" s="133">
        <f t="shared" si="85"/>
        <v>0.38888888888887574</v>
      </c>
    </row>
    <row r="322" spans="1:30" s="5" customFormat="1" ht="11.25">
      <c r="A322" s="1401" t="s">
        <v>101</v>
      </c>
      <c r="B322" s="1429" t="s">
        <v>664</v>
      </c>
      <c r="C322" s="10" t="s">
        <v>481</v>
      </c>
      <c r="D322" s="10" t="s">
        <v>503</v>
      </c>
      <c r="E322" s="90">
        <v>0</v>
      </c>
      <c r="F322" s="90">
        <v>0</v>
      </c>
      <c r="G322" s="90">
        <v>0</v>
      </c>
      <c r="H322" s="451">
        <v>0</v>
      </c>
      <c r="I322" s="90">
        <v>0</v>
      </c>
      <c r="J322" s="90">
        <v>0</v>
      </c>
      <c r="K322" s="90">
        <v>0</v>
      </c>
      <c r="L322" s="90">
        <v>0</v>
      </c>
      <c r="M322" s="90">
        <v>0</v>
      </c>
      <c r="N322" s="451">
        <v>0</v>
      </c>
      <c r="O322" s="90">
        <v>0</v>
      </c>
      <c r="P322" s="90">
        <v>0</v>
      </c>
      <c r="Q322" s="90">
        <v>0</v>
      </c>
      <c r="R322" s="90">
        <v>0</v>
      </c>
      <c r="S322" s="90">
        <v>0</v>
      </c>
      <c r="T322" s="90">
        <v>0</v>
      </c>
      <c r="U322" s="90">
        <v>0</v>
      </c>
      <c r="V322" s="451">
        <v>0</v>
      </c>
      <c r="W322" s="90">
        <v>0</v>
      </c>
      <c r="X322" s="90">
        <v>0</v>
      </c>
      <c r="Y322" s="90">
        <v>0</v>
      </c>
      <c r="Z322" s="90">
        <v>0</v>
      </c>
      <c r="AA322" s="90">
        <v>0</v>
      </c>
      <c r="AB322" s="90">
        <v>0</v>
      </c>
      <c r="AC322" s="135">
        <f>SUM(E322:AB322)</f>
        <v>0</v>
      </c>
      <c r="AD322" s="5" t="s">
        <v>469</v>
      </c>
    </row>
    <row r="323" spans="1:30" s="5" customFormat="1" ht="11.25">
      <c r="A323" s="1481"/>
      <c r="B323" s="1502"/>
      <c r="C323" s="11" t="s">
        <v>482</v>
      </c>
      <c r="D323" s="11" t="s">
        <v>503</v>
      </c>
      <c r="E323" s="92">
        <v>0</v>
      </c>
      <c r="F323" s="92">
        <v>0</v>
      </c>
      <c r="G323" s="92">
        <v>0</v>
      </c>
      <c r="H323" s="452">
        <v>0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45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45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135">
        <f>SUM(E323:AB323)</f>
        <v>0</v>
      </c>
      <c r="AD323" s="5" t="s">
        <v>469</v>
      </c>
    </row>
    <row r="324" spans="1:30" s="5" customFormat="1" ht="12">
      <c r="A324" s="1481"/>
      <c r="B324" s="1502"/>
      <c r="C324" s="11" t="s">
        <v>8</v>
      </c>
      <c r="D324" s="11" t="s">
        <v>463</v>
      </c>
      <c r="E324" s="898">
        <v>0</v>
      </c>
      <c r="F324" s="896">
        <v>0</v>
      </c>
      <c r="G324" s="896">
        <v>0</v>
      </c>
      <c r="H324" s="1347">
        <v>0</v>
      </c>
      <c r="I324" s="896">
        <v>0</v>
      </c>
      <c r="J324" s="896">
        <v>0</v>
      </c>
      <c r="K324" s="896">
        <v>0</v>
      </c>
      <c r="L324" s="896">
        <v>0</v>
      </c>
      <c r="M324" s="896">
        <v>0</v>
      </c>
      <c r="N324" s="1347">
        <v>0</v>
      </c>
      <c r="O324" s="896">
        <v>0</v>
      </c>
      <c r="P324" s="896">
        <v>0</v>
      </c>
      <c r="Q324" s="896">
        <v>0</v>
      </c>
      <c r="R324" s="896">
        <v>0</v>
      </c>
      <c r="S324" s="896">
        <v>0</v>
      </c>
      <c r="T324" s="896">
        <v>0</v>
      </c>
      <c r="U324" s="896">
        <v>0</v>
      </c>
      <c r="V324" s="1347">
        <v>0</v>
      </c>
      <c r="W324" s="896">
        <v>0</v>
      </c>
      <c r="X324" s="896">
        <v>0</v>
      </c>
      <c r="Y324" s="896">
        <v>0</v>
      </c>
      <c r="Z324" s="896">
        <v>0</v>
      </c>
      <c r="AA324" s="896">
        <v>0</v>
      </c>
      <c r="AB324" s="897">
        <v>0</v>
      </c>
      <c r="AC324" s="425"/>
    </row>
    <row r="325" spans="1:30" s="5" customFormat="1" ht="12" thickBot="1">
      <c r="A325" s="1482"/>
      <c r="B325" s="1503"/>
      <c r="C325" s="48" t="s">
        <v>16</v>
      </c>
      <c r="D325" s="48"/>
      <c r="E325" s="124" t="e">
        <f t="shared" ref="E325:AC325" si="86">E323/E322</f>
        <v>#DIV/0!</v>
      </c>
      <c r="F325" s="124" t="e">
        <f t="shared" si="86"/>
        <v>#DIV/0!</v>
      </c>
      <c r="G325" s="124" t="e">
        <f t="shared" si="86"/>
        <v>#DIV/0!</v>
      </c>
      <c r="H325" s="452" t="e">
        <f t="shared" si="86"/>
        <v>#DIV/0!</v>
      </c>
      <c r="I325" s="124" t="e">
        <f t="shared" si="86"/>
        <v>#DIV/0!</v>
      </c>
      <c r="J325" s="124" t="e">
        <f t="shared" si="86"/>
        <v>#DIV/0!</v>
      </c>
      <c r="K325" s="124" t="e">
        <f t="shared" si="86"/>
        <v>#DIV/0!</v>
      </c>
      <c r="L325" s="124" t="e">
        <f t="shared" si="86"/>
        <v>#DIV/0!</v>
      </c>
      <c r="M325" s="124" t="e">
        <f t="shared" si="86"/>
        <v>#DIV/0!</v>
      </c>
      <c r="N325" s="452" t="e">
        <f t="shared" si="86"/>
        <v>#DIV/0!</v>
      </c>
      <c r="O325" s="124" t="e">
        <f t="shared" si="86"/>
        <v>#DIV/0!</v>
      </c>
      <c r="P325" s="124" t="e">
        <f t="shared" si="86"/>
        <v>#DIV/0!</v>
      </c>
      <c r="Q325" s="124" t="e">
        <f t="shared" si="86"/>
        <v>#DIV/0!</v>
      </c>
      <c r="R325" s="124" t="e">
        <f t="shared" si="86"/>
        <v>#DIV/0!</v>
      </c>
      <c r="S325" s="124" t="e">
        <f t="shared" si="86"/>
        <v>#DIV/0!</v>
      </c>
      <c r="T325" s="124" t="e">
        <f t="shared" si="86"/>
        <v>#DIV/0!</v>
      </c>
      <c r="U325" s="124" t="e">
        <f t="shared" si="86"/>
        <v>#DIV/0!</v>
      </c>
      <c r="V325" s="452" t="e">
        <f t="shared" si="86"/>
        <v>#DIV/0!</v>
      </c>
      <c r="W325" s="124" t="e">
        <f t="shared" si="86"/>
        <v>#DIV/0!</v>
      </c>
      <c r="X325" s="124" t="e">
        <f t="shared" si="86"/>
        <v>#DIV/0!</v>
      </c>
      <c r="Y325" s="124" t="e">
        <f t="shared" si="86"/>
        <v>#DIV/0!</v>
      </c>
      <c r="Z325" s="124" t="e">
        <f t="shared" si="86"/>
        <v>#DIV/0!</v>
      </c>
      <c r="AA325" s="124" t="e">
        <f t="shared" si="86"/>
        <v>#DIV/0!</v>
      </c>
      <c r="AB325" s="124" t="e">
        <f t="shared" si="86"/>
        <v>#DIV/0!</v>
      </c>
      <c r="AC325" s="426" t="e">
        <f t="shared" si="86"/>
        <v>#DIV/0!</v>
      </c>
    </row>
    <row r="326" spans="1:30" s="5" customFormat="1" ht="11.25" customHeight="1">
      <c r="A326" s="1401" t="s">
        <v>102</v>
      </c>
      <c r="B326" s="1404" t="s">
        <v>324</v>
      </c>
      <c r="C326" s="10" t="s">
        <v>481</v>
      </c>
      <c r="D326" s="10" t="s">
        <v>503</v>
      </c>
      <c r="E326" s="120">
        <v>0.22500000000081855</v>
      </c>
      <c r="F326" s="120">
        <v>0.20999999999912689</v>
      </c>
      <c r="G326" s="120">
        <v>0.25500000000010914</v>
      </c>
      <c r="H326" s="451">
        <v>0.23999999999978172</v>
      </c>
      <c r="I326" s="120">
        <v>0.23999999999978172</v>
      </c>
      <c r="J326" s="120">
        <v>0.25500000000010914</v>
      </c>
      <c r="K326" s="120">
        <v>0.34500000000070941</v>
      </c>
      <c r="L326" s="120">
        <v>0.28499999999939973</v>
      </c>
      <c r="M326" s="120">
        <v>0.34500000000070941</v>
      </c>
      <c r="N326" s="451">
        <v>0.25500000000010914</v>
      </c>
      <c r="O326" s="120">
        <v>0.2249999999994543</v>
      </c>
      <c r="P326" s="120">
        <v>0.27000000000043656</v>
      </c>
      <c r="Q326" s="120">
        <v>0.23999999999978172</v>
      </c>
      <c r="R326" s="120">
        <v>0.28499999999939973</v>
      </c>
      <c r="S326" s="120">
        <v>0.34500000000070941</v>
      </c>
      <c r="T326" s="120">
        <v>0.23999999999978172</v>
      </c>
      <c r="U326" s="120">
        <v>0.19500000000016371</v>
      </c>
      <c r="V326" s="451">
        <v>0.21000000000049113</v>
      </c>
      <c r="W326" s="120">
        <v>0.2549999999987449</v>
      </c>
      <c r="X326" s="120">
        <v>0.24000000000114596</v>
      </c>
      <c r="Y326" s="120">
        <v>0.26999999999907232</v>
      </c>
      <c r="Z326" s="120">
        <v>0.28500000000076398</v>
      </c>
      <c r="AA326" s="120">
        <v>0.25500000000010914</v>
      </c>
      <c r="AB326" s="120">
        <v>0.14999999999918145</v>
      </c>
      <c r="AC326" s="135">
        <f>SUM(E326:AB326)</f>
        <v>6.1199999999998909</v>
      </c>
    </row>
    <row r="327" spans="1:30" s="5" customFormat="1" ht="11.25" customHeight="1">
      <c r="A327" s="1481"/>
      <c r="B327" s="1479"/>
      <c r="C327" s="11" t="s">
        <v>482</v>
      </c>
      <c r="D327" s="11" t="s">
        <v>503</v>
      </c>
      <c r="E327" s="121">
        <v>0</v>
      </c>
      <c r="F327" s="121">
        <v>0</v>
      </c>
      <c r="G327" s="121">
        <v>0</v>
      </c>
      <c r="H327" s="452">
        <v>0</v>
      </c>
      <c r="I327" s="121">
        <v>0</v>
      </c>
      <c r="J327" s="121">
        <v>0</v>
      </c>
      <c r="K327" s="121">
        <v>0</v>
      </c>
      <c r="L327" s="121">
        <v>0</v>
      </c>
      <c r="M327" s="121">
        <v>0</v>
      </c>
      <c r="N327" s="452">
        <v>0</v>
      </c>
      <c r="O327" s="121">
        <v>0</v>
      </c>
      <c r="P327" s="121">
        <v>0</v>
      </c>
      <c r="Q327" s="121">
        <v>0</v>
      </c>
      <c r="R327" s="121">
        <v>0</v>
      </c>
      <c r="S327" s="121">
        <v>0</v>
      </c>
      <c r="T327" s="121">
        <v>0</v>
      </c>
      <c r="U327" s="121">
        <v>0</v>
      </c>
      <c r="V327" s="452">
        <v>0</v>
      </c>
      <c r="W327" s="121">
        <v>0</v>
      </c>
      <c r="X327" s="121">
        <v>0</v>
      </c>
      <c r="Y327" s="121">
        <v>0</v>
      </c>
      <c r="Z327" s="121">
        <v>0</v>
      </c>
      <c r="AA327" s="121">
        <v>0</v>
      </c>
      <c r="AB327" s="121">
        <v>0</v>
      </c>
      <c r="AC327" s="135">
        <f>SUM(E327:AB327)</f>
        <v>0</v>
      </c>
      <c r="AD327" s="5" t="s">
        <v>469</v>
      </c>
    </row>
    <row r="328" spans="1:30" s="5" customFormat="1" ht="11.25" customHeight="1">
      <c r="A328" s="1481"/>
      <c r="B328" s="1479"/>
      <c r="C328" s="11" t="s">
        <v>8</v>
      </c>
      <c r="D328" s="11" t="s">
        <v>463</v>
      </c>
      <c r="E328" s="904">
        <v>28</v>
      </c>
      <c r="F328" s="902">
        <v>24</v>
      </c>
      <c r="G328" s="902">
        <v>23</v>
      </c>
      <c r="H328" s="1347">
        <v>28</v>
      </c>
      <c r="I328" s="902">
        <v>22</v>
      </c>
      <c r="J328" s="902">
        <v>32</v>
      </c>
      <c r="K328" s="902">
        <v>32</v>
      </c>
      <c r="L328" s="902">
        <v>36</v>
      </c>
      <c r="M328" s="902">
        <v>44</v>
      </c>
      <c r="N328" s="1347">
        <v>26</v>
      </c>
      <c r="O328" s="902">
        <v>22</v>
      </c>
      <c r="P328" s="902">
        <v>26</v>
      </c>
      <c r="Q328" s="902">
        <v>30</v>
      </c>
      <c r="R328" s="902">
        <v>34</v>
      </c>
      <c r="S328" s="902">
        <v>25</v>
      </c>
      <c r="T328" s="902">
        <v>12</v>
      </c>
      <c r="U328" s="902">
        <v>11</v>
      </c>
      <c r="V328" s="1347">
        <v>13</v>
      </c>
      <c r="W328" s="902">
        <v>13</v>
      </c>
      <c r="X328" s="902">
        <v>16</v>
      </c>
      <c r="Y328" s="902">
        <v>16</v>
      </c>
      <c r="Z328" s="902">
        <v>16</v>
      </c>
      <c r="AA328" s="902">
        <v>15</v>
      </c>
      <c r="AB328" s="903">
        <v>14</v>
      </c>
      <c r="AC328" s="135"/>
    </row>
    <row r="329" spans="1:30" s="5" customFormat="1" ht="12" customHeight="1" thickBot="1">
      <c r="A329" s="1482"/>
      <c r="B329" s="1480"/>
      <c r="C329" s="48" t="s">
        <v>16</v>
      </c>
      <c r="D329" s="48"/>
      <c r="E329" s="126">
        <f t="shared" ref="E329:AC329" si="87">E327/E326</f>
        <v>0</v>
      </c>
      <c r="F329" s="126">
        <f t="shared" si="87"/>
        <v>0</v>
      </c>
      <c r="G329" s="126">
        <f t="shared" si="87"/>
        <v>0</v>
      </c>
      <c r="H329" s="452">
        <f t="shared" si="87"/>
        <v>0</v>
      </c>
      <c r="I329" s="126">
        <f t="shared" si="87"/>
        <v>0</v>
      </c>
      <c r="J329" s="126">
        <f t="shared" si="87"/>
        <v>0</v>
      </c>
      <c r="K329" s="126">
        <f t="shared" si="87"/>
        <v>0</v>
      </c>
      <c r="L329" s="126">
        <f t="shared" si="87"/>
        <v>0</v>
      </c>
      <c r="M329" s="126">
        <f t="shared" si="87"/>
        <v>0</v>
      </c>
      <c r="N329" s="452">
        <f t="shared" si="87"/>
        <v>0</v>
      </c>
      <c r="O329" s="126">
        <f t="shared" si="87"/>
        <v>0</v>
      </c>
      <c r="P329" s="126">
        <f t="shared" si="87"/>
        <v>0</v>
      </c>
      <c r="Q329" s="126">
        <f t="shared" si="87"/>
        <v>0</v>
      </c>
      <c r="R329" s="126">
        <f t="shared" si="87"/>
        <v>0</v>
      </c>
      <c r="S329" s="126">
        <f t="shared" si="87"/>
        <v>0</v>
      </c>
      <c r="T329" s="126">
        <f t="shared" si="87"/>
        <v>0</v>
      </c>
      <c r="U329" s="126">
        <f t="shared" si="87"/>
        <v>0</v>
      </c>
      <c r="V329" s="452">
        <f t="shared" si="87"/>
        <v>0</v>
      </c>
      <c r="W329" s="126">
        <f t="shared" si="87"/>
        <v>0</v>
      </c>
      <c r="X329" s="126">
        <f t="shared" si="87"/>
        <v>0</v>
      </c>
      <c r="Y329" s="126">
        <f t="shared" si="87"/>
        <v>0</v>
      </c>
      <c r="Z329" s="126">
        <f t="shared" si="87"/>
        <v>0</v>
      </c>
      <c r="AA329" s="126">
        <f t="shared" si="87"/>
        <v>0</v>
      </c>
      <c r="AB329" s="126">
        <f t="shared" si="87"/>
        <v>0</v>
      </c>
      <c r="AC329" s="133">
        <f t="shared" si="87"/>
        <v>0</v>
      </c>
    </row>
    <row r="330" spans="1:30" s="5" customFormat="1" ht="11.25" customHeight="1">
      <c r="A330" s="1401" t="s">
        <v>100</v>
      </c>
      <c r="B330" s="1404" t="s">
        <v>665</v>
      </c>
      <c r="C330" s="10" t="s">
        <v>481</v>
      </c>
      <c r="D330" s="10" t="s">
        <v>503</v>
      </c>
      <c r="E330" s="90">
        <v>7.999999999992724E-2</v>
      </c>
      <c r="F330" s="90">
        <v>7.999999999992724E-2</v>
      </c>
      <c r="G330" s="90">
        <v>3.999999999996362E-2</v>
      </c>
      <c r="H330" s="451">
        <v>3.999999999996362E-2</v>
      </c>
      <c r="I330" s="90">
        <v>3.999999999996362E-2</v>
      </c>
      <c r="J330" s="90">
        <v>3.999999999996362E-2</v>
      </c>
      <c r="K330" s="90">
        <v>3.999999999996362E-2</v>
      </c>
      <c r="L330" s="90">
        <v>3.999999999996362E-2</v>
      </c>
      <c r="M330" s="90">
        <v>0.16000000000030923</v>
      </c>
      <c r="N330" s="451">
        <v>0.23999999999978172</v>
      </c>
      <c r="O330" s="90">
        <v>0.20000000000027285</v>
      </c>
      <c r="P330" s="90">
        <v>0.1999999999998181</v>
      </c>
      <c r="Q330" s="90">
        <v>0.15999999999985448</v>
      </c>
      <c r="R330" s="90">
        <v>0.20000000000027285</v>
      </c>
      <c r="S330" s="90">
        <v>0.15999999999985448</v>
      </c>
      <c r="T330" s="90">
        <v>0.1999999999998181</v>
      </c>
      <c r="U330" s="90">
        <v>0.12000000000034561</v>
      </c>
      <c r="V330" s="451">
        <v>7.999999999992724E-2</v>
      </c>
      <c r="W330" s="90">
        <v>3.999999999996362E-2</v>
      </c>
      <c r="X330" s="90">
        <v>3.999999999996362E-2</v>
      </c>
      <c r="Y330" s="90">
        <v>3.999999999996362E-2</v>
      </c>
      <c r="Z330" s="90">
        <v>3.999999999996362E-2</v>
      </c>
      <c r="AA330" s="90">
        <v>3.999999999996362E-2</v>
      </c>
      <c r="AB330" s="90">
        <v>3.999999999996362E-2</v>
      </c>
      <c r="AC330" s="135">
        <f>SUM(E330:AB330)</f>
        <v>2.3599999999996726</v>
      </c>
    </row>
    <row r="331" spans="1:30" s="5" customFormat="1" ht="11.25" customHeight="1">
      <c r="A331" s="1481"/>
      <c r="B331" s="1479"/>
      <c r="C331" s="11" t="s">
        <v>482</v>
      </c>
      <c r="D331" s="11" t="s">
        <v>503</v>
      </c>
      <c r="E331" s="121">
        <v>0</v>
      </c>
      <c r="F331" s="121">
        <v>0</v>
      </c>
      <c r="G331" s="121">
        <v>0</v>
      </c>
      <c r="H331" s="452">
        <v>0</v>
      </c>
      <c r="I331" s="121">
        <v>0</v>
      </c>
      <c r="J331" s="121">
        <v>0</v>
      </c>
      <c r="K331" s="121">
        <v>0</v>
      </c>
      <c r="L331" s="121">
        <v>0</v>
      </c>
      <c r="M331" s="121">
        <v>3.999999999996362E-2</v>
      </c>
      <c r="N331" s="452">
        <v>3.999999999996362E-2</v>
      </c>
      <c r="O331" s="121">
        <v>4.0000000000077307E-2</v>
      </c>
      <c r="P331" s="121">
        <v>7.999999999992724E-2</v>
      </c>
      <c r="Q331" s="121">
        <v>4.0000000000077307E-2</v>
      </c>
      <c r="R331" s="121">
        <v>3.999999999996362E-2</v>
      </c>
      <c r="S331" s="121">
        <v>3.999999999996362E-2</v>
      </c>
      <c r="T331" s="121">
        <v>4.0000000000077307E-2</v>
      </c>
      <c r="U331" s="121">
        <v>0</v>
      </c>
      <c r="V331" s="452">
        <v>0</v>
      </c>
      <c r="W331" s="121">
        <v>0</v>
      </c>
      <c r="X331" s="121">
        <v>0</v>
      </c>
      <c r="Y331" s="121">
        <v>0</v>
      </c>
      <c r="Z331" s="121">
        <v>0</v>
      </c>
      <c r="AA331" s="121">
        <v>0</v>
      </c>
      <c r="AB331" s="121">
        <v>0</v>
      </c>
      <c r="AC331" s="135">
        <f>SUM(E331:AB331)</f>
        <v>0.36000000000001364</v>
      </c>
    </row>
    <row r="332" spans="1:30" s="5" customFormat="1" ht="11.25" customHeight="1">
      <c r="A332" s="1481"/>
      <c r="B332" s="1479"/>
      <c r="C332" s="11" t="s">
        <v>8</v>
      </c>
      <c r="D332" s="11" t="s">
        <v>463</v>
      </c>
      <c r="E332" s="886">
        <v>3</v>
      </c>
      <c r="F332" s="884">
        <v>3</v>
      </c>
      <c r="G332" s="884">
        <v>1</v>
      </c>
      <c r="H332" s="1347">
        <v>2</v>
      </c>
      <c r="I332" s="884">
        <v>1</v>
      </c>
      <c r="J332" s="884">
        <v>1</v>
      </c>
      <c r="K332" s="884">
        <v>2</v>
      </c>
      <c r="L332" s="884">
        <v>5</v>
      </c>
      <c r="M332" s="884">
        <v>11</v>
      </c>
      <c r="N332" s="1347">
        <v>11</v>
      </c>
      <c r="O332" s="884">
        <v>12</v>
      </c>
      <c r="P332" s="884">
        <v>10</v>
      </c>
      <c r="Q332" s="884">
        <v>9</v>
      </c>
      <c r="R332" s="884">
        <v>9</v>
      </c>
      <c r="S332" s="884">
        <v>10</v>
      </c>
      <c r="T332" s="884">
        <v>9</v>
      </c>
      <c r="U332" s="884">
        <v>4</v>
      </c>
      <c r="V332" s="1347">
        <v>3</v>
      </c>
      <c r="W332" s="884">
        <v>2</v>
      </c>
      <c r="X332" s="884">
        <v>2</v>
      </c>
      <c r="Y332" s="884">
        <v>2</v>
      </c>
      <c r="Z332" s="884">
        <v>2</v>
      </c>
      <c r="AA332" s="884">
        <v>2</v>
      </c>
      <c r="AB332" s="885">
        <v>3</v>
      </c>
      <c r="AC332" s="135"/>
    </row>
    <row r="333" spans="1:30" s="5" customFormat="1" ht="12" thickBot="1">
      <c r="A333" s="1482"/>
      <c r="B333" s="1480"/>
      <c r="C333" s="48" t="s">
        <v>16</v>
      </c>
      <c r="D333" s="48"/>
      <c r="E333" s="126">
        <f t="shared" ref="E333:AC333" si="88">E331/E330</f>
        <v>0</v>
      </c>
      <c r="F333" s="126">
        <f t="shared" si="88"/>
        <v>0</v>
      </c>
      <c r="G333" s="126">
        <f t="shared" si="88"/>
        <v>0</v>
      </c>
      <c r="H333" s="452">
        <f t="shared" si="88"/>
        <v>0</v>
      </c>
      <c r="I333" s="126">
        <f t="shared" si="88"/>
        <v>0</v>
      </c>
      <c r="J333" s="126">
        <f t="shared" si="88"/>
        <v>0</v>
      </c>
      <c r="K333" s="126">
        <f t="shared" si="88"/>
        <v>0</v>
      </c>
      <c r="L333" s="126">
        <f t="shared" si="88"/>
        <v>0</v>
      </c>
      <c r="M333" s="126">
        <f t="shared" si="88"/>
        <v>0.24999999999928946</v>
      </c>
      <c r="N333" s="452">
        <f t="shared" si="88"/>
        <v>0.16666666666666666</v>
      </c>
      <c r="O333" s="126">
        <f t="shared" si="88"/>
        <v>0.2000000000001137</v>
      </c>
      <c r="P333" s="126">
        <f t="shared" si="88"/>
        <v>0.4</v>
      </c>
      <c r="Q333" s="126">
        <f t="shared" si="88"/>
        <v>0.25000000000071054</v>
      </c>
      <c r="R333" s="126">
        <f t="shared" si="88"/>
        <v>0.19999999999954526</v>
      </c>
      <c r="S333" s="126">
        <f t="shared" si="88"/>
        <v>0.25</v>
      </c>
      <c r="T333" s="126">
        <f t="shared" si="88"/>
        <v>0.20000000000056845</v>
      </c>
      <c r="U333" s="126">
        <f t="shared" si="88"/>
        <v>0</v>
      </c>
      <c r="V333" s="452">
        <f t="shared" si="88"/>
        <v>0</v>
      </c>
      <c r="W333" s="126">
        <f t="shared" si="88"/>
        <v>0</v>
      </c>
      <c r="X333" s="126">
        <f t="shared" si="88"/>
        <v>0</v>
      </c>
      <c r="Y333" s="126">
        <f t="shared" si="88"/>
        <v>0</v>
      </c>
      <c r="Z333" s="126">
        <f t="shared" si="88"/>
        <v>0</v>
      </c>
      <c r="AA333" s="126">
        <f t="shared" si="88"/>
        <v>0</v>
      </c>
      <c r="AB333" s="126">
        <f t="shared" si="88"/>
        <v>0</v>
      </c>
      <c r="AC333" s="133">
        <f t="shared" si="88"/>
        <v>0.15254237288138286</v>
      </c>
    </row>
    <row r="334" spans="1:30" s="5" customFormat="1" ht="11.25" customHeight="1">
      <c r="A334" s="1401" t="s">
        <v>122</v>
      </c>
      <c r="B334" s="1404" t="s">
        <v>788</v>
      </c>
      <c r="C334" s="10" t="s">
        <v>481</v>
      </c>
      <c r="D334" s="10" t="s">
        <v>503</v>
      </c>
      <c r="E334" s="120">
        <v>0</v>
      </c>
      <c r="F334" s="120">
        <v>0</v>
      </c>
      <c r="G334" s="120">
        <v>0</v>
      </c>
      <c r="H334" s="451">
        <v>0</v>
      </c>
      <c r="I334" s="120">
        <v>0</v>
      </c>
      <c r="J334" s="120">
        <v>0</v>
      </c>
      <c r="K334" s="120">
        <v>0</v>
      </c>
      <c r="L334" s="120">
        <v>0</v>
      </c>
      <c r="M334" s="120">
        <v>0</v>
      </c>
      <c r="N334" s="451">
        <v>0</v>
      </c>
      <c r="O334" s="120">
        <v>0</v>
      </c>
      <c r="P334" s="120">
        <v>0</v>
      </c>
      <c r="Q334" s="120">
        <v>0</v>
      </c>
      <c r="R334" s="120">
        <v>0</v>
      </c>
      <c r="S334" s="120">
        <v>0</v>
      </c>
      <c r="T334" s="120">
        <v>0</v>
      </c>
      <c r="U334" s="120">
        <v>0</v>
      </c>
      <c r="V334" s="451">
        <v>0</v>
      </c>
      <c r="W334" s="120">
        <v>0</v>
      </c>
      <c r="X334" s="120">
        <v>0</v>
      </c>
      <c r="Y334" s="120">
        <v>0</v>
      </c>
      <c r="Z334" s="120">
        <v>0</v>
      </c>
      <c r="AA334" s="120">
        <v>0</v>
      </c>
      <c r="AB334" s="120">
        <v>0</v>
      </c>
      <c r="AC334" s="135">
        <f>SUM(E334:AB334)</f>
        <v>0</v>
      </c>
      <c r="AD334" s="5" t="s">
        <v>469</v>
      </c>
    </row>
    <row r="335" spans="1:30" s="5" customFormat="1" ht="11.25" customHeight="1">
      <c r="A335" s="1481"/>
      <c r="B335" s="1479"/>
      <c r="C335" s="11" t="s">
        <v>482</v>
      </c>
      <c r="D335" s="11" t="s">
        <v>503</v>
      </c>
      <c r="E335" s="121">
        <v>0</v>
      </c>
      <c r="F335" s="121">
        <v>0</v>
      </c>
      <c r="G335" s="121">
        <v>0</v>
      </c>
      <c r="H335" s="452">
        <v>0</v>
      </c>
      <c r="I335" s="121">
        <v>0</v>
      </c>
      <c r="J335" s="121">
        <v>0</v>
      </c>
      <c r="K335" s="121">
        <v>0</v>
      </c>
      <c r="L335" s="121">
        <v>0</v>
      </c>
      <c r="M335" s="121">
        <v>0</v>
      </c>
      <c r="N335" s="452">
        <v>0</v>
      </c>
      <c r="O335" s="121">
        <v>0</v>
      </c>
      <c r="P335" s="121">
        <v>0</v>
      </c>
      <c r="Q335" s="121">
        <v>0</v>
      </c>
      <c r="R335" s="121">
        <v>0</v>
      </c>
      <c r="S335" s="121">
        <v>0</v>
      </c>
      <c r="T335" s="121">
        <v>0</v>
      </c>
      <c r="U335" s="121">
        <v>0</v>
      </c>
      <c r="V335" s="452">
        <v>0</v>
      </c>
      <c r="W335" s="121">
        <v>0</v>
      </c>
      <c r="X335" s="121">
        <v>0</v>
      </c>
      <c r="Y335" s="121">
        <v>0</v>
      </c>
      <c r="Z335" s="121">
        <v>0</v>
      </c>
      <c r="AA335" s="121">
        <v>0</v>
      </c>
      <c r="AB335" s="121">
        <v>0</v>
      </c>
      <c r="AC335" s="135">
        <f>SUM(E335:AB335)</f>
        <v>0</v>
      </c>
      <c r="AD335" s="5" t="s">
        <v>469</v>
      </c>
    </row>
    <row r="336" spans="1:30" s="5" customFormat="1" ht="11.25" customHeight="1">
      <c r="A336" s="1481"/>
      <c r="B336" s="1479"/>
      <c r="C336" s="11" t="s">
        <v>8</v>
      </c>
      <c r="D336" s="11" t="s">
        <v>463</v>
      </c>
      <c r="E336" s="889">
        <v>0</v>
      </c>
      <c r="F336" s="887">
        <v>0</v>
      </c>
      <c r="G336" s="887">
        <v>0</v>
      </c>
      <c r="H336" s="1347">
        <v>0</v>
      </c>
      <c r="I336" s="887">
        <v>0</v>
      </c>
      <c r="J336" s="887">
        <v>0</v>
      </c>
      <c r="K336" s="887">
        <v>0</v>
      </c>
      <c r="L336" s="887">
        <v>0</v>
      </c>
      <c r="M336" s="887">
        <v>0</v>
      </c>
      <c r="N336" s="1347">
        <v>0</v>
      </c>
      <c r="O336" s="887">
        <v>0</v>
      </c>
      <c r="P336" s="887">
        <v>0</v>
      </c>
      <c r="Q336" s="887">
        <v>0</v>
      </c>
      <c r="R336" s="887">
        <v>0</v>
      </c>
      <c r="S336" s="887">
        <v>0</v>
      </c>
      <c r="T336" s="887">
        <v>0</v>
      </c>
      <c r="U336" s="887">
        <v>0</v>
      </c>
      <c r="V336" s="1347">
        <v>0</v>
      </c>
      <c r="W336" s="887">
        <v>0</v>
      </c>
      <c r="X336" s="887">
        <v>0</v>
      </c>
      <c r="Y336" s="887">
        <v>0</v>
      </c>
      <c r="Z336" s="887">
        <v>0</v>
      </c>
      <c r="AA336" s="887">
        <v>0</v>
      </c>
      <c r="AB336" s="888">
        <v>0</v>
      </c>
      <c r="AC336" s="135"/>
    </row>
    <row r="337" spans="1:30" s="5" customFormat="1" ht="12" customHeight="1" thickBot="1">
      <c r="A337" s="1482"/>
      <c r="B337" s="1480"/>
      <c r="C337" s="48" t="s">
        <v>16</v>
      </c>
      <c r="D337" s="48"/>
      <c r="E337" s="126" t="e">
        <f t="shared" ref="E337:AC337" si="89">E335/E334</f>
        <v>#DIV/0!</v>
      </c>
      <c r="F337" s="126" t="e">
        <f t="shared" si="89"/>
        <v>#DIV/0!</v>
      </c>
      <c r="G337" s="126" t="e">
        <f t="shared" si="89"/>
        <v>#DIV/0!</v>
      </c>
      <c r="H337" s="452" t="e">
        <f t="shared" si="89"/>
        <v>#DIV/0!</v>
      </c>
      <c r="I337" s="126" t="e">
        <f t="shared" si="89"/>
        <v>#DIV/0!</v>
      </c>
      <c r="J337" s="126" t="e">
        <f t="shared" si="89"/>
        <v>#DIV/0!</v>
      </c>
      <c r="K337" s="126" t="e">
        <f t="shared" si="89"/>
        <v>#DIV/0!</v>
      </c>
      <c r="L337" s="126" t="e">
        <f t="shared" si="89"/>
        <v>#DIV/0!</v>
      </c>
      <c r="M337" s="126" t="e">
        <f t="shared" si="89"/>
        <v>#DIV/0!</v>
      </c>
      <c r="N337" s="452" t="e">
        <f t="shared" si="89"/>
        <v>#DIV/0!</v>
      </c>
      <c r="O337" s="126" t="e">
        <f t="shared" si="89"/>
        <v>#DIV/0!</v>
      </c>
      <c r="P337" s="126" t="e">
        <f t="shared" si="89"/>
        <v>#DIV/0!</v>
      </c>
      <c r="Q337" s="126" t="e">
        <f t="shared" si="89"/>
        <v>#DIV/0!</v>
      </c>
      <c r="R337" s="126" t="e">
        <f t="shared" si="89"/>
        <v>#DIV/0!</v>
      </c>
      <c r="S337" s="126" t="e">
        <f t="shared" si="89"/>
        <v>#DIV/0!</v>
      </c>
      <c r="T337" s="126" t="e">
        <f t="shared" si="89"/>
        <v>#DIV/0!</v>
      </c>
      <c r="U337" s="126" t="e">
        <f t="shared" si="89"/>
        <v>#DIV/0!</v>
      </c>
      <c r="V337" s="452" t="e">
        <f t="shared" si="89"/>
        <v>#DIV/0!</v>
      </c>
      <c r="W337" s="126" t="e">
        <f t="shared" si="89"/>
        <v>#DIV/0!</v>
      </c>
      <c r="X337" s="126" t="e">
        <f t="shared" si="89"/>
        <v>#DIV/0!</v>
      </c>
      <c r="Y337" s="126" t="e">
        <f t="shared" si="89"/>
        <v>#DIV/0!</v>
      </c>
      <c r="Z337" s="126" t="e">
        <f t="shared" si="89"/>
        <v>#DIV/0!</v>
      </c>
      <c r="AA337" s="126" t="e">
        <f t="shared" si="89"/>
        <v>#DIV/0!</v>
      </c>
      <c r="AB337" s="126" t="e">
        <f t="shared" si="89"/>
        <v>#DIV/0!</v>
      </c>
      <c r="AC337" s="133" t="e">
        <f t="shared" si="89"/>
        <v>#DIV/0!</v>
      </c>
    </row>
    <row r="338" spans="1:30" s="5" customFormat="1" ht="11.25" customHeight="1">
      <c r="A338" s="1401" t="s">
        <v>108</v>
      </c>
      <c r="B338" s="1429" t="s">
        <v>664</v>
      </c>
      <c r="C338" s="10" t="s">
        <v>481</v>
      </c>
      <c r="D338" s="10" t="s">
        <v>503</v>
      </c>
      <c r="E338" s="90">
        <v>0.15999999999985448</v>
      </c>
      <c r="F338" s="90">
        <v>0.15999999999985448</v>
      </c>
      <c r="G338" s="90">
        <v>0.11999999999898137</v>
      </c>
      <c r="H338" s="451">
        <v>0.16000000000349246</v>
      </c>
      <c r="I338" s="90">
        <v>0.11999999999898137</v>
      </c>
      <c r="J338" s="90">
        <v>0.15999999999985448</v>
      </c>
      <c r="K338" s="90">
        <v>0.23999999999796273</v>
      </c>
      <c r="L338" s="90">
        <v>0.2000000000007276</v>
      </c>
      <c r="M338" s="90">
        <v>0.24000000000160071</v>
      </c>
      <c r="N338" s="451">
        <v>0.23999999999796273</v>
      </c>
      <c r="O338" s="90">
        <v>0.31999999999970896</v>
      </c>
      <c r="P338" s="90">
        <v>0.28000000000247383</v>
      </c>
      <c r="Q338" s="90">
        <v>0.2000000000007276</v>
      </c>
      <c r="R338" s="90">
        <v>0.19999999999708962</v>
      </c>
      <c r="S338" s="90">
        <v>0.15999999999985448</v>
      </c>
      <c r="T338" s="90">
        <v>0.2000000000007276</v>
      </c>
      <c r="U338" s="90">
        <v>0.15999999999985448</v>
      </c>
      <c r="V338" s="451">
        <v>0.11999999999898137</v>
      </c>
      <c r="W338" s="90">
        <v>0.16000000000349246</v>
      </c>
      <c r="X338" s="90">
        <v>0.15999999999985448</v>
      </c>
      <c r="Y338" s="90">
        <v>0.15999999999985448</v>
      </c>
      <c r="Z338" s="90">
        <v>0.15999999999985448</v>
      </c>
      <c r="AA338" s="90">
        <v>0.19999999999708962</v>
      </c>
      <c r="AB338" s="90">
        <v>0.15999999999985448</v>
      </c>
      <c r="AC338" s="135">
        <f>SUM(E338:AB338)</f>
        <v>4.4399999999986903</v>
      </c>
    </row>
    <row r="339" spans="1:30" s="5" customFormat="1" ht="11.25">
      <c r="A339" s="1481"/>
      <c r="B339" s="1502"/>
      <c r="C339" s="11" t="s">
        <v>482</v>
      </c>
      <c r="D339" s="11" t="s">
        <v>503</v>
      </c>
      <c r="E339" s="92">
        <v>0</v>
      </c>
      <c r="F339" s="92">
        <v>0</v>
      </c>
      <c r="G339" s="92">
        <v>0</v>
      </c>
      <c r="H339" s="452">
        <v>0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45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45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35">
        <f>SUM(E339:AB339)</f>
        <v>0</v>
      </c>
      <c r="AD339" s="5" t="s">
        <v>469</v>
      </c>
    </row>
    <row r="340" spans="1:30" s="5" customFormat="1" ht="11.25" customHeight="1" thickBot="1">
      <c r="A340" s="1481"/>
      <c r="B340" s="1502"/>
      <c r="C340" s="11" t="s">
        <v>8</v>
      </c>
      <c r="D340" s="11" t="s">
        <v>463</v>
      </c>
      <c r="E340" s="907">
        <v>0</v>
      </c>
      <c r="F340" s="905">
        <v>0</v>
      </c>
      <c r="G340" s="905">
        <v>0</v>
      </c>
      <c r="H340" s="1356">
        <v>0</v>
      </c>
      <c r="I340" s="905">
        <v>0</v>
      </c>
      <c r="J340" s="905">
        <v>0</v>
      </c>
      <c r="K340" s="905">
        <v>0</v>
      </c>
      <c r="L340" s="905">
        <v>0</v>
      </c>
      <c r="M340" s="905">
        <v>0</v>
      </c>
      <c r="N340" s="1356">
        <v>0</v>
      </c>
      <c r="O340" s="905">
        <v>0</v>
      </c>
      <c r="P340" s="905">
        <v>0</v>
      </c>
      <c r="Q340" s="905">
        <v>0</v>
      </c>
      <c r="R340" s="905">
        <v>0</v>
      </c>
      <c r="S340" s="905">
        <v>10</v>
      </c>
      <c r="T340" s="905">
        <v>12</v>
      </c>
      <c r="U340" s="905">
        <v>10</v>
      </c>
      <c r="V340" s="1356">
        <v>10</v>
      </c>
      <c r="W340" s="905">
        <v>9</v>
      </c>
      <c r="X340" s="905">
        <v>9</v>
      </c>
      <c r="Y340" s="905">
        <v>9</v>
      </c>
      <c r="Z340" s="905">
        <v>12</v>
      </c>
      <c r="AA340" s="905">
        <v>11</v>
      </c>
      <c r="AB340" s="906">
        <v>10</v>
      </c>
      <c r="AC340" s="135"/>
    </row>
    <row r="341" spans="1:30" s="5" customFormat="1" ht="12" customHeight="1" thickBot="1">
      <c r="A341" s="1482"/>
      <c r="B341" s="1503"/>
      <c r="C341" s="48" t="s">
        <v>16</v>
      </c>
      <c r="D341" s="48"/>
      <c r="E341" s="447">
        <f t="shared" ref="E341:AC341" si="90">E339/E338</f>
        <v>0</v>
      </c>
      <c r="F341" s="447">
        <f t="shared" si="90"/>
        <v>0</v>
      </c>
      <c r="G341" s="447">
        <f t="shared" si="90"/>
        <v>0</v>
      </c>
      <c r="H341" s="452">
        <f t="shared" si="90"/>
        <v>0</v>
      </c>
      <c r="I341" s="447">
        <f t="shared" si="90"/>
        <v>0</v>
      </c>
      <c r="J341" s="447">
        <f t="shared" si="90"/>
        <v>0</v>
      </c>
      <c r="K341" s="447">
        <f t="shared" si="90"/>
        <v>0</v>
      </c>
      <c r="L341" s="447">
        <f t="shared" si="90"/>
        <v>0</v>
      </c>
      <c r="M341" s="447">
        <f t="shared" si="90"/>
        <v>0</v>
      </c>
      <c r="N341" s="452">
        <f t="shared" si="90"/>
        <v>0</v>
      </c>
      <c r="O341" s="447">
        <f t="shared" si="90"/>
        <v>0</v>
      </c>
      <c r="P341" s="447">
        <f t="shared" si="90"/>
        <v>0</v>
      </c>
      <c r="Q341" s="447">
        <f t="shared" si="90"/>
        <v>0</v>
      </c>
      <c r="R341" s="447">
        <f t="shared" si="90"/>
        <v>0</v>
      </c>
      <c r="S341" s="447">
        <f t="shared" si="90"/>
        <v>0</v>
      </c>
      <c r="T341" s="447">
        <f t="shared" si="90"/>
        <v>0</v>
      </c>
      <c r="U341" s="447">
        <f t="shared" si="90"/>
        <v>0</v>
      </c>
      <c r="V341" s="452">
        <f t="shared" si="90"/>
        <v>0</v>
      </c>
      <c r="W341" s="447">
        <f t="shared" si="90"/>
        <v>0</v>
      </c>
      <c r="X341" s="447">
        <f t="shared" si="90"/>
        <v>0</v>
      </c>
      <c r="Y341" s="447">
        <f t="shared" si="90"/>
        <v>0</v>
      </c>
      <c r="Z341" s="447">
        <f t="shared" si="90"/>
        <v>0</v>
      </c>
      <c r="AA341" s="447">
        <f t="shared" si="90"/>
        <v>0</v>
      </c>
      <c r="AB341" s="447">
        <f t="shared" si="90"/>
        <v>0</v>
      </c>
      <c r="AC341" s="133">
        <f t="shared" si="90"/>
        <v>0</v>
      </c>
    </row>
    <row r="342" spans="1:30" s="5" customFormat="1" ht="11.25">
      <c r="A342" s="1401" t="s">
        <v>110</v>
      </c>
      <c r="B342" s="1404" t="s">
        <v>642</v>
      </c>
      <c r="C342" s="10" t="s">
        <v>481</v>
      </c>
      <c r="D342" s="10" t="s">
        <v>503</v>
      </c>
      <c r="E342" s="92">
        <v>0.12000000000261934</v>
      </c>
      <c r="F342" s="92">
        <v>0.17999999999847205</v>
      </c>
      <c r="G342" s="92">
        <v>0.17999999999847205</v>
      </c>
      <c r="H342" s="451">
        <v>0.12000000000261934</v>
      </c>
      <c r="I342" s="92">
        <v>0.11999999999716238</v>
      </c>
      <c r="J342" s="92">
        <v>0.23999999999978172</v>
      </c>
      <c r="K342" s="92">
        <v>0.23999999999978172</v>
      </c>
      <c r="L342" s="92">
        <v>0.23999999999978172</v>
      </c>
      <c r="M342" s="92">
        <v>0.30000000000109139</v>
      </c>
      <c r="N342" s="451">
        <v>0.30000000000109139</v>
      </c>
      <c r="O342" s="92">
        <v>0.36000000000240107</v>
      </c>
      <c r="P342" s="92">
        <v>0.3599999999969441</v>
      </c>
      <c r="Q342" s="92">
        <v>0.36000000000240107</v>
      </c>
      <c r="R342" s="92">
        <v>0.29999999999563443</v>
      </c>
      <c r="S342" s="92">
        <v>0.24000000000523869</v>
      </c>
      <c r="T342" s="92">
        <v>0.23999999999978172</v>
      </c>
      <c r="U342" s="92">
        <v>0.29999999999563443</v>
      </c>
      <c r="V342" s="451">
        <v>0.23999999999978172</v>
      </c>
      <c r="W342" s="92">
        <v>0.23999999999978172</v>
      </c>
      <c r="X342" s="92">
        <v>0.23999999999978172</v>
      </c>
      <c r="Y342" s="121">
        <v>0.24000000000523869</v>
      </c>
      <c r="Z342" s="121">
        <v>0.23999999999978172</v>
      </c>
      <c r="AA342" s="92">
        <v>0.23999999999978172</v>
      </c>
      <c r="AB342" s="92">
        <v>0.30000000000109139</v>
      </c>
      <c r="AC342" s="135">
        <f>SUM(E342:AB342)</f>
        <v>5.9400000000041473</v>
      </c>
    </row>
    <row r="343" spans="1:30" s="5" customFormat="1" ht="11.25">
      <c r="A343" s="1481"/>
      <c r="B343" s="1479"/>
      <c r="C343" s="11" t="s">
        <v>482</v>
      </c>
      <c r="D343" s="11" t="s">
        <v>503</v>
      </c>
      <c r="E343" s="121">
        <v>0</v>
      </c>
      <c r="F343" s="121">
        <v>0</v>
      </c>
      <c r="G343" s="121">
        <v>0</v>
      </c>
      <c r="H343" s="452">
        <v>0</v>
      </c>
      <c r="I343" s="121">
        <v>0.5999999999994543</v>
      </c>
      <c r="J343" s="121">
        <v>0</v>
      </c>
      <c r="K343" s="121">
        <v>0</v>
      </c>
      <c r="L343" s="121">
        <v>0</v>
      </c>
      <c r="M343" s="121">
        <v>0</v>
      </c>
      <c r="N343" s="452">
        <v>0</v>
      </c>
      <c r="O343" s="121">
        <v>0.60000000000081855</v>
      </c>
      <c r="P343" s="121">
        <v>0</v>
      </c>
      <c r="Q343" s="121">
        <v>0</v>
      </c>
      <c r="R343" s="121">
        <v>0.5999999999994543</v>
      </c>
      <c r="S343" s="121">
        <v>0</v>
      </c>
      <c r="T343" s="121">
        <v>0</v>
      </c>
      <c r="U343" s="121">
        <v>0</v>
      </c>
      <c r="V343" s="452">
        <v>0.5999999999994543</v>
      </c>
      <c r="W343" s="121">
        <v>0</v>
      </c>
      <c r="X343" s="121">
        <v>0</v>
      </c>
      <c r="Y343" s="121">
        <v>0</v>
      </c>
      <c r="Z343" s="121">
        <v>0</v>
      </c>
      <c r="AA343" s="121">
        <v>0</v>
      </c>
      <c r="AB343" s="123">
        <v>0</v>
      </c>
      <c r="AC343" s="135">
        <f>SUM(E343:AB343)</f>
        <v>2.3999999999991815</v>
      </c>
    </row>
    <row r="344" spans="1:30" s="5" customFormat="1" ht="12">
      <c r="A344" s="1481"/>
      <c r="B344" s="1479"/>
      <c r="C344" s="11" t="s">
        <v>8</v>
      </c>
      <c r="D344" s="11" t="s">
        <v>463</v>
      </c>
      <c r="E344" s="901">
        <v>9</v>
      </c>
      <c r="F344" s="899">
        <v>11</v>
      </c>
      <c r="G344" s="899">
        <v>9</v>
      </c>
      <c r="H344" s="1347">
        <v>9</v>
      </c>
      <c r="I344" s="899">
        <v>11</v>
      </c>
      <c r="J344" s="899">
        <v>15</v>
      </c>
      <c r="K344" s="899">
        <v>15</v>
      </c>
      <c r="L344" s="899">
        <v>19</v>
      </c>
      <c r="M344" s="899">
        <v>19</v>
      </c>
      <c r="N344" s="1347">
        <v>21</v>
      </c>
      <c r="O344" s="899">
        <v>21</v>
      </c>
      <c r="P344" s="899">
        <v>21</v>
      </c>
      <c r="Q344" s="899">
        <v>20</v>
      </c>
      <c r="R344" s="899">
        <v>21</v>
      </c>
      <c r="S344" s="899">
        <v>16</v>
      </c>
      <c r="T344" s="899">
        <v>15</v>
      </c>
      <c r="U344" s="899">
        <v>16</v>
      </c>
      <c r="V344" s="1347">
        <v>14</v>
      </c>
      <c r="W344" s="899">
        <v>16</v>
      </c>
      <c r="X344" s="899">
        <v>14</v>
      </c>
      <c r="Y344" s="899">
        <v>16</v>
      </c>
      <c r="Z344" s="899">
        <v>15</v>
      </c>
      <c r="AA344" s="899">
        <v>13</v>
      </c>
      <c r="AB344" s="900">
        <v>12</v>
      </c>
      <c r="AC344" s="135"/>
    </row>
    <row r="345" spans="1:30" s="5" customFormat="1" ht="12" thickBot="1">
      <c r="A345" s="1482"/>
      <c r="B345" s="1480"/>
      <c r="C345" s="48" t="s">
        <v>16</v>
      </c>
      <c r="D345" s="48"/>
      <c r="E345" s="126">
        <f t="shared" ref="E345:AC345" si="91">E343/E342</f>
        <v>0</v>
      </c>
      <c r="F345" s="126">
        <f t="shared" si="91"/>
        <v>0</v>
      </c>
      <c r="G345" s="126">
        <f t="shared" si="91"/>
        <v>0</v>
      </c>
      <c r="H345" s="452">
        <f t="shared" si="91"/>
        <v>0</v>
      </c>
      <c r="I345" s="126">
        <f t="shared" si="91"/>
        <v>5.0000000001136868</v>
      </c>
      <c r="J345" s="126">
        <f t="shared" si="91"/>
        <v>0</v>
      </c>
      <c r="K345" s="126">
        <f t="shared" si="91"/>
        <v>0</v>
      </c>
      <c r="L345" s="126">
        <f t="shared" si="91"/>
        <v>0</v>
      </c>
      <c r="M345" s="126">
        <f t="shared" si="91"/>
        <v>0</v>
      </c>
      <c r="N345" s="452">
        <f t="shared" si="91"/>
        <v>0</v>
      </c>
      <c r="O345" s="126">
        <f t="shared" si="91"/>
        <v>1.6666666666578243</v>
      </c>
      <c r="P345" s="126">
        <f t="shared" si="91"/>
        <v>0</v>
      </c>
      <c r="Q345" s="126">
        <f t="shared" si="91"/>
        <v>0</v>
      </c>
      <c r="R345" s="126">
        <f t="shared" si="91"/>
        <v>2.0000000000272848</v>
      </c>
      <c r="S345" s="126">
        <f t="shared" si="91"/>
        <v>0</v>
      </c>
      <c r="T345" s="126">
        <f t="shared" si="91"/>
        <v>0</v>
      </c>
      <c r="U345" s="126">
        <f t="shared" si="91"/>
        <v>0</v>
      </c>
      <c r="V345" s="452">
        <f t="shared" si="91"/>
        <v>2.5</v>
      </c>
      <c r="W345" s="126">
        <f t="shared" si="91"/>
        <v>0</v>
      </c>
      <c r="X345" s="126">
        <f t="shared" si="91"/>
        <v>0</v>
      </c>
      <c r="Y345" s="126">
        <f t="shared" si="91"/>
        <v>0</v>
      </c>
      <c r="Z345" s="126">
        <f t="shared" si="91"/>
        <v>0</v>
      </c>
      <c r="AA345" s="126">
        <f t="shared" si="91"/>
        <v>0</v>
      </c>
      <c r="AB345" s="126">
        <f t="shared" si="91"/>
        <v>0</v>
      </c>
      <c r="AC345" s="133">
        <f t="shared" si="91"/>
        <v>0.40404040403998415</v>
      </c>
    </row>
    <row r="346" spans="1:30" s="5" customFormat="1" ht="11.25">
      <c r="A346" s="1401" t="s">
        <v>111</v>
      </c>
      <c r="B346" s="1404" t="s">
        <v>31</v>
      </c>
      <c r="C346" s="10" t="s">
        <v>481</v>
      </c>
      <c r="D346" s="10"/>
      <c r="E346" s="90"/>
      <c r="F346" s="90"/>
      <c r="G346" s="90"/>
      <c r="H346" s="450"/>
      <c r="I346" s="90"/>
      <c r="J346" s="90"/>
      <c r="K346" s="90"/>
      <c r="L346" s="90"/>
      <c r="M346" s="90"/>
      <c r="N346" s="450"/>
      <c r="O346" s="90"/>
      <c r="P346" s="90"/>
      <c r="Q346" s="90"/>
      <c r="R346" s="90"/>
      <c r="S346" s="90"/>
      <c r="T346" s="90"/>
      <c r="U346" s="90"/>
      <c r="V346" s="450"/>
      <c r="W346" s="90"/>
      <c r="X346" s="90"/>
      <c r="Y346" s="90"/>
      <c r="Z346" s="90"/>
      <c r="AA346" s="90"/>
      <c r="AB346" s="90"/>
      <c r="AC346" s="135">
        <f>SUM(E346:AB346)</f>
        <v>0</v>
      </c>
    </row>
    <row r="347" spans="1:30" s="5" customFormat="1" ht="11.25">
      <c r="A347" s="1481"/>
      <c r="B347" s="1479"/>
      <c r="C347" s="11" t="s">
        <v>482</v>
      </c>
      <c r="D347" s="11"/>
      <c r="E347" s="92"/>
      <c r="F347" s="92"/>
      <c r="G347" s="92"/>
      <c r="H347" s="455"/>
      <c r="I347" s="92"/>
      <c r="J347" s="92"/>
      <c r="K347" s="92"/>
      <c r="L347" s="92"/>
      <c r="M347" s="92"/>
      <c r="N347" s="455"/>
      <c r="O347" s="92"/>
      <c r="P347" s="92"/>
      <c r="Q347" s="92"/>
      <c r="R347" s="92"/>
      <c r="S347" s="92"/>
      <c r="T347" s="92"/>
      <c r="U347" s="92"/>
      <c r="V347" s="455"/>
      <c r="W347" s="92"/>
      <c r="X347" s="92"/>
      <c r="Y347" s="92"/>
      <c r="Z347" s="92"/>
      <c r="AA347" s="92"/>
      <c r="AB347" s="92"/>
      <c r="AC347" s="135">
        <f>SUM(E347:AB347)</f>
        <v>0</v>
      </c>
    </row>
    <row r="348" spans="1:30" s="5" customFormat="1" ht="11.25">
      <c r="A348" s="1481"/>
      <c r="B348" s="1479"/>
      <c r="C348" s="11" t="s">
        <v>8</v>
      </c>
      <c r="D348" s="11"/>
      <c r="E348" s="127">
        <f>E346*64</f>
        <v>0</v>
      </c>
      <c r="F348" s="127">
        <f t="shared" ref="F348:AB348" si="92">F346*64</f>
        <v>0</v>
      </c>
      <c r="G348" s="127">
        <f t="shared" si="92"/>
        <v>0</v>
      </c>
      <c r="H348" s="517">
        <f t="shared" si="92"/>
        <v>0</v>
      </c>
      <c r="I348" s="127">
        <f t="shared" si="92"/>
        <v>0</v>
      </c>
      <c r="J348" s="127">
        <f t="shared" si="92"/>
        <v>0</v>
      </c>
      <c r="K348" s="127">
        <f t="shared" si="92"/>
        <v>0</v>
      </c>
      <c r="L348" s="127">
        <f t="shared" si="92"/>
        <v>0</v>
      </c>
      <c r="M348" s="127">
        <f t="shared" si="92"/>
        <v>0</v>
      </c>
      <c r="N348" s="517">
        <f t="shared" si="92"/>
        <v>0</v>
      </c>
      <c r="O348" s="127">
        <f t="shared" si="92"/>
        <v>0</v>
      </c>
      <c r="P348" s="127">
        <f t="shared" si="92"/>
        <v>0</v>
      </c>
      <c r="Q348" s="127">
        <f t="shared" si="92"/>
        <v>0</v>
      </c>
      <c r="R348" s="127">
        <f t="shared" si="92"/>
        <v>0</v>
      </c>
      <c r="S348" s="127">
        <f t="shared" si="92"/>
        <v>0</v>
      </c>
      <c r="T348" s="127">
        <f t="shared" si="92"/>
        <v>0</v>
      </c>
      <c r="U348" s="127">
        <f t="shared" si="92"/>
        <v>0</v>
      </c>
      <c r="V348" s="517">
        <f t="shared" si="92"/>
        <v>0</v>
      </c>
      <c r="W348" s="127">
        <f t="shared" si="92"/>
        <v>0</v>
      </c>
      <c r="X348" s="127">
        <f t="shared" si="92"/>
        <v>0</v>
      </c>
      <c r="Y348" s="127">
        <f t="shared" si="92"/>
        <v>0</v>
      </c>
      <c r="Z348" s="127">
        <f t="shared" si="92"/>
        <v>0</v>
      </c>
      <c r="AA348" s="127">
        <f t="shared" si="92"/>
        <v>0</v>
      </c>
      <c r="AB348" s="127">
        <f t="shared" si="92"/>
        <v>0</v>
      </c>
      <c r="AC348" s="135"/>
    </row>
    <row r="349" spans="1:30" s="5" customFormat="1" ht="12" thickBot="1">
      <c r="A349" s="1482"/>
      <c r="B349" s="1480"/>
      <c r="C349" s="48" t="s">
        <v>16</v>
      </c>
      <c r="D349" s="48"/>
      <c r="E349" s="126" t="e">
        <f t="shared" ref="E349:AC349" si="93">E347/E346</f>
        <v>#DIV/0!</v>
      </c>
      <c r="F349" s="126" t="e">
        <f t="shared" si="93"/>
        <v>#DIV/0!</v>
      </c>
      <c r="G349" s="126" t="e">
        <f t="shared" si="93"/>
        <v>#DIV/0!</v>
      </c>
      <c r="H349" s="452" t="e">
        <f t="shared" si="93"/>
        <v>#DIV/0!</v>
      </c>
      <c r="I349" s="126" t="e">
        <f t="shared" si="93"/>
        <v>#DIV/0!</v>
      </c>
      <c r="J349" s="126" t="e">
        <f t="shared" si="93"/>
        <v>#DIV/0!</v>
      </c>
      <c r="K349" s="126" t="e">
        <f t="shared" si="93"/>
        <v>#DIV/0!</v>
      </c>
      <c r="L349" s="126" t="e">
        <f t="shared" si="93"/>
        <v>#DIV/0!</v>
      </c>
      <c r="M349" s="126" t="e">
        <f t="shared" si="93"/>
        <v>#DIV/0!</v>
      </c>
      <c r="N349" s="452" t="e">
        <f t="shared" si="93"/>
        <v>#DIV/0!</v>
      </c>
      <c r="O349" s="126" t="e">
        <f t="shared" si="93"/>
        <v>#DIV/0!</v>
      </c>
      <c r="P349" s="126" t="e">
        <f t="shared" si="93"/>
        <v>#DIV/0!</v>
      </c>
      <c r="Q349" s="126" t="e">
        <f t="shared" si="93"/>
        <v>#DIV/0!</v>
      </c>
      <c r="R349" s="126" t="e">
        <f t="shared" si="93"/>
        <v>#DIV/0!</v>
      </c>
      <c r="S349" s="126" t="e">
        <f t="shared" si="93"/>
        <v>#DIV/0!</v>
      </c>
      <c r="T349" s="126" t="e">
        <f t="shared" si="93"/>
        <v>#DIV/0!</v>
      </c>
      <c r="U349" s="126" t="e">
        <f t="shared" si="93"/>
        <v>#DIV/0!</v>
      </c>
      <c r="V349" s="452" t="e">
        <f t="shared" si="93"/>
        <v>#DIV/0!</v>
      </c>
      <c r="W349" s="126" t="e">
        <f t="shared" si="93"/>
        <v>#DIV/0!</v>
      </c>
      <c r="X349" s="126" t="e">
        <f t="shared" si="93"/>
        <v>#DIV/0!</v>
      </c>
      <c r="Y349" s="126" t="e">
        <f t="shared" si="93"/>
        <v>#DIV/0!</v>
      </c>
      <c r="Z349" s="126" t="e">
        <f t="shared" si="93"/>
        <v>#DIV/0!</v>
      </c>
      <c r="AA349" s="126" t="e">
        <f t="shared" si="93"/>
        <v>#DIV/0!</v>
      </c>
      <c r="AB349" s="126" t="e">
        <f t="shared" si="93"/>
        <v>#DIV/0!</v>
      </c>
      <c r="AC349" s="133" t="e">
        <f t="shared" si="93"/>
        <v>#DIV/0!</v>
      </c>
    </row>
    <row r="350" spans="1:30" s="5" customFormat="1" ht="11.25">
      <c r="A350" s="1401" t="s">
        <v>112</v>
      </c>
      <c r="B350" s="1404" t="s">
        <v>31</v>
      </c>
      <c r="C350" s="10" t="s">
        <v>481</v>
      </c>
      <c r="D350" s="10"/>
      <c r="E350" s="90"/>
      <c r="F350" s="90"/>
      <c r="G350" s="90"/>
      <c r="H350" s="450"/>
      <c r="I350" s="90"/>
      <c r="J350" s="90"/>
      <c r="K350" s="90"/>
      <c r="L350" s="90"/>
      <c r="M350" s="90"/>
      <c r="N350" s="450"/>
      <c r="O350" s="90"/>
      <c r="P350" s="90"/>
      <c r="Q350" s="90"/>
      <c r="R350" s="90"/>
      <c r="S350" s="90"/>
      <c r="T350" s="90"/>
      <c r="U350" s="90"/>
      <c r="V350" s="450"/>
      <c r="W350" s="90"/>
      <c r="X350" s="90"/>
      <c r="Y350" s="90"/>
      <c r="Z350" s="90"/>
      <c r="AA350" s="90"/>
      <c r="AB350" s="90"/>
      <c r="AC350" s="135">
        <f>SUM(E350:AB350)</f>
        <v>0</v>
      </c>
    </row>
    <row r="351" spans="1:30" s="5" customFormat="1" ht="11.25">
      <c r="A351" s="1481"/>
      <c r="B351" s="1479"/>
      <c r="C351" s="11" t="s">
        <v>482</v>
      </c>
      <c r="D351" s="11"/>
      <c r="E351" s="92"/>
      <c r="F351" s="92"/>
      <c r="G351" s="92"/>
      <c r="H351" s="455"/>
      <c r="I351" s="92"/>
      <c r="J351" s="92"/>
      <c r="K351" s="92"/>
      <c r="L351" s="92"/>
      <c r="M351" s="92"/>
      <c r="N351" s="455"/>
      <c r="O351" s="92"/>
      <c r="P351" s="92"/>
      <c r="Q351" s="92"/>
      <c r="R351" s="92"/>
      <c r="S351" s="92"/>
      <c r="T351" s="92"/>
      <c r="U351" s="92"/>
      <c r="V351" s="455"/>
      <c r="W351" s="92"/>
      <c r="X351" s="92"/>
      <c r="Y351" s="92"/>
      <c r="Z351" s="92"/>
      <c r="AA351" s="92"/>
      <c r="AB351" s="92"/>
      <c r="AC351" s="135">
        <f>SUM(E351:AB351)</f>
        <v>0</v>
      </c>
    </row>
    <row r="352" spans="1:30" s="5" customFormat="1" ht="11.25">
      <c r="A352" s="1481"/>
      <c r="B352" s="1479"/>
      <c r="C352" s="11" t="s">
        <v>8</v>
      </c>
      <c r="D352" s="11"/>
      <c r="E352" s="127">
        <f>E350*64</f>
        <v>0</v>
      </c>
      <c r="F352" s="127">
        <f t="shared" ref="F352:AB352" si="94">F350*64</f>
        <v>0</v>
      </c>
      <c r="G352" s="127">
        <f t="shared" si="94"/>
        <v>0</v>
      </c>
      <c r="H352" s="517">
        <f t="shared" si="94"/>
        <v>0</v>
      </c>
      <c r="I352" s="127">
        <f t="shared" si="94"/>
        <v>0</v>
      </c>
      <c r="J352" s="127">
        <f t="shared" si="94"/>
        <v>0</v>
      </c>
      <c r="K352" s="127">
        <f t="shared" si="94"/>
        <v>0</v>
      </c>
      <c r="L352" s="127">
        <f t="shared" si="94"/>
        <v>0</v>
      </c>
      <c r="M352" s="127">
        <f t="shared" si="94"/>
        <v>0</v>
      </c>
      <c r="N352" s="517">
        <f t="shared" si="94"/>
        <v>0</v>
      </c>
      <c r="O352" s="127">
        <f t="shared" si="94"/>
        <v>0</v>
      </c>
      <c r="P352" s="127">
        <f t="shared" si="94"/>
        <v>0</v>
      </c>
      <c r="Q352" s="127">
        <f t="shared" si="94"/>
        <v>0</v>
      </c>
      <c r="R352" s="127">
        <f t="shared" si="94"/>
        <v>0</v>
      </c>
      <c r="S352" s="127">
        <f t="shared" si="94"/>
        <v>0</v>
      </c>
      <c r="T352" s="127">
        <f t="shared" si="94"/>
        <v>0</v>
      </c>
      <c r="U352" s="127">
        <f t="shared" si="94"/>
        <v>0</v>
      </c>
      <c r="V352" s="517">
        <f t="shared" si="94"/>
        <v>0</v>
      </c>
      <c r="W352" s="127">
        <f t="shared" si="94"/>
        <v>0</v>
      </c>
      <c r="X352" s="127">
        <f t="shared" si="94"/>
        <v>0</v>
      </c>
      <c r="Y352" s="127">
        <f t="shared" si="94"/>
        <v>0</v>
      </c>
      <c r="Z352" s="127">
        <f t="shared" si="94"/>
        <v>0</v>
      </c>
      <c r="AA352" s="127">
        <f t="shared" si="94"/>
        <v>0</v>
      </c>
      <c r="AB352" s="127">
        <f t="shared" si="94"/>
        <v>0</v>
      </c>
      <c r="AC352" s="135"/>
    </row>
    <row r="353" spans="1:30" s="5" customFormat="1" ht="12" thickBot="1">
      <c r="A353" s="1482"/>
      <c r="B353" s="1480"/>
      <c r="C353" s="48" t="s">
        <v>16</v>
      </c>
      <c r="D353" s="48"/>
      <c r="E353" s="126" t="e">
        <f t="shared" ref="E353:AC353" si="95">E351/E350</f>
        <v>#DIV/0!</v>
      </c>
      <c r="F353" s="126" t="e">
        <f t="shared" si="95"/>
        <v>#DIV/0!</v>
      </c>
      <c r="G353" s="126" t="e">
        <f t="shared" si="95"/>
        <v>#DIV/0!</v>
      </c>
      <c r="H353" s="452" t="e">
        <f t="shared" si="95"/>
        <v>#DIV/0!</v>
      </c>
      <c r="I353" s="126" t="e">
        <f t="shared" si="95"/>
        <v>#DIV/0!</v>
      </c>
      <c r="J353" s="126" t="e">
        <f t="shared" si="95"/>
        <v>#DIV/0!</v>
      </c>
      <c r="K353" s="126" t="e">
        <f t="shared" si="95"/>
        <v>#DIV/0!</v>
      </c>
      <c r="L353" s="126" t="e">
        <f t="shared" si="95"/>
        <v>#DIV/0!</v>
      </c>
      <c r="M353" s="126" t="e">
        <f t="shared" si="95"/>
        <v>#DIV/0!</v>
      </c>
      <c r="N353" s="452" t="e">
        <f t="shared" si="95"/>
        <v>#DIV/0!</v>
      </c>
      <c r="O353" s="126" t="e">
        <f t="shared" si="95"/>
        <v>#DIV/0!</v>
      </c>
      <c r="P353" s="126" t="e">
        <f t="shared" si="95"/>
        <v>#DIV/0!</v>
      </c>
      <c r="Q353" s="126" t="e">
        <f t="shared" si="95"/>
        <v>#DIV/0!</v>
      </c>
      <c r="R353" s="126" t="e">
        <f t="shared" si="95"/>
        <v>#DIV/0!</v>
      </c>
      <c r="S353" s="126" t="e">
        <f t="shared" si="95"/>
        <v>#DIV/0!</v>
      </c>
      <c r="T353" s="126" t="e">
        <f t="shared" si="95"/>
        <v>#DIV/0!</v>
      </c>
      <c r="U353" s="126" t="e">
        <f t="shared" si="95"/>
        <v>#DIV/0!</v>
      </c>
      <c r="V353" s="452" t="e">
        <f t="shared" si="95"/>
        <v>#DIV/0!</v>
      </c>
      <c r="W353" s="126" t="e">
        <f t="shared" si="95"/>
        <v>#DIV/0!</v>
      </c>
      <c r="X353" s="126" t="e">
        <f t="shared" si="95"/>
        <v>#DIV/0!</v>
      </c>
      <c r="Y353" s="126" t="e">
        <f t="shared" si="95"/>
        <v>#DIV/0!</v>
      </c>
      <c r="Z353" s="126" t="e">
        <f t="shared" si="95"/>
        <v>#DIV/0!</v>
      </c>
      <c r="AA353" s="126" t="e">
        <f t="shared" si="95"/>
        <v>#DIV/0!</v>
      </c>
      <c r="AB353" s="126" t="e">
        <f t="shared" si="95"/>
        <v>#DIV/0!</v>
      </c>
      <c r="AC353" s="133" t="e">
        <f t="shared" si="95"/>
        <v>#DIV/0!</v>
      </c>
    </row>
    <row r="354" spans="1:30" s="5" customFormat="1" ht="11.25">
      <c r="A354" s="56"/>
      <c r="B354" s="51" t="s">
        <v>18</v>
      </c>
      <c r="C354" s="10" t="s">
        <v>481</v>
      </c>
      <c r="D354" s="10" t="s">
        <v>503</v>
      </c>
      <c r="E354" s="257">
        <v>0</v>
      </c>
      <c r="F354" s="257">
        <v>0</v>
      </c>
      <c r="G354" s="257">
        <v>0</v>
      </c>
      <c r="H354" s="479">
        <v>0</v>
      </c>
      <c r="I354" s="257">
        <v>0</v>
      </c>
      <c r="J354" s="257">
        <v>0</v>
      </c>
      <c r="K354" s="257">
        <v>0</v>
      </c>
      <c r="L354" s="257">
        <v>0</v>
      </c>
      <c r="M354" s="257">
        <v>9.9999999999909059E-4</v>
      </c>
      <c r="N354" s="479">
        <v>0</v>
      </c>
      <c r="O354" s="257">
        <v>0</v>
      </c>
      <c r="P354" s="257">
        <v>0</v>
      </c>
      <c r="Q354" s="257">
        <v>0</v>
      </c>
      <c r="R354" s="257">
        <v>0</v>
      </c>
      <c r="S354" s="257">
        <v>0</v>
      </c>
      <c r="T354" s="257">
        <v>0</v>
      </c>
      <c r="U354" s="257">
        <v>0</v>
      </c>
      <c r="V354" s="479">
        <v>0</v>
      </c>
      <c r="W354" s="257">
        <v>0</v>
      </c>
      <c r="X354" s="257">
        <v>1.0000000000013642E-3</v>
      </c>
      <c r="Y354" s="257">
        <v>0</v>
      </c>
      <c r="Z354" s="257">
        <v>0</v>
      </c>
      <c r="AA354" s="257">
        <v>0</v>
      </c>
      <c r="AB354" s="257">
        <v>0</v>
      </c>
      <c r="AC354" s="266">
        <f>SUM(E354:AB354)</f>
        <v>2.0000000000004545E-3</v>
      </c>
    </row>
    <row r="355" spans="1:30" s="5" customFormat="1" ht="12" thickBot="1">
      <c r="A355" s="57"/>
      <c r="B355" s="53" t="s">
        <v>19</v>
      </c>
      <c r="C355" s="47" t="s">
        <v>481</v>
      </c>
      <c r="D355" s="47" t="s">
        <v>503</v>
      </c>
      <c r="E355" s="94">
        <v>9.9999999998544808E-4</v>
      </c>
      <c r="F355" s="94">
        <v>7.9999999999927247E-3</v>
      </c>
      <c r="G355" s="94">
        <v>1.4000000000014553E-2</v>
      </c>
      <c r="H355" s="476">
        <v>1.2999999999992724E-2</v>
      </c>
      <c r="I355" s="94">
        <v>1.4000000000014553E-2</v>
      </c>
      <c r="J355" s="94">
        <v>1.2999999999992724E-2</v>
      </c>
      <c r="K355" s="94">
        <v>1.4999999999999999E-2</v>
      </c>
      <c r="L355" s="94">
        <v>1.2999999999992724E-2</v>
      </c>
      <c r="M355" s="94">
        <v>1.2999999999992724E-2</v>
      </c>
      <c r="N355" s="476">
        <v>1.4000000000014553E-2</v>
      </c>
      <c r="O355" s="94">
        <v>1.2999999999992724E-2</v>
      </c>
      <c r="P355" s="94">
        <v>1.4000000000014553E-2</v>
      </c>
      <c r="Q355" s="94">
        <v>1.6999999999970896E-2</v>
      </c>
      <c r="R355" s="94">
        <v>0.01</v>
      </c>
      <c r="S355" s="94">
        <v>1.3000000000029105E-2</v>
      </c>
      <c r="T355" s="94">
        <v>1.2999999999992724E-2</v>
      </c>
      <c r="U355" s="94">
        <v>1.3999999999978172E-2</v>
      </c>
      <c r="V355" s="476">
        <v>1.3000000000029105E-2</v>
      </c>
      <c r="W355" s="94">
        <v>1.3999999999978172E-2</v>
      </c>
      <c r="X355" s="94">
        <v>1.4000000000014553E-2</v>
      </c>
      <c r="Y355" s="94">
        <v>1.3999999999978172E-2</v>
      </c>
      <c r="Z355" s="94">
        <v>1.3000000000029105E-2</v>
      </c>
      <c r="AA355" s="94">
        <v>1.2999999999992724E-2</v>
      </c>
      <c r="AB355" s="94">
        <v>1.2000000000007276E-2</v>
      </c>
      <c r="AC355" s="227">
        <f>SUM(E355:AB355)</f>
        <v>0.30500000000000005</v>
      </c>
    </row>
    <row r="356" spans="1:30" s="5" customFormat="1" ht="10.5" customHeight="1">
      <c r="A356" s="1421" t="s">
        <v>154</v>
      </c>
      <c r="B356" s="1422"/>
      <c r="C356" s="12" t="s">
        <v>481</v>
      </c>
      <c r="D356" s="12"/>
      <c r="E356" s="123">
        <f>E314+E318+E322+E326+E330+E334+E338+E342+E346+E350</f>
        <v>0.60500000000274667</v>
      </c>
      <c r="F356" s="123">
        <f t="shared" ref="F356:AC357" si="96">F314+F318+F322+F326+F330+F334+F338+F342+F346+F350</f>
        <v>0.65999999999780812</v>
      </c>
      <c r="G356" s="123">
        <f t="shared" si="96"/>
        <v>0.61499999999796273</v>
      </c>
      <c r="H356" s="475">
        <f t="shared" si="96"/>
        <v>0.59000000000537511</v>
      </c>
      <c r="I356" s="123">
        <f t="shared" si="96"/>
        <v>0.53999999999632564</v>
      </c>
      <c r="J356" s="123">
        <f t="shared" si="96"/>
        <v>0.72499999999925535</v>
      </c>
      <c r="K356" s="123">
        <f t="shared" si="96"/>
        <v>0.88499999999885404</v>
      </c>
      <c r="L356" s="123">
        <f t="shared" si="96"/>
        <v>0.80499999999983629</v>
      </c>
      <c r="M356" s="123">
        <f t="shared" si="96"/>
        <v>1.0750000000032287</v>
      </c>
      <c r="N356" s="475">
        <f t="shared" si="96"/>
        <v>1.0849999999988995</v>
      </c>
      <c r="O356" s="123">
        <f t="shared" si="96"/>
        <v>1.1450000000018008</v>
      </c>
      <c r="P356" s="123">
        <f t="shared" si="96"/>
        <v>1.1599999999996555</v>
      </c>
      <c r="Q356" s="123">
        <f t="shared" si="96"/>
        <v>1.0100000000027194</v>
      </c>
      <c r="R356" s="123">
        <f t="shared" si="96"/>
        <v>1.0349999999923511</v>
      </c>
      <c r="S356" s="123">
        <f t="shared" si="96"/>
        <v>0.95500000000564</v>
      </c>
      <c r="T356" s="123">
        <f t="shared" si="96"/>
        <v>0.94000000000005457</v>
      </c>
      <c r="U356" s="123">
        <f t="shared" si="96"/>
        <v>0.80499999999645411</v>
      </c>
      <c r="V356" s="475">
        <f t="shared" si="96"/>
        <v>0.69999999999913598</v>
      </c>
      <c r="W356" s="123">
        <f t="shared" si="96"/>
        <v>0.73500000000242949</v>
      </c>
      <c r="X356" s="123">
        <f t="shared" si="96"/>
        <v>0.71000000000026375</v>
      </c>
      <c r="Y356" s="123">
        <f t="shared" si="96"/>
        <v>0.73000000000456566</v>
      </c>
      <c r="Z356" s="123">
        <f t="shared" si="96"/>
        <v>0.75499999999988177</v>
      </c>
      <c r="AA356" s="123">
        <f t="shared" si="96"/>
        <v>0.77499999999690772</v>
      </c>
      <c r="AB356" s="123">
        <f t="shared" si="96"/>
        <v>0.68000000000054683</v>
      </c>
      <c r="AC356" s="123">
        <f t="shared" si="96"/>
        <v>19.720000000002699</v>
      </c>
    </row>
    <row r="357" spans="1:30" s="5" customFormat="1" ht="10.5" customHeight="1" thickBot="1">
      <c r="A357" s="1423"/>
      <c r="B357" s="1424"/>
      <c r="C357" s="9" t="s">
        <v>482</v>
      </c>
      <c r="D357" s="9"/>
      <c r="E357" s="123">
        <f>E315+E319+E323+E327+E331+E335+E339+E343+E347+E351</f>
        <v>0</v>
      </c>
      <c r="F357" s="123">
        <f t="shared" si="96"/>
        <v>0</v>
      </c>
      <c r="G357" s="123">
        <f t="shared" si="96"/>
        <v>0</v>
      </c>
      <c r="H357" s="475">
        <f t="shared" si="96"/>
        <v>0</v>
      </c>
      <c r="I357" s="123">
        <f t="shared" si="96"/>
        <v>0.5999999999994543</v>
      </c>
      <c r="J357" s="123">
        <f t="shared" si="96"/>
        <v>1.999999999998181E-2</v>
      </c>
      <c r="K357" s="123">
        <f t="shared" si="96"/>
        <v>0</v>
      </c>
      <c r="L357" s="123">
        <f t="shared" si="96"/>
        <v>0</v>
      </c>
      <c r="M357" s="123">
        <f t="shared" si="96"/>
        <v>5.999999999994543E-2</v>
      </c>
      <c r="N357" s="475">
        <f t="shared" si="96"/>
        <v>3.999999999996362E-2</v>
      </c>
      <c r="O357" s="123">
        <f t="shared" si="96"/>
        <v>0.64000000000089585</v>
      </c>
      <c r="P357" s="123">
        <f t="shared" si="96"/>
        <v>8.9999999999927915E-2</v>
      </c>
      <c r="Q357" s="123">
        <f t="shared" si="96"/>
        <v>4.0000000000077307E-2</v>
      </c>
      <c r="R357" s="123">
        <f t="shared" si="96"/>
        <v>0.64999999999941771</v>
      </c>
      <c r="S357" s="123">
        <f t="shared" si="96"/>
        <v>5.999999999994543E-2</v>
      </c>
      <c r="T357" s="123">
        <f t="shared" si="96"/>
        <v>5.0000000000077094E-2</v>
      </c>
      <c r="U357" s="123">
        <f t="shared" si="96"/>
        <v>9.9999999999997868E-3</v>
      </c>
      <c r="V357" s="475">
        <f t="shared" si="96"/>
        <v>0.60999999999945498</v>
      </c>
      <c r="W357" s="123">
        <f t="shared" si="96"/>
        <v>9.9999999999997868E-3</v>
      </c>
      <c r="X357" s="123">
        <f t="shared" si="96"/>
        <v>2.9999999999981597E-2</v>
      </c>
      <c r="Y357" s="123">
        <f t="shared" si="96"/>
        <v>0</v>
      </c>
      <c r="Z357" s="123">
        <f t="shared" si="96"/>
        <v>0</v>
      </c>
      <c r="AA357" s="123">
        <f t="shared" si="96"/>
        <v>1.999999999998181E-2</v>
      </c>
      <c r="AB357" s="123">
        <f t="shared" si="96"/>
        <v>0</v>
      </c>
      <c r="AC357" s="123">
        <f t="shared" si="96"/>
        <v>2.9299999999991044</v>
      </c>
    </row>
    <row r="358" spans="1:30" s="5" customFormat="1" ht="10.5" customHeight="1">
      <c r="A358" s="1407" t="s">
        <v>155</v>
      </c>
      <c r="B358" s="1425"/>
      <c r="C358" s="7" t="s">
        <v>481</v>
      </c>
      <c r="D358" s="7"/>
      <c r="E358" s="120">
        <f t="shared" ref="E358:AC358" si="97">E300+E304-E356</f>
        <v>6.7000000000462023E-2</v>
      </c>
      <c r="F358" s="120">
        <f t="shared" si="97"/>
        <v>-3.5999999998921339E-2</v>
      </c>
      <c r="G358" s="120">
        <f t="shared" si="97"/>
        <v>2.1000000000640284E-2</v>
      </c>
      <c r="H358" s="451">
        <f t="shared" si="97"/>
        <v>-1.400000000808177E-2</v>
      </c>
      <c r="I358" s="120">
        <f t="shared" si="97"/>
        <v>7.2000000008301868E-2</v>
      </c>
      <c r="J358" s="120">
        <f t="shared" si="97"/>
        <v>-6.500000000121986E-2</v>
      </c>
      <c r="K358" s="120">
        <f t="shared" si="97"/>
        <v>1.4999999998963176E-2</v>
      </c>
      <c r="L358" s="120">
        <f t="shared" si="97"/>
        <v>-9.9999999702049536E-4</v>
      </c>
      <c r="M358" s="120">
        <f t="shared" si="97"/>
        <v>6.4999999997098712E-2</v>
      </c>
      <c r="N358" s="451">
        <f t="shared" si="97"/>
        <v>-2.9000000002042725E-2</v>
      </c>
      <c r="O358" s="120">
        <f t="shared" si="97"/>
        <v>6.9999999955143721E-3</v>
      </c>
      <c r="P358" s="120">
        <f t="shared" si="97"/>
        <v>-1.9999999993871143E-2</v>
      </c>
      <c r="Q358" s="120">
        <f t="shared" si="97"/>
        <v>-2.6000000004160029E-2</v>
      </c>
      <c r="R358" s="120">
        <f t="shared" si="97"/>
        <v>4.5000000006666596E-2</v>
      </c>
      <c r="S358" s="120">
        <f t="shared" si="97"/>
        <v>-7.0000000062293566E-3</v>
      </c>
      <c r="T358" s="120">
        <f t="shared" si="97"/>
        <v>7.9999999993560778E-3</v>
      </c>
      <c r="U358" s="120">
        <f t="shared" si="97"/>
        <v>-9.9999999636679604E-4</v>
      </c>
      <c r="V358" s="451">
        <f t="shared" si="97"/>
        <v>-1.5999999996211045E-2</v>
      </c>
      <c r="W358" s="120">
        <f t="shared" si="97"/>
        <v>-1.5000000003084324E-2</v>
      </c>
      <c r="X358" s="120">
        <f t="shared" si="97"/>
        <v>3.400000000124237E-2</v>
      </c>
      <c r="Y358" s="120">
        <f t="shared" si="97"/>
        <v>1.9999999944957381E-3</v>
      </c>
      <c r="Z358" s="120">
        <f t="shared" si="97"/>
        <v>1.0000000013405952E-3</v>
      </c>
      <c r="AA358" s="120">
        <f t="shared" si="97"/>
        <v>5.0000000010186341E-3</v>
      </c>
      <c r="AB358" s="120">
        <f t="shared" si="97"/>
        <v>-7.9999999998364046E-2</v>
      </c>
      <c r="AC358" s="120">
        <f t="shared" si="97"/>
        <v>3.1999999999527518E-2</v>
      </c>
    </row>
    <row r="359" spans="1:30" s="5" customFormat="1" ht="10.5" customHeight="1" thickBot="1">
      <c r="A359" s="1423"/>
      <c r="B359" s="1424"/>
      <c r="C359" s="9" t="s">
        <v>482</v>
      </c>
      <c r="D359" s="9"/>
      <c r="E359" s="123">
        <f t="shared" ref="E359:AC359" si="98">E301+E305-E357</f>
        <v>0.19199999999955253</v>
      </c>
      <c r="F359" s="123">
        <f t="shared" si="98"/>
        <v>0.15600000000108594</v>
      </c>
      <c r="G359" s="123">
        <f t="shared" si="98"/>
        <v>0.22799999999938336</v>
      </c>
      <c r="H359" s="475">
        <f t="shared" si="98"/>
        <v>0.15599999999972169</v>
      </c>
      <c r="I359" s="123">
        <f t="shared" si="98"/>
        <v>-0.44399999999905049</v>
      </c>
      <c r="J359" s="123">
        <f t="shared" si="98"/>
        <v>0.17200000000025284</v>
      </c>
      <c r="K359" s="123">
        <f t="shared" si="98"/>
        <v>0.31199999999944339</v>
      </c>
      <c r="L359" s="123">
        <f t="shared" si="98"/>
        <v>0.34799999999995634</v>
      </c>
      <c r="M359" s="123">
        <f t="shared" si="98"/>
        <v>0.34799999999995634</v>
      </c>
      <c r="N359" s="475">
        <f t="shared" si="98"/>
        <v>0.45199999999999818</v>
      </c>
      <c r="O359" s="123">
        <f t="shared" si="98"/>
        <v>-8.80000000003065E-2</v>
      </c>
      <c r="P359" s="123">
        <f t="shared" si="98"/>
        <v>0.39000000000031765</v>
      </c>
      <c r="Q359" s="123">
        <f t="shared" si="98"/>
        <v>0.41600000000005366</v>
      </c>
      <c r="R359" s="123">
        <f t="shared" si="98"/>
        <v>-0.19400000000065099</v>
      </c>
      <c r="S359" s="123">
        <f t="shared" si="98"/>
        <v>0.39600000000086766</v>
      </c>
      <c r="T359" s="123">
        <f t="shared" si="98"/>
        <v>0.33399999999971008</v>
      </c>
      <c r="U359" s="123">
        <f t="shared" si="98"/>
        <v>0.31399999999984196</v>
      </c>
      <c r="V359" s="475">
        <f t="shared" si="98"/>
        <v>-0.30999999999972783</v>
      </c>
      <c r="W359" s="123">
        <f t="shared" si="98"/>
        <v>0.20600000000103158</v>
      </c>
      <c r="X359" s="123">
        <f t="shared" si="98"/>
        <v>0.26999999999974555</v>
      </c>
      <c r="Y359" s="123">
        <f t="shared" si="98"/>
        <v>0.28800000000001091</v>
      </c>
      <c r="Z359" s="123">
        <f t="shared" si="98"/>
        <v>0.26399999999989632</v>
      </c>
      <c r="AA359" s="123">
        <f t="shared" si="98"/>
        <v>0.24399999999923239</v>
      </c>
      <c r="AB359" s="123">
        <f t="shared" si="98"/>
        <v>0.24000000000114596</v>
      </c>
      <c r="AC359" s="123">
        <f t="shared" si="98"/>
        <v>4.6900000000014685</v>
      </c>
    </row>
    <row r="360" spans="1:30" s="32" customFormat="1" ht="10.5" customHeight="1">
      <c r="A360" s="1464" t="s">
        <v>9</v>
      </c>
      <c r="B360" s="1465"/>
      <c r="C360" s="14" t="s">
        <v>481</v>
      </c>
      <c r="D360" s="14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102"/>
    </row>
    <row r="361" spans="1:30" s="32" customFormat="1" ht="10.5" customHeight="1" thickBot="1">
      <c r="A361" s="1466"/>
      <c r="B361" s="1467"/>
      <c r="C361" s="15" t="s">
        <v>482</v>
      </c>
      <c r="D361" s="15"/>
      <c r="E361" s="103"/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03"/>
      <c r="Q361" s="103"/>
      <c r="R361" s="103"/>
      <c r="S361" s="103"/>
      <c r="T361" s="103"/>
      <c r="U361" s="103"/>
      <c r="V361" s="103"/>
      <c r="W361" s="103"/>
      <c r="X361" s="103"/>
      <c r="Y361" s="103"/>
      <c r="Z361" s="103"/>
      <c r="AA361" s="103"/>
      <c r="AB361" s="103"/>
      <c r="AC361" s="104"/>
    </row>
    <row r="362" spans="1:30" s="44" customFormat="1" ht="33.75" customHeight="1" thickBot="1">
      <c r="A362" s="42"/>
      <c r="B362" s="43"/>
      <c r="E362" s="108"/>
      <c r="F362" s="108"/>
      <c r="G362" s="108"/>
      <c r="H362" s="110"/>
      <c r="I362" s="108"/>
      <c r="J362" s="108"/>
      <c r="K362" s="108"/>
      <c r="L362" s="108"/>
      <c r="M362" s="108"/>
      <c r="N362" s="110"/>
      <c r="O362" s="108"/>
      <c r="P362" s="108"/>
      <c r="Q362" s="108"/>
      <c r="R362" s="108"/>
      <c r="S362" s="108"/>
      <c r="T362" s="108"/>
      <c r="U362" s="108"/>
      <c r="V362" s="110"/>
      <c r="W362" s="108"/>
      <c r="X362" s="108"/>
      <c r="Y362" s="108"/>
      <c r="Z362" s="108"/>
      <c r="AA362" s="108"/>
      <c r="AB362" s="108"/>
      <c r="AC362" s="108"/>
    </row>
    <row r="363" spans="1:30" s="5" customFormat="1" ht="28.5" customHeight="1">
      <c r="A363" s="144" t="s">
        <v>17</v>
      </c>
      <c r="B363" s="145" t="s">
        <v>5</v>
      </c>
      <c r="C363" s="6" t="s">
        <v>14</v>
      </c>
      <c r="D363" s="275" t="s">
        <v>495</v>
      </c>
      <c r="E363" s="1431" t="s">
        <v>15</v>
      </c>
      <c r="F363" s="1431"/>
      <c r="G363" s="1431"/>
      <c r="H363" s="1431"/>
      <c r="I363" s="1431"/>
      <c r="J363" s="1431"/>
      <c r="K363" s="1431"/>
      <c r="L363" s="1431"/>
      <c r="M363" s="1431"/>
      <c r="N363" s="1431"/>
      <c r="O363" s="1431"/>
      <c r="P363" s="1431"/>
      <c r="Q363" s="1431"/>
      <c r="R363" s="1431"/>
      <c r="S363" s="1431"/>
      <c r="T363" s="1431"/>
      <c r="U363" s="1431"/>
      <c r="V363" s="1431"/>
      <c r="W363" s="1431"/>
      <c r="X363" s="1431"/>
      <c r="Y363" s="1431"/>
      <c r="Z363" s="1431"/>
      <c r="AA363" s="1431"/>
      <c r="AB363" s="1431"/>
      <c r="AC363" s="1412" t="s">
        <v>10</v>
      </c>
    </row>
    <row r="364" spans="1:30" s="13" customFormat="1" ht="12.75" customHeight="1" thickBot="1">
      <c r="A364" s="1433" t="s">
        <v>451</v>
      </c>
      <c r="B364" s="1434"/>
      <c r="C364" s="17"/>
      <c r="D364" s="17"/>
      <c r="E364" s="18">
        <v>1</v>
      </c>
      <c r="F364" s="18">
        <v>2</v>
      </c>
      <c r="G364" s="18">
        <v>3</v>
      </c>
      <c r="H364" s="18">
        <v>4</v>
      </c>
      <c r="I364" s="18">
        <v>5</v>
      </c>
      <c r="J364" s="18">
        <v>6</v>
      </c>
      <c r="K364" s="18">
        <v>7</v>
      </c>
      <c r="L364" s="18">
        <v>8</v>
      </c>
      <c r="M364" s="18">
        <v>9</v>
      </c>
      <c r="N364" s="18">
        <v>10</v>
      </c>
      <c r="O364" s="18">
        <v>11</v>
      </c>
      <c r="P364" s="18">
        <v>12</v>
      </c>
      <c r="Q364" s="18">
        <v>13</v>
      </c>
      <c r="R364" s="18">
        <v>14</v>
      </c>
      <c r="S364" s="18">
        <v>15</v>
      </c>
      <c r="T364" s="18">
        <v>16</v>
      </c>
      <c r="U364" s="18">
        <v>17</v>
      </c>
      <c r="V364" s="18">
        <v>18</v>
      </c>
      <c r="W364" s="18">
        <v>19</v>
      </c>
      <c r="X364" s="18">
        <v>20</v>
      </c>
      <c r="Y364" s="18">
        <v>21</v>
      </c>
      <c r="Z364" s="18">
        <v>22</v>
      </c>
      <c r="AA364" s="18">
        <v>23</v>
      </c>
      <c r="AB364" s="18">
        <v>24</v>
      </c>
      <c r="AC364" s="1432"/>
    </row>
    <row r="365" spans="1:30" s="13" customFormat="1" ht="12.75" customHeight="1">
      <c r="A365" s="19" t="s">
        <v>286</v>
      </c>
      <c r="B365" s="20"/>
      <c r="C365" s="21"/>
      <c r="D365" s="21"/>
      <c r="E365" s="20">
        <v>1</v>
      </c>
      <c r="F365" s="20">
        <v>1</v>
      </c>
      <c r="G365" s="20">
        <v>1</v>
      </c>
      <c r="H365" s="20">
        <v>1</v>
      </c>
      <c r="I365" s="20">
        <v>1</v>
      </c>
      <c r="J365" s="20">
        <v>1</v>
      </c>
      <c r="K365" s="20">
        <v>1</v>
      </c>
      <c r="L365" s="20">
        <v>1</v>
      </c>
      <c r="M365" s="20">
        <v>1</v>
      </c>
      <c r="N365" s="20">
        <v>1</v>
      </c>
      <c r="O365" s="20">
        <v>1</v>
      </c>
      <c r="P365" s="20">
        <v>1</v>
      </c>
      <c r="Q365" s="20">
        <v>1</v>
      </c>
      <c r="R365" s="20">
        <v>1</v>
      </c>
      <c r="S365" s="20">
        <v>1</v>
      </c>
      <c r="T365" s="20">
        <v>1</v>
      </c>
      <c r="U365" s="20">
        <v>1</v>
      </c>
      <c r="V365" s="20">
        <v>1</v>
      </c>
      <c r="W365" s="20">
        <v>1</v>
      </c>
      <c r="X365" s="20">
        <v>1</v>
      </c>
      <c r="Y365" s="20">
        <v>1</v>
      </c>
      <c r="Z365" s="20">
        <v>1</v>
      </c>
      <c r="AA365" s="20">
        <v>1</v>
      </c>
      <c r="AB365" s="20">
        <v>1</v>
      </c>
      <c r="AC365" s="22"/>
    </row>
    <row r="366" spans="1:30" s="13" customFormat="1" ht="12.75" customHeight="1" thickBot="1">
      <c r="A366" s="38" t="s">
        <v>287</v>
      </c>
      <c r="B366" s="39"/>
      <c r="C366" s="40"/>
      <c r="D366" s="40"/>
      <c r="E366" s="39">
        <v>1</v>
      </c>
      <c r="F366" s="39">
        <v>1</v>
      </c>
      <c r="G366" s="39">
        <v>1</v>
      </c>
      <c r="H366" s="39">
        <v>1</v>
      </c>
      <c r="I366" s="39">
        <v>1</v>
      </c>
      <c r="J366" s="39">
        <v>1</v>
      </c>
      <c r="K366" s="39">
        <v>1</v>
      </c>
      <c r="L366" s="39">
        <v>1</v>
      </c>
      <c r="M366" s="39">
        <v>1</v>
      </c>
      <c r="N366" s="39">
        <v>1</v>
      </c>
      <c r="O366" s="39">
        <v>1</v>
      </c>
      <c r="P366" s="39">
        <v>1</v>
      </c>
      <c r="Q366" s="39">
        <v>1</v>
      </c>
      <c r="R366" s="39">
        <v>1</v>
      </c>
      <c r="S366" s="39">
        <v>1</v>
      </c>
      <c r="T366" s="39">
        <v>1</v>
      </c>
      <c r="U366" s="39">
        <v>1</v>
      </c>
      <c r="V366" s="39">
        <v>1</v>
      </c>
      <c r="W366" s="39">
        <v>1</v>
      </c>
      <c r="X366" s="39">
        <v>1</v>
      </c>
      <c r="Y366" s="39">
        <v>1</v>
      </c>
      <c r="Z366" s="39">
        <v>1</v>
      </c>
      <c r="AA366" s="39">
        <v>1</v>
      </c>
      <c r="AB366" s="39">
        <v>1</v>
      </c>
      <c r="AC366" s="41"/>
    </row>
    <row r="367" spans="1:30" s="5" customFormat="1" ht="12" thickBot="1">
      <c r="A367" s="1401" t="s">
        <v>109</v>
      </c>
      <c r="B367" s="1404" t="s">
        <v>288</v>
      </c>
      <c r="C367" s="10" t="s">
        <v>481</v>
      </c>
      <c r="D367" s="10" t="s">
        <v>503</v>
      </c>
      <c r="E367" s="120">
        <v>0.76799999999930146</v>
      </c>
      <c r="F367" s="120">
        <v>0.67199999999720605</v>
      </c>
      <c r="G367" s="120">
        <v>0.67200000000593718</v>
      </c>
      <c r="H367" s="451">
        <v>0.57599999999511053</v>
      </c>
      <c r="I367" s="120">
        <v>0.4800000000017462</v>
      </c>
      <c r="J367" s="120">
        <v>0.33599999999860303</v>
      </c>
      <c r="K367" s="120">
        <v>0.62399999999615829</v>
      </c>
      <c r="L367" s="120">
        <v>0.67200000000593718</v>
      </c>
      <c r="M367" s="120">
        <v>1.2</v>
      </c>
      <c r="N367" s="451">
        <v>1.2</v>
      </c>
      <c r="O367" s="120">
        <v>1.2</v>
      </c>
      <c r="P367" s="120">
        <v>1.2</v>
      </c>
      <c r="Q367" s="120">
        <v>0.95999999999476127</v>
      </c>
      <c r="R367" s="120">
        <v>0.96000000000349239</v>
      </c>
      <c r="S367" s="120">
        <v>0.7199999999982537</v>
      </c>
      <c r="T367" s="120">
        <v>0.7199999999982537</v>
      </c>
      <c r="U367" s="120">
        <v>0.72000000000698494</v>
      </c>
      <c r="V367" s="451">
        <v>0.81600000000034922</v>
      </c>
      <c r="W367" s="120">
        <v>1.1039999999979044</v>
      </c>
      <c r="X367" s="120">
        <v>1.2</v>
      </c>
      <c r="Y367" s="120">
        <v>0.95999999999476127</v>
      </c>
      <c r="Z367" s="120">
        <v>0.96000000000349239</v>
      </c>
      <c r="AA367" s="120">
        <v>0.7199999999982537</v>
      </c>
      <c r="AB367" s="120">
        <v>0.7199999999982537</v>
      </c>
      <c r="AC367" s="132">
        <f>SUM(E367:AB367)</f>
        <v>20.159999999994763</v>
      </c>
    </row>
    <row r="368" spans="1:30" s="5" customFormat="1" ht="11.25">
      <c r="A368" s="1402"/>
      <c r="B368" s="1405"/>
      <c r="C368" s="11" t="s">
        <v>482</v>
      </c>
      <c r="D368" s="11" t="s">
        <v>503</v>
      </c>
      <c r="E368" s="121">
        <v>0</v>
      </c>
      <c r="F368" s="121">
        <v>0</v>
      </c>
      <c r="G368" s="121">
        <v>0</v>
      </c>
      <c r="H368" s="452">
        <v>0</v>
      </c>
      <c r="I368" s="121">
        <v>0</v>
      </c>
      <c r="J368" s="121">
        <v>0</v>
      </c>
      <c r="K368" s="121">
        <v>0</v>
      </c>
      <c r="L368" s="121">
        <v>0</v>
      </c>
      <c r="M368" s="121">
        <v>0</v>
      </c>
      <c r="N368" s="452">
        <v>0</v>
      </c>
      <c r="O368" s="121">
        <v>0</v>
      </c>
      <c r="P368" s="121">
        <v>0</v>
      </c>
      <c r="Q368" s="121">
        <v>0</v>
      </c>
      <c r="R368" s="121">
        <v>0</v>
      </c>
      <c r="S368" s="121">
        <v>0</v>
      </c>
      <c r="T368" s="121">
        <v>0</v>
      </c>
      <c r="U368" s="121">
        <v>0</v>
      </c>
      <c r="V368" s="452">
        <v>0</v>
      </c>
      <c r="W368" s="121">
        <v>0</v>
      </c>
      <c r="X368" s="121">
        <v>0</v>
      </c>
      <c r="Y368" s="121">
        <v>0</v>
      </c>
      <c r="Z368" s="121">
        <v>0</v>
      </c>
      <c r="AA368" s="121">
        <v>0</v>
      </c>
      <c r="AB368" s="121">
        <v>0</v>
      </c>
      <c r="AC368" s="132">
        <f>SUM(E368:AB368)</f>
        <v>0</v>
      </c>
      <c r="AD368" s="5" t="s">
        <v>469</v>
      </c>
    </row>
    <row r="369" spans="1:30" s="5" customFormat="1" ht="12">
      <c r="A369" s="1402"/>
      <c r="B369" s="1405"/>
      <c r="C369" s="11" t="s">
        <v>8</v>
      </c>
      <c r="D369" s="11" t="s">
        <v>463</v>
      </c>
      <c r="E369" s="845">
        <v>52</v>
      </c>
      <c r="F369" s="846">
        <v>50</v>
      </c>
      <c r="G369" s="846">
        <v>52</v>
      </c>
      <c r="H369" s="484">
        <v>56</v>
      </c>
      <c r="I369" s="846">
        <v>60</v>
      </c>
      <c r="J369" s="846">
        <v>67</v>
      </c>
      <c r="K369" s="846">
        <v>78</v>
      </c>
      <c r="L369" s="846">
        <v>90</v>
      </c>
      <c r="M369" s="846">
        <v>104</v>
      </c>
      <c r="N369" s="484">
        <v>94</v>
      </c>
      <c r="O369" s="846">
        <v>99</v>
      </c>
      <c r="P369" s="846">
        <v>95</v>
      </c>
      <c r="Q369" s="846">
        <v>94</v>
      </c>
      <c r="R369" s="846">
        <v>96</v>
      </c>
      <c r="S369" s="846">
        <v>97</v>
      </c>
      <c r="T369" s="846">
        <v>90</v>
      </c>
      <c r="U369" s="846">
        <v>91</v>
      </c>
      <c r="V369" s="484">
        <v>78</v>
      </c>
      <c r="W369" s="846">
        <v>74</v>
      </c>
      <c r="X369" s="846">
        <v>75</v>
      </c>
      <c r="Y369" s="846">
        <v>75</v>
      </c>
      <c r="Z369" s="846">
        <v>74</v>
      </c>
      <c r="AA369" s="846">
        <v>64</v>
      </c>
      <c r="AB369" s="847">
        <v>57</v>
      </c>
      <c r="AC369" s="128"/>
    </row>
    <row r="370" spans="1:30" s="5" customFormat="1" ht="12" thickBot="1">
      <c r="A370" s="1435"/>
      <c r="B370" s="1452"/>
      <c r="C370" s="47" t="s">
        <v>16</v>
      </c>
      <c r="D370" s="47"/>
      <c r="E370" s="187">
        <f t="shared" ref="E370:AC370" si="99">E368/E367</f>
        <v>0</v>
      </c>
      <c r="F370" s="187">
        <f t="shared" si="99"/>
        <v>0</v>
      </c>
      <c r="G370" s="187">
        <f t="shared" si="99"/>
        <v>0</v>
      </c>
      <c r="H370" s="452">
        <f t="shared" si="99"/>
        <v>0</v>
      </c>
      <c r="I370" s="187">
        <f t="shared" si="99"/>
        <v>0</v>
      </c>
      <c r="J370" s="187">
        <f t="shared" si="99"/>
        <v>0</v>
      </c>
      <c r="K370" s="187">
        <f t="shared" si="99"/>
        <v>0</v>
      </c>
      <c r="L370" s="187">
        <f t="shared" si="99"/>
        <v>0</v>
      </c>
      <c r="M370" s="187">
        <f t="shared" si="99"/>
        <v>0</v>
      </c>
      <c r="N370" s="452">
        <f t="shared" si="99"/>
        <v>0</v>
      </c>
      <c r="O370" s="187">
        <f t="shared" si="99"/>
        <v>0</v>
      </c>
      <c r="P370" s="187">
        <f t="shared" si="99"/>
        <v>0</v>
      </c>
      <c r="Q370" s="187">
        <f t="shared" si="99"/>
        <v>0</v>
      </c>
      <c r="R370" s="187">
        <f t="shared" si="99"/>
        <v>0</v>
      </c>
      <c r="S370" s="187">
        <f t="shared" si="99"/>
        <v>0</v>
      </c>
      <c r="T370" s="187">
        <f t="shared" si="99"/>
        <v>0</v>
      </c>
      <c r="U370" s="187">
        <f t="shared" si="99"/>
        <v>0</v>
      </c>
      <c r="V370" s="452">
        <f t="shared" si="99"/>
        <v>0</v>
      </c>
      <c r="W370" s="187">
        <f t="shared" si="99"/>
        <v>0</v>
      </c>
      <c r="X370" s="187">
        <f t="shared" si="99"/>
        <v>0</v>
      </c>
      <c r="Y370" s="187">
        <f t="shared" si="99"/>
        <v>0</v>
      </c>
      <c r="Z370" s="187">
        <f t="shared" si="99"/>
        <v>0</v>
      </c>
      <c r="AA370" s="187">
        <f t="shared" si="99"/>
        <v>0</v>
      </c>
      <c r="AB370" s="187">
        <f t="shared" si="99"/>
        <v>0</v>
      </c>
      <c r="AC370" s="133">
        <f t="shared" si="99"/>
        <v>0</v>
      </c>
    </row>
    <row r="371" spans="1:30" s="5" customFormat="1" ht="11.25">
      <c r="A371" s="1418" t="s">
        <v>102</v>
      </c>
      <c r="B371" s="1439" t="s">
        <v>450</v>
      </c>
      <c r="C371" s="69" t="s">
        <v>481</v>
      </c>
      <c r="D371" s="69" t="s">
        <v>503</v>
      </c>
      <c r="E371" s="123">
        <v>0.67200000000157156</v>
      </c>
      <c r="F371" s="123">
        <v>0.67199999999720605</v>
      </c>
      <c r="G371" s="123">
        <v>0.67200000000157156</v>
      </c>
      <c r="H371" s="451">
        <v>0.4800000000017462</v>
      </c>
      <c r="I371" s="123">
        <v>0.6240000000005238</v>
      </c>
      <c r="J371" s="123">
        <v>0.62399999999615829</v>
      </c>
      <c r="K371" s="123">
        <v>0.4800000000017462</v>
      </c>
      <c r="L371" s="123">
        <v>0.33599999999860303</v>
      </c>
      <c r="M371" s="123">
        <v>0.43200000000069849</v>
      </c>
      <c r="N371" s="451">
        <v>0.95999999999912689</v>
      </c>
      <c r="O371" s="123">
        <v>0.96000000000349239</v>
      </c>
      <c r="P371" s="123">
        <v>0.95999999999912689</v>
      </c>
      <c r="Q371" s="123">
        <v>0.95999999999912689</v>
      </c>
      <c r="R371" s="123">
        <v>0.76799999999930146</v>
      </c>
      <c r="S371" s="123">
        <v>0.6240000000005238</v>
      </c>
      <c r="T371" s="123">
        <v>0.57599999999947615</v>
      </c>
      <c r="U371" s="123">
        <v>0.6240000000005238</v>
      </c>
      <c r="V371" s="451">
        <v>0.81600000000034922</v>
      </c>
      <c r="W371" s="123">
        <v>1.1039999999979044</v>
      </c>
      <c r="X371" s="123">
        <v>1.1520000000033177</v>
      </c>
      <c r="Y371" s="123">
        <v>0.86399999999703136</v>
      </c>
      <c r="Z371" s="123">
        <v>0.57599999999947615</v>
      </c>
      <c r="AA371" s="123">
        <v>0.4800000000017462</v>
      </c>
      <c r="AB371" s="123">
        <v>0.4800000000017462</v>
      </c>
      <c r="AC371" s="135">
        <f>SUM(E371:AB371)</f>
        <v>16.896000000002093</v>
      </c>
    </row>
    <row r="372" spans="1:30" s="5" customFormat="1" ht="11.25">
      <c r="A372" s="1493"/>
      <c r="B372" s="1495"/>
      <c r="C372" s="11" t="s">
        <v>482</v>
      </c>
      <c r="D372" s="11" t="s">
        <v>503</v>
      </c>
      <c r="E372" s="121">
        <v>0</v>
      </c>
      <c r="F372" s="121">
        <v>0</v>
      </c>
      <c r="G372" s="121">
        <v>0</v>
      </c>
      <c r="H372" s="452">
        <v>0</v>
      </c>
      <c r="I372" s="121">
        <v>0</v>
      </c>
      <c r="J372" s="121">
        <v>0</v>
      </c>
      <c r="K372" s="121">
        <v>0</v>
      </c>
      <c r="L372" s="121">
        <v>0</v>
      </c>
      <c r="M372" s="121">
        <v>0</v>
      </c>
      <c r="N372" s="452">
        <v>0</v>
      </c>
      <c r="O372" s="121">
        <v>0</v>
      </c>
      <c r="P372" s="121">
        <v>0</v>
      </c>
      <c r="Q372" s="121">
        <v>0</v>
      </c>
      <c r="R372" s="121">
        <v>0</v>
      </c>
      <c r="S372" s="121">
        <v>0</v>
      </c>
      <c r="T372" s="121">
        <v>0</v>
      </c>
      <c r="U372" s="121">
        <v>0</v>
      </c>
      <c r="V372" s="452">
        <v>0</v>
      </c>
      <c r="W372" s="121">
        <v>0</v>
      </c>
      <c r="X372" s="121">
        <v>0</v>
      </c>
      <c r="Y372" s="121">
        <v>0</v>
      </c>
      <c r="Z372" s="121">
        <v>0</v>
      </c>
      <c r="AA372" s="121">
        <v>0</v>
      </c>
      <c r="AB372" s="121">
        <v>0</v>
      </c>
      <c r="AC372" s="135">
        <f>SUM(E372:AB372)</f>
        <v>0</v>
      </c>
      <c r="AD372" s="5" t="s">
        <v>469</v>
      </c>
    </row>
    <row r="373" spans="1:30" s="5" customFormat="1" ht="12">
      <c r="A373" s="1493"/>
      <c r="B373" s="1495"/>
      <c r="C373" s="11" t="s">
        <v>8</v>
      </c>
      <c r="D373" s="11" t="s">
        <v>463</v>
      </c>
      <c r="E373" s="848">
        <v>59</v>
      </c>
      <c r="F373" s="849">
        <v>59</v>
      </c>
      <c r="G373" s="849">
        <v>54</v>
      </c>
      <c r="H373" s="484">
        <v>57</v>
      </c>
      <c r="I373" s="849">
        <v>56</v>
      </c>
      <c r="J373" s="849">
        <v>63</v>
      </c>
      <c r="K373" s="849">
        <v>68</v>
      </c>
      <c r="L373" s="849">
        <v>76</v>
      </c>
      <c r="M373" s="849">
        <v>85</v>
      </c>
      <c r="N373" s="484">
        <v>86</v>
      </c>
      <c r="O373" s="849">
        <v>86</v>
      </c>
      <c r="P373" s="849">
        <v>90</v>
      </c>
      <c r="Q373" s="849">
        <v>89</v>
      </c>
      <c r="R373" s="849">
        <v>90</v>
      </c>
      <c r="S373" s="849">
        <v>85</v>
      </c>
      <c r="T373" s="849">
        <v>94</v>
      </c>
      <c r="U373" s="849">
        <v>85</v>
      </c>
      <c r="V373" s="484">
        <v>85</v>
      </c>
      <c r="W373" s="849">
        <v>86</v>
      </c>
      <c r="X373" s="849">
        <v>91</v>
      </c>
      <c r="Y373" s="849">
        <v>91</v>
      </c>
      <c r="Z373" s="849">
        <v>87</v>
      </c>
      <c r="AA373" s="849">
        <v>77</v>
      </c>
      <c r="AB373" s="850">
        <v>66</v>
      </c>
      <c r="AC373" s="135"/>
    </row>
    <row r="374" spans="1:30" s="5" customFormat="1" ht="12" thickBot="1">
      <c r="A374" s="1493"/>
      <c r="B374" s="1495"/>
      <c r="C374" s="11" t="s">
        <v>16</v>
      </c>
      <c r="D374" s="11"/>
      <c r="E374" s="126">
        <f t="shared" ref="E374:AC374" si="100">E372/E371</f>
        <v>0</v>
      </c>
      <c r="F374" s="126">
        <f t="shared" si="100"/>
        <v>0</v>
      </c>
      <c r="G374" s="126">
        <f t="shared" si="100"/>
        <v>0</v>
      </c>
      <c r="H374" s="452">
        <f t="shared" si="100"/>
        <v>0</v>
      </c>
      <c r="I374" s="126">
        <f t="shared" si="100"/>
        <v>0</v>
      </c>
      <c r="J374" s="126">
        <f t="shared" si="100"/>
        <v>0</v>
      </c>
      <c r="K374" s="126">
        <f t="shared" si="100"/>
        <v>0</v>
      </c>
      <c r="L374" s="126">
        <f t="shared" si="100"/>
        <v>0</v>
      </c>
      <c r="M374" s="126">
        <f t="shared" si="100"/>
        <v>0</v>
      </c>
      <c r="N374" s="452">
        <f t="shared" si="100"/>
        <v>0</v>
      </c>
      <c r="O374" s="126">
        <f t="shared" si="100"/>
        <v>0</v>
      </c>
      <c r="P374" s="126">
        <f t="shared" si="100"/>
        <v>0</v>
      </c>
      <c r="Q374" s="126">
        <f t="shared" si="100"/>
        <v>0</v>
      </c>
      <c r="R374" s="126">
        <f t="shared" si="100"/>
        <v>0</v>
      </c>
      <c r="S374" s="126">
        <f t="shared" si="100"/>
        <v>0</v>
      </c>
      <c r="T374" s="126">
        <f t="shared" si="100"/>
        <v>0</v>
      </c>
      <c r="U374" s="126">
        <f t="shared" si="100"/>
        <v>0</v>
      </c>
      <c r="V374" s="452">
        <f t="shared" si="100"/>
        <v>0</v>
      </c>
      <c r="W374" s="126">
        <f t="shared" si="100"/>
        <v>0</v>
      </c>
      <c r="X374" s="126">
        <f t="shared" si="100"/>
        <v>0</v>
      </c>
      <c r="Y374" s="126">
        <f t="shared" si="100"/>
        <v>0</v>
      </c>
      <c r="Z374" s="126">
        <f t="shared" si="100"/>
        <v>0</v>
      </c>
      <c r="AA374" s="126">
        <f t="shared" si="100"/>
        <v>0</v>
      </c>
      <c r="AB374" s="126">
        <f t="shared" si="100"/>
        <v>0</v>
      </c>
      <c r="AC374" s="135">
        <f t="shared" si="100"/>
        <v>0</v>
      </c>
    </row>
    <row r="375" spans="1:30" s="5" customFormat="1" ht="11.25">
      <c r="A375" s="285" t="s">
        <v>515</v>
      </c>
      <c r="B375" s="286"/>
      <c r="C375" s="287"/>
      <c r="D375" s="287"/>
      <c r="E375" s="288">
        <f t="shared" ref="E375:AB375" si="101">E367+E371</f>
        <v>1.440000000000873</v>
      </c>
      <c r="F375" s="288">
        <f t="shared" si="101"/>
        <v>1.3439999999944121</v>
      </c>
      <c r="G375" s="288">
        <f t="shared" si="101"/>
        <v>1.3440000000075087</v>
      </c>
      <c r="H375" s="288">
        <f t="shared" si="101"/>
        <v>1.0559999999968568</v>
      </c>
      <c r="I375" s="288">
        <f t="shared" si="101"/>
        <v>1.1040000000022701</v>
      </c>
      <c r="J375" s="288">
        <f t="shared" si="101"/>
        <v>0.95999999999476127</v>
      </c>
      <c r="K375" s="288">
        <f t="shared" si="101"/>
        <v>1.1039999999979044</v>
      </c>
      <c r="L375" s="288">
        <f t="shared" si="101"/>
        <v>1.0080000000045402</v>
      </c>
      <c r="M375" s="288">
        <f t="shared" si="101"/>
        <v>1.6320000000006984</v>
      </c>
      <c r="N375" s="288">
        <f t="shared" si="101"/>
        <v>2.1599999999991271</v>
      </c>
      <c r="O375" s="288">
        <f t="shared" si="101"/>
        <v>2.1600000000034925</v>
      </c>
      <c r="P375" s="288">
        <f t="shared" si="101"/>
        <v>2.1599999999991271</v>
      </c>
      <c r="Q375" s="288">
        <f t="shared" si="101"/>
        <v>1.9199999999938882</v>
      </c>
      <c r="R375" s="288">
        <f t="shared" si="101"/>
        <v>1.728000000002794</v>
      </c>
      <c r="S375" s="288">
        <f t="shared" si="101"/>
        <v>1.3439999999987775</v>
      </c>
      <c r="T375" s="288">
        <f t="shared" si="101"/>
        <v>1.2959999999977299</v>
      </c>
      <c r="U375" s="288">
        <f t="shared" si="101"/>
        <v>1.3440000000075087</v>
      </c>
      <c r="V375" s="288">
        <f t="shared" si="101"/>
        <v>1.6320000000006984</v>
      </c>
      <c r="W375" s="288">
        <f t="shared" si="101"/>
        <v>2.2079999999958089</v>
      </c>
      <c r="X375" s="288">
        <f t="shared" si="101"/>
        <v>2.3520000000033177</v>
      </c>
      <c r="Y375" s="288">
        <f t="shared" si="101"/>
        <v>1.8239999999917926</v>
      </c>
      <c r="Z375" s="288">
        <f t="shared" si="101"/>
        <v>1.5360000000029685</v>
      </c>
      <c r="AA375" s="288">
        <f t="shared" si="101"/>
        <v>1.2</v>
      </c>
      <c r="AB375" s="288">
        <f t="shared" si="101"/>
        <v>1.2</v>
      </c>
      <c r="AC375" s="288"/>
    </row>
    <row r="376" spans="1:30" s="5" customFormat="1" ht="11.25">
      <c r="A376" s="290" t="s">
        <v>516</v>
      </c>
      <c r="B376" s="291"/>
      <c r="C376" s="292"/>
      <c r="D376" s="292"/>
      <c r="E376" s="300">
        <f t="shared" ref="E376:AB376" si="102">E368+E372</f>
        <v>0</v>
      </c>
      <c r="F376" s="300">
        <f t="shared" si="102"/>
        <v>0</v>
      </c>
      <c r="G376" s="300">
        <f t="shared" si="102"/>
        <v>0</v>
      </c>
      <c r="H376" s="300">
        <f t="shared" si="102"/>
        <v>0</v>
      </c>
      <c r="I376" s="300">
        <f t="shared" si="102"/>
        <v>0</v>
      </c>
      <c r="J376" s="300">
        <f t="shared" si="102"/>
        <v>0</v>
      </c>
      <c r="K376" s="300">
        <f t="shared" si="102"/>
        <v>0</v>
      </c>
      <c r="L376" s="300">
        <f t="shared" si="102"/>
        <v>0</v>
      </c>
      <c r="M376" s="300">
        <f t="shared" si="102"/>
        <v>0</v>
      </c>
      <c r="N376" s="300">
        <f t="shared" si="102"/>
        <v>0</v>
      </c>
      <c r="O376" s="300">
        <f t="shared" si="102"/>
        <v>0</v>
      </c>
      <c r="P376" s="300">
        <f t="shared" si="102"/>
        <v>0</v>
      </c>
      <c r="Q376" s="300">
        <f t="shared" si="102"/>
        <v>0</v>
      </c>
      <c r="R376" s="300">
        <f t="shared" si="102"/>
        <v>0</v>
      </c>
      <c r="S376" s="300">
        <f t="shared" si="102"/>
        <v>0</v>
      </c>
      <c r="T376" s="300">
        <f t="shared" si="102"/>
        <v>0</v>
      </c>
      <c r="U376" s="300">
        <f t="shared" si="102"/>
        <v>0</v>
      </c>
      <c r="V376" s="300">
        <f t="shared" si="102"/>
        <v>0</v>
      </c>
      <c r="W376" s="300">
        <f t="shared" si="102"/>
        <v>0</v>
      </c>
      <c r="X376" s="300">
        <f t="shared" si="102"/>
        <v>0</v>
      </c>
      <c r="Y376" s="300">
        <f t="shared" si="102"/>
        <v>0</v>
      </c>
      <c r="Z376" s="300">
        <f t="shared" si="102"/>
        <v>0</v>
      </c>
      <c r="AA376" s="300">
        <f t="shared" si="102"/>
        <v>0</v>
      </c>
      <c r="AB376" s="300">
        <f t="shared" si="102"/>
        <v>0</v>
      </c>
      <c r="AC376" s="300"/>
    </row>
    <row r="377" spans="1:30" s="5" customFormat="1" ht="12" thickBot="1">
      <c r="A377" s="295" t="s">
        <v>517</v>
      </c>
      <c r="B377" s="296"/>
      <c r="C377" s="297"/>
      <c r="D377" s="297"/>
      <c r="E377" s="298">
        <f t="shared" ref="E377:AB377" si="103">SQRT(E375*E375+E376*E376)</f>
        <v>1.440000000000873</v>
      </c>
      <c r="F377" s="298">
        <f t="shared" si="103"/>
        <v>1.3439999999944121</v>
      </c>
      <c r="G377" s="298">
        <f t="shared" si="103"/>
        <v>1.3440000000075087</v>
      </c>
      <c r="H377" s="298">
        <f t="shared" si="103"/>
        <v>1.0559999999968568</v>
      </c>
      <c r="I377" s="298">
        <f t="shared" si="103"/>
        <v>1.1040000000022701</v>
      </c>
      <c r="J377" s="298">
        <f t="shared" si="103"/>
        <v>0.95999999999476127</v>
      </c>
      <c r="K377" s="298">
        <f t="shared" si="103"/>
        <v>1.1039999999979044</v>
      </c>
      <c r="L377" s="298">
        <f t="shared" si="103"/>
        <v>1.0080000000045402</v>
      </c>
      <c r="M377" s="298">
        <f t="shared" si="103"/>
        <v>1.6320000000006984</v>
      </c>
      <c r="N377" s="298">
        <f t="shared" si="103"/>
        <v>2.1599999999991271</v>
      </c>
      <c r="O377" s="298">
        <f t="shared" si="103"/>
        <v>2.1600000000034925</v>
      </c>
      <c r="P377" s="298">
        <f t="shared" si="103"/>
        <v>2.1599999999991271</v>
      </c>
      <c r="Q377" s="298">
        <f t="shared" si="103"/>
        <v>1.9199999999938882</v>
      </c>
      <c r="R377" s="298">
        <f t="shared" si="103"/>
        <v>1.728000000002794</v>
      </c>
      <c r="S377" s="298">
        <f t="shared" si="103"/>
        <v>1.3439999999987775</v>
      </c>
      <c r="T377" s="298">
        <f t="shared" si="103"/>
        <v>1.2959999999977299</v>
      </c>
      <c r="U377" s="298">
        <f t="shared" si="103"/>
        <v>1.3440000000075087</v>
      </c>
      <c r="V377" s="298">
        <f t="shared" si="103"/>
        <v>1.6320000000006984</v>
      </c>
      <c r="W377" s="298">
        <f t="shared" si="103"/>
        <v>2.2079999999958089</v>
      </c>
      <c r="X377" s="298">
        <f t="shared" si="103"/>
        <v>2.3520000000033177</v>
      </c>
      <c r="Y377" s="298">
        <f t="shared" si="103"/>
        <v>1.8239999999917926</v>
      </c>
      <c r="Z377" s="298">
        <f t="shared" si="103"/>
        <v>1.5360000000029685</v>
      </c>
      <c r="AA377" s="298">
        <f t="shared" si="103"/>
        <v>1.2</v>
      </c>
      <c r="AB377" s="298">
        <f t="shared" si="103"/>
        <v>1.2</v>
      </c>
      <c r="AC377" s="299"/>
      <c r="AD377" s="131">
        <f>MAX(E377:AB377)</f>
        <v>2.3520000000033177</v>
      </c>
    </row>
    <row r="378" spans="1:30" s="13" customFormat="1" ht="14.25" customHeight="1" thickBot="1">
      <c r="A378" s="643" t="s">
        <v>845</v>
      </c>
      <c r="B378" s="642"/>
      <c r="C378" s="11" t="s">
        <v>8</v>
      </c>
      <c r="D378" s="1335" t="s">
        <v>463</v>
      </c>
      <c r="E378" s="853">
        <v>16</v>
      </c>
      <c r="F378" s="851">
        <v>14</v>
      </c>
      <c r="G378" s="851">
        <v>16</v>
      </c>
      <c r="H378" s="851">
        <v>17</v>
      </c>
      <c r="I378" s="851">
        <v>18</v>
      </c>
      <c r="J378" s="851">
        <v>19</v>
      </c>
      <c r="K378" s="851">
        <v>21</v>
      </c>
      <c r="L378" s="851">
        <v>24</v>
      </c>
      <c r="M378" s="851">
        <v>25</v>
      </c>
      <c r="N378" s="851">
        <v>25</v>
      </c>
      <c r="O378" s="851">
        <v>26</v>
      </c>
      <c r="P378" s="851">
        <v>24</v>
      </c>
      <c r="Q378" s="851">
        <v>25</v>
      </c>
      <c r="R378" s="851">
        <v>26</v>
      </c>
      <c r="S378" s="851">
        <v>26</v>
      </c>
      <c r="T378" s="851">
        <v>25</v>
      </c>
      <c r="U378" s="851">
        <v>24</v>
      </c>
      <c r="V378" s="851">
        <v>24</v>
      </c>
      <c r="W378" s="851">
        <v>22</v>
      </c>
      <c r="X378" s="851">
        <v>23</v>
      </c>
      <c r="Y378" s="851">
        <v>22</v>
      </c>
      <c r="Z378" s="851">
        <v>22</v>
      </c>
      <c r="AA378" s="851">
        <v>19</v>
      </c>
      <c r="AB378" s="852">
        <v>18</v>
      </c>
      <c r="AC378" s="151"/>
    </row>
    <row r="379" spans="1:30" s="32" customFormat="1" ht="14.25" customHeight="1">
      <c r="A379" s="28" t="s">
        <v>148</v>
      </c>
      <c r="B379" s="456"/>
      <c r="C379" s="457" t="s">
        <v>13</v>
      </c>
      <c r="D379" s="457" t="s">
        <v>463</v>
      </c>
      <c r="E379" s="462" t="s">
        <v>848</v>
      </c>
      <c r="F379" s="462">
        <v>6.429999828338623</v>
      </c>
      <c r="G379" s="462">
        <v>6.4200000762939453</v>
      </c>
      <c r="H379" s="462">
        <v>6.4200000762939453</v>
      </c>
      <c r="I379" s="462">
        <v>6.429999828338623</v>
      </c>
      <c r="J379" s="462">
        <v>6.440000057220459</v>
      </c>
      <c r="K379" s="462">
        <v>6.4000000953674316</v>
      </c>
      <c r="L379" s="462">
        <v>6.4099998474121094</v>
      </c>
      <c r="M379" s="462">
        <v>6.380000114440918</v>
      </c>
      <c r="N379" s="462">
        <v>6.4099998474121094</v>
      </c>
      <c r="O379" s="462">
        <v>6.3899998664855957</v>
      </c>
      <c r="P379" s="462">
        <v>6.440000057220459</v>
      </c>
      <c r="Q379" s="462">
        <v>6.4000000953674316</v>
      </c>
      <c r="R379" s="462">
        <v>6.3600001335144043</v>
      </c>
      <c r="S379" s="462">
        <v>6.369999885559082</v>
      </c>
      <c r="T379" s="462">
        <v>6.369999885559082</v>
      </c>
      <c r="U379" s="462">
        <v>6.440000057220459</v>
      </c>
      <c r="V379" s="462">
        <v>6.4200000762939453</v>
      </c>
      <c r="W379" s="462">
        <v>6.4600000381469727</v>
      </c>
      <c r="X379" s="462">
        <v>6.4499998092651367</v>
      </c>
      <c r="Y379" s="462">
        <v>6.4800000190734863</v>
      </c>
      <c r="Z379" s="462">
        <v>6.4800000190734863</v>
      </c>
      <c r="AA379" s="462">
        <v>6.3899998664855957</v>
      </c>
      <c r="AB379" s="462">
        <v>6.4200000762939453</v>
      </c>
      <c r="AC379" s="459"/>
    </row>
    <row r="380" spans="1:30" s="32" customFormat="1" ht="14.25" customHeight="1" thickBot="1">
      <c r="A380" s="35" t="s">
        <v>149</v>
      </c>
      <c r="B380" s="36"/>
      <c r="C380" s="463" t="s">
        <v>13</v>
      </c>
      <c r="D380" s="463" t="s">
        <v>463</v>
      </c>
      <c r="E380" s="465">
        <v>6.3600001335144043</v>
      </c>
      <c r="F380" s="465">
        <v>6.369999885559082</v>
      </c>
      <c r="G380" s="465">
        <v>6.380000114440918</v>
      </c>
      <c r="H380" s="465">
        <v>6.380000114440918</v>
      </c>
      <c r="I380" s="465">
        <v>6.380000114440918</v>
      </c>
      <c r="J380" s="465">
        <v>6.4000000953674316</v>
      </c>
      <c r="K380" s="465">
        <v>6.369999885559082</v>
      </c>
      <c r="L380" s="465">
        <v>6.3499999046325684</v>
      </c>
      <c r="M380" s="465">
        <v>6.3299999237060547</v>
      </c>
      <c r="N380" s="465">
        <v>6.3400001525878906</v>
      </c>
      <c r="O380" s="465">
        <v>6.3299999237060547</v>
      </c>
      <c r="P380" s="465">
        <v>6.380000114440918</v>
      </c>
      <c r="Q380" s="465">
        <v>6.3400001525878906</v>
      </c>
      <c r="R380" s="465">
        <v>6.3000001907348633</v>
      </c>
      <c r="S380" s="465">
        <v>6.309999942779541</v>
      </c>
      <c r="T380" s="465">
        <v>6.3000001907348633</v>
      </c>
      <c r="U380" s="465">
        <v>6.369999885559082</v>
      </c>
      <c r="V380" s="465">
        <v>6.3400001525878906</v>
      </c>
      <c r="W380" s="465">
        <v>6.3899998664855957</v>
      </c>
      <c r="X380" s="465">
        <v>6.3899998664855957</v>
      </c>
      <c r="Y380" s="465">
        <v>6.4099998474121094</v>
      </c>
      <c r="Z380" s="465">
        <v>6.4099998474121094</v>
      </c>
      <c r="AA380" s="465">
        <v>6.3299999237060547</v>
      </c>
      <c r="AB380" s="465">
        <v>6.369999885559082</v>
      </c>
      <c r="AC380" s="466"/>
    </row>
    <row r="381" spans="1:30" s="5" customFormat="1" ht="11.25">
      <c r="A381" s="1401" t="s">
        <v>100</v>
      </c>
      <c r="B381" s="1404" t="s">
        <v>666</v>
      </c>
      <c r="C381" s="10" t="s">
        <v>481</v>
      </c>
      <c r="D381" s="10" t="s">
        <v>503</v>
      </c>
      <c r="E381" s="120">
        <v>0.35999999999997956</v>
      </c>
      <c r="F381" s="120">
        <v>0.45</v>
      </c>
      <c r="G381" s="120">
        <v>0.45</v>
      </c>
      <c r="H381" s="451">
        <v>0.35999999999997956</v>
      </c>
      <c r="I381" s="120">
        <v>0.45</v>
      </c>
      <c r="J381" s="120">
        <v>0.45</v>
      </c>
      <c r="K381" s="120">
        <v>0.45</v>
      </c>
      <c r="L381" s="120">
        <v>0.45</v>
      </c>
      <c r="M381" s="120">
        <v>0.57600000000009011</v>
      </c>
      <c r="N381" s="451">
        <v>0.9359999999999673</v>
      </c>
      <c r="O381" s="120">
        <v>0.82799999999996321</v>
      </c>
      <c r="P381" s="120">
        <v>0.9</v>
      </c>
      <c r="Q381" s="120">
        <v>0.80999999999997951</v>
      </c>
      <c r="R381" s="120">
        <v>0.66600000000000825</v>
      </c>
      <c r="S381" s="120">
        <v>0.54000000000002046</v>
      </c>
      <c r="T381" s="120">
        <v>0.54000000000002046</v>
      </c>
      <c r="U381" s="120">
        <v>0.54000000000002046</v>
      </c>
      <c r="V381" s="451">
        <v>0.46799999999998365</v>
      </c>
      <c r="W381" s="120">
        <v>0.71999999999995912</v>
      </c>
      <c r="X381" s="120">
        <v>0.66600000000000825</v>
      </c>
      <c r="Y381" s="120">
        <v>0.63000000000004097</v>
      </c>
      <c r="Z381" s="120">
        <v>0.54000000000002046</v>
      </c>
      <c r="AA381" s="120">
        <v>0.53999999999991821</v>
      </c>
      <c r="AB381" s="120">
        <v>0.45</v>
      </c>
      <c r="AC381" s="135">
        <f>SUM(E381:AB381)</f>
        <v>13.769999999999959</v>
      </c>
    </row>
    <row r="382" spans="1:30" s="5" customFormat="1" ht="11.25">
      <c r="A382" s="1481"/>
      <c r="B382" s="1479"/>
      <c r="C382" s="11" t="s">
        <v>482</v>
      </c>
      <c r="D382" s="11" t="s">
        <v>467</v>
      </c>
      <c r="E382" s="92"/>
      <c r="F382" s="92"/>
      <c r="G382" s="92"/>
      <c r="H382" s="452"/>
      <c r="I382" s="92"/>
      <c r="J382" s="92"/>
      <c r="K382" s="92"/>
      <c r="L382" s="92"/>
      <c r="M382" s="92"/>
      <c r="N382" s="452"/>
      <c r="O382" s="92"/>
      <c r="P382" s="92"/>
      <c r="Q382" s="92"/>
      <c r="R382" s="92"/>
      <c r="S382" s="92"/>
      <c r="T382" s="92"/>
      <c r="U382" s="92"/>
      <c r="V382" s="452"/>
      <c r="W382" s="92"/>
      <c r="X382" s="92"/>
      <c r="Y382" s="92"/>
      <c r="Z382" s="92"/>
      <c r="AA382" s="92"/>
      <c r="AB382" s="92"/>
      <c r="AC382" s="135">
        <f>SUM(E382:AB382)</f>
        <v>0</v>
      </c>
    </row>
    <row r="383" spans="1:30" s="5" customFormat="1" ht="12">
      <c r="A383" s="1481"/>
      <c r="B383" s="1479"/>
      <c r="C383" s="11" t="s">
        <v>8</v>
      </c>
      <c r="D383" s="11" t="s">
        <v>463</v>
      </c>
      <c r="E383" s="857">
        <v>33</v>
      </c>
      <c r="F383" s="858">
        <v>28</v>
      </c>
      <c r="G383" s="858">
        <v>29</v>
      </c>
      <c r="H383" s="484">
        <v>32</v>
      </c>
      <c r="I383" s="858">
        <v>37</v>
      </c>
      <c r="J383" s="858">
        <v>44</v>
      </c>
      <c r="K383" s="858">
        <v>50</v>
      </c>
      <c r="L383" s="858">
        <v>62</v>
      </c>
      <c r="M383" s="858">
        <v>74</v>
      </c>
      <c r="N383" s="484">
        <v>69</v>
      </c>
      <c r="O383" s="858">
        <v>72</v>
      </c>
      <c r="P383" s="858">
        <v>64</v>
      </c>
      <c r="Q383" s="858">
        <v>64</v>
      </c>
      <c r="R383" s="858">
        <v>68</v>
      </c>
      <c r="S383" s="858">
        <v>66</v>
      </c>
      <c r="T383" s="858">
        <v>63</v>
      </c>
      <c r="U383" s="858">
        <v>63</v>
      </c>
      <c r="V383" s="484">
        <v>51</v>
      </c>
      <c r="W383" s="858">
        <v>43</v>
      </c>
      <c r="X383" s="858">
        <v>46</v>
      </c>
      <c r="Y383" s="858">
        <v>40</v>
      </c>
      <c r="Z383" s="858">
        <v>40</v>
      </c>
      <c r="AA383" s="858">
        <v>34</v>
      </c>
      <c r="AB383" s="859">
        <v>30</v>
      </c>
      <c r="AC383" s="135"/>
    </row>
    <row r="384" spans="1:30" s="5" customFormat="1" ht="12" thickBot="1">
      <c r="A384" s="1482"/>
      <c r="B384" s="1480"/>
      <c r="C384" s="48" t="s">
        <v>16</v>
      </c>
      <c r="D384" s="48"/>
      <c r="E384" s="126">
        <f t="shared" ref="E384:AC384" si="104">E382/E381</f>
        <v>0</v>
      </c>
      <c r="F384" s="126">
        <f t="shared" si="104"/>
        <v>0</v>
      </c>
      <c r="G384" s="126">
        <f t="shared" si="104"/>
        <v>0</v>
      </c>
      <c r="H384" s="452">
        <f t="shared" si="104"/>
        <v>0</v>
      </c>
      <c r="I384" s="126">
        <f t="shared" si="104"/>
        <v>0</v>
      </c>
      <c r="J384" s="126">
        <f t="shared" si="104"/>
        <v>0</v>
      </c>
      <c r="K384" s="126">
        <f t="shared" si="104"/>
        <v>0</v>
      </c>
      <c r="L384" s="126">
        <f t="shared" si="104"/>
        <v>0</v>
      </c>
      <c r="M384" s="126">
        <f t="shared" si="104"/>
        <v>0</v>
      </c>
      <c r="N384" s="452">
        <f t="shared" si="104"/>
        <v>0</v>
      </c>
      <c r="O384" s="126">
        <f t="shared" si="104"/>
        <v>0</v>
      </c>
      <c r="P384" s="126">
        <f t="shared" si="104"/>
        <v>0</v>
      </c>
      <c r="Q384" s="126">
        <f t="shared" si="104"/>
        <v>0</v>
      </c>
      <c r="R384" s="126">
        <f t="shared" si="104"/>
        <v>0</v>
      </c>
      <c r="S384" s="126">
        <f t="shared" si="104"/>
        <v>0</v>
      </c>
      <c r="T384" s="126">
        <f t="shared" si="104"/>
        <v>0</v>
      </c>
      <c r="U384" s="126">
        <f t="shared" si="104"/>
        <v>0</v>
      </c>
      <c r="V384" s="452">
        <f t="shared" si="104"/>
        <v>0</v>
      </c>
      <c r="W384" s="126">
        <f t="shared" si="104"/>
        <v>0</v>
      </c>
      <c r="X384" s="126">
        <f t="shared" si="104"/>
        <v>0</v>
      </c>
      <c r="Y384" s="126">
        <f t="shared" si="104"/>
        <v>0</v>
      </c>
      <c r="Z384" s="126">
        <f t="shared" si="104"/>
        <v>0</v>
      </c>
      <c r="AA384" s="126">
        <f t="shared" si="104"/>
        <v>0</v>
      </c>
      <c r="AB384" s="126">
        <f t="shared" si="104"/>
        <v>0</v>
      </c>
      <c r="AC384" s="133">
        <f t="shared" si="104"/>
        <v>0</v>
      </c>
    </row>
    <row r="385" spans="1:30" s="5" customFormat="1" ht="11.25">
      <c r="A385" s="1401" t="s">
        <v>108</v>
      </c>
      <c r="B385" s="1404" t="s">
        <v>667</v>
      </c>
      <c r="C385" s="10" t="s">
        <v>481</v>
      </c>
      <c r="D385" s="10" t="s">
        <v>503</v>
      </c>
      <c r="E385" s="120">
        <v>0.17999999999738067</v>
      </c>
      <c r="F385" s="120">
        <v>3.6000000000785806E-2</v>
      </c>
      <c r="G385" s="120">
        <v>3.6000000000785806E-2</v>
      </c>
      <c r="H385" s="451">
        <v>7.1999999998297426E-2</v>
      </c>
      <c r="I385" s="120">
        <v>7.2000000001571612E-2</v>
      </c>
      <c r="J385" s="120">
        <v>3.6000000000785806E-2</v>
      </c>
      <c r="K385" s="120">
        <v>3.5999999997511627E-2</v>
      </c>
      <c r="L385" s="120">
        <v>3.6000000000785806E-2</v>
      </c>
      <c r="M385" s="120">
        <v>3.6000000000785806E-2</v>
      </c>
      <c r="N385" s="451">
        <v>7.2000000001571612E-2</v>
      </c>
      <c r="O385" s="120">
        <v>7.1999999998297426E-2</v>
      </c>
      <c r="P385" s="120">
        <v>7.2000000001571612E-2</v>
      </c>
      <c r="Q385" s="120">
        <v>7.1999999998297426E-2</v>
      </c>
      <c r="R385" s="120">
        <v>0.14399999999986904</v>
      </c>
      <c r="S385" s="120">
        <v>0.10799999999908323</v>
      </c>
      <c r="T385" s="120">
        <v>0.10800000000235742</v>
      </c>
      <c r="U385" s="120">
        <v>0.14399999999986904</v>
      </c>
      <c r="V385" s="451">
        <v>0.10799999999908323</v>
      </c>
      <c r="W385" s="120">
        <v>0.10799999999908323</v>
      </c>
      <c r="X385" s="120">
        <v>7.2000000001571612E-2</v>
      </c>
      <c r="Y385" s="120">
        <v>7.1999999998297426E-2</v>
      </c>
      <c r="Z385" s="120">
        <v>7.2000000001571612E-2</v>
      </c>
      <c r="AA385" s="120">
        <v>7.1999999998297426E-2</v>
      </c>
      <c r="AB385" s="120">
        <v>7.2000000001571612E-2</v>
      </c>
      <c r="AC385" s="135">
        <f>SUM(E385:AB385)</f>
        <v>1.9079999999990835</v>
      </c>
    </row>
    <row r="386" spans="1:30" s="5" customFormat="1" ht="11.25">
      <c r="A386" s="1481"/>
      <c r="B386" s="1479"/>
      <c r="C386" s="11" t="s">
        <v>482</v>
      </c>
      <c r="D386" s="11" t="s">
        <v>467</v>
      </c>
      <c r="E386" s="92"/>
      <c r="F386" s="92"/>
      <c r="G386" s="92"/>
      <c r="H386" s="452"/>
      <c r="I386" s="92"/>
      <c r="J386" s="92"/>
      <c r="K386" s="92"/>
      <c r="L386" s="92"/>
      <c r="M386" s="92"/>
      <c r="N386" s="452"/>
      <c r="O386" s="92"/>
      <c r="P386" s="92"/>
      <c r="Q386" s="92"/>
      <c r="R386" s="92"/>
      <c r="S386" s="92"/>
      <c r="T386" s="92"/>
      <c r="U386" s="92"/>
      <c r="V386" s="452"/>
      <c r="W386" s="92"/>
      <c r="X386" s="92"/>
      <c r="Y386" s="92"/>
      <c r="Z386" s="92"/>
      <c r="AA386" s="92"/>
      <c r="AB386" s="92"/>
      <c r="AC386" s="135">
        <f>SUM(E386:AB386)</f>
        <v>0</v>
      </c>
    </row>
    <row r="387" spans="1:30" s="5" customFormat="1" ht="12">
      <c r="A387" s="1481"/>
      <c r="B387" s="1479"/>
      <c r="C387" s="11" t="s">
        <v>8</v>
      </c>
      <c r="D387" s="11" t="s">
        <v>463</v>
      </c>
      <c r="E387" s="863">
        <v>7</v>
      </c>
      <c r="F387" s="864">
        <v>6</v>
      </c>
      <c r="G387" s="864">
        <v>8</v>
      </c>
      <c r="H387" s="484">
        <v>8</v>
      </c>
      <c r="I387" s="864">
        <v>7</v>
      </c>
      <c r="J387" s="864">
        <v>7</v>
      </c>
      <c r="K387" s="864">
        <v>8</v>
      </c>
      <c r="L387" s="864">
        <v>10</v>
      </c>
      <c r="M387" s="864">
        <v>11</v>
      </c>
      <c r="N387" s="484">
        <v>9</v>
      </c>
      <c r="O387" s="864">
        <v>10</v>
      </c>
      <c r="P387" s="864">
        <v>8</v>
      </c>
      <c r="Q387" s="864">
        <v>10</v>
      </c>
      <c r="R387" s="864">
        <v>9</v>
      </c>
      <c r="S387" s="864">
        <v>10</v>
      </c>
      <c r="T387" s="864">
        <v>9</v>
      </c>
      <c r="U387" s="864">
        <v>10</v>
      </c>
      <c r="V387" s="484">
        <v>11</v>
      </c>
      <c r="W387" s="864">
        <v>9</v>
      </c>
      <c r="X387" s="864">
        <v>7</v>
      </c>
      <c r="Y387" s="864">
        <v>9</v>
      </c>
      <c r="Z387" s="864">
        <v>8</v>
      </c>
      <c r="AA387" s="864">
        <v>10</v>
      </c>
      <c r="AB387" s="865">
        <v>9</v>
      </c>
      <c r="AC387" s="135"/>
    </row>
    <row r="388" spans="1:30" s="5" customFormat="1" ht="12" thickBot="1">
      <c r="A388" s="1482"/>
      <c r="B388" s="1480"/>
      <c r="C388" s="48" t="s">
        <v>16</v>
      </c>
      <c r="D388" s="48"/>
      <c r="E388" s="126">
        <f t="shared" ref="E388:AC388" si="105">E386/E385</f>
        <v>0</v>
      </c>
      <c r="F388" s="126">
        <f t="shared" si="105"/>
        <v>0</v>
      </c>
      <c r="G388" s="126">
        <f t="shared" si="105"/>
        <v>0</v>
      </c>
      <c r="H388" s="452">
        <f t="shared" si="105"/>
        <v>0</v>
      </c>
      <c r="I388" s="126">
        <f t="shared" si="105"/>
        <v>0</v>
      </c>
      <c r="J388" s="126">
        <f t="shared" si="105"/>
        <v>0</v>
      </c>
      <c r="K388" s="126">
        <f t="shared" si="105"/>
        <v>0</v>
      </c>
      <c r="L388" s="126">
        <f t="shared" si="105"/>
        <v>0</v>
      </c>
      <c r="M388" s="126">
        <f t="shared" si="105"/>
        <v>0</v>
      </c>
      <c r="N388" s="452">
        <f t="shared" si="105"/>
        <v>0</v>
      </c>
      <c r="O388" s="126">
        <f t="shared" si="105"/>
        <v>0</v>
      </c>
      <c r="P388" s="126">
        <f t="shared" si="105"/>
        <v>0</v>
      </c>
      <c r="Q388" s="126">
        <f t="shared" si="105"/>
        <v>0</v>
      </c>
      <c r="R388" s="126">
        <f t="shared" si="105"/>
        <v>0</v>
      </c>
      <c r="S388" s="126">
        <f t="shared" si="105"/>
        <v>0</v>
      </c>
      <c r="T388" s="126">
        <f t="shared" si="105"/>
        <v>0</v>
      </c>
      <c r="U388" s="126">
        <f t="shared" si="105"/>
        <v>0</v>
      </c>
      <c r="V388" s="452">
        <f t="shared" si="105"/>
        <v>0</v>
      </c>
      <c r="W388" s="126">
        <f t="shared" si="105"/>
        <v>0</v>
      </c>
      <c r="X388" s="126">
        <f t="shared" si="105"/>
        <v>0</v>
      </c>
      <c r="Y388" s="126">
        <f t="shared" si="105"/>
        <v>0</v>
      </c>
      <c r="Z388" s="126">
        <f t="shared" si="105"/>
        <v>0</v>
      </c>
      <c r="AA388" s="126">
        <f t="shared" si="105"/>
        <v>0</v>
      </c>
      <c r="AB388" s="126">
        <f t="shared" si="105"/>
        <v>0</v>
      </c>
      <c r="AC388" s="133">
        <f t="shared" si="105"/>
        <v>0</v>
      </c>
    </row>
    <row r="389" spans="1:30" s="5" customFormat="1" ht="11.25">
      <c r="A389" s="1401" t="s">
        <v>118</v>
      </c>
      <c r="B389" s="1404" t="s">
        <v>668</v>
      </c>
      <c r="C389" s="10" t="s">
        <v>481</v>
      </c>
      <c r="D389" s="10" t="s">
        <v>503</v>
      </c>
      <c r="E389" s="120">
        <v>0.18000000000065483</v>
      </c>
      <c r="F389" s="120">
        <v>0.18000000000065483</v>
      </c>
      <c r="G389" s="120">
        <v>0.17999999999901775</v>
      </c>
      <c r="H389" s="451">
        <v>0.14399999999986904</v>
      </c>
      <c r="I389" s="120">
        <v>0.18000000000065483</v>
      </c>
      <c r="J389" s="120">
        <v>0.14399999999986904</v>
      </c>
      <c r="K389" s="120">
        <v>0.12599999999947614</v>
      </c>
      <c r="L389" s="120">
        <v>0.12600000000111322</v>
      </c>
      <c r="M389" s="120">
        <v>0.14399999999986904</v>
      </c>
      <c r="N389" s="451">
        <v>0.10799999999908323</v>
      </c>
      <c r="O389" s="120">
        <v>0.21599999999980354</v>
      </c>
      <c r="P389" s="120">
        <v>0.19800000000104775</v>
      </c>
      <c r="Q389" s="120">
        <v>0.25199999999895228</v>
      </c>
      <c r="R389" s="120">
        <v>0.23400000000019647</v>
      </c>
      <c r="S389" s="120">
        <v>0.18000000000065483</v>
      </c>
      <c r="T389" s="120">
        <v>0.17999999999901775</v>
      </c>
      <c r="U389" s="120">
        <v>0.18000000000065483</v>
      </c>
      <c r="V389" s="451">
        <v>0.10800000000072033</v>
      </c>
      <c r="W389" s="120">
        <v>0.17999999999901775</v>
      </c>
      <c r="X389" s="120">
        <v>0.18000000000065483</v>
      </c>
      <c r="Y389" s="120">
        <v>0.17999999999901775</v>
      </c>
      <c r="Z389" s="120">
        <v>0.14399999999986904</v>
      </c>
      <c r="AA389" s="120">
        <v>0.18000000000065483</v>
      </c>
      <c r="AB389" s="120">
        <v>0.12599999999947614</v>
      </c>
      <c r="AC389" s="135">
        <f>SUM(E389:AB389)</f>
        <v>4.05</v>
      </c>
    </row>
    <row r="390" spans="1:30" s="5" customFormat="1" ht="11.25">
      <c r="A390" s="1481"/>
      <c r="B390" s="1479"/>
      <c r="C390" s="11" t="s">
        <v>482</v>
      </c>
      <c r="D390" s="11" t="s">
        <v>467</v>
      </c>
      <c r="E390" s="92"/>
      <c r="F390" s="92"/>
      <c r="G390" s="92"/>
      <c r="H390" s="452"/>
      <c r="I390" s="92"/>
      <c r="J390" s="92"/>
      <c r="K390" s="92"/>
      <c r="L390" s="92"/>
      <c r="M390" s="92"/>
      <c r="N390" s="452"/>
      <c r="O390" s="92"/>
      <c r="P390" s="92"/>
      <c r="Q390" s="92"/>
      <c r="R390" s="92"/>
      <c r="S390" s="92"/>
      <c r="T390" s="92"/>
      <c r="U390" s="92"/>
      <c r="V390" s="452"/>
      <c r="W390" s="92"/>
      <c r="X390" s="92"/>
      <c r="Y390" s="92"/>
      <c r="Z390" s="92"/>
      <c r="AA390" s="92"/>
      <c r="AB390" s="92"/>
      <c r="AC390" s="135">
        <f>SUM(E390:AB390)</f>
        <v>0</v>
      </c>
    </row>
    <row r="391" spans="1:30" s="5" customFormat="1" ht="12">
      <c r="A391" s="1481"/>
      <c r="B391" s="1479"/>
      <c r="C391" s="11" t="s">
        <v>8</v>
      </c>
      <c r="D391" s="11" t="s">
        <v>463</v>
      </c>
      <c r="E391" s="869">
        <v>15</v>
      </c>
      <c r="F391" s="870">
        <v>11</v>
      </c>
      <c r="G391" s="870">
        <v>10</v>
      </c>
      <c r="H391" s="484">
        <v>12</v>
      </c>
      <c r="I391" s="870">
        <v>12</v>
      </c>
      <c r="J391" s="870">
        <v>12</v>
      </c>
      <c r="K391" s="870">
        <v>14</v>
      </c>
      <c r="L391" s="870">
        <v>17</v>
      </c>
      <c r="M391" s="870">
        <v>17</v>
      </c>
      <c r="N391" s="484">
        <v>17</v>
      </c>
      <c r="O391" s="870">
        <v>17</v>
      </c>
      <c r="P391" s="870">
        <v>20</v>
      </c>
      <c r="Q391" s="870">
        <v>19</v>
      </c>
      <c r="R391" s="870">
        <v>19</v>
      </c>
      <c r="S391" s="870">
        <v>20</v>
      </c>
      <c r="T391" s="870">
        <v>19</v>
      </c>
      <c r="U391" s="870">
        <v>18</v>
      </c>
      <c r="V391" s="484">
        <v>19</v>
      </c>
      <c r="W391" s="870">
        <v>20</v>
      </c>
      <c r="X391" s="870">
        <v>19</v>
      </c>
      <c r="Y391" s="870">
        <v>24</v>
      </c>
      <c r="Z391" s="870">
        <v>23</v>
      </c>
      <c r="AA391" s="870">
        <v>20</v>
      </c>
      <c r="AB391" s="871">
        <v>16</v>
      </c>
      <c r="AC391" s="135"/>
    </row>
    <row r="392" spans="1:30" s="5" customFormat="1" ht="12" thickBot="1">
      <c r="A392" s="1482"/>
      <c r="B392" s="1480"/>
      <c r="C392" s="48" t="s">
        <v>16</v>
      </c>
      <c r="D392" s="48"/>
      <c r="E392" s="126">
        <f t="shared" ref="E392:AC392" si="106">E390/E389</f>
        <v>0</v>
      </c>
      <c r="F392" s="126">
        <f t="shared" si="106"/>
        <v>0</v>
      </c>
      <c r="G392" s="126">
        <f t="shared" si="106"/>
        <v>0</v>
      </c>
      <c r="H392" s="452">
        <f t="shared" si="106"/>
        <v>0</v>
      </c>
      <c r="I392" s="126">
        <f t="shared" si="106"/>
        <v>0</v>
      </c>
      <c r="J392" s="126">
        <f t="shared" si="106"/>
        <v>0</v>
      </c>
      <c r="K392" s="126">
        <f t="shared" si="106"/>
        <v>0</v>
      </c>
      <c r="L392" s="126">
        <f t="shared" si="106"/>
        <v>0</v>
      </c>
      <c r="M392" s="126">
        <f t="shared" si="106"/>
        <v>0</v>
      </c>
      <c r="N392" s="452">
        <f t="shared" si="106"/>
        <v>0</v>
      </c>
      <c r="O392" s="126">
        <f t="shared" si="106"/>
        <v>0</v>
      </c>
      <c r="P392" s="126">
        <f t="shared" si="106"/>
        <v>0</v>
      </c>
      <c r="Q392" s="126">
        <f t="shared" si="106"/>
        <v>0</v>
      </c>
      <c r="R392" s="126">
        <f t="shared" si="106"/>
        <v>0</v>
      </c>
      <c r="S392" s="126">
        <f t="shared" si="106"/>
        <v>0</v>
      </c>
      <c r="T392" s="126">
        <f t="shared" si="106"/>
        <v>0</v>
      </c>
      <c r="U392" s="126">
        <f t="shared" si="106"/>
        <v>0</v>
      </c>
      <c r="V392" s="452">
        <f t="shared" si="106"/>
        <v>0</v>
      </c>
      <c r="W392" s="126">
        <f t="shared" si="106"/>
        <v>0</v>
      </c>
      <c r="X392" s="126">
        <f t="shared" si="106"/>
        <v>0</v>
      </c>
      <c r="Y392" s="126">
        <f t="shared" si="106"/>
        <v>0</v>
      </c>
      <c r="Z392" s="126">
        <f t="shared" si="106"/>
        <v>0</v>
      </c>
      <c r="AA392" s="126">
        <f t="shared" si="106"/>
        <v>0</v>
      </c>
      <c r="AB392" s="126">
        <f t="shared" si="106"/>
        <v>0</v>
      </c>
      <c r="AC392" s="133">
        <f t="shared" si="106"/>
        <v>0</v>
      </c>
    </row>
    <row r="393" spans="1:30" s="5" customFormat="1" ht="11.25">
      <c r="A393" s="1401" t="s">
        <v>111</v>
      </c>
      <c r="B393" s="1404" t="s">
        <v>325</v>
      </c>
      <c r="C393" s="10" t="s">
        <v>481</v>
      </c>
      <c r="D393" s="10" t="s">
        <v>503</v>
      </c>
      <c r="E393" s="120">
        <v>0</v>
      </c>
      <c r="F393" s="120">
        <v>0</v>
      </c>
      <c r="G393" s="120">
        <v>0</v>
      </c>
      <c r="H393" s="451">
        <v>0</v>
      </c>
      <c r="I393" s="120">
        <v>0</v>
      </c>
      <c r="J393" s="120">
        <v>0</v>
      </c>
      <c r="K393" s="120">
        <v>0</v>
      </c>
      <c r="L393" s="120">
        <v>0</v>
      </c>
      <c r="M393" s="120">
        <v>0</v>
      </c>
      <c r="N393" s="451">
        <v>0</v>
      </c>
      <c r="O393" s="120">
        <v>0</v>
      </c>
      <c r="P393" s="120">
        <v>0</v>
      </c>
      <c r="Q393" s="120">
        <v>0</v>
      </c>
      <c r="R393" s="120">
        <v>0</v>
      </c>
      <c r="S393" s="120">
        <v>0</v>
      </c>
      <c r="T393" s="120">
        <v>0</v>
      </c>
      <c r="U393" s="120">
        <v>0</v>
      </c>
      <c r="V393" s="451">
        <v>0</v>
      </c>
      <c r="W393" s="120">
        <v>0</v>
      </c>
      <c r="X393" s="120">
        <v>0</v>
      </c>
      <c r="Y393" s="120">
        <v>0</v>
      </c>
      <c r="Z393" s="120">
        <v>0</v>
      </c>
      <c r="AA393" s="120">
        <v>0</v>
      </c>
      <c r="AB393" s="120">
        <v>0</v>
      </c>
      <c r="AC393" s="135">
        <f>SUM(E393:AB393)</f>
        <v>0</v>
      </c>
      <c r="AD393" s="5" t="s">
        <v>469</v>
      </c>
    </row>
    <row r="394" spans="1:30" s="5" customFormat="1" ht="11.25">
      <c r="A394" s="1481"/>
      <c r="B394" s="1479"/>
      <c r="C394" s="11" t="s">
        <v>482</v>
      </c>
      <c r="D394" s="11" t="s">
        <v>503</v>
      </c>
      <c r="E394" s="121">
        <v>0</v>
      </c>
      <c r="F394" s="121">
        <v>0</v>
      </c>
      <c r="G394" s="121">
        <v>0</v>
      </c>
      <c r="H394" s="452">
        <v>0</v>
      </c>
      <c r="I394" s="121">
        <v>0</v>
      </c>
      <c r="J394" s="121">
        <v>0</v>
      </c>
      <c r="K394" s="121">
        <v>0</v>
      </c>
      <c r="L394" s="121">
        <v>0</v>
      </c>
      <c r="M394" s="121">
        <v>0</v>
      </c>
      <c r="N394" s="452">
        <v>0</v>
      </c>
      <c r="O394" s="121">
        <v>0</v>
      </c>
      <c r="P394" s="121">
        <v>0</v>
      </c>
      <c r="Q394" s="121">
        <v>0</v>
      </c>
      <c r="R394" s="121">
        <v>0</v>
      </c>
      <c r="S394" s="121">
        <v>0</v>
      </c>
      <c r="T394" s="121">
        <v>0</v>
      </c>
      <c r="U394" s="121">
        <v>0</v>
      </c>
      <c r="V394" s="452">
        <v>0</v>
      </c>
      <c r="W394" s="121">
        <v>0</v>
      </c>
      <c r="X394" s="121">
        <v>0</v>
      </c>
      <c r="Y394" s="121">
        <v>0</v>
      </c>
      <c r="Z394" s="121">
        <v>0</v>
      </c>
      <c r="AA394" s="121">
        <v>0</v>
      </c>
      <c r="AB394" s="121">
        <v>0</v>
      </c>
      <c r="AC394" s="135">
        <f>SUM(E394:AB394)</f>
        <v>0</v>
      </c>
      <c r="AD394" s="5" t="s">
        <v>469</v>
      </c>
    </row>
    <row r="395" spans="1:30" s="5" customFormat="1" ht="12">
      <c r="A395" s="1481"/>
      <c r="B395" s="1479"/>
      <c r="C395" s="11" t="s">
        <v>8</v>
      </c>
      <c r="D395" s="11" t="s">
        <v>463</v>
      </c>
      <c r="E395" s="587">
        <v>0</v>
      </c>
      <c r="F395" s="869">
        <v>0</v>
      </c>
      <c r="G395" s="869">
        <v>0</v>
      </c>
      <c r="H395" s="1357">
        <v>0</v>
      </c>
      <c r="I395" s="869">
        <v>0</v>
      </c>
      <c r="J395" s="869">
        <v>0</v>
      </c>
      <c r="K395" s="869">
        <v>0</v>
      </c>
      <c r="L395" s="869">
        <v>0</v>
      </c>
      <c r="M395" s="869">
        <v>0</v>
      </c>
      <c r="N395" s="1357">
        <v>0</v>
      </c>
      <c r="O395" s="869">
        <v>0</v>
      </c>
      <c r="P395" s="869">
        <v>0</v>
      </c>
      <c r="Q395" s="869">
        <v>0</v>
      </c>
      <c r="R395" s="869">
        <v>0</v>
      </c>
      <c r="S395" s="869">
        <v>0</v>
      </c>
      <c r="T395" s="869">
        <v>0</v>
      </c>
      <c r="U395" s="869">
        <v>0</v>
      </c>
      <c r="V395" s="1357">
        <v>0</v>
      </c>
      <c r="W395" s="869">
        <v>0</v>
      </c>
      <c r="X395" s="869">
        <v>0</v>
      </c>
      <c r="Y395" s="869">
        <v>0</v>
      </c>
      <c r="Z395" s="869">
        <v>0</v>
      </c>
      <c r="AA395" s="869">
        <v>0</v>
      </c>
      <c r="AB395" s="869">
        <v>0</v>
      </c>
      <c r="AC395" s="135"/>
    </row>
    <row r="396" spans="1:30" s="5" customFormat="1" ht="12" thickBot="1">
      <c r="A396" s="1491"/>
      <c r="B396" s="1480"/>
      <c r="C396" s="48" t="s">
        <v>16</v>
      </c>
      <c r="D396" s="48"/>
      <c r="E396" s="126" t="e">
        <f t="shared" ref="E396:AC396" si="107">E394/E393</f>
        <v>#DIV/0!</v>
      </c>
      <c r="F396" s="126" t="e">
        <f t="shared" si="107"/>
        <v>#DIV/0!</v>
      </c>
      <c r="G396" s="126" t="e">
        <f t="shared" si="107"/>
        <v>#DIV/0!</v>
      </c>
      <c r="H396" s="452" t="e">
        <f t="shared" si="107"/>
        <v>#DIV/0!</v>
      </c>
      <c r="I396" s="126" t="e">
        <f t="shared" si="107"/>
        <v>#DIV/0!</v>
      </c>
      <c r="J396" s="126" t="e">
        <f t="shared" si="107"/>
        <v>#DIV/0!</v>
      </c>
      <c r="K396" s="126" t="e">
        <f t="shared" si="107"/>
        <v>#DIV/0!</v>
      </c>
      <c r="L396" s="126" t="e">
        <f t="shared" si="107"/>
        <v>#DIV/0!</v>
      </c>
      <c r="M396" s="126" t="e">
        <f t="shared" si="107"/>
        <v>#DIV/0!</v>
      </c>
      <c r="N396" s="452" t="e">
        <f t="shared" si="107"/>
        <v>#DIV/0!</v>
      </c>
      <c r="O396" s="126" t="e">
        <f t="shared" si="107"/>
        <v>#DIV/0!</v>
      </c>
      <c r="P396" s="126" t="e">
        <f t="shared" si="107"/>
        <v>#DIV/0!</v>
      </c>
      <c r="Q396" s="126" t="e">
        <f t="shared" si="107"/>
        <v>#DIV/0!</v>
      </c>
      <c r="R396" s="126" t="e">
        <f t="shared" si="107"/>
        <v>#DIV/0!</v>
      </c>
      <c r="S396" s="126" t="e">
        <f t="shared" si="107"/>
        <v>#DIV/0!</v>
      </c>
      <c r="T396" s="126" t="e">
        <f t="shared" si="107"/>
        <v>#DIV/0!</v>
      </c>
      <c r="U396" s="126" t="e">
        <f t="shared" si="107"/>
        <v>#DIV/0!</v>
      </c>
      <c r="V396" s="452" t="e">
        <f t="shared" si="107"/>
        <v>#DIV/0!</v>
      </c>
      <c r="W396" s="126" t="e">
        <f t="shared" si="107"/>
        <v>#DIV/0!</v>
      </c>
      <c r="X396" s="126" t="e">
        <f t="shared" si="107"/>
        <v>#DIV/0!</v>
      </c>
      <c r="Y396" s="126" t="e">
        <f t="shared" si="107"/>
        <v>#DIV/0!</v>
      </c>
      <c r="Z396" s="126" t="e">
        <f t="shared" si="107"/>
        <v>#DIV/0!</v>
      </c>
      <c r="AA396" s="126" t="e">
        <f t="shared" si="107"/>
        <v>#DIV/0!</v>
      </c>
      <c r="AB396" s="126" t="e">
        <f t="shared" si="107"/>
        <v>#DIV/0!</v>
      </c>
      <c r="AC396" s="133" t="e">
        <f t="shared" si="107"/>
        <v>#DIV/0!</v>
      </c>
    </row>
    <row r="397" spans="1:30" s="5" customFormat="1" ht="11.25">
      <c r="A397" s="1540" t="s">
        <v>121</v>
      </c>
      <c r="B397" s="1426" t="s">
        <v>669</v>
      </c>
      <c r="C397" s="10" t="s">
        <v>481</v>
      </c>
      <c r="D397" s="10" t="s">
        <v>503</v>
      </c>
      <c r="E397" s="120">
        <v>0</v>
      </c>
      <c r="F397" s="120">
        <v>0</v>
      </c>
      <c r="G397" s="120">
        <v>0</v>
      </c>
      <c r="H397" s="451">
        <v>0</v>
      </c>
      <c r="I397" s="120">
        <v>3.6000000000785806E-2</v>
      </c>
      <c r="J397" s="120">
        <v>0</v>
      </c>
      <c r="K397" s="120">
        <v>0</v>
      </c>
      <c r="L397" s="120">
        <v>3.5999999999148713E-2</v>
      </c>
      <c r="M397" s="120">
        <v>3.6000000000785806E-2</v>
      </c>
      <c r="N397" s="451">
        <v>3.5999999999148713E-2</v>
      </c>
      <c r="O397" s="120">
        <v>3.6000000000785806E-2</v>
      </c>
      <c r="P397" s="120">
        <v>3.5999999999148713E-2</v>
      </c>
      <c r="Q397" s="120">
        <v>3.6000000000785806E-2</v>
      </c>
      <c r="R397" s="120">
        <v>7.1999999999934519E-2</v>
      </c>
      <c r="S397" s="120">
        <v>3.6000000000785806E-2</v>
      </c>
      <c r="T397" s="120">
        <v>3.5999999999148713E-2</v>
      </c>
      <c r="U397" s="120">
        <v>3.6000000000785806E-2</v>
      </c>
      <c r="V397" s="451">
        <v>0</v>
      </c>
      <c r="W397" s="120">
        <v>3.5999999999148713E-2</v>
      </c>
      <c r="X397" s="120">
        <v>0</v>
      </c>
      <c r="Y397" s="120">
        <v>3.6000000000785806E-2</v>
      </c>
      <c r="Z397" s="120">
        <v>3.5999999999148713E-2</v>
      </c>
      <c r="AA397" s="120">
        <v>3.6000000000785806E-2</v>
      </c>
      <c r="AB397" s="120">
        <v>0</v>
      </c>
      <c r="AC397" s="135">
        <f>SUM(E397:AB397)</f>
        <v>0.57600000000111329</v>
      </c>
    </row>
    <row r="398" spans="1:30" s="5" customFormat="1" ht="11.25">
      <c r="A398" s="1541"/>
      <c r="B398" s="1543"/>
      <c r="C398" s="11" t="s">
        <v>482</v>
      </c>
      <c r="D398" s="11" t="s">
        <v>467</v>
      </c>
      <c r="E398" s="92"/>
      <c r="F398" s="92"/>
      <c r="G398" s="92"/>
      <c r="H398" s="452"/>
      <c r="I398" s="92"/>
      <c r="J398" s="92"/>
      <c r="K398" s="92"/>
      <c r="L398" s="92"/>
      <c r="M398" s="92"/>
      <c r="N398" s="452"/>
      <c r="O398" s="92"/>
      <c r="P398" s="92"/>
      <c r="Q398" s="92"/>
      <c r="R398" s="92"/>
      <c r="S398" s="92"/>
      <c r="T398" s="92"/>
      <c r="U398" s="92"/>
      <c r="V398" s="452"/>
      <c r="W398" s="92"/>
      <c r="X398" s="92"/>
      <c r="Y398" s="92"/>
      <c r="Z398" s="92"/>
      <c r="AA398" s="92"/>
      <c r="AB398" s="92"/>
      <c r="AC398" s="135">
        <f>SUM(E398:AB398)</f>
        <v>0</v>
      </c>
    </row>
    <row r="399" spans="1:30" s="5" customFormat="1" ht="12">
      <c r="A399" s="1541"/>
      <c r="B399" s="1543"/>
      <c r="C399" s="11" t="s">
        <v>8</v>
      </c>
      <c r="D399" s="11" t="s">
        <v>463</v>
      </c>
      <c r="E399" s="875">
        <v>3</v>
      </c>
      <c r="F399" s="876">
        <v>0</v>
      </c>
      <c r="G399" s="876">
        <v>0</v>
      </c>
      <c r="H399" s="484">
        <v>0</v>
      </c>
      <c r="I399" s="876">
        <v>0</v>
      </c>
      <c r="J399" s="876">
        <v>0</v>
      </c>
      <c r="K399" s="876">
        <v>0</v>
      </c>
      <c r="L399" s="876">
        <v>0</v>
      </c>
      <c r="M399" s="876">
        <v>0</v>
      </c>
      <c r="N399" s="484">
        <v>0</v>
      </c>
      <c r="O399" s="876">
        <v>0</v>
      </c>
      <c r="P399" s="876">
        <v>0</v>
      </c>
      <c r="Q399" s="876">
        <v>0</v>
      </c>
      <c r="R399" s="876">
        <v>0</v>
      </c>
      <c r="S399" s="876">
        <v>0</v>
      </c>
      <c r="T399" s="876">
        <v>0</v>
      </c>
      <c r="U399" s="876">
        <v>0</v>
      </c>
      <c r="V399" s="484">
        <v>0</v>
      </c>
      <c r="W399" s="876">
        <v>0</v>
      </c>
      <c r="X399" s="876">
        <v>3</v>
      </c>
      <c r="Y399" s="876">
        <v>0</v>
      </c>
      <c r="Z399" s="876">
        <v>0</v>
      </c>
      <c r="AA399" s="876">
        <v>0</v>
      </c>
      <c r="AB399" s="877">
        <v>0</v>
      </c>
      <c r="AC399" s="135"/>
    </row>
    <row r="400" spans="1:30" s="5" customFormat="1" ht="12" thickBot="1">
      <c r="A400" s="1542"/>
      <c r="B400" s="1544"/>
      <c r="C400" s="48" t="s">
        <v>16</v>
      </c>
      <c r="D400" s="48"/>
      <c r="E400" s="126" t="e">
        <f t="shared" ref="E400:AC400" si="108">E398/E397</f>
        <v>#DIV/0!</v>
      </c>
      <c r="F400" s="126" t="e">
        <f t="shared" si="108"/>
        <v>#DIV/0!</v>
      </c>
      <c r="G400" s="126" t="e">
        <f t="shared" si="108"/>
        <v>#DIV/0!</v>
      </c>
      <c r="H400" s="452" t="e">
        <f t="shared" si="108"/>
        <v>#DIV/0!</v>
      </c>
      <c r="I400" s="126">
        <f t="shared" si="108"/>
        <v>0</v>
      </c>
      <c r="J400" s="126" t="e">
        <f t="shared" si="108"/>
        <v>#DIV/0!</v>
      </c>
      <c r="K400" s="126" t="e">
        <f t="shared" si="108"/>
        <v>#DIV/0!</v>
      </c>
      <c r="L400" s="126">
        <f t="shared" si="108"/>
        <v>0</v>
      </c>
      <c r="M400" s="126">
        <f t="shared" si="108"/>
        <v>0</v>
      </c>
      <c r="N400" s="452">
        <f t="shared" si="108"/>
        <v>0</v>
      </c>
      <c r="O400" s="126">
        <f t="shared" si="108"/>
        <v>0</v>
      </c>
      <c r="P400" s="126">
        <f t="shared" si="108"/>
        <v>0</v>
      </c>
      <c r="Q400" s="126">
        <f t="shared" si="108"/>
        <v>0</v>
      </c>
      <c r="R400" s="126">
        <f t="shared" si="108"/>
        <v>0</v>
      </c>
      <c r="S400" s="126">
        <f t="shared" si="108"/>
        <v>0</v>
      </c>
      <c r="T400" s="126">
        <f t="shared" si="108"/>
        <v>0</v>
      </c>
      <c r="U400" s="126">
        <f t="shared" si="108"/>
        <v>0</v>
      </c>
      <c r="V400" s="452" t="e">
        <f t="shared" si="108"/>
        <v>#DIV/0!</v>
      </c>
      <c r="W400" s="126">
        <f t="shared" si="108"/>
        <v>0</v>
      </c>
      <c r="X400" s="126" t="e">
        <f t="shared" si="108"/>
        <v>#DIV/0!</v>
      </c>
      <c r="Y400" s="126">
        <f t="shared" si="108"/>
        <v>0</v>
      </c>
      <c r="Z400" s="126">
        <f t="shared" si="108"/>
        <v>0</v>
      </c>
      <c r="AA400" s="126">
        <f t="shared" si="108"/>
        <v>0</v>
      </c>
      <c r="AB400" s="126" t="e">
        <f t="shared" si="108"/>
        <v>#DIV/0!</v>
      </c>
      <c r="AC400" s="133">
        <f t="shared" si="108"/>
        <v>0</v>
      </c>
    </row>
    <row r="401" spans="1:29" s="5" customFormat="1" ht="11.25">
      <c r="A401" s="1401" t="s">
        <v>124</v>
      </c>
      <c r="B401" s="1404" t="s">
        <v>670</v>
      </c>
      <c r="C401" s="10" t="s">
        <v>481</v>
      </c>
      <c r="D401" s="10" t="s">
        <v>503</v>
      </c>
      <c r="E401" s="120">
        <v>0</v>
      </c>
      <c r="F401" s="120">
        <v>0</v>
      </c>
      <c r="G401" s="120">
        <v>0</v>
      </c>
      <c r="H401" s="451">
        <v>0</v>
      </c>
      <c r="I401" s="120">
        <v>0</v>
      </c>
      <c r="J401" s="120">
        <v>0</v>
      </c>
      <c r="K401" s="120">
        <v>0</v>
      </c>
      <c r="L401" s="120">
        <v>0</v>
      </c>
      <c r="M401" s="120">
        <v>0</v>
      </c>
      <c r="N401" s="451">
        <v>0</v>
      </c>
      <c r="O401" s="120">
        <v>0</v>
      </c>
      <c r="P401" s="120">
        <v>0</v>
      </c>
      <c r="Q401" s="120">
        <v>1.8000000000392903E-2</v>
      </c>
      <c r="R401" s="120">
        <v>0</v>
      </c>
      <c r="S401" s="120">
        <v>0</v>
      </c>
      <c r="T401" s="120">
        <v>1.8000000000392903E-2</v>
      </c>
      <c r="U401" s="120">
        <v>0</v>
      </c>
      <c r="V401" s="451">
        <v>0</v>
      </c>
      <c r="W401" s="120">
        <v>1.8000000000392903E-2</v>
      </c>
      <c r="X401" s="120">
        <v>0</v>
      </c>
      <c r="Y401" s="120">
        <v>1.8000000000392903E-2</v>
      </c>
      <c r="Z401" s="120">
        <v>0</v>
      </c>
      <c r="AA401" s="120">
        <v>0</v>
      </c>
      <c r="AB401" s="120">
        <v>0</v>
      </c>
      <c r="AC401" s="135">
        <f>SUM(E401:AB401)</f>
        <v>7.2000000001571612E-2</v>
      </c>
    </row>
    <row r="402" spans="1:29" s="5" customFormat="1" ht="11.25">
      <c r="A402" s="1481"/>
      <c r="B402" s="1479"/>
      <c r="C402" s="11" t="s">
        <v>482</v>
      </c>
      <c r="D402" s="11" t="s">
        <v>467</v>
      </c>
      <c r="E402" s="92"/>
      <c r="F402" s="92"/>
      <c r="G402" s="92"/>
      <c r="H402" s="452"/>
      <c r="I402" s="92"/>
      <c r="J402" s="92"/>
      <c r="K402" s="92"/>
      <c r="L402" s="92"/>
      <c r="M402" s="92"/>
      <c r="N402" s="452"/>
      <c r="O402" s="92"/>
      <c r="P402" s="92"/>
      <c r="Q402" s="92"/>
      <c r="R402" s="92"/>
      <c r="S402" s="92"/>
      <c r="T402" s="92"/>
      <c r="U402" s="92"/>
      <c r="V402" s="452"/>
      <c r="W402" s="92"/>
      <c r="X402" s="92"/>
      <c r="Y402" s="92"/>
      <c r="Z402" s="92"/>
      <c r="AA402" s="92"/>
      <c r="AB402" s="92"/>
      <c r="AC402" s="135">
        <f>SUM(E402:AB402)</f>
        <v>0</v>
      </c>
    </row>
    <row r="403" spans="1:29" s="5" customFormat="1" ht="12">
      <c r="A403" s="1481"/>
      <c r="B403" s="1479"/>
      <c r="C403" s="11" t="s">
        <v>8</v>
      </c>
      <c r="D403" s="11" t="s">
        <v>463</v>
      </c>
      <c r="E403" s="854">
        <v>2</v>
      </c>
      <c r="F403" s="855">
        <v>0</v>
      </c>
      <c r="G403" s="855">
        <v>0</v>
      </c>
      <c r="H403" s="484">
        <v>0</v>
      </c>
      <c r="I403" s="855">
        <v>1</v>
      </c>
      <c r="J403" s="855">
        <v>1</v>
      </c>
      <c r="K403" s="855">
        <v>1</v>
      </c>
      <c r="L403" s="855">
        <v>2</v>
      </c>
      <c r="M403" s="855">
        <v>3</v>
      </c>
      <c r="N403" s="484">
        <v>3</v>
      </c>
      <c r="O403" s="855">
        <v>3</v>
      </c>
      <c r="P403" s="855">
        <v>2</v>
      </c>
      <c r="Q403" s="855">
        <v>3</v>
      </c>
      <c r="R403" s="855">
        <v>2</v>
      </c>
      <c r="S403" s="855">
        <v>2</v>
      </c>
      <c r="T403" s="855">
        <v>3</v>
      </c>
      <c r="U403" s="855">
        <v>3</v>
      </c>
      <c r="V403" s="484">
        <v>3</v>
      </c>
      <c r="W403" s="855">
        <v>2</v>
      </c>
      <c r="X403" s="855">
        <v>2</v>
      </c>
      <c r="Y403" s="855">
        <v>3</v>
      </c>
      <c r="Z403" s="855">
        <v>3</v>
      </c>
      <c r="AA403" s="855">
        <v>2</v>
      </c>
      <c r="AB403" s="856">
        <v>1</v>
      </c>
      <c r="AC403" s="135"/>
    </row>
    <row r="404" spans="1:29" s="5" customFormat="1" ht="12" thickBot="1">
      <c r="A404" s="1482"/>
      <c r="B404" s="1480"/>
      <c r="C404" s="48" t="s">
        <v>16</v>
      </c>
      <c r="D404" s="48"/>
      <c r="E404" s="126" t="e">
        <f t="shared" ref="E404:AC404" si="109">E402/E401</f>
        <v>#DIV/0!</v>
      </c>
      <c r="F404" s="126" t="e">
        <f t="shared" si="109"/>
        <v>#DIV/0!</v>
      </c>
      <c r="G404" s="126" t="e">
        <f t="shared" si="109"/>
        <v>#DIV/0!</v>
      </c>
      <c r="H404" s="452" t="e">
        <f t="shared" si="109"/>
        <v>#DIV/0!</v>
      </c>
      <c r="I404" s="126" t="e">
        <f t="shared" si="109"/>
        <v>#DIV/0!</v>
      </c>
      <c r="J404" s="126" t="e">
        <f t="shared" si="109"/>
        <v>#DIV/0!</v>
      </c>
      <c r="K404" s="126" t="e">
        <f t="shared" si="109"/>
        <v>#DIV/0!</v>
      </c>
      <c r="L404" s="126" t="e">
        <f t="shared" si="109"/>
        <v>#DIV/0!</v>
      </c>
      <c r="M404" s="126" t="e">
        <f t="shared" si="109"/>
        <v>#DIV/0!</v>
      </c>
      <c r="N404" s="452" t="e">
        <f t="shared" si="109"/>
        <v>#DIV/0!</v>
      </c>
      <c r="O404" s="126" t="e">
        <f t="shared" si="109"/>
        <v>#DIV/0!</v>
      </c>
      <c r="P404" s="126" t="e">
        <f t="shared" si="109"/>
        <v>#DIV/0!</v>
      </c>
      <c r="Q404" s="126">
        <f t="shared" si="109"/>
        <v>0</v>
      </c>
      <c r="R404" s="126" t="e">
        <f t="shared" si="109"/>
        <v>#DIV/0!</v>
      </c>
      <c r="S404" s="126" t="e">
        <f t="shared" si="109"/>
        <v>#DIV/0!</v>
      </c>
      <c r="T404" s="126">
        <f t="shared" si="109"/>
        <v>0</v>
      </c>
      <c r="U404" s="126" t="e">
        <f t="shared" si="109"/>
        <v>#DIV/0!</v>
      </c>
      <c r="V404" s="452" t="e">
        <f t="shared" si="109"/>
        <v>#DIV/0!</v>
      </c>
      <c r="W404" s="126">
        <f t="shared" si="109"/>
        <v>0</v>
      </c>
      <c r="X404" s="126" t="e">
        <f t="shared" si="109"/>
        <v>#DIV/0!</v>
      </c>
      <c r="Y404" s="126">
        <f t="shared" si="109"/>
        <v>0</v>
      </c>
      <c r="Z404" s="126" t="e">
        <f t="shared" si="109"/>
        <v>#DIV/0!</v>
      </c>
      <c r="AA404" s="126" t="e">
        <f t="shared" si="109"/>
        <v>#DIV/0!</v>
      </c>
      <c r="AB404" s="126" t="e">
        <f t="shared" si="109"/>
        <v>#DIV/0!</v>
      </c>
      <c r="AC404" s="133">
        <f t="shared" si="109"/>
        <v>0</v>
      </c>
    </row>
    <row r="405" spans="1:29" s="5" customFormat="1" ht="11.25">
      <c r="A405" s="1401" t="s">
        <v>94</v>
      </c>
      <c r="B405" s="1404" t="s">
        <v>671</v>
      </c>
      <c r="C405" s="10" t="s">
        <v>481</v>
      </c>
      <c r="D405" s="10" t="s">
        <v>503</v>
      </c>
      <c r="E405" s="120">
        <v>0.39599999999882129</v>
      </c>
      <c r="F405" s="120">
        <v>0.36000000000130966</v>
      </c>
      <c r="G405" s="120">
        <v>0.3599999999980355</v>
      </c>
      <c r="H405" s="451">
        <v>0.28799999999973808</v>
      </c>
      <c r="I405" s="120">
        <v>0.306000000000131</v>
      </c>
      <c r="J405" s="120">
        <v>0.27000000000261937</v>
      </c>
      <c r="K405" s="120">
        <v>0.3599999999980355</v>
      </c>
      <c r="L405" s="120">
        <v>0.26999999999934515</v>
      </c>
      <c r="M405" s="120">
        <v>0.27000000000261937</v>
      </c>
      <c r="N405" s="451">
        <v>0.53999999999869031</v>
      </c>
      <c r="O405" s="120">
        <v>0.53999999999869031</v>
      </c>
      <c r="P405" s="120">
        <v>0.54000000000196458</v>
      </c>
      <c r="Q405" s="120">
        <v>0.53999999999869031</v>
      </c>
      <c r="R405" s="120">
        <v>0.612000000000262</v>
      </c>
      <c r="S405" s="120">
        <v>0.36000000000130966</v>
      </c>
      <c r="T405" s="120">
        <v>0.3599999999980355</v>
      </c>
      <c r="U405" s="120">
        <v>0.36000000000130966</v>
      </c>
      <c r="V405" s="451">
        <v>0.36000000000130966</v>
      </c>
      <c r="W405" s="120">
        <v>0.64799999999777358</v>
      </c>
      <c r="X405" s="120">
        <v>0.63000000000065481</v>
      </c>
      <c r="Y405" s="120">
        <v>0.63000000000065481</v>
      </c>
      <c r="Z405" s="120">
        <v>0.3599999999980355</v>
      </c>
      <c r="AA405" s="120">
        <v>0.36000000000130966</v>
      </c>
      <c r="AB405" s="120">
        <v>0.36000000000130966</v>
      </c>
      <c r="AC405" s="135">
        <f>SUM(E405:AB405)</f>
        <v>10.080000000000656</v>
      </c>
    </row>
    <row r="406" spans="1:29" s="5" customFormat="1" ht="11.25">
      <c r="A406" s="1481"/>
      <c r="B406" s="1479"/>
      <c r="C406" s="11" t="s">
        <v>482</v>
      </c>
      <c r="D406" s="11" t="s">
        <v>467</v>
      </c>
      <c r="E406" s="92"/>
      <c r="F406" s="92"/>
      <c r="G406" s="92"/>
      <c r="H406" s="452"/>
      <c r="I406" s="92"/>
      <c r="J406" s="92"/>
      <c r="K406" s="92"/>
      <c r="L406" s="92"/>
      <c r="M406" s="92"/>
      <c r="N406" s="452"/>
      <c r="O406" s="92"/>
      <c r="P406" s="92"/>
      <c r="Q406" s="92"/>
      <c r="R406" s="92"/>
      <c r="S406" s="92"/>
      <c r="T406" s="92"/>
      <c r="U406" s="92"/>
      <c r="V406" s="452"/>
      <c r="W406" s="92"/>
      <c r="X406" s="92"/>
      <c r="Y406" s="92"/>
      <c r="Z406" s="92"/>
      <c r="AA406" s="92"/>
      <c r="AB406" s="92"/>
      <c r="AC406" s="135">
        <f>SUM(E406:AB406)</f>
        <v>0</v>
      </c>
    </row>
    <row r="407" spans="1:29" s="5" customFormat="1" ht="12">
      <c r="A407" s="1481"/>
      <c r="B407" s="1479"/>
      <c r="C407" s="11" t="s">
        <v>8</v>
      </c>
      <c r="D407" s="11" t="s">
        <v>463</v>
      </c>
      <c r="E407" s="860">
        <v>31</v>
      </c>
      <c r="F407" s="861">
        <v>26</v>
      </c>
      <c r="G407" s="861">
        <v>23</v>
      </c>
      <c r="H407" s="484">
        <v>25</v>
      </c>
      <c r="I407" s="861">
        <v>24</v>
      </c>
      <c r="J407" s="861">
        <v>28</v>
      </c>
      <c r="K407" s="861">
        <v>35</v>
      </c>
      <c r="L407" s="861">
        <v>37</v>
      </c>
      <c r="M407" s="861">
        <v>45</v>
      </c>
      <c r="N407" s="484">
        <v>41</v>
      </c>
      <c r="O407" s="861">
        <v>44</v>
      </c>
      <c r="P407" s="861">
        <v>44</v>
      </c>
      <c r="Q407" s="861">
        <v>41</v>
      </c>
      <c r="R407" s="861">
        <v>44</v>
      </c>
      <c r="S407" s="861">
        <v>42</v>
      </c>
      <c r="T407" s="861">
        <v>44</v>
      </c>
      <c r="U407" s="861">
        <v>39</v>
      </c>
      <c r="V407" s="484">
        <v>39</v>
      </c>
      <c r="W407" s="861">
        <v>39</v>
      </c>
      <c r="X407" s="861">
        <v>46</v>
      </c>
      <c r="Y407" s="861">
        <v>42</v>
      </c>
      <c r="Z407" s="861">
        <v>43</v>
      </c>
      <c r="AA407" s="861">
        <v>36</v>
      </c>
      <c r="AB407" s="862">
        <v>29</v>
      </c>
      <c r="AC407" s="135"/>
    </row>
    <row r="408" spans="1:29" s="5" customFormat="1" ht="12" thickBot="1">
      <c r="A408" s="1482"/>
      <c r="B408" s="1480"/>
      <c r="C408" s="48" t="s">
        <v>16</v>
      </c>
      <c r="D408" s="48"/>
      <c r="E408" s="126">
        <f t="shared" ref="E408:AC408" si="110">E406/E405</f>
        <v>0</v>
      </c>
      <c r="F408" s="126">
        <f t="shared" si="110"/>
        <v>0</v>
      </c>
      <c r="G408" s="126">
        <f t="shared" si="110"/>
        <v>0</v>
      </c>
      <c r="H408" s="452">
        <f t="shared" si="110"/>
        <v>0</v>
      </c>
      <c r="I408" s="126">
        <f t="shared" si="110"/>
        <v>0</v>
      </c>
      <c r="J408" s="126">
        <f t="shared" si="110"/>
        <v>0</v>
      </c>
      <c r="K408" s="126">
        <f t="shared" si="110"/>
        <v>0</v>
      </c>
      <c r="L408" s="126">
        <f t="shared" si="110"/>
        <v>0</v>
      </c>
      <c r="M408" s="126">
        <f t="shared" si="110"/>
        <v>0</v>
      </c>
      <c r="N408" s="452">
        <f t="shared" si="110"/>
        <v>0</v>
      </c>
      <c r="O408" s="126">
        <f t="shared" si="110"/>
        <v>0</v>
      </c>
      <c r="P408" s="126">
        <f t="shared" si="110"/>
        <v>0</v>
      </c>
      <c r="Q408" s="126">
        <f t="shared" si="110"/>
        <v>0</v>
      </c>
      <c r="R408" s="126">
        <f t="shared" si="110"/>
        <v>0</v>
      </c>
      <c r="S408" s="126">
        <f t="shared" si="110"/>
        <v>0</v>
      </c>
      <c r="T408" s="126">
        <f t="shared" si="110"/>
        <v>0</v>
      </c>
      <c r="U408" s="126">
        <f t="shared" si="110"/>
        <v>0</v>
      </c>
      <c r="V408" s="452">
        <f t="shared" si="110"/>
        <v>0</v>
      </c>
      <c r="W408" s="126">
        <f t="shared" si="110"/>
        <v>0</v>
      </c>
      <c r="X408" s="126">
        <f t="shared" si="110"/>
        <v>0</v>
      </c>
      <c r="Y408" s="126">
        <f t="shared" si="110"/>
        <v>0</v>
      </c>
      <c r="Z408" s="126">
        <f t="shared" si="110"/>
        <v>0</v>
      </c>
      <c r="AA408" s="126">
        <f t="shared" si="110"/>
        <v>0</v>
      </c>
      <c r="AB408" s="126">
        <f t="shared" si="110"/>
        <v>0</v>
      </c>
      <c r="AC408" s="133">
        <f t="shared" si="110"/>
        <v>0</v>
      </c>
    </row>
    <row r="409" spans="1:29" s="5" customFormat="1" ht="11.25">
      <c r="A409" s="1401" t="s">
        <v>101</v>
      </c>
      <c r="B409" s="1404" t="s">
        <v>672</v>
      </c>
      <c r="C409" s="10" t="s">
        <v>481</v>
      </c>
      <c r="D409" s="10" t="s">
        <v>503</v>
      </c>
      <c r="E409" s="120">
        <v>0.2519999999997708</v>
      </c>
      <c r="F409" s="120">
        <v>0.17999999999983629</v>
      </c>
      <c r="G409" s="120">
        <v>0.306000000000131</v>
      </c>
      <c r="H409" s="451">
        <v>0.306000000000131</v>
      </c>
      <c r="I409" s="120">
        <v>8.9999999999508876E-2</v>
      </c>
      <c r="J409" s="120">
        <v>0.14400000000068758</v>
      </c>
      <c r="K409" s="120">
        <v>0.17999999999983629</v>
      </c>
      <c r="L409" s="120">
        <v>0.17999999999983629</v>
      </c>
      <c r="M409" s="120">
        <v>0.16200000000026193</v>
      </c>
      <c r="N409" s="451">
        <v>0.50399999999954159</v>
      </c>
      <c r="O409" s="120">
        <v>0.27000000000016372</v>
      </c>
      <c r="P409" s="120">
        <v>0.27000000000016372</v>
      </c>
      <c r="Q409" s="120">
        <v>0.35999999999967258</v>
      </c>
      <c r="R409" s="120">
        <v>0.43200000000042565</v>
      </c>
      <c r="S409" s="120">
        <v>0.21599999999980354</v>
      </c>
      <c r="T409" s="120">
        <v>0.21599999999980354</v>
      </c>
      <c r="U409" s="120">
        <v>0.306000000000131</v>
      </c>
      <c r="V409" s="451">
        <v>0.27000000000016372</v>
      </c>
      <c r="W409" s="120">
        <v>0.35999999999967258</v>
      </c>
      <c r="X409" s="120">
        <v>0.36000000000049115</v>
      </c>
      <c r="Y409" s="120">
        <v>0.35999999999967258</v>
      </c>
      <c r="Z409" s="120">
        <v>0.17999999999983629</v>
      </c>
      <c r="AA409" s="120">
        <v>0.17999999999983629</v>
      </c>
      <c r="AB409" s="120">
        <v>0.18000000000065483</v>
      </c>
      <c r="AC409" s="135">
        <f>SUM(E409:AB409)</f>
        <v>6.264000000000034</v>
      </c>
    </row>
    <row r="410" spans="1:29" s="5" customFormat="1" ht="11.25">
      <c r="A410" s="1481"/>
      <c r="B410" s="1479"/>
      <c r="C410" s="11" t="s">
        <v>482</v>
      </c>
      <c r="D410" s="11" t="s">
        <v>467</v>
      </c>
      <c r="E410" s="92"/>
      <c r="F410" s="92"/>
      <c r="G410" s="92"/>
      <c r="H410" s="452"/>
      <c r="I410" s="92"/>
      <c r="J410" s="92"/>
      <c r="K410" s="92"/>
      <c r="L410" s="92"/>
      <c r="M410" s="92"/>
      <c r="N410" s="452"/>
      <c r="O410" s="92"/>
      <c r="P410" s="92"/>
      <c r="Q410" s="92"/>
      <c r="R410" s="92"/>
      <c r="S410" s="92"/>
      <c r="T410" s="92"/>
      <c r="U410" s="92"/>
      <c r="V410" s="452"/>
      <c r="W410" s="92"/>
      <c r="X410" s="92"/>
      <c r="Y410" s="92"/>
      <c r="Z410" s="92"/>
      <c r="AA410" s="92"/>
      <c r="AB410" s="92"/>
      <c r="AC410" s="135">
        <f>SUM(E410:AB410)</f>
        <v>0</v>
      </c>
    </row>
    <row r="411" spans="1:29" s="5" customFormat="1" ht="12">
      <c r="A411" s="1481"/>
      <c r="B411" s="1479"/>
      <c r="C411" s="11" t="s">
        <v>8</v>
      </c>
      <c r="D411" s="11" t="s">
        <v>463</v>
      </c>
      <c r="E411" s="866">
        <v>30</v>
      </c>
      <c r="F411" s="867">
        <v>27</v>
      </c>
      <c r="G411" s="867">
        <v>27</v>
      </c>
      <c r="H411" s="484">
        <v>26</v>
      </c>
      <c r="I411" s="867">
        <v>27</v>
      </c>
      <c r="J411" s="867">
        <v>28</v>
      </c>
      <c r="K411" s="867">
        <v>29</v>
      </c>
      <c r="L411" s="867">
        <v>30</v>
      </c>
      <c r="M411" s="867">
        <v>31</v>
      </c>
      <c r="N411" s="484">
        <v>35</v>
      </c>
      <c r="O411" s="867">
        <v>33</v>
      </c>
      <c r="P411" s="867">
        <v>37</v>
      </c>
      <c r="Q411" s="867">
        <v>39</v>
      </c>
      <c r="R411" s="867">
        <v>40</v>
      </c>
      <c r="S411" s="867">
        <v>36</v>
      </c>
      <c r="T411" s="867">
        <v>41</v>
      </c>
      <c r="U411" s="867">
        <v>39</v>
      </c>
      <c r="V411" s="484">
        <v>41</v>
      </c>
      <c r="W411" s="867">
        <v>42</v>
      </c>
      <c r="X411" s="867">
        <v>40</v>
      </c>
      <c r="Y411" s="867">
        <v>46</v>
      </c>
      <c r="Z411" s="867">
        <v>41</v>
      </c>
      <c r="AA411" s="867">
        <v>36</v>
      </c>
      <c r="AB411" s="868">
        <v>32</v>
      </c>
      <c r="AC411" s="135"/>
    </row>
    <row r="412" spans="1:29" s="5" customFormat="1" ht="12" thickBot="1">
      <c r="A412" s="1491"/>
      <c r="B412" s="1492"/>
      <c r="C412" s="47" t="s">
        <v>16</v>
      </c>
      <c r="D412" s="47"/>
      <c r="E412" s="126">
        <f t="shared" ref="E412:AC412" si="111">E410/E409</f>
        <v>0</v>
      </c>
      <c r="F412" s="126">
        <f t="shared" si="111"/>
        <v>0</v>
      </c>
      <c r="G412" s="126">
        <f t="shared" si="111"/>
        <v>0</v>
      </c>
      <c r="H412" s="452">
        <f t="shared" si="111"/>
        <v>0</v>
      </c>
      <c r="I412" s="126">
        <f t="shared" si="111"/>
        <v>0</v>
      </c>
      <c r="J412" s="126">
        <f t="shared" si="111"/>
        <v>0</v>
      </c>
      <c r="K412" s="126">
        <f t="shared" si="111"/>
        <v>0</v>
      </c>
      <c r="L412" s="126">
        <f t="shared" si="111"/>
        <v>0</v>
      </c>
      <c r="M412" s="126">
        <f t="shared" si="111"/>
        <v>0</v>
      </c>
      <c r="N412" s="452">
        <f t="shared" si="111"/>
        <v>0</v>
      </c>
      <c r="O412" s="126">
        <f t="shared" si="111"/>
        <v>0</v>
      </c>
      <c r="P412" s="126">
        <f t="shared" si="111"/>
        <v>0</v>
      </c>
      <c r="Q412" s="126">
        <f t="shared" si="111"/>
        <v>0</v>
      </c>
      <c r="R412" s="126">
        <f t="shared" si="111"/>
        <v>0</v>
      </c>
      <c r="S412" s="126">
        <f t="shared" si="111"/>
        <v>0</v>
      </c>
      <c r="T412" s="126">
        <f t="shared" si="111"/>
        <v>0</v>
      </c>
      <c r="U412" s="126">
        <f t="shared" si="111"/>
        <v>0</v>
      </c>
      <c r="V412" s="452">
        <f t="shared" si="111"/>
        <v>0</v>
      </c>
      <c r="W412" s="126">
        <f t="shared" si="111"/>
        <v>0</v>
      </c>
      <c r="X412" s="126">
        <f t="shared" si="111"/>
        <v>0</v>
      </c>
      <c r="Y412" s="126">
        <f t="shared" si="111"/>
        <v>0</v>
      </c>
      <c r="Z412" s="126">
        <f t="shared" si="111"/>
        <v>0</v>
      </c>
      <c r="AA412" s="126">
        <f t="shared" si="111"/>
        <v>0</v>
      </c>
      <c r="AB412" s="126">
        <f t="shared" si="111"/>
        <v>0</v>
      </c>
      <c r="AC412" s="133">
        <f t="shared" si="111"/>
        <v>0</v>
      </c>
    </row>
    <row r="413" spans="1:29" s="5" customFormat="1" ht="11.25">
      <c r="A413" s="1401" t="s">
        <v>120</v>
      </c>
      <c r="B413" s="1404" t="s">
        <v>673</v>
      </c>
      <c r="C413" s="10" t="s">
        <v>481</v>
      </c>
      <c r="D413" s="10" t="s">
        <v>503</v>
      </c>
      <c r="E413" s="90"/>
      <c r="F413" s="90"/>
      <c r="G413" s="90"/>
      <c r="H413" s="450"/>
      <c r="I413" s="90"/>
      <c r="J413" s="90"/>
      <c r="K413" s="90"/>
      <c r="L413" s="90"/>
      <c r="M413" s="90"/>
      <c r="N413" s="450"/>
      <c r="O413" s="90"/>
      <c r="P413" s="90"/>
      <c r="Q413" s="90"/>
      <c r="R413" s="90"/>
      <c r="S413" s="90"/>
      <c r="T413" s="90"/>
      <c r="U413" s="90"/>
      <c r="V413" s="450"/>
      <c r="W413" s="90"/>
      <c r="X413" s="90"/>
      <c r="Y413" s="90"/>
      <c r="Z413" s="90"/>
      <c r="AA413" s="90"/>
      <c r="AB413" s="90"/>
      <c r="AC413" s="135">
        <f>SUM(E413:AB413)</f>
        <v>0</v>
      </c>
    </row>
    <row r="414" spans="1:29" s="5" customFormat="1">
      <c r="A414" s="1481"/>
      <c r="B414" s="1479"/>
      <c r="C414" s="11" t="s">
        <v>482</v>
      </c>
      <c r="D414" s="11" t="s">
        <v>467</v>
      </c>
      <c r="E414" s="226"/>
      <c r="F414" s="92"/>
      <c r="G414" s="92"/>
      <c r="H414" s="455"/>
      <c r="I414" s="92"/>
      <c r="J414" s="92"/>
      <c r="K414" s="92"/>
      <c r="L414" s="92"/>
      <c r="M414" s="92"/>
      <c r="N414" s="455"/>
      <c r="O414" s="92"/>
      <c r="P414" s="92"/>
      <c r="Q414" s="92"/>
      <c r="R414" s="92"/>
      <c r="S414" s="92"/>
      <c r="T414" s="92"/>
      <c r="U414" s="92"/>
      <c r="V414" s="455"/>
      <c r="W414" s="92"/>
      <c r="X414" s="92"/>
      <c r="Y414" s="92"/>
      <c r="Z414" s="92"/>
      <c r="AA414" s="92"/>
      <c r="AB414" s="92"/>
      <c r="AC414" s="135">
        <f>SUM(E414:AB414)</f>
        <v>0</v>
      </c>
    </row>
    <row r="415" spans="1:29" s="5" customFormat="1" ht="11.25">
      <c r="A415" s="1481"/>
      <c r="B415" s="1479"/>
      <c r="C415" s="11" t="s">
        <v>8</v>
      </c>
      <c r="D415" s="11" t="s">
        <v>463</v>
      </c>
      <c r="E415" s="127" t="s">
        <v>245</v>
      </c>
      <c r="F415" s="127">
        <f t="shared" ref="F415:AB415" si="112">F413*100</f>
        <v>0</v>
      </c>
      <c r="G415" s="127">
        <f t="shared" si="112"/>
        <v>0</v>
      </c>
      <c r="H415" s="517">
        <f t="shared" si="112"/>
        <v>0</v>
      </c>
      <c r="I415" s="127">
        <f t="shared" si="112"/>
        <v>0</v>
      </c>
      <c r="J415" s="127">
        <f t="shared" si="112"/>
        <v>0</v>
      </c>
      <c r="K415" s="127">
        <f t="shared" si="112"/>
        <v>0</v>
      </c>
      <c r="L415" s="127">
        <f t="shared" si="112"/>
        <v>0</v>
      </c>
      <c r="M415" s="127">
        <f t="shared" si="112"/>
        <v>0</v>
      </c>
      <c r="N415" s="517">
        <f t="shared" si="112"/>
        <v>0</v>
      </c>
      <c r="O415" s="127">
        <f t="shared" si="112"/>
        <v>0</v>
      </c>
      <c r="P415" s="127">
        <f t="shared" si="112"/>
        <v>0</v>
      </c>
      <c r="Q415" s="127">
        <f t="shared" si="112"/>
        <v>0</v>
      </c>
      <c r="R415" s="127">
        <f t="shared" si="112"/>
        <v>0</v>
      </c>
      <c r="S415" s="127">
        <f t="shared" si="112"/>
        <v>0</v>
      </c>
      <c r="T415" s="127">
        <f t="shared" si="112"/>
        <v>0</v>
      </c>
      <c r="U415" s="127">
        <f t="shared" si="112"/>
        <v>0</v>
      </c>
      <c r="V415" s="517">
        <f t="shared" si="112"/>
        <v>0</v>
      </c>
      <c r="W415" s="127">
        <f t="shared" si="112"/>
        <v>0</v>
      </c>
      <c r="X415" s="127">
        <f t="shared" si="112"/>
        <v>0</v>
      </c>
      <c r="Y415" s="127">
        <f t="shared" si="112"/>
        <v>0</v>
      </c>
      <c r="Z415" s="127">
        <f t="shared" si="112"/>
        <v>0</v>
      </c>
      <c r="AA415" s="127">
        <f t="shared" si="112"/>
        <v>0</v>
      </c>
      <c r="AB415" s="127">
        <f t="shared" si="112"/>
        <v>0</v>
      </c>
      <c r="AC415" s="135"/>
    </row>
    <row r="416" spans="1:29" s="5" customFormat="1" ht="12" thickBot="1">
      <c r="A416" s="1482"/>
      <c r="B416" s="1480"/>
      <c r="C416" s="48" t="s">
        <v>16</v>
      </c>
      <c r="D416" s="48"/>
      <c r="E416" s="126" t="e">
        <f t="shared" ref="E416:AC416" si="113">E414/E413</f>
        <v>#DIV/0!</v>
      </c>
      <c r="F416" s="126" t="e">
        <f t="shared" si="113"/>
        <v>#DIV/0!</v>
      </c>
      <c r="G416" s="126" t="e">
        <f t="shared" si="113"/>
        <v>#DIV/0!</v>
      </c>
      <c r="H416" s="452" t="e">
        <f t="shared" si="113"/>
        <v>#DIV/0!</v>
      </c>
      <c r="I416" s="126" t="e">
        <f t="shared" si="113"/>
        <v>#DIV/0!</v>
      </c>
      <c r="J416" s="126" t="e">
        <f t="shared" si="113"/>
        <v>#DIV/0!</v>
      </c>
      <c r="K416" s="126" t="e">
        <f t="shared" si="113"/>
        <v>#DIV/0!</v>
      </c>
      <c r="L416" s="126" t="e">
        <f t="shared" si="113"/>
        <v>#DIV/0!</v>
      </c>
      <c r="M416" s="126" t="e">
        <f t="shared" si="113"/>
        <v>#DIV/0!</v>
      </c>
      <c r="N416" s="452" t="e">
        <f t="shared" si="113"/>
        <v>#DIV/0!</v>
      </c>
      <c r="O416" s="126" t="e">
        <f t="shared" si="113"/>
        <v>#DIV/0!</v>
      </c>
      <c r="P416" s="126" t="e">
        <f t="shared" si="113"/>
        <v>#DIV/0!</v>
      </c>
      <c r="Q416" s="126" t="e">
        <f t="shared" si="113"/>
        <v>#DIV/0!</v>
      </c>
      <c r="R416" s="126" t="e">
        <f t="shared" si="113"/>
        <v>#DIV/0!</v>
      </c>
      <c r="S416" s="126" t="e">
        <f t="shared" si="113"/>
        <v>#DIV/0!</v>
      </c>
      <c r="T416" s="126" t="e">
        <f t="shared" si="113"/>
        <v>#DIV/0!</v>
      </c>
      <c r="U416" s="126" t="e">
        <f t="shared" si="113"/>
        <v>#DIV/0!</v>
      </c>
      <c r="V416" s="452" t="e">
        <f t="shared" si="113"/>
        <v>#DIV/0!</v>
      </c>
      <c r="W416" s="126" t="e">
        <f t="shared" si="113"/>
        <v>#DIV/0!</v>
      </c>
      <c r="X416" s="126" t="e">
        <f t="shared" si="113"/>
        <v>#DIV/0!</v>
      </c>
      <c r="Y416" s="126" t="e">
        <f t="shared" si="113"/>
        <v>#DIV/0!</v>
      </c>
      <c r="Z416" s="126" t="e">
        <f t="shared" si="113"/>
        <v>#DIV/0!</v>
      </c>
      <c r="AA416" s="126" t="e">
        <f t="shared" si="113"/>
        <v>#DIV/0!</v>
      </c>
      <c r="AB416" s="126" t="e">
        <f t="shared" si="113"/>
        <v>#DIV/0!</v>
      </c>
      <c r="AC416" s="133" t="e">
        <f t="shared" si="113"/>
        <v>#DIV/0!</v>
      </c>
    </row>
    <row r="417" spans="1:30" s="5" customFormat="1" ht="11.25">
      <c r="A417" s="1401" t="s">
        <v>103</v>
      </c>
      <c r="B417" s="1404" t="s">
        <v>325</v>
      </c>
      <c r="C417" s="10" t="s">
        <v>481</v>
      </c>
      <c r="D417" s="10" t="s">
        <v>503</v>
      </c>
      <c r="E417" s="120">
        <v>0</v>
      </c>
      <c r="F417" s="120">
        <v>1.8000000000392903E-2</v>
      </c>
      <c r="G417" s="120">
        <v>1.8000000000392903E-2</v>
      </c>
      <c r="H417" s="450">
        <v>3.5999999999148713E-2</v>
      </c>
      <c r="I417" s="120">
        <v>1.8000000000392903E-2</v>
      </c>
      <c r="J417" s="120">
        <v>1.8000000000392903E-2</v>
      </c>
      <c r="K417" s="120">
        <v>1.7999999998755813E-2</v>
      </c>
      <c r="L417" s="120">
        <v>1.8000000000392903E-2</v>
      </c>
      <c r="M417" s="120">
        <v>1.8000000000392903E-2</v>
      </c>
      <c r="N417" s="450">
        <v>1.8000000000392903E-2</v>
      </c>
      <c r="O417" s="120">
        <v>1.7999999998755813E-2</v>
      </c>
      <c r="P417" s="120">
        <v>3.6000000000785806E-2</v>
      </c>
      <c r="Q417" s="120">
        <v>1.8000000000392903E-2</v>
      </c>
      <c r="R417" s="120">
        <v>1.8000000000392903E-2</v>
      </c>
      <c r="S417" s="120">
        <v>1.7999999998755813E-2</v>
      </c>
      <c r="T417" s="120">
        <v>1.8000000000392903E-2</v>
      </c>
      <c r="U417" s="120">
        <v>3.6000000000785806E-2</v>
      </c>
      <c r="V417" s="450">
        <v>3.5999999999148713E-2</v>
      </c>
      <c r="W417" s="120">
        <v>3.6000000000785806E-2</v>
      </c>
      <c r="X417" s="120">
        <v>3.5999999999148713E-2</v>
      </c>
      <c r="Y417" s="120">
        <v>1.8000000000392903E-2</v>
      </c>
      <c r="Z417" s="120">
        <v>1.8000000000392903E-2</v>
      </c>
      <c r="AA417" s="120">
        <v>1.7999999998755813E-2</v>
      </c>
      <c r="AB417" s="120">
        <v>0</v>
      </c>
      <c r="AC417" s="135">
        <f>SUM(E417:AB417)</f>
        <v>0.5039999999995417</v>
      </c>
      <c r="AD417" s="5" t="s">
        <v>469</v>
      </c>
    </row>
    <row r="418" spans="1:30" s="5" customFormat="1">
      <c r="A418" s="1481"/>
      <c r="B418" s="1479"/>
      <c r="C418" s="11" t="s">
        <v>482</v>
      </c>
      <c r="D418" s="11" t="s">
        <v>467</v>
      </c>
      <c r="E418" s="226"/>
      <c r="F418" s="92"/>
      <c r="G418" s="92"/>
      <c r="H418" s="455"/>
      <c r="I418" s="92"/>
      <c r="J418" s="92"/>
      <c r="K418" s="92"/>
      <c r="L418" s="92"/>
      <c r="M418" s="92"/>
      <c r="N418" s="455"/>
      <c r="O418" s="92"/>
      <c r="P418" s="92"/>
      <c r="Q418" s="92"/>
      <c r="R418" s="92"/>
      <c r="S418" s="92"/>
      <c r="T418" s="92"/>
      <c r="U418" s="92"/>
      <c r="V418" s="455"/>
      <c r="W418" s="92"/>
      <c r="X418" s="92"/>
      <c r="Y418" s="92"/>
      <c r="Z418" s="92"/>
      <c r="AA418" s="92"/>
      <c r="AB418" s="92"/>
      <c r="AC418" s="135">
        <f>SUM(E418:AB418)</f>
        <v>0</v>
      </c>
    </row>
    <row r="419" spans="1:30" s="5" customFormat="1" ht="12">
      <c r="A419" s="1481"/>
      <c r="B419" s="1479"/>
      <c r="C419" s="11" t="s">
        <v>8</v>
      </c>
      <c r="D419" s="11" t="s">
        <v>463</v>
      </c>
      <c r="E419" s="872">
        <v>3</v>
      </c>
      <c r="F419" s="873">
        <v>0</v>
      </c>
      <c r="G419" s="873">
        <v>0</v>
      </c>
      <c r="H419" s="484">
        <v>0</v>
      </c>
      <c r="I419" s="873">
        <v>0</v>
      </c>
      <c r="J419" s="873">
        <v>0</v>
      </c>
      <c r="K419" s="873">
        <v>0</v>
      </c>
      <c r="L419" s="873">
        <v>0</v>
      </c>
      <c r="M419" s="873">
        <v>0</v>
      </c>
      <c r="N419" s="484">
        <v>3</v>
      </c>
      <c r="O419" s="873">
        <v>3</v>
      </c>
      <c r="P419" s="873">
        <v>1</v>
      </c>
      <c r="Q419" s="873">
        <v>0</v>
      </c>
      <c r="R419" s="873">
        <v>0</v>
      </c>
      <c r="S419" s="873">
        <v>0</v>
      </c>
      <c r="T419" s="873">
        <v>2</v>
      </c>
      <c r="U419" s="873">
        <v>0</v>
      </c>
      <c r="V419" s="484">
        <v>0</v>
      </c>
      <c r="W419" s="873">
        <v>0</v>
      </c>
      <c r="X419" s="873">
        <v>3</v>
      </c>
      <c r="Y419" s="873">
        <v>0</v>
      </c>
      <c r="Z419" s="873">
        <v>0</v>
      </c>
      <c r="AA419" s="873">
        <v>0</v>
      </c>
      <c r="AB419" s="874">
        <v>0</v>
      </c>
      <c r="AC419" s="135"/>
    </row>
    <row r="420" spans="1:30" s="5" customFormat="1" ht="12" thickBot="1">
      <c r="A420" s="1482"/>
      <c r="B420" s="1480"/>
      <c r="C420" s="48" t="s">
        <v>16</v>
      </c>
      <c r="D420" s="48"/>
      <c r="E420" s="126" t="e">
        <f t="shared" ref="E420:AC420" si="114">E418/E417</f>
        <v>#DIV/0!</v>
      </c>
      <c r="F420" s="126">
        <f t="shared" si="114"/>
        <v>0</v>
      </c>
      <c r="G420" s="126">
        <f t="shared" si="114"/>
        <v>0</v>
      </c>
      <c r="H420" s="452">
        <f t="shared" si="114"/>
        <v>0</v>
      </c>
      <c r="I420" s="126">
        <f t="shared" si="114"/>
        <v>0</v>
      </c>
      <c r="J420" s="126">
        <f t="shared" si="114"/>
        <v>0</v>
      </c>
      <c r="K420" s="126">
        <f t="shared" si="114"/>
        <v>0</v>
      </c>
      <c r="L420" s="126">
        <f t="shared" si="114"/>
        <v>0</v>
      </c>
      <c r="M420" s="126">
        <f t="shared" si="114"/>
        <v>0</v>
      </c>
      <c r="N420" s="452">
        <f t="shared" si="114"/>
        <v>0</v>
      </c>
      <c r="O420" s="126">
        <f t="shared" si="114"/>
        <v>0</v>
      </c>
      <c r="P420" s="126">
        <f t="shared" si="114"/>
        <v>0</v>
      </c>
      <c r="Q420" s="126">
        <f t="shared" si="114"/>
        <v>0</v>
      </c>
      <c r="R420" s="126">
        <f t="shared" si="114"/>
        <v>0</v>
      </c>
      <c r="S420" s="126">
        <f t="shared" si="114"/>
        <v>0</v>
      </c>
      <c r="T420" s="126">
        <f t="shared" si="114"/>
        <v>0</v>
      </c>
      <c r="U420" s="126">
        <f t="shared" si="114"/>
        <v>0</v>
      </c>
      <c r="V420" s="452">
        <f t="shared" si="114"/>
        <v>0</v>
      </c>
      <c r="W420" s="126">
        <f t="shared" si="114"/>
        <v>0</v>
      </c>
      <c r="X420" s="126">
        <f t="shared" si="114"/>
        <v>0</v>
      </c>
      <c r="Y420" s="126">
        <f t="shared" si="114"/>
        <v>0</v>
      </c>
      <c r="Z420" s="126">
        <f t="shared" si="114"/>
        <v>0</v>
      </c>
      <c r="AA420" s="126">
        <f t="shared" si="114"/>
        <v>0</v>
      </c>
      <c r="AB420" s="126" t="e">
        <f t="shared" si="114"/>
        <v>#DIV/0!</v>
      </c>
      <c r="AC420" s="133">
        <f t="shared" si="114"/>
        <v>0</v>
      </c>
    </row>
    <row r="421" spans="1:30" s="5" customFormat="1" ht="11.25">
      <c r="A421" s="56"/>
      <c r="B421" s="51" t="s">
        <v>18</v>
      </c>
      <c r="C421" s="10" t="s">
        <v>481</v>
      </c>
      <c r="D421" s="10" t="s">
        <v>503</v>
      </c>
      <c r="E421" s="347">
        <v>1.0000000000218279E-4</v>
      </c>
      <c r="F421" s="347">
        <v>0</v>
      </c>
      <c r="G421" s="347">
        <v>0</v>
      </c>
      <c r="H421" s="485">
        <v>0</v>
      </c>
      <c r="I421" s="347">
        <v>0</v>
      </c>
      <c r="J421" s="347">
        <v>0</v>
      </c>
      <c r="K421" s="347">
        <v>0</v>
      </c>
      <c r="L421" s="347">
        <v>0</v>
      </c>
      <c r="M421" s="347">
        <v>0</v>
      </c>
      <c r="N421" s="485">
        <v>0</v>
      </c>
      <c r="O421" s="347">
        <v>0</v>
      </c>
      <c r="P421" s="347">
        <v>0</v>
      </c>
      <c r="Q421" s="347">
        <v>0</v>
      </c>
      <c r="R421" s="347">
        <v>0</v>
      </c>
      <c r="S421" s="347">
        <v>0</v>
      </c>
      <c r="T421" s="347">
        <v>0</v>
      </c>
      <c r="U421" s="347">
        <v>0</v>
      </c>
      <c r="V421" s="485">
        <v>0</v>
      </c>
      <c r="W421" s="347">
        <v>0</v>
      </c>
      <c r="X421" s="347">
        <v>0</v>
      </c>
      <c r="Y421" s="347">
        <v>4.9999999999272404E-4</v>
      </c>
      <c r="Z421" s="347">
        <v>0</v>
      </c>
      <c r="AA421" s="347">
        <v>0</v>
      </c>
      <c r="AB421" s="347">
        <v>0</v>
      </c>
      <c r="AC421" s="255">
        <f>SUM(E421:AB421)</f>
        <v>5.999999999949068E-4</v>
      </c>
    </row>
    <row r="422" spans="1:30" s="5" customFormat="1" ht="12" thickBot="1">
      <c r="A422" s="57"/>
      <c r="B422" s="53" t="s">
        <v>19</v>
      </c>
      <c r="C422" s="47" t="s">
        <v>481</v>
      </c>
      <c r="D422" s="47" t="s">
        <v>503</v>
      </c>
      <c r="E422" s="443">
        <v>0</v>
      </c>
      <c r="F422" s="443">
        <v>0</v>
      </c>
      <c r="G422" s="443">
        <v>0</v>
      </c>
      <c r="H422" s="495">
        <v>0</v>
      </c>
      <c r="I422" s="443">
        <v>0</v>
      </c>
      <c r="J422" s="443">
        <v>0</v>
      </c>
      <c r="K422" s="443">
        <v>0</v>
      </c>
      <c r="L422" s="443">
        <v>0</v>
      </c>
      <c r="M422" s="443">
        <v>0</v>
      </c>
      <c r="N422" s="495">
        <v>0</v>
      </c>
      <c r="O422" s="443">
        <v>0</v>
      </c>
      <c r="P422" s="443">
        <v>0</v>
      </c>
      <c r="Q422" s="443">
        <v>0</v>
      </c>
      <c r="R422" s="443">
        <v>0</v>
      </c>
      <c r="S422" s="443">
        <v>0</v>
      </c>
      <c r="T422" s="443">
        <v>0</v>
      </c>
      <c r="U422" s="443">
        <v>0</v>
      </c>
      <c r="V422" s="495">
        <v>0</v>
      </c>
      <c r="W422" s="443">
        <v>0</v>
      </c>
      <c r="X422" s="443">
        <v>0</v>
      </c>
      <c r="Y422" s="443">
        <v>6.0000000000059116E-4</v>
      </c>
      <c r="Z422" s="443">
        <v>0</v>
      </c>
      <c r="AA422" s="443">
        <v>0</v>
      </c>
      <c r="AB422" s="443">
        <v>0</v>
      </c>
      <c r="AC422" s="133">
        <f>SUM(E422:AB422)</f>
        <v>6.0000000000059116E-4</v>
      </c>
    </row>
    <row r="423" spans="1:30" s="5" customFormat="1" ht="10.5" customHeight="1">
      <c r="A423" s="1421" t="s">
        <v>152</v>
      </c>
      <c r="B423" s="1422"/>
      <c r="C423" s="12" t="s">
        <v>481</v>
      </c>
      <c r="D423" s="12"/>
      <c r="E423" s="123">
        <f>E381+E385+E389+E393+E397+E401+E405+E409+E413+E417</f>
        <v>1.3679999999966073</v>
      </c>
      <c r="F423" s="123">
        <f t="shared" ref="F423:AC424" si="115">F381+F385+F389+F393+F397+F401+F405+F409+F413+F417</f>
        <v>1.2240000000029794</v>
      </c>
      <c r="G423" s="123">
        <f t="shared" si="115"/>
        <v>1.349999999998363</v>
      </c>
      <c r="H423" s="475">
        <f t="shared" si="115"/>
        <v>1.2059999999971638</v>
      </c>
      <c r="I423" s="123">
        <f t="shared" si="115"/>
        <v>1.152000000003045</v>
      </c>
      <c r="J423" s="123">
        <f t="shared" si="115"/>
        <v>1.0620000000043546</v>
      </c>
      <c r="K423" s="123">
        <f t="shared" si="115"/>
        <v>1.1699999999936155</v>
      </c>
      <c r="L423" s="123">
        <f t="shared" si="115"/>
        <v>1.116000000000622</v>
      </c>
      <c r="M423" s="123">
        <f t="shared" si="115"/>
        <v>1.242000000004805</v>
      </c>
      <c r="N423" s="475">
        <f t="shared" si="115"/>
        <v>2.2139999999983959</v>
      </c>
      <c r="O423" s="123">
        <f t="shared" si="115"/>
        <v>1.9799999999964599</v>
      </c>
      <c r="P423" s="123">
        <f t="shared" si="115"/>
        <v>2.0520000000046821</v>
      </c>
      <c r="Q423" s="123">
        <f t="shared" si="115"/>
        <v>2.1059999999971635</v>
      </c>
      <c r="R423" s="123">
        <f t="shared" si="115"/>
        <v>2.1780000000010888</v>
      </c>
      <c r="S423" s="123">
        <f t="shared" si="115"/>
        <v>1.4580000000004134</v>
      </c>
      <c r="T423" s="123">
        <f t="shared" si="115"/>
        <v>1.4759999999991691</v>
      </c>
      <c r="U423" s="123">
        <f t="shared" si="115"/>
        <v>1.6020000000035568</v>
      </c>
      <c r="V423" s="475">
        <f t="shared" si="115"/>
        <v>1.3500000000004093</v>
      </c>
      <c r="W423" s="123">
        <f t="shared" si="115"/>
        <v>2.1059999999958334</v>
      </c>
      <c r="X423" s="123">
        <f t="shared" si="115"/>
        <v>1.9440000000025295</v>
      </c>
      <c r="Y423" s="123">
        <f t="shared" si="115"/>
        <v>1.9439999999992552</v>
      </c>
      <c r="Z423" s="123">
        <f t="shared" si="115"/>
        <v>1.3499999999988743</v>
      </c>
      <c r="AA423" s="123">
        <f t="shared" si="115"/>
        <v>1.3859999999995583</v>
      </c>
      <c r="AB423" s="123">
        <f t="shared" si="115"/>
        <v>1.1880000000030122</v>
      </c>
      <c r="AC423" s="123">
        <f t="shared" si="115"/>
        <v>37.224000000001958</v>
      </c>
    </row>
    <row r="424" spans="1:30" s="5" customFormat="1" ht="10.5" customHeight="1" thickBot="1">
      <c r="A424" s="1423"/>
      <c r="B424" s="1424"/>
      <c r="C424" s="9" t="s">
        <v>482</v>
      </c>
      <c r="D424" s="272"/>
      <c r="E424" s="123">
        <f>E382+E386+E390+E394+E398+E402+E406+E410+E414+E418</f>
        <v>0</v>
      </c>
      <c r="F424" s="123">
        <f t="shared" si="115"/>
        <v>0</v>
      </c>
      <c r="G424" s="123">
        <f t="shared" si="115"/>
        <v>0</v>
      </c>
      <c r="H424" s="475">
        <f t="shared" si="115"/>
        <v>0</v>
      </c>
      <c r="I424" s="123">
        <f t="shared" si="115"/>
        <v>0</v>
      </c>
      <c r="J424" s="123">
        <f t="shared" si="115"/>
        <v>0</v>
      </c>
      <c r="K424" s="123">
        <f t="shared" si="115"/>
        <v>0</v>
      </c>
      <c r="L424" s="123">
        <f t="shared" si="115"/>
        <v>0</v>
      </c>
      <c r="M424" s="123">
        <f t="shared" si="115"/>
        <v>0</v>
      </c>
      <c r="N424" s="475">
        <f t="shared" si="115"/>
        <v>0</v>
      </c>
      <c r="O424" s="123">
        <f t="shared" si="115"/>
        <v>0</v>
      </c>
      <c r="P424" s="123">
        <f t="shared" si="115"/>
        <v>0</v>
      </c>
      <c r="Q424" s="123">
        <f t="shared" si="115"/>
        <v>0</v>
      </c>
      <c r="R424" s="123">
        <f t="shared" si="115"/>
        <v>0</v>
      </c>
      <c r="S424" s="123">
        <f t="shared" si="115"/>
        <v>0</v>
      </c>
      <c r="T424" s="123">
        <f t="shared" si="115"/>
        <v>0</v>
      </c>
      <c r="U424" s="123">
        <f t="shared" si="115"/>
        <v>0</v>
      </c>
      <c r="V424" s="475">
        <f t="shared" si="115"/>
        <v>0</v>
      </c>
      <c r="W424" s="123">
        <f t="shared" si="115"/>
        <v>0</v>
      </c>
      <c r="X424" s="123">
        <f t="shared" si="115"/>
        <v>0</v>
      </c>
      <c r="Y424" s="123">
        <f t="shared" si="115"/>
        <v>0</v>
      </c>
      <c r="Z424" s="123">
        <f t="shared" si="115"/>
        <v>0</v>
      </c>
      <c r="AA424" s="123">
        <f t="shared" si="115"/>
        <v>0</v>
      </c>
      <c r="AB424" s="123">
        <f t="shared" si="115"/>
        <v>0</v>
      </c>
      <c r="AC424" s="123">
        <f t="shared" si="115"/>
        <v>0</v>
      </c>
    </row>
    <row r="425" spans="1:30" s="5" customFormat="1" ht="10.5" customHeight="1">
      <c r="A425" s="1407" t="s">
        <v>153</v>
      </c>
      <c r="B425" s="1425"/>
      <c r="C425" s="7" t="s">
        <v>481</v>
      </c>
      <c r="D425" s="7"/>
      <c r="E425" s="120">
        <f t="shared" ref="E425:AC425" si="116">E367+E371-E423</f>
        <v>7.2000000004265763E-2</v>
      </c>
      <c r="F425" s="120">
        <f t="shared" si="116"/>
        <v>0.11999999999143274</v>
      </c>
      <c r="G425" s="120">
        <f t="shared" si="116"/>
        <v>-5.9999999908542101E-3</v>
      </c>
      <c r="H425" s="451">
        <f t="shared" si="116"/>
        <v>-0.150000000000307</v>
      </c>
      <c r="I425" s="120">
        <f t="shared" si="116"/>
        <v>-4.8000000000774978E-2</v>
      </c>
      <c r="J425" s="120">
        <f t="shared" si="116"/>
        <v>-0.10200000000959331</v>
      </c>
      <c r="K425" s="120">
        <f t="shared" si="116"/>
        <v>-6.5999999995711045E-2</v>
      </c>
      <c r="L425" s="120">
        <f t="shared" si="116"/>
        <v>-0.1079999999960819</v>
      </c>
      <c r="M425" s="120">
        <f t="shared" si="116"/>
        <v>0.38999999999589341</v>
      </c>
      <c r="N425" s="451">
        <f t="shared" si="116"/>
        <v>-5.3999999999268855E-2</v>
      </c>
      <c r="O425" s="120">
        <f t="shared" si="116"/>
        <v>0.18000000000703253</v>
      </c>
      <c r="P425" s="120">
        <f t="shared" si="116"/>
        <v>0.10799999999444498</v>
      </c>
      <c r="Q425" s="120">
        <f t="shared" si="116"/>
        <v>-0.18600000000327532</v>
      </c>
      <c r="R425" s="120">
        <f t="shared" si="116"/>
        <v>-0.44999999999829488</v>
      </c>
      <c r="S425" s="120">
        <f t="shared" si="116"/>
        <v>-0.1140000000016359</v>
      </c>
      <c r="T425" s="120">
        <f t="shared" si="116"/>
        <v>-0.18000000000143923</v>
      </c>
      <c r="U425" s="120">
        <f t="shared" si="116"/>
        <v>-0.25799999999604806</v>
      </c>
      <c r="V425" s="451">
        <f t="shared" si="116"/>
        <v>0.28200000000028913</v>
      </c>
      <c r="W425" s="120">
        <f t="shared" si="116"/>
        <v>0.10199999999997544</v>
      </c>
      <c r="X425" s="120">
        <f t="shared" si="116"/>
        <v>0.40800000000078818</v>
      </c>
      <c r="Y425" s="120">
        <f t="shared" si="116"/>
        <v>-0.12000000000746258</v>
      </c>
      <c r="Z425" s="120">
        <f t="shared" si="116"/>
        <v>0.18600000000409422</v>
      </c>
      <c r="AA425" s="120">
        <f t="shared" si="116"/>
        <v>-0.1859999999995583</v>
      </c>
      <c r="AB425" s="120">
        <f t="shared" si="116"/>
        <v>1.1999999996987754E-2</v>
      </c>
      <c r="AC425" s="120">
        <f t="shared" si="116"/>
        <v>-0.16800000000510096</v>
      </c>
    </row>
    <row r="426" spans="1:30" s="5" customFormat="1" ht="10.5" customHeight="1" thickBot="1">
      <c r="A426" s="1423"/>
      <c r="B426" s="1424"/>
      <c r="C426" s="9" t="s">
        <v>482</v>
      </c>
      <c r="D426" s="272"/>
      <c r="E426" s="123">
        <f t="shared" ref="E426:AC426" si="117">E368+E372-E424</f>
        <v>0</v>
      </c>
      <c r="F426" s="123">
        <f t="shared" si="117"/>
        <v>0</v>
      </c>
      <c r="G426" s="123">
        <f t="shared" si="117"/>
        <v>0</v>
      </c>
      <c r="H426" s="475">
        <f t="shared" si="117"/>
        <v>0</v>
      </c>
      <c r="I426" s="123">
        <f t="shared" si="117"/>
        <v>0</v>
      </c>
      <c r="J426" s="123">
        <f t="shared" si="117"/>
        <v>0</v>
      </c>
      <c r="K426" s="123">
        <f t="shared" si="117"/>
        <v>0</v>
      </c>
      <c r="L426" s="123">
        <f t="shared" si="117"/>
        <v>0</v>
      </c>
      <c r="M426" s="123">
        <f t="shared" si="117"/>
        <v>0</v>
      </c>
      <c r="N426" s="475">
        <f t="shared" si="117"/>
        <v>0</v>
      </c>
      <c r="O426" s="123">
        <f t="shared" si="117"/>
        <v>0</v>
      </c>
      <c r="P426" s="123">
        <f t="shared" si="117"/>
        <v>0</v>
      </c>
      <c r="Q426" s="123">
        <f t="shared" si="117"/>
        <v>0</v>
      </c>
      <c r="R426" s="123">
        <f t="shared" si="117"/>
        <v>0</v>
      </c>
      <c r="S426" s="123">
        <f t="shared" si="117"/>
        <v>0</v>
      </c>
      <c r="T426" s="123">
        <f t="shared" si="117"/>
        <v>0</v>
      </c>
      <c r="U426" s="123">
        <f t="shared" si="117"/>
        <v>0</v>
      </c>
      <c r="V426" s="475">
        <f t="shared" si="117"/>
        <v>0</v>
      </c>
      <c r="W426" s="123">
        <f t="shared" si="117"/>
        <v>0</v>
      </c>
      <c r="X426" s="123">
        <f t="shared" si="117"/>
        <v>0</v>
      </c>
      <c r="Y426" s="123">
        <f t="shared" si="117"/>
        <v>0</v>
      </c>
      <c r="Z426" s="123">
        <f t="shared" si="117"/>
        <v>0</v>
      </c>
      <c r="AA426" s="123">
        <f t="shared" si="117"/>
        <v>0</v>
      </c>
      <c r="AB426" s="123">
        <f t="shared" si="117"/>
        <v>0</v>
      </c>
      <c r="AC426" s="123">
        <f t="shared" si="117"/>
        <v>0</v>
      </c>
    </row>
    <row r="427" spans="1:30" s="32" customFormat="1" ht="10.5" customHeight="1">
      <c r="A427" s="1464" t="s">
        <v>9</v>
      </c>
      <c r="B427" s="1465"/>
      <c r="C427" s="14" t="s">
        <v>481</v>
      </c>
      <c r="D427" s="14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102"/>
    </row>
    <row r="428" spans="1:30" s="32" customFormat="1" ht="10.5" customHeight="1" thickBot="1">
      <c r="A428" s="1466"/>
      <c r="B428" s="1467"/>
      <c r="C428" s="15" t="s">
        <v>482</v>
      </c>
      <c r="D428" s="15"/>
      <c r="E428" s="103"/>
      <c r="F428" s="103"/>
      <c r="G428" s="103"/>
      <c r="H428" s="103"/>
      <c r="I428" s="103"/>
      <c r="J428" s="103"/>
      <c r="K428" s="103"/>
      <c r="L428" s="103"/>
      <c r="M428" s="103"/>
      <c r="N428" s="103"/>
      <c r="O428" s="103"/>
      <c r="P428" s="103"/>
      <c r="Q428" s="103"/>
      <c r="R428" s="103"/>
      <c r="S428" s="103"/>
      <c r="T428" s="103"/>
      <c r="U428" s="103"/>
      <c r="V428" s="103"/>
      <c r="W428" s="103"/>
      <c r="X428" s="103"/>
      <c r="Y428" s="103"/>
      <c r="Z428" s="103"/>
      <c r="AA428" s="103"/>
      <c r="AB428" s="103"/>
      <c r="AC428" s="104"/>
    </row>
    <row r="429" spans="1:30" s="44" customFormat="1" ht="30" customHeight="1" thickBot="1">
      <c r="A429" s="42"/>
      <c r="B429" s="43"/>
      <c r="E429" s="108"/>
      <c r="F429" s="108"/>
      <c r="G429" s="108"/>
      <c r="H429" s="110"/>
      <c r="I429" s="108"/>
      <c r="J429" s="108"/>
      <c r="K429" s="108"/>
      <c r="L429" s="108"/>
      <c r="M429" s="108"/>
      <c r="N429" s="110"/>
      <c r="O429" s="108"/>
      <c r="P429" s="108"/>
      <c r="Q429" s="108"/>
      <c r="R429" s="108"/>
      <c r="S429" s="108"/>
      <c r="T429" s="108"/>
      <c r="U429" s="108"/>
      <c r="V429" s="110"/>
      <c r="W429" s="108"/>
      <c r="X429" s="108"/>
      <c r="Y429" s="108"/>
      <c r="Z429" s="108"/>
      <c r="AA429" s="108"/>
      <c r="AB429" s="108"/>
      <c r="AC429" s="108"/>
    </row>
    <row r="430" spans="1:30" s="5" customFormat="1" ht="28.5" customHeight="1">
      <c r="A430" s="144" t="s">
        <v>17</v>
      </c>
      <c r="B430" s="145" t="s">
        <v>5</v>
      </c>
      <c r="C430" s="6" t="s">
        <v>14</v>
      </c>
      <c r="D430" s="275" t="s">
        <v>495</v>
      </c>
      <c r="E430" s="1431" t="s">
        <v>15</v>
      </c>
      <c r="F430" s="1431"/>
      <c r="G430" s="1431"/>
      <c r="H430" s="1431"/>
      <c r="I430" s="1431"/>
      <c r="J430" s="1431"/>
      <c r="K430" s="1431"/>
      <c r="L430" s="1431"/>
      <c r="M430" s="1431"/>
      <c r="N430" s="1431"/>
      <c r="O430" s="1431"/>
      <c r="P430" s="1431"/>
      <c r="Q430" s="1431"/>
      <c r="R430" s="1431"/>
      <c r="S430" s="1431"/>
      <c r="T430" s="1431"/>
      <c r="U430" s="1431"/>
      <c r="V430" s="1431"/>
      <c r="W430" s="1431"/>
      <c r="X430" s="1431"/>
      <c r="Y430" s="1431"/>
      <c r="Z430" s="1431"/>
      <c r="AA430" s="1431"/>
      <c r="AB430" s="1431"/>
      <c r="AC430" s="1412" t="s">
        <v>10</v>
      </c>
    </row>
    <row r="431" spans="1:30" s="13" customFormat="1" ht="12.75" customHeight="1" thickBot="1">
      <c r="A431" s="1433" t="s">
        <v>475</v>
      </c>
      <c r="B431" s="1434"/>
      <c r="C431" s="17"/>
      <c r="D431" s="17"/>
      <c r="E431" s="18">
        <v>1</v>
      </c>
      <c r="F431" s="18">
        <v>2</v>
      </c>
      <c r="G431" s="18">
        <v>3</v>
      </c>
      <c r="H431" s="18">
        <v>4</v>
      </c>
      <c r="I431" s="18">
        <v>5</v>
      </c>
      <c r="J431" s="18">
        <v>6</v>
      </c>
      <c r="K431" s="18">
        <v>7</v>
      </c>
      <c r="L431" s="18">
        <v>8</v>
      </c>
      <c r="M431" s="18">
        <v>9</v>
      </c>
      <c r="N431" s="18">
        <v>10</v>
      </c>
      <c r="O431" s="18">
        <v>11</v>
      </c>
      <c r="P431" s="18">
        <v>12</v>
      </c>
      <c r="Q431" s="18">
        <v>13</v>
      </c>
      <c r="R431" s="18">
        <v>14</v>
      </c>
      <c r="S431" s="18">
        <v>15</v>
      </c>
      <c r="T431" s="18">
        <v>16</v>
      </c>
      <c r="U431" s="18">
        <v>17</v>
      </c>
      <c r="V431" s="18">
        <v>18</v>
      </c>
      <c r="W431" s="18">
        <v>19</v>
      </c>
      <c r="X431" s="18">
        <v>20</v>
      </c>
      <c r="Y431" s="18">
        <v>21</v>
      </c>
      <c r="Z431" s="18">
        <v>22</v>
      </c>
      <c r="AA431" s="18">
        <v>23</v>
      </c>
      <c r="AB431" s="18">
        <v>24</v>
      </c>
      <c r="AC431" s="1432"/>
    </row>
    <row r="432" spans="1:30" s="13" customFormat="1" ht="12.75" customHeight="1">
      <c r="A432" s="19" t="s">
        <v>286</v>
      </c>
      <c r="B432" s="20"/>
      <c r="C432" s="21"/>
      <c r="D432" s="21"/>
      <c r="E432" s="20">
        <v>3</v>
      </c>
      <c r="F432" s="20">
        <v>3</v>
      </c>
      <c r="G432" s="20">
        <v>3</v>
      </c>
      <c r="H432" s="20">
        <v>3</v>
      </c>
      <c r="I432" s="20">
        <v>3</v>
      </c>
      <c r="J432" s="20">
        <v>3</v>
      </c>
      <c r="K432" s="20">
        <v>3</v>
      </c>
      <c r="L432" s="20">
        <v>3</v>
      </c>
      <c r="M432" s="20">
        <v>3</v>
      </c>
      <c r="N432" s="20">
        <v>3</v>
      </c>
      <c r="O432" s="20">
        <v>3</v>
      </c>
      <c r="P432" s="20">
        <v>3</v>
      </c>
      <c r="Q432" s="20">
        <v>3</v>
      </c>
      <c r="R432" s="20">
        <v>3</v>
      </c>
      <c r="S432" s="20">
        <v>3</v>
      </c>
      <c r="T432" s="20">
        <v>3</v>
      </c>
      <c r="U432" s="20">
        <v>3</v>
      </c>
      <c r="V432" s="20">
        <v>3</v>
      </c>
      <c r="W432" s="20">
        <v>3</v>
      </c>
      <c r="X432" s="20">
        <v>3</v>
      </c>
      <c r="Y432" s="20">
        <v>3</v>
      </c>
      <c r="Z432" s="20">
        <v>3</v>
      </c>
      <c r="AA432" s="20">
        <v>3</v>
      </c>
      <c r="AB432" s="20">
        <v>3</v>
      </c>
      <c r="AC432" s="423"/>
    </row>
    <row r="433" spans="1:30" s="13" customFormat="1" ht="12.75" customHeight="1" thickBot="1">
      <c r="A433" s="38" t="s">
        <v>287</v>
      </c>
      <c r="B433" s="39"/>
      <c r="C433" s="40"/>
      <c r="D433" s="40"/>
      <c r="E433" s="39">
        <v>2</v>
      </c>
      <c r="F433" s="39">
        <v>2</v>
      </c>
      <c r="G433" s="39">
        <v>2</v>
      </c>
      <c r="H433" s="39">
        <v>2</v>
      </c>
      <c r="I433" s="39">
        <v>2</v>
      </c>
      <c r="J433" s="39">
        <v>2</v>
      </c>
      <c r="K433" s="39">
        <v>2</v>
      </c>
      <c r="L433" s="39">
        <v>2</v>
      </c>
      <c r="M433" s="39">
        <v>2</v>
      </c>
      <c r="N433" s="39">
        <v>2</v>
      </c>
      <c r="O433" s="39">
        <v>2</v>
      </c>
      <c r="P433" s="39">
        <v>2</v>
      </c>
      <c r="Q433" s="39">
        <v>2</v>
      </c>
      <c r="R433" s="39">
        <v>2</v>
      </c>
      <c r="S433" s="39">
        <v>2</v>
      </c>
      <c r="T433" s="39">
        <v>2</v>
      </c>
      <c r="U433" s="39">
        <v>2</v>
      </c>
      <c r="V433" s="39">
        <v>2</v>
      </c>
      <c r="W433" s="39">
        <v>2</v>
      </c>
      <c r="X433" s="39">
        <v>2</v>
      </c>
      <c r="Y433" s="39">
        <v>2</v>
      </c>
      <c r="Z433" s="39">
        <v>2</v>
      </c>
      <c r="AA433" s="39">
        <v>2</v>
      </c>
      <c r="AB433" s="39">
        <v>2</v>
      </c>
      <c r="AC433" s="103"/>
    </row>
    <row r="434" spans="1:30" s="5" customFormat="1" ht="11.25">
      <c r="A434" s="1401" t="s">
        <v>123</v>
      </c>
      <c r="B434" s="1404" t="s">
        <v>288</v>
      </c>
      <c r="C434" s="10" t="s">
        <v>481</v>
      </c>
      <c r="D434" s="10" t="s">
        <v>503</v>
      </c>
      <c r="E434" s="120">
        <v>0.28799999999973808</v>
      </c>
      <c r="F434" s="120">
        <v>0.23999999999869032</v>
      </c>
      <c r="G434" s="120">
        <v>0.28800000000192083</v>
      </c>
      <c r="H434" s="451">
        <v>0.33599999999860303</v>
      </c>
      <c r="I434" s="120">
        <v>0.38399999999965073</v>
      </c>
      <c r="J434" s="120">
        <v>0.38400000000183354</v>
      </c>
      <c r="K434" s="120">
        <v>0.33599999999860303</v>
      </c>
      <c r="L434" s="120">
        <v>0.38399999999965073</v>
      </c>
      <c r="M434" s="120">
        <v>0.38399999999965073</v>
      </c>
      <c r="N434" s="451">
        <v>0.38400000000183354</v>
      </c>
      <c r="O434" s="120">
        <v>0.38399999999965073</v>
      </c>
      <c r="P434" s="120">
        <v>0.28799999999973808</v>
      </c>
      <c r="Q434" s="120">
        <v>0.38399999999965073</v>
      </c>
      <c r="R434" s="120">
        <v>0.38399999999965073</v>
      </c>
      <c r="S434" s="120">
        <v>0.43200000000069849</v>
      </c>
      <c r="T434" s="120">
        <v>0.43200000000069849</v>
      </c>
      <c r="U434" s="120">
        <v>0.43199999999851568</v>
      </c>
      <c r="V434" s="451">
        <v>0.47999999999956344</v>
      </c>
      <c r="W434" s="120">
        <v>0.38400000000183354</v>
      </c>
      <c r="X434" s="120">
        <v>0.38399999999965073</v>
      </c>
      <c r="Y434" s="120">
        <v>0.43199999999851568</v>
      </c>
      <c r="Z434" s="120">
        <v>0.38400000000183354</v>
      </c>
      <c r="AA434" s="120">
        <v>0.38399999999965073</v>
      </c>
      <c r="AB434" s="120">
        <v>0.47999999999956344</v>
      </c>
      <c r="AC434" s="135">
        <f>SUM(E434:AB434)</f>
        <v>9.0719999999993863</v>
      </c>
    </row>
    <row r="435" spans="1:30" s="5" customFormat="1" ht="11.25">
      <c r="A435" s="1402"/>
      <c r="B435" s="1405"/>
      <c r="C435" s="11" t="s">
        <v>482</v>
      </c>
      <c r="D435" s="11" t="s">
        <v>503</v>
      </c>
      <c r="E435" s="121">
        <v>0.23999999999978172</v>
      </c>
      <c r="F435" s="121">
        <v>0.23999999999978172</v>
      </c>
      <c r="G435" s="121">
        <v>0.14399999999986904</v>
      </c>
      <c r="H435" s="452">
        <v>0.23999999999978172</v>
      </c>
      <c r="I435" s="121">
        <v>0.28799999999973808</v>
      </c>
      <c r="J435" s="121">
        <v>0.28800000000082943</v>
      </c>
      <c r="K435" s="121">
        <v>0.23999999999978172</v>
      </c>
      <c r="L435" s="121">
        <v>0.23999999999978172</v>
      </c>
      <c r="M435" s="121">
        <v>0.23999999999978172</v>
      </c>
      <c r="N435" s="452">
        <v>0.28800000000082943</v>
      </c>
      <c r="O435" s="121">
        <v>0.28799999999973808</v>
      </c>
      <c r="P435" s="121">
        <v>0.14399999999986904</v>
      </c>
      <c r="Q435" s="121">
        <v>0.23999999999978172</v>
      </c>
      <c r="R435" s="121">
        <v>0.28799999999973808</v>
      </c>
      <c r="S435" s="121">
        <v>0.28800000000082943</v>
      </c>
      <c r="T435" s="121">
        <v>0.33599999999969438</v>
      </c>
      <c r="U435" s="121">
        <v>0.28799999999973808</v>
      </c>
      <c r="V435" s="452">
        <v>0.33599999999969438</v>
      </c>
      <c r="W435" s="121">
        <v>0.28800000000082943</v>
      </c>
      <c r="X435" s="121">
        <v>0.28799999999973808</v>
      </c>
      <c r="Y435" s="121">
        <v>0.28799999999973808</v>
      </c>
      <c r="Z435" s="121">
        <v>0.33599999999969438</v>
      </c>
      <c r="AA435" s="121">
        <v>0.28800000000082943</v>
      </c>
      <c r="AB435" s="121">
        <v>0.23999999999978172</v>
      </c>
      <c r="AC435" s="135">
        <f>SUM(E435:AB435)</f>
        <v>6.3839999999996531</v>
      </c>
    </row>
    <row r="436" spans="1:30" s="5" customFormat="1" ht="12">
      <c r="A436" s="1402"/>
      <c r="B436" s="1405"/>
      <c r="C436" s="11" t="s">
        <v>8</v>
      </c>
      <c r="D436" s="11" t="s">
        <v>463</v>
      </c>
      <c r="E436" s="761">
        <v>29</v>
      </c>
      <c r="F436" s="761">
        <v>28</v>
      </c>
      <c r="G436" s="761">
        <v>38</v>
      </c>
      <c r="H436" s="1358">
        <v>38</v>
      </c>
      <c r="I436" s="761">
        <v>38</v>
      </c>
      <c r="J436" s="761">
        <v>39</v>
      </c>
      <c r="K436" s="761">
        <v>42</v>
      </c>
      <c r="L436" s="761">
        <v>40</v>
      </c>
      <c r="M436" s="761">
        <v>41</v>
      </c>
      <c r="N436" s="1358">
        <v>39</v>
      </c>
      <c r="O436" s="761">
        <v>41</v>
      </c>
      <c r="P436" s="761">
        <v>41</v>
      </c>
      <c r="Q436" s="761">
        <v>45</v>
      </c>
      <c r="R436" s="761">
        <v>44</v>
      </c>
      <c r="S436" s="761">
        <v>44</v>
      </c>
      <c r="T436" s="761">
        <v>44</v>
      </c>
      <c r="U436" s="761">
        <v>45</v>
      </c>
      <c r="V436" s="1358">
        <v>45</v>
      </c>
      <c r="W436" s="761">
        <v>45</v>
      </c>
      <c r="X436" s="761">
        <v>45</v>
      </c>
      <c r="Y436" s="761">
        <v>45</v>
      </c>
      <c r="Z436" s="761">
        <v>45</v>
      </c>
      <c r="AA436" s="761">
        <v>44</v>
      </c>
      <c r="AB436" s="762">
        <v>44</v>
      </c>
      <c r="AC436" s="135"/>
    </row>
    <row r="437" spans="1:30" s="5" customFormat="1" ht="12" thickBot="1">
      <c r="A437" s="1403"/>
      <c r="B437" s="1406"/>
      <c r="C437" s="48" t="s">
        <v>16</v>
      </c>
      <c r="D437" s="48"/>
      <c r="E437" s="534">
        <f t="shared" ref="E437:AC437" si="118">E435/E434</f>
        <v>0.83333333333333326</v>
      </c>
      <c r="F437" s="534">
        <f t="shared" si="118"/>
        <v>1.0000000000045475</v>
      </c>
      <c r="G437" s="534">
        <f t="shared" si="118"/>
        <v>0.49999999999621048</v>
      </c>
      <c r="H437" s="452">
        <f t="shared" si="118"/>
        <v>0.71428571428803445</v>
      </c>
      <c r="I437" s="534">
        <f t="shared" si="118"/>
        <v>0.75000000000000011</v>
      </c>
      <c r="J437" s="534">
        <f t="shared" si="118"/>
        <v>0.7499999999985788</v>
      </c>
      <c r="K437" s="534">
        <f t="shared" si="118"/>
        <v>0.71428571428803445</v>
      </c>
      <c r="L437" s="534">
        <f t="shared" si="118"/>
        <v>0.625</v>
      </c>
      <c r="M437" s="534">
        <f t="shared" si="118"/>
        <v>0.625</v>
      </c>
      <c r="N437" s="452">
        <f t="shared" si="118"/>
        <v>0.7499999999985788</v>
      </c>
      <c r="O437" s="534">
        <f t="shared" si="118"/>
        <v>0.75000000000000011</v>
      </c>
      <c r="P437" s="534">
        <f t="shared" si="118"/>
        <v>0.5</v>
      </c>
      <c r="Q437" s="534">
        <f t="shared" si="118"/>
        <v>0.625</v>
      </c>
      <c r="R437" s="534">
        <f t="shared" si="118"/>
        <v>0.75000000000000011</v>
      </c>
      <c r="S437" s="534">
        <f t="shared" si="118"/>
        <v>0.66666666666750873</v>
      </c>
      <c r="T437" s="534">
        <f t="shared" si="118"/>
        <v>0.7777777777758127</v>
      </c>
      <c r="U437" s="534">
        <f t="shared" si="118"/>
        <v>0.66666666666835095</v>
      </c>
      <c r="V437" s="452">
        <f t="shared" si="118"/>
        <v>0.7</v>
      </c>
      <c r="W437" s="534">
        <f t="shared" si="118"/>
        <v>0.7499999999985788</v>
      </c>
      <c r="X437" s="534">
        <f t="shared" si="118"/>
        <v>0.75000000000000011</v>
      </c>
      <c r="Y437" s="534">
        <f t="shared" si="118"/>
        <v>0.66666666666835095</v>
      </c>
      <c r="Z437" s="534">
        <f t="shared" si="118"/>
        <v>0.87499999999502609</v>
      </c>
      <c r="AA437" s="534">
        <f t="shared" si="118"/>
        <v>0.75000000000284217</v>
      </c>
      <c r="AB437" s="534">
        <f t="shared" si="118"/>
        <v>0.5</v>
      </c>
      <c r="AC437" s="402">
        <f t="shared" si="118"/>
        <v>0.70370370370371305</v>
      </c>
    </row>
    <row r="438" spans="1:30" s="5" customFormat="1" ht="11.25">
      <c r="A438" s="1401" t="s">
        <v>110</v>
      </c>
      <c r="B438" s="1404" t="s">
        <v>289</v>
      </c>
      <c r="C438" s="10" t="s">
        <v>481</v>
      </c>
      <c r="D438" s="10" t="s">
        <v>503</v>
      </c>
      <c r="E438" s="120">
        <v>0.23999999999998634</v>
      </c>
      <c r="F438" s="120">
        <v>0.14400000000000546</v>
      </c>
      <c r="G438" s="120">
        <v>0.19200000000003001</v>
      </c>
      <c r="H438" s="451">
        <v>0.19199999999996178</v>
      </c>
      <c r="I438" s="120">
        <v>0.19200000000003001</v>
      </c>
      <c r="J438" s="120">
        <v>0.14400000000000546</v>
      </c>
      <c r="K438" s="120">
        <v>0.19199999999996178</v>
      </c>
      <c r="L438" s="120">
        <v>0.23999999999998634</v>
      </c>
      <c r="M438" s="120">
        <v>0.24000000000005456</v>
      </c>
      <c r="N438" s="451">
        <v>0.23999999999998634</v>
      </c>
      <c r="O438" s="120">
        <v>0.19199999999996178</v>
      </c>
      <c r="P438" s="120">
        <v>0.14400000000000546</v>
      </c>
      <c r="Q438" s="120">
        <v>0.19200000000003001</v>
      </c>
      <c r="R438" s="120">
        <v>0.19199999999996178</v>
      </c>
      <c r="S438" s="120">
        <v>0.19200000000003001</v>
      </c>
      <c r="T438" s="120">
        <v>0.23999999999998634</v>
      </c>
      <c r="U438" s="120">
        <v>0.23999999999998634</v>
      </c>
      <c r="V438" s="451">
        <v>0.23999999999998634</v>
      </c>
      <c r="W438" s="120">
        <v>0.19200000000003001</v>
      </c>
      <c r="X438" s="120">
        <v>0.19200000000003001</v>
      </c>
      <c r="Y438" s="120">
        <v>0.23999999999998634</v>
      </c>
      <c r="Z438" s="120">
        <v>0.19199999999996178</v>
      </c>
      <c r="AA438" s="120">
        <v>0.19200000000003001</v>
      </c>
      <c r="AB438" s="120">
        <v>0.19199999999996178</v>
      </c>
      <c r="AC438" s="132">
        <f>SUM(E438:AB438)</f>
        <v>4.8479999999999572</v>
      </c>
    </row>
    <row r="439" spans="1:30" s="5" customFormat="1" ht="11.25">
      <c r="A439" s="1440"/>
      <c r="B439" s="1441"/>
      <c r="C439" s="11" t="s">
        <v>482</v>
      </c>
      <c r="D439" s="11" t="s">
        <v>503</v>
      </c>
      <c r="E439" s="121">
        <v>0.19200000000003001</v>
      </c>
      <c r="F439" s="121">
        <v>0.19199999999996178</v>
      </c>
      <c r="G439" s="121">
        <v>0.14400000000000546</v>
      </c>
      <c r="H439" s="452">
        <v>0.19200000000003001</v>
      </c>
      <c r="I439" s="121">
        <v>0.19199999999996178</v>
      </c>
      <c r="J439" s="121">
        <v>0.19200000000003001</v>
      </c>
      <c r="K439" s="121">
        <v>0.19199999999996178</v>
      </c>
      <c r="L439" s="121">
        <v>0.19200000000003001</v>
      </c>
      <c r="M439" s="121">
        <v>0.23999999999998634</v>
      </c>
      <c r="N439" s="452">
        <v>0.19200000000003001</v>
      </c>
      <c r="O439" s="121">
        <v>0.19199999999996178</v>
      </c>
      <c r="P439" s="121">
        <v>0.14400000000000546</v>
      </c>
      <c r="Q439" s="121">
        <v>0.19200000000003001</v>
      </c>
      <c r="R439" s="121">
        <v>0.19199999999996178</v>
      </c>
      <c r="S439" s="121">
        <v>0.24000000000005456</v>
      </c>
      <c r="T439" s="121">
        <v>0.19199999999996178</v>
      </c>
      <c r="U439" s="121">
        <v>0.19200000000003001</v>
      </c>
      <c r="V439" s="452">
        <v>0.23999999999998634</v>
      </c>
      <c r="W439" s="121">
        <v>0.23999999999998634</v>
      </c>
      <c r="X439" s="121">
        <v>0.19200000000003001</v>
      </c>
      <c r="Y439" s="121">
        <v>0.19199999999996178</v>
      </c>
      <c r="Z439" s="121">
        <v>0.19200000000003001</v>
      </c>
      <c r="AA439" s="121">
        <v>0.19199999999996178</v>
      </c>
      <c r="AB439" s="121">
        <v>0.14400000000000546</v>
      </c>
      <c r="AC439" s="128">
        <f>SUM(E439:AB439)</f>
        <v>4.6559999999999953</v>
      </c>
    </row>
    <row r="440" spans="1:30" s="4" customFormat="1" ht="12">
      <c r="A440" s="1440"/>
      <c r="B440" s="1441"/>
      <c r="C440" s="11" t="s">
        <v>8</v>
      </c>
      <c r="D440" s="11" t="s">
        <v>463</v>
      </c>
      <c r="E440" s="763">
        <v>24</v>
      </c>
      <c r="F440" s="763">
        <v>22</v>
      </c>
      <c r="G440" s="763">
        <v>22</v>
      </c>
      <c r="H440" s="1358">
        <v>23</v>
      </c>
      <c r="I440" s="763">
        <v>23</v>
      </c>
      <c r="J440" s="763">
        <v>25</v>
      </c>
      <c r="K440" s="763">
        <v>25</v>
      </c>
      <c r="L440" s="763">
        <v>26</v>
      </c>
      <c r="M440" s="763">
        <v>26</v>
      </c>
      <c r="N440" s="1358">
        <v>25</v>
      </c>
      <c r="O440" s="763">
        <v>25</v>
      </c>
      <c r="P440" s="763">
        <v>25</v>
      </c>
      <c r="Q440" s="763">
        <v>25</v>
      </c>
      <c r="R440" s="763">
        <v>25</v>
      </c>
      <c r="S440" s="763">
        <v>25</v>
      </c>
      <c r="T440" s="763">
        <v>25</v>
      </c>
      <c r="U440" s="763">
        <v>25</v>
      </c>
      <c r="V440" s="1358">
        <v>25</v>
      </c>
      <c r="W440" s="763">
        <v>24</v>
      </c>
      <c r="X440" s="763">
        <v>25</v>
      </c>
      <c r="Y440" s="763">
        <v>26</v>
      </c>
      <c r="Z440" s="763">
        <v>25</v>
      </c>
      <c r="AA440" s="763">
        <v>23</v>
      </c>
      <c r="AB440" s="764">
        <v>23</v>
      </c>
      <c r="AC440" s="129"/>
    </row>
    <row r="441" spans="1:30" s="5" customFormat="1" ht="12" thickBot="1">
      <c r="A441" s="1445"/>
      <c r="B441" s="1446"/>
      <c r="C441" s="47" t="s">
        <v>16</v>
      </c>
      <c r="D441" s="47"/>
      <c r="E441" s="187">
        <f t="shared" ref="E441:AB441" si="119">E439/E438</f>
        <v>0.80000000000017057</v>
      </c>
      <c r="F441" s="187">
        <f t="shared" si="119"/>
        <v>1.3333333333330175</v>
      </c>
      <c r="G441" s="187">
        <f t="shared" si="119"/>
        <v>0.74999999999991118</v>
      </c>
      <c r="H441" s="452">
        <f t="shared" si="119"/>
        <v>1.0000000000003553</v>
      </c>
      <c r="I441" s="187">
        <f t="shared" si="119"/>
        <v>0.99999999999964462</v>
      </c>
      <c r="J441" s="187">
        <f t="shared" si="119"/>
        <v>1.3333333333334911</v>
      </c>
      <c r="K441" s="187">
        <f t="shared" si="119"/>
        <v>1</v>
      </c>
      <c r="L441" s="187">
        <f t="shared" si="119"/>
        <v>0.80000000000017057</v>
      </c>
      <c r="M441" s="187">
        <f t="shared" si="119"/>
        <v>0.99999999999971578</v>
      </c>
      <c r="N441" s="452">
        <f t="shared" si="119"/>
        <v>0.80000000000017057</v>
      </c>
      <c r="O441" s="187">
        <f t="shared" si="119"/>
        <v>1</v>
      </c>
      <c r="P441" s="187">
        <f t="shared" si="119"/>
        <v>1</v>
      </c>
      <c r="Q441" s="187">
        <f t="shared" si="119"/>
        <v>1</v>
      </c>
      <c r="R441" s="187">
        <f t="shared" si="119"/>
        <v>1</v>
      </c>
      <c r="S441" s="187">
        <f t="shared" si="119"/>
        <v>1.2500000000000888</v>
      </c>
      <c r="T441" s="187">
        <f t="shared" si="119"/>
        <v>0.79999999999988636</v>
      </c>
      <c r="U441" s="187">
        <f t="shared" si="119"/>
        <v>0.80000000000017057</v>
      </c>
      <c r="V441" s="452">
        <f t="shared" si="119"/>
        <v>1</v>
      </c>
      <c r="W441" s="187">
        <f t="shared" si="119"/>
        <v>1.2499999999997335</v>
      </c>
      <c r="X441" s="187">
        <f t="shared" si="119"/>
        <v>1</v>
      </c>
      <c r="Y441" s="187">
        <f t="shared" si="119"/>
        <v>0.79999999999988636</v>
      </c>
      <c r="Z441" s="187">
        <f t="shared" si="119"/>
        <v>1.0000000000003553</v>
      </c>
      <c r="AA441" s="187">
        <f t="shared" si="119"/>
        <v>0.99999999999964462</v>
      </c>
      <c r="AB441" s="187">
        <f t="shared" si="119"/>
        <v>0.75000000000017775</v>
      </c>
      <c r="AC441" s="133">
        <f>AC439/AC438</f>
        <v>0.96039603960396791</v>
      </c>
    </row>
    <row r="442" spans="1:30" s="5" customFormat="1" ht="11.25">
      <c r="A442" s="355" t="s">
        <v>515</v>
      </c>
      <c r="B442" s="356"/>
      <c r="C442" s="625"/>
      <c r="D442" s="625"/>
      <c r="E442" s="300">
        <f t="shared" ref="E442:AB442" si="120">E434+E438</f>
        <v>0.52799999999972447</v>
      </c>
      <c r="F442" s="300">
        <f t="shared" si="120"/>
        <v>0.38399999999869577</v>
      </c>
      <c r="G442" s="300">
        <f t="shared" si="120"/>
        <v>0.48000000000195087</v>
      </c>
      <c r="H442" s="300">
        <f t="shared" si="120"/>
        <v>0.52799999999856484</v>
      </c>
      <c r="I442" s="300">
        <f t="shared" si="120"/>
        <v>0.57599999999968077</v>
      </c>
      <c r="J442" s="300">
        <f t="shared" si="120"/>
        <v>0.528000000001839</v>
      </c>
      <c r="K442" s="300">
        <f t="shared" si="120"/>
        <v>0.52799999999856484</v>
      </c>
      <c r="L442" s="300">
        <f t="shared" si="120"/>
        <v>0.62399999999963707</v>
      </c>
      <c r="M442" s="300">
        <f t="shared" si="120"/>
        <v>0.62399999999970523</v>
      </c>
      <c r="N442" s="300">
        <f t="shared" si="120"/>
        <v>0.62400000000181988</v>
      </c>
      <c r="O442" s="300">
        <f t="shared" si="120"/>
        <v>0.57599999999961249</v>
      </c>
      <c r="P442" s="300">
        <f t="shared" si="120"/>
        <v>0.43199999999974353</v>
      </c>
      <c r="Q442" s="300">
        <f t="shared" si="120"/>
        <v>0.57599999999968077</v>
      </c>
      <c r="R442" s="288">
        <f t="shared" si="120"/>
        <v>0.57599999999961249</v>
      </c>
      <c r="S442" s="300">
        <f t="shared" si="120"/>
        <v>0.62400000000072853</v>
      </c>
      <c r="T442" s="300">
        <f t="shared" si="120"/>
        <v>0.67200000000068483</v>
      </c>
      <c r="U442" s="300">
        <f t="shared" si="120"/>
        <v>0.67199999999850202</v>
      </c>
      <c r="V442" s="300">
        <f t="shared" si="120"/>
        <v>0.71999999999954978</v>
      </c>
      <c r="W442" s="300">
        <f t="shared" si="120"/>
        <v>0.57600000000186358</v>
      </c>
      <c r="X442" s="300">
        <f t="shared" si="120"/>
        <v>0.57599999999968077</v>
      </c>
      <c r="Y442" s="300">
        <f t="shared" si="120"/>
        <v>0.67199999999850202</v>
      </c>
      <c r="Z442" s="300">
        <f t="shared" si="120"/>
        <v>0.5760000000017953</v>
      </c>
      <c r="AA442" s="300">
        <f t="shared" si="120"/>
        <v>0.57599999999968077</v>
      </c>
      <c r="AB442" s="300">
        <f t="shared" si="120"/>
        <v>0.6719999999995252</v>
      </c>
      <c r="AC442" s="300"/>
    </row>
    <row r="443" spans="1:30" s="5" customFormat="1" ht="11.25">
      <c r="A443" s="290" t="s">
        <v>516</v>
      </c>
      <c r="B443" s="291"/>
      <c r="C443" s="292"/>
      <c r="D443" s="292"/>
      <c r="E443" s="300">
        <f t="shared" ref="E443:AB443" si="121">E435+E439</f>
        <v>0.43199999999981176</v>
      </c>
      <c r="F443" s="300">
        <f t="shared" si="121"/>
        <v>0.43199999999974348</v>
      </c>
      <c r="G443" s="300">
        <f t="shared" si="121"/>
        <v>0.28799999999987447</v>
      </c>
      <c r="H443" s="300">
        <f t="shared" si="121"/>
        <v>0.43199999999981176</v>
      </c>
      <c r="I443" s="300">
        <f t="shared" si="121"/>
        <v>0.47999999999969989</v>
      </c>
      <c r="J443" s="300">
        <f t="shared" si="121"/>
        <v>0.48000000000085941</v>
      </c>
      <c r="K443" s="300">
        <f t="shared" si="121"/>
        <v>0.43199999999974348</v>
      </c>
      <c r="L443" s="300">
        <f t="shared" si="121"/>
        <v>0.43199999999981176</v>
      </c>
      <c r="M443" s="300">
        <f t="shared" si="121"/>
        <v>0.47999999999976806</v>
      </c>
      <c r="N443" s="300">
        <f t="shared" si="121"/>
        <v>0.48000000000085941</v>
      </c>
      <c r="O443" s="300">
        <f t="shared" si="121"/>
        <v>0.47999999999969989</v>
      </c>
      <c r="P443" s="300">
        <f t="shared" si="121"/>
        <v>0.28799999999987447</v>
      </c>
      <c r="Q443" s="300">
        <f t="shared" si="121"/>
        <v>0.43199999999981176</v>
      </c>
      <c r="R443" s="300">
        <f t="shared" si="121"/>
        <v>0.47999999999969989</v>
      </c>
      <c r="S443" s="300">
        <f t="shared" si="121"/>
        <v>0.52800000000088398</v>
      </c>
      <c r="T443" s="300">
        <f t="shared" si="121"/>
        <v>0.52799999999965619</v>
      </c>
      <c r="U443" s="300">
        <f t="shared" si="121"/>
        <v>0.47999999999976806</v>
      </c>
      <c r="V443" s="300">
        <f t="shared" si="121"/>
        <v>0.57599999999968077</v>
      </c>
      <c r="W443" s="300">
        <f t="shared" si="121"/>
        <v>0.52800000000081582</v>
      </c>
      <c r="X443" s="300">
        <f t="shared" si="121"/>
        <v>0.47999999999976806</v>
      </c>
      <c r="Y443" s="300">
        <f t="shared" si="121"/>
        <v>0.47999999999969989</v>
      </c>
      <c r="Z443" s="300">
        <f t="shared" si="121"/>
        <v>0.52799999999972436</v>
      </c>
      <c r="AA443" s="300">
        <f t="shared" si="121"/>
        <v>0.48000000000079124</v>
      </c>
      <c r="AB443" s="300">
        <f t="shared" si="121"/>
        <v>0.38399999999978718</v>
      </c>
      <c r="AC443" s="300"/>
    </row>
    <row r="444" spans="1:30" s="5" customFormat="1" ht="12" thickBot="1">
      <c r="A444" s="295" t="s">
        <v>517</v>
      </c>
      <c r="B444" s="296"/>
      <c r="C444" s="297"/>
      <c r="D444" s="297"/>
      <c r="E444" s="428">
        <f t="shared" ref="E444:AB444" si="122">SQRT(E442*E442+E443*E443)</f>
        <v>0.68220817937015854</v>
      </c>
      <c r="F444" s="428">
        <f t="shared" si="122"/>
        <v>0.57799653978097199</v>
      </c>
      <c r="G444" s="428">
        <f t="shared" si="122"/>
        <v>0.55977138190675713</v>
      </c>
      <c r="H444" s="428">
        <f t="shared" si="122"/>
        <v>0.68220817936926104</v>
      </c>
      <c r="I444" s="428">
        <f t="shared" si="122"/>
        <v>0.74978396888660137</v>
      </c>
      <c r="J444" s="298">
        <f t="shared" si="122"/>
        <v>0.71357129987322709</v>
      </c>
      <c r="K444" s="428">
        <f t="shared" si="122"/>
        <v>0.68220817936921774</v>
      </c>
      <c r="L444" s="428">
        <f t="shared" si="122"/>
        <v>0.75894663844000554</v>
      </c>
      <c r="M444" s="428">
        <f t="shared" si="122"/>
        <v>0.78725853440874771</v>
      </c>
      <c r="N444" s="428">
        <f t="shared" si="122"/>
        <v>0.78725853441108928</v>
      </c>
      <c r="O444" s="428">
        <f t="shared" si="122"/>
        <v>0.74978396888654897</v>
      </c>
      <c r="P444" s="428">
        <f t="shared" si="122"/>
        <v>0.5191993836665314</v>
      </c>
      <c r="Q444" s="428">
        <f t="shared" si="122"/>
        <v>0.71999999999963171</v>
      </c>
      <c r="R444" s="298">
        <f t="shared" si="122"/>
        <v>0.74978396888654897</v>
      </c>
      <c r="S444" s="428">
        <f t="shared" si="122"/>
        <v>0.81741054556559445</v>
      </c>
      <c r="T444" s="428">
        <f t="shared" si="122"/>
        <v>0.85461570310903912</v>
      </c>
      <c r="U444" s="428">
        <f t="shared" si="122"/>
        <v>0.82582322563473842</v>
      </c>
      <c r="V444" s="428">
        <f t="shared" si="122"/>
        <v>0.92204989018977923</v>
      </c>
      <c r="W444" s="428">
        <f t="shared" si="122"/>
        <v>0.78138338861471091</v>
      </c>
      <c r="X444" s="428">
        <f t="shared" si="122"/>
        <v>0.74978396888664511</v>
      </c>
      <c r="Y444" s="428">
        <f t="shared" si="122"/>
        <v>0.82582322563469879</v>
      </c>
      <c r="Z444" s="428">
        <f t="shared" si="122"/>
        <v>0.78138338861392309</v>
      </c>
      <c r="AA444" s="428">
        <f t="shared" si="122"/>
        <v>0.74978396888730015</v>
      </c>
      <c r="AB444" s="428">
        <f t="shared" si="122"/>
        <v>0.7739767438361429</v>
      </c>
      <c r="AC444" s="299"/>
      <c r="AD444" s="399">
        <f>MAX(E444:AB444)</f>
        <v>0.92204989018977923</v>
      </c>
    </row>
    <row r="445" spans="1:30" s="13" customFormat="1" ht="14.25" customHeight="1" thickBot="1">
      <c r="A445" s="148" t="s">
        <v>290</v>
      </c>
      <c r="B445" s="149"/>
      <c r="C445" s="150"/>
      <c r="D445" s="150"/>
      <c r="E445" s="282">
        <v>1</v>
      </c>
      <c r="F445" s="282">
        <v>2</v>
      </c>
      <c r="G445" s="282">
        <v>3</v>
      </c>
      <c r="H445" s="282">
        <v>4</v>
      </c>
      <c r="I445" s="282">
        <v>5</v>
      </c>
      <c r="J445" s="282">
        <v>6</v>
      </c>
      <c r="K445" s="282">
        <v>7</v>
      </c>
      <c r="L445" s="282">
        <v>8</v>
      </c>
      <c r="M445" s="282">
        <v>9</v>
      </c>
      <c r="N445" s="282">
        <v>10</v>
      </c>
      <c r="O445" s="282">
        <v>11</v>
      </c>
      <c r="P445" s="282">
        <v>12</v>
      </c>
      <c r="Q445" s="282">
        <v>13</v>
      </c>
      <c r="R445" s="282">
        <v>14</v>
      </c>
      <c r="S445" s="282">
        <v>15</v>
      </c>
      <c r="T445" s="282">
        <v>16</v>
      </c>
      <c r="U445" s="282">
        <v>17</v>
      </c>
      <c r="V445" s="282">
        <v>18</v>
      </c>
      <c r="W445" s="282">
        <v>19</v>
      </c>
      <c r="X445" s="282">
        <v>20</v>
      </c>
      <c r="Y445" s="282">
        <v>21</v>
      </c>
      <c r="Z445" s="282">
        <v>22</v>
      </c>
      <c r="AA445" s="282">
        <v>23</v>
      </c>
      <c r="AB445" s="282">
        <v>24</v>
      </c>
      <c r="AC445" s="151"/>
    </row>
    <row r="446" spans="1:30" s="32" customFormat="1" ht="14.25" customHeight="1">
      <c r="A446" s="28" t="s">
        <v>148</v>
      </c>
      <c r="B446" s="456"/>
      <c r="C446" s="457" t="s">
        <v>13</v>
      </c>
      <c r="D446" s="457" t="s">
        <v>463</v>
      </c>
      <c r="E446" s="462">
        <v>6.429999828338623</v>
      </c>
      <c r="F446" s="462">
        <v>6.4000000953674316</v>
      </c>
      <c r="G446" s="462">
        <v>6.4099998474121094</v>
      </c>
      <c r="H446" s="462">
        <v>6.4099998474121094</v>
      </c>
      <c r="I446" s="462">
        <v>6.4099998474121094</v>
      </c>
      <c r="J446" s="462">
        <v>6.429999828338623</v>
      </c>
      <c r="K446" s="462">
        <v>6.4000000953674316</v>
      </c>
      <c r="L446" s="462">
        <v>6.3899998664855957</v>
      </c>
      <c r="M446" s="462">
        <v>6.369999885559082</v>
      </c>
      <c r="N446" s="462">
        <v>6.4000000953674316</v>
      </c>
      <c r="O446" s="462">
        <v>6.369999885559082</v>
      </c>
      <c r="P446" s="462">
        <v>6.4200000762939453</v>
      </c>
      <c r="Q446" s="462">
        <v>6.3899998664855957</v>
      </c>
      <c r="R446" s="462">
        <v>6.3400001525878906</v>
      </c>
      <c r="S446" s="462">
        <v>6.3499999046325684</v>
      </c>
      <c r="T446" s="462">
        <v>6.3600001335144043</v>
      </c>
      <c r="U446" s="462">
        <v>6.4200000762939453</v>
      </c>
      <c r="V446" s="462">
        <v>6.369999885559082</v>
      </c>
      <c r="W446" s="462">
        <v>6.429999828338623</v>
      </c>
      <c r="X446" s="462">
        <v>6.429999828338623</v>
      </c>
      <c r="Y446" s="462">
        <v>6.4499998092651367</v>
      </c>
      <c r="Z446" s="462">
        <v>6.440000057220459</v>
      </c>
      <c r="AA446" s="462">
        <v>6.369999885559082</v>
      </c>
      <c r="AB446" s="462">
        <v>6.3899998664855957</v>
      </c>
      <c r="AC446" s="459"/>
    </row>
    <row r="447" spans="1:30" s="32" customFormat="1" ht="14.25" customHeight="1" thickBot="1">
      <c r="A447" s="35" t="s">
        <v>149</v>
      </c>
      <c r="B447" s="36"/>
      <c r="C447" s="463" t="s">
        <v>13</v>
      </c>
      <c r="D447" s="463" t="s">
        <v>463</v>
      </c>
      <c r="E447" s="465">
        <v>6.5100002288818359</v>
      </c>
      <c r="F447" s="465">
        <v>6.5</v>
      </c>
      <c r="G447" s="465">
        <v>6.5100002288818359</v>
      </c>
      <c r="H447" s="465">
        <v>6.5100002288818359</v>
      </c>
      <c r="I447" s="465">
        <v>6.5100002288818359</v>
      </c>
      <c r="J447" s="465">
        <v>6.5399999618530273</v>
      </c>
      <c r="K447" s="465">
        <v>6.5199999809265137</v>
      </c>
      <c r="L447" s="465">
        <v>6.5300002098083496</v>
      </c>
      <c r="M447" s="465">
        <v>6.5799999237060547</v>
      </c>
      <c r="N447" s="465">
        <v>6.5900001525878906</v>
      </c>
      <c r="O447" s="465">
        <v>6.5999999046325684</v>
      </c>
      <c r="P447" s="465">
        <v>6.6100001335144043</v>
      </c>
      <c r="Q447" s="465">
        <v>6.5900001525878906</v>
      </c>
      <c r="R447" s="465">
        <v>6.5799999237060547</v>
      </c>
      <c r="S447" s="465">
        <v>6.5799999237060547</v>
      </c>
      <c r="T447" s="465">
        <v>6.5799999237060547</v>
      </c>
      <c r="U447" s="465">
        <v>6.5999999046325684</v>
      </c>
      <c r="V447" s="465">
        <v>6.559999942779541</v>
      </c>
      <c r="W447" s="465">
        <v>6.6100001335144043</v>
      </c>
      <c r="X447" s="465">
        <v>6.5999999046325684</v>
      </c>
      <c r="Y447" s="465">
        <v>6.5999999046325684</v>
      </c>
      <c r="Z447" s="465">
        <v>6.5999999046325684</v>
      </c>
      <c r="AA447" s="465">
        <v>6.5100002288818359</v>
      </c>
      <c r="AB447" s="465">
        <v>6.5199999809265137</v>
      </c>
      <c r="AC447" s="466"/>
    </row>
    <row r="448" spans="1:30" s="5" customFormat="1" ht="11.25">
      <c r="A448" s="1401" t="s">
        <v>125</v>
      </c>
      <c r="B448" s="1404" t="s">
        <v>31</v>
      </c>
      <c r="C448" s="10" t="s">
        <v>481</v>
      </c>
      <c r="D448" s="10"/>
      <c r="E448" s="90"/>
      <c r="F448" s="90"/>
      <c r="G448" s="90"/>
      <c r="H448" s="450"/>
      <c r="I448" s="90"/>
      <c r="J448" s="90"/>
      <c r="K448" s="90"/>
      <c r="L448" s="90"/>
      <c r="M448" s="90"/>
      <c r="N448" s="450"/>
      <c r="O448" s="90"/>
      <c r="P448" s="90"/>
      <c r="Q448" s="90"/>
      <c r="R448" s="90"/>
      <c r="S448" s="90"/>
      <c r="T448" s="90"/>
      <c r="U448" s="90"/>
      <c r="V448" s="450"/>
      <c r="W448" s="90"/>
      <c r="X448" s="90"/>
      <c r="Y448" s="90"/>
      <c r="Z448" s="90"/>
      <c r="AA448" s="90"/>
      <c r="AB448" s="90"/>
      <c r="AC448" s="135"/>
    </row>
    <row r="449" spans="1:29" s="5" customFormat="1" ht="11.25">
      <c r="A449" s="1481"/>
      <c r="B449" s="1479"/>
      <c r="C449" s="11" t="s">
        <v>482</v>
      </c>
      <c r="D449" s="11"/>
      <c r="E449" s="92"/>
      <c r="F449" s="92"/>
      <c r="G449" s="92"/>
      <c r="H449" s="455"/>
      <c r="I449" s="92"/>
      <c r="J449" s="92"/>
      <c r="K449" s="92"/>
      <c r="L449" s="92"/>
      <c r="M449" s="92"/>
      <c r="N449" s="455"/>
      <c r="O449" s="92"/>
      <c r="P449" s="92"/>
      <c r="Q449" s="92"/>
      <c r="R449" s="92"/>
      <c r="S449" s="92"/>
      <c r="T449" s="92"/>
      <c r="U449" s="92"/>
      <c r="V449" s="455"/>
      <c r="W449" s="92"/>
      <c r="X449" s="92"/>
      <c r="Y449" s="92"/>
      <c r="Z449" s="92"/>
      <c r="AA449" s="92"/>
      <c r="AB449" s="92"/>
      <c r="AC449" s="135"/>
    </row>
    <row r="450" spans="1:29" s="5" customFormat="1" ht="11.25">
      <c r="A450" s="1481"/>
      <c r="B450" s="1479"/>
      <c r="C450" s="11" t="s">
        <v>8</v>
      </c>
      <c r="D450" s="11"/>
      <c r="E450" s="127"/>
      <c r="F450" s="127"/>
      <c r="G450" s="127"/>
      <c r="H450" s="517"/>
      <c r="I450" s="127"/>
      <c r="J450" s="127"/>
      <c r="K450" s="127"/>
      <c r="L450" s="127"/>
      <c r="M450" s="127"/>
      <c r="N450" s="517"/>
      <c r="O450" s="127"/>
      <c r="P450" s="127"/>
      <c r="Q450" s="127"/>
      <c r="R450" s="127"/>
      <c r="S450" s="127"/>
      <c r="T450" s="127"/>
      <c r="U450" s="127"/>
      <c r="V450" s="517"/>
      <c r="W450" s="127"/>
      <c r="X450" s="127"/>
      <c r="Y450" s="127"/>
      <c r="Z450" s="127"/>
      <c r="AA450" s="127"/>
      <c r="AB450" s="127"/>
      <c r="AC450" s="135"/>
    </row>
    <row r="451" spans="1:29" s="5" customFormat="1" ht="12" thickBot="1">
      <c r="A451" s="1482"/>
      <c r="B451" s="1480"/>
      <c r="C451" s="48" t="s">
        <v>16</v>
      </c>
      <c r="D451" s="48"/>
      <c r="E451" s="126"/>
      <c r="F451" s="126"/>
      <c r="G451" s="126"/>
      <c r="H451" s="452"/>
      <c r="I451" s="126"/>
      <c r="J451" s="126"/>
      <c r="K451" s="126"/>
      <c r="L451" s="126"/>
      <c r="M451" s="126"/>
      <c r="N451" s="452"/>
      <c r="O451" s="126"/>
      <c r="P451" s="126"/>
      <c r="Q451" s="126"/>
      <c r="R451" s="126"/>
      <c r="S451" s="126"/>
      <c r="T451" s="126"/>
      <c r="U451" s="126"/>
      <c r="V451" s="452"/>
      <c r="W451" s="126"/>
      <c r="X451" s="126"/>
      <c r="Y451" s="126"/>
      <c r="Z451" s="126"/>
      <c r="AA451" s="126"/>
      <c r="AB451" s="126"/>
      <c r="AC451" s="133"/>
    </row>
    <row r="452" spans="1:29" s="5" customFormat="1" ht="11.25">
      <c r="A452" s="1401" t="s">
        <v>122</v>
      </c>
      <c r="B452" s="1404" t="s">
        <v>674</v>
      </c>
      <c r="C452" s="10" t="s">
        <v>481</v>
      </c>
      <c r="D452" s="10" t="s">
        <v>503</v>
      </c>
      <c r="E452" s="120">
        <v>8.9999999999781713E-2</v>
      </c>
      <c r="F452" s="120">
        <v>6.5999999999803549E-2</v>
      </c>
      <c r="G452" s="120">
        <v>7.8000000000065475E-2</v>
      </c>
      <c r="H452" s="451">
        <v>9.0000000000327415E-2</v>
      </c>
      <c r="I452" s="120">
        <v>9.5999999999912683E-2</v>
      </c>
      <c r="J452" s="120">
        <v>8.9999999999781713E-2</v>
      </c>
      <c r="K452" s="120">
        <v>0.11400000000030558</v>
      </c>
      <c r="L452" s="120">
        <v>0.11399999999975989</v>
      </c>
      <c r="M452" s="120">
        <v>0.11399999999975989</v>
      </c>
      <c r="N452" s="451">
        <v>0.11400000000030558</v>
      </c>
      <c r="O452" s="120">
        <v>0.11399999999975989</v>
      </c>
      <c r="P452" s="120">
        <v>7.8000000000065475E-2</v>
      </c>
      <c r="Q452" s="120">
        <v>0.10200000000004365</v>
      </c>
      <c r="R452" s="120">
        <v>0.10200000000004365</v>
      </c>
      <c r="S452" s="120">
        <v>0.11400000000030558</v>
      </c>
      <c r="T452" s="120">
        <v>0.11399999999975989</v>
      </c>
      <c r="U452" s="120">
        <v>0.11999999999989086</v>
      </c>
      <c r="V452" s="451">
        <v>0.11400000000030558</v>
      </c>
      <c r="W452" s="120">
        <v>0.10200000000004365</v>
      </c>
      <c r="X452" s="120">
        <v>0.10199999999949795</v>
      </c>
      <c r="Y452" s="120">
        <v>0.10200000000004365</v>
      </c>
      <c r="Z452" s="120">
        <v>0.11400000000030558</v>
      </c>
      <c r="AA452" s="120">
        <v>0.10799999999962892</v>
      </c>
      <c r="AB452" s="120">
        <v>0.11400000000030558</v>
      </c>
      <c r="AC452" s="135">
        <f>SUM(E452:AB452)</f>
        <v>2.465999999999803</v>
      </c>
    </row>
    <row r="453" spans="1:29" s="5" customFormat="1" ht="11.25">
      <c r="A453" s="1481"/>
      <c r="B453" s="1479"/>
      <c r="C453" s="11" t="s">
        <v>482</v>
      </c>
      <c r="D453" s="11" t="s">
        <v>503</v>
      </c>
      <c r="E453" s="121">
        <v>5.999999999994543E-2</v>
      </c>
      <c r="F453" s="121">
        <v>6.0000000000218275E-2</v>
      </c>
      <c r="G453" s="121">
        <v>5.399999999981446E-2</v>
      </c>
      <c r="H453" s="452">
        <v>7.2000000000207356E-2</v>
      </c>
      <c r="I453" s="121">
        <v>6.5999999999803549E-2</v>
      </c>
      <c r="J453" s="121">
        <v>5.999999999994543E-2</v>
      </c>
      <c r="K453" s="121">
        <v>7.2000000000207356E-2</v>
      </c>
      <c r="L453" s="121">
        <v>7.1999999999934519E-2</v>
      </c>
      <c r="M453" s="121">
        <v>7.8000000000065475E-2</v>
      </c>
      <c r="N453" s="452">
        <v>7.1999999999934519E-2</v>
      </c>
      <c r="O453" s="121">
        <v>7.8000000000065475E-2</v>
      </c>
      <c r="P453" s="121">
        <v>4.7999999999956341E-2</v>
      </c>
      <c r="Q453" s="121">
        <v>6.60000000000764E-2</v>
      </c>
      <c r="R453" s="121">
        <v>6.5999999999803549E-2</v>
      </c>
      <c r="S453" s="121">
        <v>7.2000000000207356E-2</v>
      </c>
      <c r="T453" s="121">
        <v>7.1999999999934519E-2</v>
      </c>
      <c r="U453" s="121">
        <v>8.3999999999923594E-2</v>
      </c>
      <c r="V453" s="452">
        <v>8.3999999999923594E-2</v>
      </c>
      <c r="W453" s="121">
        <v>7.8000000000065475E-2</v>
      </c>
      <c r="X453" s="121">
        <v>7.8000000000065475E-2</v>
      </c>
      <c r="Y453" s="121">
        <v>7.8000000000065475E-2</v>
      </c>
      <c r="Z453" s="121">
        <v>7.7999999999792638E-2</v>
      </c>
      <c r="AA453" s="121">
        <v>7.8000000000065475E-2</v>
      </c>
      <c r="AB453" s="121">
        <v>4.2000000000098223E-2</v>
      </c>
      <c r="AC453" s="135">
        <f>SUM(E453:AB453)</f>
        <v>1.6680000000001205</v>
      </c>
    </row>
    <row r="454" spans="1:29" s="5" customFormat="1" ht="12">
      <c r="A454" s="1481"/>
      <c r="B454" s="1479"/>
      <c r="C454" s="11" t="s">
        <v>8</v>
      </c>
      <c r="D454" s="11" t="s">
        <v>463</v>
      </c>
      <c r="E454" s="765">
        <v>7</v>
      </c>
      <c r="F454" s="765">
        <v>7</v>
      </c>
      <c r="G454" s="765">
        <v>8</v>
      </c>
      <c r="H454" s="1358">
        <v>8</v>
      </c>
      <c r="I454" s="765">
        <v>8</v>
      </c>
      <c r="J454" s="765">
        <v>10</v>
      </c>
      <c r="K454" s="765">
        <v>10</v>
      </c>
      <c r="L454" s="765">
        <v>10</v>
      </c>
      <c r="M454" s="765">
        <v>11</v>
      </c>
      <c r="N454" s="1358">
        <v>10</v>
      </c>
      <c r="O454" s="765">
        <v>10</v>
      </c>
      <c r="P454" s="765">
        <v>10</v>
      </c>
      <c r="Q454" s="765">
        <v>10</v>
      </c>
      <c r="R454" s="765">
        <v>10</v>
      </c>
      <c r="S454" s="765">
        <v>10</v>
      </c>
      <c r="T454" s="765">
        <v>10</v>
      </c>
      <c r="U454" s="765">
        <v>10</v>
      </c>
      <c r="V454" s="1358">
        <v>10</v>
      </c>
      <c r="W454" s="765">
        <v>10</v>
      </c>
      <c r="X454" s="765">
        <v>10</v>
      </c>
      <c r="Y454" s="765">
        <v>10</v>
      </c>
      <c r="Z454" s="765">
        <v>10</v>
      </c>
      <c r="AA454" s="765">
        <v>9</v>
      </c>
      <c r="AB454" s="766">
        <v>9</v>
      </c>
      <c r="AC454" s="135"/>
    </row>
    <row r="455" spans="1:29" s="5" customFormat="1" ht="12" thickBot="1">
      <c r="A455" s="1482"/>
      <c r="B455" s="1480"/>
      <c r="C455" s="48" t="s">
        <v>16</v>
      </c>
      <c r="D455" s="48"/>
      <c r="E455" s="126">
        <f t="shared" ref="E455:AC455" si="123">E453/E452</f>
        <v>0.66666666666767727</v>
      </c>
      <c r="F455" s="126">
        <f t="shared" si="123"/>
        <v>0.90909090909692225</v>
      </c>
      <c r="G455" s="126">
        <f t="shared" si="123"/>
        <v>0.69230769230473244</v>
      </c>
      <c r="H455" s="452">
        <f t="shared" si="123"/>
        <v>0.79999999999939364</v>
      </c>
      <c r="I455" s="126">
        <f t="shared" si="123"/>
        <v>0.68749999999857891</v>
      </c>
      <c r="J455" s="126">
        <f t="shared" si="123"/>
        <v>0.66666666666767727</v>
      </c>
      <c r="K455" s="126">
        <f t="shared" si="123"/>
        <v>0.63157894736854703</v>
      </c>
      <c r="L455" s="126">
        <f t="shared" si="123"/>
        <v>0.63157894736917686</v>
      </c>
      <c r="M455" s="126">
        <f t="shared" si="123"/>
        <v>0.68421052631780488</v>
      </c>
      <c r="N455" s="452">
        <f t="shared" si="123"/>
        <v>0.63157894736615372</v>
      </c>
      <c r="O455" s="126">
        <f t="shared" si="123"/>
        <v>0.68421052631780488</v>
      </c>
      <c r="P455" s="126">
        <f t="shared" si="123"/>
        <v>0.61538461538353906</v>
      </c>
      <c r="Q455" s="126">
        <f t="shared" si="123"/>
        <v>0.64705882352988386</v>
      </c>
      <c r="R455" s="126">
        <f t="shared" si="123"/>
        <v>0.64705882352720889</v>
      </c>
      <c r="S455" s="126">
        <f t="shared" si="123"/>
        <v>0.63157894736854703</v>
      </c>
      <c r="T455" s="126">
        <f t="shared" si="123"/>
        <v>0.63157894736917686</v>
      </c>
      <c r="U455" s="126">
        <f t="shared" si="123"/>
        <v>0.7</v>
      </c>
      <c r="V455" s="452">
        <f t="shared" si="123"/>
        <v>0.73684210526051253</v>
      </c>
      <c r="W455" s="126">
        <f t="shared" si="123"/>
        <v>0.76470588235325587</v>
      </c>
      <c r="X455" s="126">
        <f t="shared" si="123"/>
        <v>0.76470588235734704</v>
      </c>
      <c r="Y455" s="126">
        <f t="shared" si="123"/>
        <v>0.76470588235325587</v>
      </c>
      <c r="Z455" s="126">
        <f t="shared" si="123"/>
        <v>0.68421052631213652</v>
      </c>
      <c r="AA455" s="126">
        <f t="shared" si="123"/>
        <v>0.72222222222530996</v>
      </c>
      <c r="AB455" s="126">
        <f t="shared" si="123"/>
        <v>0.36842105263145297</v>
      </c>
      <c r="AC455" s="133">
        <f t="shared" si="123"/>
        <v>0.67639902676409314</v>
      </c>
    </row>
    <row r="456" spans="1:29" s="5" customFormat="1" ht="11.25">
      <c r="A456" s="1401" t="s">
        <v>94</v>
      </c>
      <c r="B456" s="1404" t="s">
        <v>675</v>
      </c>
      <c r="C456" s="10" t="s">
        <v>481</v>
      </c>
      <c r="D456" s="10" t="s">
        <v>503</v>
      </c>
      <c r="E456" s="120">
        <v>0.17999999999983629</v>
      </c>
      <c r="F456" s="120">
        <v>0.17999999999983629</v>
      </c>
      <c r="G456" s="120">
        <v>0.17999999999983629</v>
      </c>
      <c r="H456" s="451">
        <v>0.27000000000016372</v>
      </c>
      <c r="I456" s="120">
        <v>0.306000000000131</v>
      </c>
      <c r="J456" s="120">
        <v>0.2519999999997708</v>
      </c>
      <c r="K456" s="120">
        <v>0.27000000000016372</v>
      </c>
      <c r="L456" s="120">
        <v>0.27000000000016372</v>
      </c>
      <c r="M456" s="120">
        <v>0.27000000000016372</v>
      </c>
      <c r="N456" s="451">
        <v>0.30599999999931243</v>
      </c>
      <c r="O456" s="120">
        <v>0.27000000000016372</v>
      </c>
      <c r="P456" s="120">
        <v>0.19800000000022919</v>
      </c>
      <c r="Q456" s="120">
        <v>0.27000000000016372</v>
      </c>
      <c r="R456" s="120">
        <v>0.27000000000016372</v>
      </c>
      <c r="S456" s="120">
        <v>0.32399999999970536</v>
      </c>
      <c r="T456" s="120">
        <v>0.32399999999970536</v>
      </c>
      <c r="U456" s="120">
        <v>0.34200000000009823</v>
      </c>
      <c r="V456" s="451">
        <v>0.34200000000009823</v>
      </c>
      <c r="W456" s="120">
        <v>0.28799999999973808</v>
      </c>
      <c r="X456" s="120">
        <v>0.28800000000055664</v>
      </c>
      <c r="Y456" s="120">
        <v>0.28799999999973808</v>
      </c>
      <c r="Z456" s="120">
        <v>0.28799999999973808</v>
      </c>
      <c r="AA456" s="120">
        <v>0.34200000000009823</v>
      </c>
      <c r="AB456" s="120">
        <v>0.32400000000052387</v>
      </c>
      <c r="AC456" s="135">
        <f>SUM(E456:AB456)</f>
        <v>6.6420000000000989</v>
      </c>
    </row>
    <row r="457" spans="1:29" s="5" customFormat="1" ht="11.25">
      <c r="A457" s="1481"/>
      <c r="B457" s="1479"/>
      <c r="C457" s="11" t="s">
        <v>482</v>
      </c>
      <c r="D457" s="11" t="s">
        <v>503</v>
      </c>
      <c r="E457" s="121">
        <v>0.17999999999983629</v>
      </c>
      <c r="F457" s="121">
        <v>0.10080000000007204</v>
      </c>
      <c r="G457" s="121">
        <v>0.2231999999996333</v>
      </c>
      <c r="H457" s="452">
        <v>0.21599999999980354</v>
      </c>
      <c r="I457" s="121">
        <v>0.23400000000019647</v>
      </c>
      <c r="J457" s="121">
        <v>0.21599999999980354</v>
      </c>
      <c r="K457" s="121">
        <v>0.21600000000062211</v>
      </c>
      <c r="L457" s="121">
        <v>0.21599999999980354</v>
      </c>
      <c r="M457" s="121">
        <v>0.21599999999980354</v>
      </c>
      <c r="N457" s="452">
        <v>0.23400000000019647</v>
      </c>
      <c r="O457" s="121">
        <v>0.21599999999980354</v>
      </c>
      <c r="P457" s="121">
        <v>0.16200000000026193</v>
      </c>
      <c r="Q457" s="121">
        <v>0.21599999999980354</v>
      </c>
      <c r="R457" s="121">
        <v>0.21599999999980354</v>
      </c>
      <c r="S457" s="121">
        <v>0.25200000000058936</v>
      </c>
      <c r="T457" s="121">
        <v>0.2519999999997708</v>
      </c>
      <c r="U457" s="121">
        <v>0.27000000000016372</v>
      </c>
      <c r="V457" s="452">
        <v>0.26999999999934515</v>
      </c>
      <c r="W457" s="121">
        <v>0.25200000000058936</v>
      </c>
      <c r="X457" s="121">
        <v>0.2519999999997708</v>
      </c>
      <c r="Y457" s="121">
        <v>0.2519999999997708</v>
      </c>
      <c r="Z457" s="121">
        <v>0.27000000000016372</v>
      </c>
      <c r="AA457" s="121">
        <v>0.27000000000016372</v>
      </c>
      <c r="AB457" s="121">
        <v>0.16200000000026193</v>
      </c>
      <c r="AC457" s="135">
        <f>SUM(E457:AB457)</f>
        <v>5.3640000000000327</v>
      </c>
    </row>
    <row r="458" spans="1:29" s="5" customFormat="1" ht="12">
      <c r="A458" s="1481"/>
      <c r="B458" s="1479"/>
      <c r="C458" s="11" t="s">
        <v>8</v>
      </c>
      <c r="D458" s="11" t="s">
        <v>463</v>
      </c>
      <c r="E458" s="767">
        <v>22</v>
      </c>
      <c r="F458" s="767">
        <v>22</v>
      </c>
      <c r="G458" s="767">
        <v>31</v>
      </c>
      <c r="H458" s="1357">
        <v>30</v>
      </c>
      <c r="I458" s="767">
        <v>30</v>
      </c>
      <c r="J458" s="767">
        <v>30</v>
      </c>
      <c r="K458" s="767">
        <v>30</v>
      </c>
      <c r="L458" s="767">
        <v>30</v>
      </c>
      <c r="M458" s="767">
        <v>30</v>
      </c>
      <c r="N458" s="1357">
        <v>31</v>
      </c>
      <c r="O458" s="767">
        <v>30</v>
      </c>
      <c r="P458" s="767">
        <v>31</v>
      </c>
      <c r="Q458" s="767">
        <v>35</v>
      </c>
      <c r="R458" s="767">
        <v>35</v>
      </c>
      <c r="S458" s="767">
        <v>35</v>
      </c>
      <c r="T458" s="767">
        <v>35</v>
      </c>
      <c r="U458" s="767">
        <v>34</v>
      </c>
      <c r="V458" s="1357">
        <v>34</v>
      </c>
      <c r="W458" s="767">
        <v>35</v>
      </c>
      <c r="X458" s="767">
        <v>35</v>
      </c>
      <c r="Y458" s="767">
        <v>35</v>
      </c>
      <c r="Z458" s="767">
        <v>35</v>
      </c>
      <c r="AA458" s="767">
        <v>35</v>
      </c>
      <c r="AB458" s="768">
        <v>35</v>
      </c>
      <c r="AC458" s="135"/>
    </row>
    <row r="459" spans="1:29" s="5" customFormat="1" ht="12" thickBot="1">
      <c r="A459" s="1482"/>
      <c r="B459" s="1480"/>
      <c r="C459" s="48" t="s">
        <v>16</v>
      </c>
      <c r="D459" s="48"/>
      <c r="E459" s="126">
        <f t="shared" ref="E459:AC459" si="124">E457/E456</f>
        <v>1</v>
      </c>
      <c r="F459" s="126">
        <f t="shared" si="124"/>
        <v>0.56000000000090955</v>
      </c>
      <c r="G459" s="126">
        <f t="shared" si="124"/>
        <v>1.2399999999990905</v>
      </c>
      <c r="H459" s="452">
        <f t="shared" si="124"/>
        <v>0.79999999999878724</v>
      </c>
      <c r="I459" s="126">
        <f t="shared" si="124"/>
        <v>0.76470588235325587</v>
      </c>
      <c r="J459" s="126">
        <f t="shared" si="124"/>
        <v>0.85714285714285721</v>
      </c>
      <c r="K459" s="126">
        <f t="shared" si="124"/>
        <v>0.80000000000181903</v>
      </c>
      <c r="L459" s="126">
        <f t="shared" si="124"/>
        <v>0.79999999999878724</v>
      </c>
      <c r="M459" s="126">
        <f t="shared" si="124"/>
        <v>0.79999999999878724</v>
      </c>
      <c r="N459" s="452">
        <f t="shared" si="124"/>
        <v>0.76470588235530146</v>
      </c>
      <c r="O459" s="126">
        <f t="shared" si="124"/>
        <v>0.79999999999878724</v>
      </c>
      <c r="P459" s="126">
        <f t="shared" si="124"/>
        <v>0.81818181818219404</v>
      </c>
      <c r="Q459" s="126">
        <f t="shared" si="124"/>
        <v>0.79999999999878724</v>
      </c>
      <c r="R459" s="126">
        <f t="shared" si="124"/>
        <v>0.79999999999878724</v>
      </c>
      <c r="S459" s="126">
        <f t="shared" si="124"/>
        <v>0.7777777777803041</v>
      </c>
      <c r="T459" s="126">
        <f t="shared" si="124"/>
        <v>0.77777777777777768</v>
      </c>
      <c r="U459" s="126">
        <f t="shared" si="124"/>
        <v>0.78947368421077824</v>
      </c>
      <c r="V459" s="452">
        <f t="shared" si="124"/>
        <v>0.78947368420838482</v>
      </c>
      <c r="W459" s="126">
        <f t="shared" si="124"/>
        <v>0.87500000000284217</v>
      </c>
      <c r="X459" s="126">
        <f t="shared" si="124"/>
        <v>0.87499999999751299</v>
      </c>
      <c r="Y459" s="126">
        <f t="shared" si="124"/>
        <v>0.87499999999999989</v>
      </c>
      <c r="Z459" s="126">
        <f t="shared" si="124"/>
        <v>0.93750000000142109</v>
      </c>
      <c r="AA459" s="126">
        <f t="shared" si="124"/>
        <v>0.78947368421077824</v>
      </c>
      <c r="AB459" s="126">
        <f t="shared" si="124"/>
        <v>0.5</v>
      </c>
      <c r="AC459" s="133">
        <f t="shared" si="124"/>
        <v>0.80758807588075165</v>
      </c>
    </row>
    <row r="460" spans="1:29" s="5" customFormat="1" ht="11.25">
      <c r="A460" s="1401" t="s">
        <v>109</v>
      </c>
      <c r="B460" s="1404" t="s">
        <v>675</v>
      </c>
      <c r="C460" s="10" t="s">
        <v>481</v>
      </c>
      <c r="D460" s="10" t="s">
        <v>503</v>
      </c>
      <c r="E460" s="120">
        <v>7.1999999999934519E-2</v>
      </c>
      <c r="F460" s="120">
        <v>7.1999999999934519E-2</v>
      </c>
      <c r="G460" s="120">
        <v>7.1999999999934519E-2</v>
      </c>
      <c r="H460" s="451">
        <v>9.0000000000327415E-2</v>
      </c>
      <c r="I460" s="120">
        <v>8.9999999999508876E-2</v>
      </c>
      <c r="J460" s="120">
        <v>7.1999999999934519E-2</v>
      </c>
      <c r="K460" s="120">
        <v>7.2000000000753059E-2</v>
      </c>
      <c r="L460" s="120">
        <v>7.1999999999934519E-2</v>
      </c>
      <c r="M460" s="120">
        <v>0.10799999999990177</v>
      </c>
      <c r="N460" s="451">
        <v>7.1999999999934519E-2</v>
      </c>
      <c r="O460" s="120">
        <v>8.9999999999508876E-2</v>
      </c>
      <c r="P460" s="120">
        <v>5.4000000000360163E-2</v>
      </c>
      <c r="Q460" s="120">
        <v>9.0000000000327415E-2</v>
      </c>
      <c r="R460" s="120">
        <v>7.1999999999934519E-2</v>
      </c>
      <c r="S460" s="120">
        <v>7.1999999999934519E-2</v>
      </c>
      <c r="T460" s="120">
        <v>0.10799999999990177</v>
      </c>
      <c r="U460" s="120">
        <v>7.1999999999934519E-2</v>
      </c>
      <c r="V460" s="451">
        <v>9.0000000000327415E-2</v>
      </c>
      <c r="W460" s="120">
        <v>7.1999999999934519E-2</v>
      </c>
      <c r="X460" s="120">
        <v>0.10799999999990177</v>
      </c>
      <c r="Y460" s="120">
        <v>7.1999999999934519E-2</v>
      </c>
      <c r="Z460" s="120">
        <v>7.1999999999934519E-2</v>
      </c>
      <c r="AA460" s="120">
        <v>5.3999999999541616E-2</v>
      </c>
      <c r="AB460" s="120">
        <v>9.0000000000327415E-2</v>
      </c>
      <c r="AC460" s="135">
        <f>SUM(E460:AB460)</f>
        <v>1.907999999999902</v>
      </c>
    </row>
    <row r="461" spans="1:29" s="5" customFormat="1" ht="11.25">
      <c r="A461" s="1481"/>
      <c r="B461" s="1479"/>
      <c r="C461" s="11" t="s">
        <v>482</v>
      </c>
      <c r="D461" s="11" t="s">
        <v>503</v>
      </c>
      <c r="E461" s="121">
        <v>9.0000000000327415E-2</v>
      </c>
      <c r="F461" s="121">
        <v>8.9999999999508876E-2</v>
      </c>
      <c r="G461" s="121">
        <v>7.1999999999934519E-2</v>
      </c>
      <c r="H461" s="452">
        <v>0.12600000000029468</v>
      </c>
      <c r="I461" s="121">
        <v>7.1999999999934519E-2</v>
      </c>
      <c r="J461" s="121">
        <v>9.0000000000327415E-2</v>
      </c>
      <c r="K461" s="121">
        <v>8.9999999999508876E-2</v>
      </c>
      <c r="L461" s="121">
        <v>0.10799999999990177</v>
      </c>
      <c r="M461" s="121">
        <v>0.10799999999990177</v>
      </c>
      <c r="N461" s="452">
        <v>9.0000000000327415E-2</v>
      </c>
      <c r="O461" s="121">
        <v>9.0000000000327415E-2</v>
      </c>
      <c r="P461" s="121">
        <v>7.1999999999934519E-2</v>
      </c>
      <c r="Q461" s="121">
        <v>8.9999999999508876E-2</v>
      </c>
      <c r="R461" s="121">
        <v>9.0000000000327415E-2</v>
      </c>
      <c r="S461" s="121">
        <v>8.9999999999508876E-2</v>
      </c>
      <c r="T461" s="121">
        <v>0.10800000000072033</v>
      </c>
      <c r="U461" s="121">
        <v>0.10799999999990177</v>
      </c>
      <c r="V461" s="452">
        <v>0.10799999999990177</v>
      </c>
      <c r="W461" s="121">
        <v>8.9999999999508876E-2</v>
      </c>
      <c r="X461" s="121">
        <v>9.0000000000327415E-2</v>
      </c>
      <c r="Y461" s="121">
        <v>0.10799999999990177</v>
      </c>
      <c r="Z461" s="121">
        <v>0.10799999999990177</v>
      </c>
      <c r="AA461" s="121">
        <v>0.10799999999990177</v>
      </c>
      <c r="AB461" s="121">
        <v>5.4000000000360163E-2</v>
      </c>
      <c r="AC461" s="135">
        <f>SUM(E461:AB461)</f>
        <v>2.25</v>
      </c>
    </row>
    <row r="462" spans="1:29" s="5" customFormat="1" ht="12">
      <c r="A462" s="1481"/>
      <c r="B462" s="1479"/>
      <c r="C462" s="11" t="s">
        <v>8</v>
      </c>
      <c r="D462" s="11" t="s">
        <v>463</v>
      </c>
      <c r="E462" s="769">
        <v>11</v>
      </c>
      <c r="F462" s="769">
        <v>11</v>
      </c>
      <c r="G462" s="769">
        <v>11</v>
      </c>
      <c r="H462" s="1358">
        <v>11</v>
      </c>
      <c r="I462" s="769">
        <v>11</v>
      </c>
      <c r="J462" s="769">
        <v>11</v>
      </c>
      <c r="K462" s="769">
        <v>11</v>
      </c>
      <c r="L462" s="769">
        <v>11</v>
      </c>
      <c r="M462" s="769">
        <v>11</v>
      </c>
      <c r="N462" s="1358">
        <v>10</v>
      </c>
      <c r="O462" s="769">
        <v>11</v>
      </c>
      <c r="P462" s="769">
        <v>11</v>
      </c>
      <c r="Q462" s="769">
        <v>11</v>
      </c>
      <c r="R462" s="769">
        <v>10</v>
      </c>
      <c r="S462" s="769">
        <v>11</v>
      </c>
      <c r="T462" s="769">
        <v>11</v>
      </c>
      <c r="U462" s="769">
        <v>11</v>
      </c>
      <c r="V462" s="1358">
        <v>11</v>
      </c>
      <c r="W462" s="769">
        <v>11</v>
      </c>
      <c r="X462" s="769">
        <v>11</v>
      </c>
      <c r="Y462" s="769">
        <v>11</v>
      </c>
      <c r="Z462" s="769">
        <v>11</v>
      </c>
      <c r="AA462" s="769">
        <v>11</v>
      </c>
      <c r="AB462" s="770">
        <v>11</v>
      </c>
      <c r="AC462" s="135"/>
    </row>
    <row r="463" spans="1:29" s="5" customFormat="1" ht="12" thickBot="1">
      <c r="A463" s="1482"/>
      <c r="B463" s="1480"/>
      <c r="C463" s="48" t="s">
        <v>16</v>
      </c>
      <c r="D463" s="48"/>
      <c r="E463" s="126">
        <f t="shared" ref="E463:AC463" si="125">E461/E460</f>
        <v>1.2500000000056843</v>
      </c>
      <c r="F463" s="126">
        <f t="shared" si="125"/>
        <v>1.2499999999943157</v>
      </c>
      <c r="G463" s="126">
        <f t="shared" si="125"/>
        <v>1</v>
      </c>
      <c r="H463" s="452">
        <f t="shared" si="125"/>
        <v>1.3999999999981811</v>
      </c>
      <c r="I463" s="126">
        <f t="shared" si="125"/>
        <v>0.80000000000363802</v>
      </c>
      <c r="J463" s="126">
        <f t="shared" si="125"/>
        <v>1.2500000000056843</v>
      </c>
      <c r="K463" s="126">
        <f t="shared" si="125"/>
        <v>1.2499999999801048</v>
      </c>
      <c r="L463" s="126">
        <f t="shared" si="125"/>
        <v>1.5</v>
      </c>
      <c r="M463" s="126">
        <f t="shared" si="125"/>
        <v>1</v>
      </c>
      <c r="N463" s="452">
        <f t="shared" si="125"/>
        <v>1.2500000000056843</v>
      </c>
      <c r="O463" s="126">
        <f t="shared" si="125"/>
        <v>1.0000000000090949</v>
      </c>
      <c r="P463" s="126">
        <f t="shared" si="125"/>
        <v>1.3333333333232278</v>
      </c>
      <c r="Q463" s="126">
        <f t="shared" si="125"/>
        <v>0.99999999999090516</v>
      </c>
      <c r="R463" s="126">
        <f t="shared" si="125"/>
        <v>1.2500000000056843</v>
      </c>
      <c r="S463" s="126">
        <f t="shared" si="125"/>
        <v>1.2499999999943157</v>
      </c>
      <c r="T463" s="126">
        <f t="shared" si="125"/>
        <v>1.0000000000075793</v>
      </c>
      <c r="U463" s="126">
        <f t="shared" si="125"/>
        <v>1.5</v>
      </c>
      <c r="V463" s="452">
        <f t="shared" si="125"/>
        <v>1.199999999994543</v>
      </c>
      <c r="W463" s="126">
        <f t="shared" si="125"/>
        <v>1.2499999999943157</v>
      </c>
      <c r="X463" s="126">
        <f t="shared" si="125"/>
        <v>0.83333333333712289</v>
      </c>
      <c r="Y463" s="126">
        <f t="shared" si="125"/>
        <v>1.5</v>
      </c>
      <c r="Z463" s="126">
        <f t="shared" si="125"/>
        <v>1.5</v>
      </c>
      <c r="AA463" s="126">
        <f t="shared" si="125"/>
        <v>2.0000000000151581</v>
      </c>
      <c r="AB463" s="126">
        <f t="shared" si="125"/>
        <v>0.60000000000181908</v>
      </c>
      <c r="AC463" s="133">
        <f t="shared" si="125"/>
        <v>1.1792452830189284</v>
      </c>
    </row>
    <row r="464" spans="1:29" s="5" customFormat="1" ht="11.25">
      <c r="A464" s="1401" t="s">
        <v>102</v>
      </c>
      <c r="B464" s="1404" t="s">
        <v>674</v>
      </c>
      <c r="C464" s="10" t="s">
        <v>481</v>
      </c>
      <c r="D464" s="10" t="s">
        <v>503</v>
      </c>
      <c r="E464" s="120">
        <v>7.1999999999934519E-2</v>
      </c>
      <c r="F464" s="120">
        <v>3.599999999996726E-2</v>
      </c>
      <c r="G464" s="120">
        <v>3.599999999996726E-2</v>
      </c>
      <c r="H464" s="451">
        <v>3.599999999996726E-2</v>
      </c>
      <c r="I464" s="120">
        <v>7.1999999999934519E-2</v>
      </c>
      <c r="J464" s="120">
        <v>7.1999999999934519E-2</v>
      </c>
      <c r="K464" s="120">
        <v>7.1999999999934519E-2</v>
      </c>
      <c r="L464" s="120">
        <v>7.2000000000343789E-2</v>
      </c>
      <c r="M464" s="120">
        <v>7.1999999999934519E-2</v>
      </c>
      <c r="N464" s="451">
        <v>7.1999999999934519E-2</v>
      </c>
      <c r="O464" s="120">
        <v>7.1999999999934519E-2</v>
      </c>
      <c r="P464" s="120">
        <v>7.1999999999934519E-2</v>
      </c>
      <c r="Q464" s="120">
        <v>7.1999999999934519E-2</v>
      </c>
      <c r="R464" s="120">
        <v>7.2000000000343789E-2</v>
      </c>
      <c r="S464" s="120">
        <v>7.1999999999934519E-2</v>
      </c>
      <c r="T464" s="120">
        <v>7.1999999999934519E-2</v>
      </c>
      <c r="U464" s="120">
        <v>7.1999999999934519E-2</v>
      </c>
      <c r="V464" s="451">
        <v>0.10799999999990177</v>
      </c>
      <c r="W464" s="120">
        <v>7.1999999999934519E-2</v>
      </c>
      <c r="X464" s="120">
        <v>7.2000000000343789E-2</v>
      </c>
      <c r="Y464" s="120">
        <v>7.1999999999934519E-2</v>
      </c>
      <c r="Z464" s="120">
        <v>7.1999999999934519E-2</v>
      </c>
      <c r="AA464" s="120">
        <v>3.599999999996726E-2</v>
      </c>
      <c r="AB464" s="120">
        <v>7.1999999999934519E-2</v>
      </c>
      <c r="AC464" s="135">
        <f>SUM(E464:AB464)</f>
        <v>1.6199999999997547</v>
      </c>
    </row>
    <row r="465" spans="1:30" s="5" customFormat="1" ht="11.25">
      <c r="A465" s="1481"/>
      <c r="B465" s="1479"/>
      <c r="C465" s="11" t="s">
        <v>482</v>
      </c>
      <c r="D465" s="11" t="s">
        <v>503</v>
      </c>
      <c r="E465" s="121">
        <v>3.599999999996726E-2</v>
      </c>
      <c r="F465" s="121">
        <v>3.599999999996726E-2</v>
      </c>
      <c r="G465" s="121">
        <v>3.599999999996726E-2</v>
      </c>
      <c r="H465" s="452">
        <v>3.599999999996726E-2</v>
      </c>
      <c r="I465" s="121">
        <v>7.2000000000139161E-2</v>
      </c>
      <c r="J465" s="121">
        <v>3.599999999996726E-2</v>
      </c>
      <c r="K465" s="121">
        <v>7.1999999999934519E-2</v>
      </c>
      <c r="L465" s="121">
        <v>3.599999999996726E-2</v>
      </c>
      <c r="M465" s="121">
        <v>7.2000000000139161E-2</v>
      </c>
      <c r="N465" s="452">
        <v>7.1999999999934519E-2</v>
      </c>
      <c r="O465" s="121">
        <v>3.599999999996726E-2</v>
      </c>
      <c r="P465" s="121">
        <v>3.599999999996726E-2</v>
      </c>
      <c r="Q465" s="121">
        <v>7.1999999999934519E-2</v>
      </c>
      <c r="R465" s="121">
        <v>7.2000000000139161E-2</v>
      </c>
      <c r="S465" s="121">
        <v>7.1999999999934519E-2</v>
      </c>
      <c r="T465" s="121">
        <v>7.1999999999934519E-2</v>
      </c>
      <c r="U465" s="121">
        <v>3.6000000000171894E-2</v>
      </c>
      <c r="V465" s="452">
        <v>7.1999999999934519E-2</v>
      </c>
      <c r="W465" s="121">
        <v>7.1999999999934519E-2</v>
      </c>
      <c r="X465" s="121">
        <v>3.599999999996726E-2</v>
      </c>
      <c r="Y465" s="121">
        <v>7.2000000000139161E-2</v>
      </c>
      <c r="Z465" s="121">
        <v>7.1999999999934519E-2</v>
      </c>
      <c r="AA465" s="121">
        <v>3.599999999996726E-2</v>
      </c>
      <c r="AB465" s="121">
        <v>3.599999999996726E-2</v>
      </c>
      <c r="AC465" s="135">
        <f>SUM(E465:AB465)</f>
        <v>1.2959999999998444</v>
      </c>
    </row>
    <row r="466" spans="1:30" s="5" customFormat="1" ht="12">
      <c r="A466" s="1481"/>
      <c r="B466" s="1479"/>
      <c r="C466" s="11" t="s">
        <v>8</v>
      </c>
      <c r="D466" s="11" t="s">
        <v>463</v>
      </c>
      <c r="E466" s="771">
        <v>3</v>
      </c>
      <c r="F466" s="771">
        <v>3</v>
      </c>
      <c r="G466" s="771">
        <v>3</v>
      </c>
      <c r="H466" s="1357">
        <v>2</v>
      </c>
      <c r="I466" s="771">
        <v>2</v>
      </c>
      <c r="J466" s="771">
        <v>4</v>
      </c>
      <c r="K466" s="771">
        <v>4</v>
      </c>
      <c r="L466" s="771">
        <v>4</v>
      </c>
      <c r="M466" s="771">
        <v>7</v>
      </c>
      <c r="N466" s="1357">
        <v>6</v>
      </c>
      <c r="O466" s="771">
        <v>5</v>
      </c>
      <c r="P466" s="771">
        <v>5</v>
      </c>
      <c r="Q466" s="771">
        <v>5</v>
      </c>
      <c r="R466" s="771">
        <v>4</v>
      </c>
      <c r="S466" s="771">
        <v>5</v>
      </c>
      <c r="T466" s="771">
        <v>5</v>
      </c>
      <c r="U466" s="771">
        <v>5</v>
      </c>
      <c r="V466" s="1357">
        <v>5</v>
      </c>
      <c r="W466" s="771">
        <v>4</v>
      </c>
      <c r="X466" s="771">
        <v>5</v>
      </c>
      <c r="Y466" s="771">
        <v>4</v>
      </c>
      <c r="Z466" s="771">
        <v>5</v>
      </c>
      <c r="AA466" s="771">
        <v>4</v>
      </c>
      <c r="AB466" s="772">
        <v>4</v>
      </c>
      <c r="AC466" s="135"/>
    </row>
    <row r="467" spans="1:30" s="5" customFormat="1" ht="12" thickBot="1">
      <c r="A467" s="1482"/>
      <c r="B467" s="1480"/>
      <c r="C467" s="48" t="s">
        <v>16</v>
      </c>
      <c r="D467" s="48"/>
      <c r="E467" s="126">
        <f t="shared" ref="E467:AC467" si="126">E465/E464</f>
        <v>0.5</v>
      </c>
      <c r="F467" s="126">
        <f t="shared" si="126"/>
        <v>1</v>
      </c>
      <c r="G467" s="126">
        <f t="shared" si="126"/>
        <v>1</v>
      </c>
      <c r="H467" s="452">
        <f t="shared" si="126"/>
        <v>1</v>
      </c>
      <c r="I467" s="126">
        <f t="shared" si="126"/>
        <v>1.0000000000028422</v>
      </c>
      <c r="J467" s="126">
        <f t="shared" si="126"/>
        <v>0.5</v>
      </c>
      <c r="K467" s="126">
        <f t="shared" si="126"/>
        <v>1</v>
      </c>
      <c r="L467" s="126">
        <f t="shared" si="126"/>
        <v>0.49999999999715783</v>
      </c>
      <c r="M467" s="126">
        <f t="shared" si="126"/>
        <v>1.0000000000028422</v>
      </c>
      <c r="N467" s="452">
        <f t="shared" si="126"/>
        <v>1</v>
      </c>
      <c r="O467" s="126">
        <f t="shared" si="126"/>
        <v>0.5</v>
      </c>
      <c r="P467" s="126">
        <f t="shared" si="126"/>
        <v>0.5</v>
      </c>
      <c r="Q467" s="126">
        <f t="shared" si="126"/>
        <v>1</v>
      </c>
      <c r="R467" s="126">
        <f t="shared" si="126"/>
        <v>0.99999999999715794</v>
      </c>
      <c r="S467" s="126">
        <f t="shared" si="126"/>
        <v>1</v>
      </c>
      <c r="T467" s="126">
        <f t="shared" si="126"/>
        <v>1</v>
      </c>
      <c r="U467" s="126">
        <f t="shared" si="126"/>
        <v>0.50000000000284217</v>
      </c>
      <c r="V467" s="452">
        <f t="shared" si="126"/>
        <v>0.66666666666666674</v>
      </c>
      <c r="W467" s="126">
        <f t="shared" si="126"/>
        <v>1</v>
      </c>
      <c r="X467" s="126">
        <f t="shared" si="126"/>
        <v>0.49999999999715783</v>
      </c>
      <c r="Y467" s="126">
        <f t="shared" si="126"/>
        <v>1.0000000000028422</v>
      </c>
      <c r="Z467" s="126">
        <f t="shared" si="126"/>
        <v>1</v>
      </c>
      <c r="AA467" s="126">
        <f t="shared" si="126"/>
        <v>1</v>
      </c>
      <c r="AB467" s="126">
        <f t="shared" si="126"/>
        <v>0.5</v>
      </c>
      <c r="AC467" s="133">
        <f t="shared" si="126"/>
        <v>0.80000000000002502</v>
      </c>
    </row>
    <row r="468" spans="1:30" s="5" customFormat="1" ht="11.25">
      <c r="A468" s="1401" t="s">
        <v>120</v>
      </c>
      <c r="B468" s="1404" t="s">
        <v>326</v>
      </c>
      <c r="C468" s="10" t="s">
        <v>481</v>
      </c>
      <c r="D468" s="10" t="s">
        <v>503</v>
      </c>
      <c r="E468" s="120">
        <v>5.3999999999950886E-2</v>
      </c>
      <c r="F468" s="120">
        <v>5.3999999999950886E-2</v>
      </c>
      <c r="G468" s="120">
        <v>3.599999999996726E-2</v>
      </c>
      <c r="H468" s="451">
        <v>5.4000000000360163E-2</v>
      </c>
      <c r="I468" s="120">
        <v>5.3999999999950886E-2</v>
      </c>
      <c r="J468" s="120">
        <v>5.3999999999950886E-2</v>
      </c>
      <c r="K468" s="120">
        <v>5.3999999999950886E-2</v>
      </c>
      <c r="L468" s="120">
        <v>5.3999999999950886E-2</v>
      </c>
      <c r="M468" s="120">
        <v>7.1999999999934519E-2</v>
      </c>
      <c r="N468" s="451">
        <v>5.3999999999950886E-2</v>
      </c>
      <c r="O468" s="120">
        <v>5.3999999999950886E-2</v>
      </c>
      <c r="P468" s="120">
        <v>5.4000000000360163E-2</v>
      </c>
      <c r="Q468" s="120">
        <v>5.3999999999950886E-2</v>
      </c>
      <c r="R468" s="120">
        <v>5.3999999999950886E-2</v>
      </c>
      <c r="S468" s="120">
        <v>5.3999999999950886E-2</v>
      </c>
      <c r="T468" s="120">
        <v>7.1999999999934519E-2</v>
      </c>
      <c r="U468" s="120">
        <v>5.3999999999950886E-2</v>
      </c>
      <c r="V468" s="451">
        <v>5.3999999999950886E-2</v>
      </c>
      <c r="W468" s="120">
        <v>5.3999999999950886E-2</v>
      </c>
      <c r="X468" s="120">
        <v>5.4000000000360163E-2</v>
      </c>
      <c r="Y468" s="120">
        <v>5.3999999999950886E-2</v>
      </c>
      <c r="Z468" s="120">
        <v>5.3999999999950886E-2</v>
      </c>
      <c r="AA468" s="120">
        <v>5.3999999999950886E-2</v>
      </c>
      <c r="AB468" s="120">
        <v>5.3999999999950886E-2</v>
      </c>
      <c r="AC468" s="135">
        <f>SUM(E468:AB468)</f>
        <v>1.3140000000000331</v>
      </c>
    </row>
    <row r="469" spans="1:30" s="5" customFormat="1" ht="11.25">
      <c r="A469" s="1481"/>
      <c r="B469" s="1479"/>
      <c r="C469" s="11" t="s">
        <v>482</v>
      </c>
      <c r="D469" s="11" t="s">
        <v>503</v>
      </c>
      <c r="E469" s="121">
        <v>7.1999999999934519E-2</v>
      </c>
      <c r="F469" s="121">
        <v>5.3999999999950886E-2</v>
      </c>
      <c r="G469" s="121">
        <v>3.599999999996726E-2</v>
      </c>
      <c r="H469" s="452">
        <v>7.1999999999934519E-2</v>
      </c>
      <c r="I469" s="121">
        <v>5.3999999999950886E-2</v>
      </c>
      <c r="J469" s="121">
        <v>5.4000000000360163E-2</v>
      </c>
      <c r="K469" s="121">
        <v>5.3999999999950886E-2</v>
      </c>
      <c r="L469" s="121">
        <v>7.1999999999934519E-2</v>
      </c>
      <c r="M469" s="121">
        <v>5.3999999999950886E-2</v>
      </c>
      <c r="N469" s="452">
        <v>7.1999999999934519E-2</v>
      </c>
      <c r="O469" s="121">
        <v>5.3999999999950886E-2</v>
      </c>
      <c r="P469" s="121">
        <v>5.3999999999950886E-2</v>
      </c>
      <c r="Q469" s="121">
        <v>5.3999999999950886E-2</v>
      </c>
      <c r="R469" s="121">
        <v>5.4000000000360163E-2</v>
      </c>
      <c r="S469" s="121">
        <v>5.3999999999950886E-2</v>
      </c>
      <c r="T469" s="121">
        <v>7.1999999999934519E-2</v>
      </c>
      <c r="U469" s="121">
        <v>7.1999999999934519E-2</v>
      </c>
      <c r="V469" s="452">
        <v>7.1999999999934519E-2</v>
      </c>
      <c r="W469" s="121">
        <v>7.1999999999934519E-2</v>
      </c>
      <c r="X469" s="121">
        <v>5.3999999999950886E-2</v>
      </c>
      <c r="Y469" s="121">
        <v>7.2000000000343789E-2</v>
      </c>
      <c r="Z469" s="121">
        <v>7.1999999999934519E-2</v>
      </c>
      <c r="AA469" s="121">
        <v>5.3999999999950886E-2</v>
      </c>
      <c r="AB469" s="121">
        <v>1.799999999998363E-2</v>
      </c>
      <c r="AC469" s="135">
        <f>SUM(E469:AB469)</f>
        <v>1.4219999999999346</v>
      </c>
    </row>
    <row r="470" spans="1:30" s="5" customFormat="1" ht="12">
      <c r="A470" s="1481"/>
      <c r="B470" s="1479"/>
      <c r="C470" s="11" t="s">
        <v>8</v>
      </c>
      <c r="D470" s="11" t="s">
        <v>463</v>
      </c>
      <c r="E470" s="773">
        <v>5</v>
      </c>
      <c r="F470" s="773">
        <v>4</v>
      </c>
      <c r="G470" s="773">
        <v>4</v>
      </c>
      <c r="H470" s="1358">
        <v>5</v>
      </c>
      <c r="I470" s="773">
        <v>4</v>
      </c>
      <c r="J470" s="773">
        <v>5</v>
      </c>
      <c r="K470" s="773">
        <v>5</v>
      </c>
      <c r="L470" s="773">
        <v>5</v>
      </c>
      <c r="M470" s="773">
        <v>4</v>
      </c>
      <c r="N470" s="1358">
        <v>5</v>
      </c>
      <c r="O470" s="773">
        <v>5</v>
      </c>
      <c r="P470" s="773">
        <v>5</v>
      </c>
      <c r="Q470" s="773">
        <v>4</v>
      </c>
      <c r="R470" s="773">
        <v>5</v>
      </c>
      <c r="S470" s="773">
        <v>5</v>
      </c>
      <c r="T470" s="773">
        <v>5</v>
      </c>
      <c r="U470" s="773">
        <v>5</v>
      </c>
      <c r="V470" s="1358">
        <v>5</v>
      </c>
      <c r="W470" s="773">
        <v>5</v>
      </c>
      <c r="X470" s="773">
        <v>5</v>
      </c>
      <c r="Y470" s="773">
        <v>5</v>
      </c>
      <c r="Z470" s="773">
        <v>5</v>
      </c>
      <c r="AA470" s="773">
        <v>5</v>
      </c>
      <c r="AB470" s="774">
        <v>5</v>
      </c>
      <c r="AC470" s="135"/>
    </row>
    <row r="471" spans="1:30" s="5" customFormat="1" ht="12" thickBot="1">
      <c r="A471" s="1482"/>
      <c r="B471" s="1480"/>
      <c r="C471" s="48" t="s">
        <v>16</v>
      </c>
      <c r="D471" s="48"/>
      <c r="E471" s="126">
        <f t="shared" ref="E471:AC471" si="127">E469/E468</f>
        <v>1.3333333333333335</v>
      </c>
      <c r="F471" s="126">
        <f t="shared" si="127"/>
        <v>1</v>
      </c>
      <c r="G471" s="126">
        <f t="shared" si="127"/>
        <v>1</v>
      </c>
      <c r="H471" s="452">
        <f t="shared" si="127"/>
        <v>1.3333333333232278</v>
      </c>
      <c r="I471" s="126">
        <f t="shared" si="127"/>
        <v>1</v>
      </c>
      <c r="J471" s="126">
        <f t="shared" si="127"/>
        <v>1.0000000000075793</v>
      </c>
      <c r="K471" s="126">
        <f t="shared" si="127"/>
        <v>1</v>
      </c>
      <c r="L471" s="126">
        <f t="shared" si="127"/>
        <v>1.3333333333333335</v>
      </c>
      <c r="M471" s="126">
        <f t="shared" si="127"/>
        <v>0.75</v>
      </c>
      <c r="N471" s="452">
        <f t="shared" si="127"/>
        <v>1.3333333333333335</v>
      </c>
      <c r="O471" s="126">
        <f t="shared" si="127"/>
        <v>1</v>
      </c>
      <c r="P471" s="126">
        <f t="shared" si="127"/>
        <v>0.99999999999242084</v>
      </c>
      <c r="Q471" s="126">
        <f t="shared" si="127"/>
        <v>1</v>
      </c>
      <c r="R471" s="126">
        <f t="shared" si="127"/>
        <v>1.0000000000075793</v>
      </c>
      <c r="S471" s="126">
        <f t="shared" si="127"/>
        <v>1</v>
      </c>
      <c r="T471" s="126">
        <f t="shared" si="127"/>
        <v>1</v>
      </c>
      <c r="U471" s="126">
        <f t="shared" si="127"/>
        <v>1.3333333333333335</v>
      </c>
      <c r="V471" s="452">
        <f t="shared" si="127"/>
        <v>1.3333333333333335</v>
      </c>
      <c r="W471" s="126">
        <f t="shared" si="127"/>
        <v>1.3333333333333335</v>
      </c>
      <c r="X471" s="126">
        <f t="shared" si="127"/>
        <v>0.99999999999242084</v>
      </c>
      <c r="Y471" s="126">
        <f t="shared" si="127"/>
        <v>1.3333333333409125</v>
      </c>
      <c r="Z471" s="126">
        <f t="shared" si="127"/>
        <v>1.3333333333333335</v>
      </c>
      <c r="AA471" s="126">
        <f t="shared" si="127"/>
        <v>1</v>
      </c>
      <c r="AB471" s="126">
        <f t="shared" si="127"/>
        <v>0.33333333333333337</v>
      </c>
      <c r="AC471" s="133">
        <f t="shared" si="127"/>
        <v>1.0821917808218409</v>
      </c>
    </row>
    <row r="472" spans="1:30" s="5" customFormat="1" ht="11.25">
      <c r="A472" s="56"/>
      <c r="B472" s="51" t="s">
        <v>18</v>
      </c>
      <c r="C472" s="10" t="s">
        <v>481</v>
      </c>
      <c r="D472" s="10" t="s">
        <v>503</v>
      </c>
      <c r="E472" s="90">
        <v>0</v>
      </c>
      <c r="F472" s="90">
        <v>0</v>
      </c>
      <c r="G472" s="90">
        <v>0</v>
      </c>
      <c r="H472" s="451">
        <v>0</v>
      </c>
      <c r="I472" s="90">
        <v>0</v>
      </c>
      <c r="J472" s="90">
        <v>0</v>
      </c>
      <c r="K472" s="90">
        <v>0</v>
      </c>
      <c r="L472" s="90">
        <v>0</v>
      </c>
      <c r="M472" s="90">
        <v>0</v>
      </c>
      <c r="N472" s="451">
        <v>0</v>
      </c>
      <c r="O472" s="90">
        <v>0</v>
      </c>
      <c r="P472" s="90">
        <v>0</v>
      </c>
      <c r="Q472" s="90">
        <v>0</v>
      </c>
      <c r="R472" s="90">
        <v>0</v>
      </c>
      <c r="S472" s="90">
        <v>0</v>
      </c>
      <c r="T472" s="90">
        <v>0</v>
      </c>
      <c r="U472" s="90">
        <v>0</v>
      </c>
      <c r="V472" s="451">
        <v>0</v>
      </c>
      <c r="W472" s="90">
        <v>0</v>
      </c>
      <c r="X472" s="90">
        <v>0</v>
      </c>
      <c r="Y472" s="90">
        <v>0</v>
      </c>
      <c r="Z472" s="90">
        <v>0</v>
      </c>
      <c r="AA472" s="90">
        <v>0</v>
      </c>
      <c r="AB472" s="90">
        <v>0</v>
      </c>
      <c r="AC472" s="138">
        <f>SUM(E472:AB472)</f>
        <v>0</v>
      </c>
      <c r="AD472" s="5" t="s">
        <v>469</v>
      </c>
    </row>
    <row r="473" spans="1:30" s="5" customFormat="1" ht="12" thickBot="1">
      <c r="A473" s="65"/>
      <c r="B473" s="66" t="s">
        <v>19</v>
      </c>
      <c r="C473" s="48" t="s">
        <v>481</v>
      </c>
      <c r="D473" s="48" t="s">
        <v>503</v>
      </c>
      <c r="E473" s="100">
        <v>0</v>
      </c>
      <c r="F473" s="100">
        <v>0</v>
      </c>
      <c r="G473" s="100">
        <v>0</v>
      </c>
      <c r="H473" s="478">
        <v>0</v>
      </c>
      <c r="I473" s="100">
        <v>0</v>
      </c>
      <c r="J473" s="100">
        <v>0</v>
      </c>
      <c r="K473" s="100">
        <v>0</v>
      </c>
      <c r="L473" s="100">
        <v>0</v>
      </c>
      <c r="M473" s="100">
        <v>0</v>
      </c>
      <c r="N473" s="478">
        <v>0</v>
      </c>
      <c r="O473" s="100">
        <v>0</v>
      </c>
      <c r="P473" s="100">
        <v>0</v>
      </c>
      <c r="Q473" s="100">
        <v>0</v>
      </c>
      <c r="R473" s="100">
        <v>0</v>
      </c>
      <c r="S473" s="100">
        <v>0</v>
      </c>
      <c r="T473" s="100">
        <v>0</v>
      </c>
      <c r="U473" s="100">
        <v>0</v>
      </c>
      <c r="V473" s="478">
        <v>0</v>
      </c>
      <c r="W473" s="100">
        <v>0</v>
      </c>
      <c r="X473" s="100">
        <v>0</v>
      </c>
      <c r="Y473" s="100">
        <v>0</v>
      </c>
      <c r="Z473" s="100">
        <v>0</v>
      </c>
      <c r="AA473" s="100">
        <v>0</v>
      </c>
      <c r="AB473" s="100">
        <v>0</v>
      </c>
      <c r="AC473" s="138">
        <f>SUM(E473:AB473)</f>
        <v>0</v>
      </c>
      <c r="AD473" s="5" t="s">
        <v>469</v>
      </c>
    </row>
    <row r="474" spans="1:30" s="5" customFormat="1" ht="10.5" customHeight="1">
      <c r="A474" s="1426" t="s">
        <v>152</v>
      </c>
      <c r="B474" s="1510"/>
      <c r="C474" s="10" t="s">
        <v>481</v>
      </c>
      <c r="D474" s="10"/>
      <c r="E474" s="120">
        <f>E448+E452+E456+E460+E464+E468</f>
        <v>0.46799999999943787</v>
      </c>
      <c r="F474" s="120">
        <f t="shared" ref="F474:AC474" si="128">F448+F452+F456+F460+F464+F468</f>
        <v>0.40799999999949249</v>
      </c>
      <c r="G474" s="120">
        <f t="shared" si="128"/>
        <v>0.40199999999977082</v>
      </c>
      <c r="H474" s="630">
        <f t="shared" si="128"/>
        <v>0.54000000000114601</v>
      </c>
      <c r="I474" s="120">
        <f t="shared" si="128"/>
        <v>0.61799999999943789</v>
      </c>
      <c r="J474" s="120">
        <f t="shared" si="128"/>
        <v>0.53999999999937243</v>
      </c>
      <c r="K474" s="120">
        <f t="shared" si="128"/>
        <v>0.58200000000110774</v>
      </c>
      <c r="L474" s="120">
        <f t="shared" si="128"/>
        <v>0.58200000000015273</v>
      </c>
      <c r="M474" s="120">
        <f t="shared" si="128"/>
        <v>0.63599999999969448</v>
      </c>
      <c r="N474" s="630">
        <f t="shared" si="128"/>
        <v>0.61799999999943789</v>
      </c>
      <c r="O474" s="120">
        <f t="shared" si="128"/>
        <v>0.59999999999931786</v>
      </c>
      <c r="P474" s="120">
        <f t="shared" si="128"/>
        <v>0.45600000000094948</v>
      </c>
      <c r="Q474" s="120">
        <f t="shared" si="128"/>
        <v>0.58800000000042019</v>
      </c>
      <c r="R474" s="120">
        <f t="shared" si="128"/>
        <v>0.57000000000043649</v>
      </c>
      <c r="S474" s="120">
        <f t="shared" si="128"/>
        <v>0.63599999999983092</v>
      </c>
      <c r="T474" s="120">
        <f t="shared" si="128"/>
        <v>0.68999999999923611</v>
      </c>
      <c r="U474" s="120">
        <f t="shared" si="128"/>
        <v>0.65999999999980907</v>
      </c>
      <c r="V474" s="630">
        <f t="shared" si="128"/>
        <v>0.70800000000058383</v>
      </c>
      <c r="W474" s="120">
        <f t="shared" si="128"/>
        <v>0.58799999999960162</v>
      </c>
      <c r="X474" s="120">
        <f t="shared" si="128"/>
        <v>0.62400000000066036</v>
      </c>
      <c r="Y474" s="120">
        <f t="shared" si="128"/>
        <v>0.58799999999960162</v>
      </c>
      <c r="Z474" s="120">
        <f t="shared" si="128"/>
        <v>0.59999999999986353</v>
      </c>
      <c r="AA474" s="120">
        <f t="shared" si="128"/>
        <v>0.59399999999918696</v>
      </c>
      <c r="AB474" s="120">
        <f t="shared" si="128"/>
        <v>0.6540000000010423</v>
      </c>
      <c r="AC474" s="132">
        <f t="shared" si="128"/>
        <v>13.949999999999591</v>
      </c>
    </row>
    <row r="475" spans="1:30" s="5" customFormat="1" ht="10.5" customHeight="1" thickBot="1">
      <c r="A475" s="1485"/>
      <c r="B475" s="1486"/>
      <c r="C475" s="47" t="s">
        <v>482</v>
      </c>
      <c r="D475" s="47"/>
      <c r="E475" s="137">
        <f>E449+E453+E457+E461+E465+E469</f>
        <v>0.43800000000001094</v>
      </c>
      <c r="F475" s="137">
        <f t="shared" ref="F475:AC475" si="129">F449+F453+F457+F461+F465+F469</f>
        <v>0.34079999999971733</v>
      </c>
      <c r="G475" s="137">
        <f t="shared" si="129"/>
        <v>0.42119999999931684</v>
      </c>
      <c r="H475" s="477">
        <f t="shared" si="129"/>
        <v>0.52200000000020741</v>
      </c>
      <c r="I475" s="137">
        <f t="shared" si="129"/>
        <v>0.49800000000002459</v>
      </c>
      <c r="J475" s="137">
        <f t="shared" si="129"/>
        <v>0.45600000000040386</v>
      </c>
      <c r="K475" s="137">
        <f t="shared" si="129"/>
        <v>0.50400000000022371</v>
      </c>
      <c r="L475" s="137">
        <f t="shared" si="129"/>
        <v>0.5039999999995417</v>
      </c>
      <c r="M475" s="137">
        <f t="shared" si="129"/>
        <v>0.52799999999986091</v>
      </c>
      <c r="N475" s="477">
        <f t="shared" si="129"/>
        <v>0.54000000000032744</v>
      </c>
      <c r="O475" s="137">
        <f t="shared" si="129"/>
        <v>0.47400000000011461</v>
      </c>
      <c r="P475" s="137">
        <f t="shared" si="129"/>
        <v>0.37200000000007094</v>
      </c>
      <c r="Q475" s="137">
        <f t="shared" si="129"/>
        <v>0.49799999999927419</v>
      </c>
      <c r="R475" s="137">
        <f t="shared" si="129"/>
        <v>0.49800000000043387</v>
      </c>
      <c r="S475" s="137">
        <f t="shared" si="129"/>
        <v>0.54000000000019099</v>
      </c>
      <c r="T475" s="137">
        <f t="shared" si="129"/>
        <v>0.57600000000029472</v>
      </c>
      <c r="U475" s="137">
        <f t="shared" si="129"/>
        <v>0.57000000000009554</v>
      </c>
      <c r="V475" s="477">
        <f t="shared" si="129"/>
        <v>0.60599999999903964</v>
      </c>
      <c r="W475" s="137">
        <f t="shared" si="129"/>
        <v>0.5640000000000327</v>
      </c>
      <c r="X475" s="137">
        <f t="shared" si="129"/>
        <v>0.51000000000008183</v>
      </c>
      <c r="Y475" s="137">
        <f t="shared" si="129"/>
        <v>0.58200000000022101</v>
      </c>
      <c r="Z475" s="137">
        <f t="shared" si="129"/>
        <v>0.5999999999997272</v>
      </c>
      <c r="AA475" s="137">
        <f t="shared" si="129"/>
        <v>0.54600000000004911</v>
      </c>
      <c r="AB475" s="137">
        <f t="shared" si="129"/>
        <v>0.31200000000067124</v>
      </c>
      <c r="AC475" s="133">
        <f t="shared" si="129"/>
        <v>11.999999999999932</v>
      </c>
    </row>
    <row r="476" spans="1:30" s="5" customFormat="1" ht="10.5" customHeight="1">
      <c r="A476" s="1421" t="s">
        <v>153</v>
      </c>
      <c r="B476" s="1422"/>
      <c r="C476" s="12" t="s">
        <v>481</v>
      </c>
      <c r="D476" s="12"/>
      <c r="E476" s="123">
        <f t="shared" ref="E476:AC476" si="130">E434+E438-E474</f>
        <v>6.0000000000286602E-2</v>
      </c>
      <c r="F476" s="123">
        <f t="shared" si="130"/>
        <v>-2.4000000000796717E-2</v>
      </c>
      <c r="G476" s="123">
        <f t="shared" si="130"/>
        <v>7.8000000002180048E-2</v>
      </c>
      <c r="H476" s="475">
        <f t="shared" si="130"/>
        <v>-1.2000000002581168E-2</v>
      </c>
      <c r="I476" s="123">
        <f t="shared" si="130"/>
        <v>-4.1999999999757121E-2</v>
      </c>
      <c r="J476" s="123">
        <f t="shared" si="130"/>
        <v>-1.1999999997533428E-2</v>
      </c>
      <c r="K476" s="123">
        <f t="shared" si="130"/>
        <v>-5.4000000002542903E-2</v>
      </c>
      <c r="L476" s="123">
        <f t="shared" si="130"/>
        <v>4.1999999999484339E-2</v>
      </c>
      <c r="M476" s="123">
        <f t="shared" si="130"/>
        <v>-1.1999999999989241E-2</v>
      </c>
      <c r="N476" s="475">
        <f t="shared" si="130"/>
        <v>6.0000000023819888E-3</v>
      </c>
      <c r="O476" s="123">
        <f t="shared" si="130"/>
        <v>-2.3999999999705368E-2</v>
      </c>
      <c r="P476" s="123">
        <f t="shared" si="130"/>
        <v>-2.4000000001205946E-2</v>
      </c>
      <c r="Q476" s="123">
        <f t="shared" si="130"/>
        <v>-1.2000000000739419E-2</v>
      </c>
      <c r="R476" s="123">
        <f t="shared" si="130"/>
        <v>5.9999999991759978E-3</v>
      </c>
      <c r="S476" s="123">
        <f t="shared" si="130"/>
        <v>-1.1999999999102395E-2</v>
      </c>
      <c r="T476" s="123">
        <f t="shared" si="130"/>
        <v>-1.7999999998551286E-2</v>
      </c>
      <c r="U476" s="123">
        <f t="shared" si="130"/>
        <v>1.1999999998692945E-2</v>
      </c>
      <c r="V476" s="475">
        <f t="shared" si="130"/>
        <v>1.1999999998965949E-2</v>
      </c>
      <c r="W476" s="123">
        <f t="shared" si="130"/>
        <v>-1.1999999997738042E-2</v>
      </c>
      <c r="X476" s="123">
        <f t="shared" si="130"/>
        <v>-4.8000000000979592E-2</v>
      </c>
      <c r="Y476" s="123">
        <f t="shared" si="130"/>
        <v>8.3999999998900399E-2</v>
      </c>
      <c r="Z476" s="123">
        <f t="shared" si="130"/>
        <v>-2.3999999998068233E-2</v>
      </c>
      <c r="AA476" s="123">
        <f t="shared" si="130"/>
        <v>-1.7999999999506189E-2</v>
      </c>
      <c r="AB476" s="123">
        <f t="shared" si="130"/>
        <v>1.7999999998482896E-2</v>
      </c>
      <c r="AC476" s="123">
        <f t="shared" si="130"/>
        <v>-3.0000000000246274E-2</v>
      </c>
    </row>
    <row r="477" spans="1:30" s="5" customFormat="1" ht="10.5" customHeight="1" thickBot="1">
      <c r="A477" s="1423"/>
      <c r="B477" s="1424"/>
      <c r="C477" s="9" t="s">
        <v>482</v>
      </c>
      <c r="D477" s="272"/>
      <c r="E477" s="123">
        <f t="shared" ref="E477:AC477" si="131">E435+E439-E475</f>
        <v>-6.0000000001991793E-3</v>
      </c>
      <c r="F477" s="123">
        <f t="shared" si="131"/>
        <v>9.1200000000026149E-2</v>
      </c>
      <c r="G477" s="123">
        <f t="shared" si="131"/>
        <v>-0.13319999999944238</v>
      </c>
      <c r="H477" s="475">
        <f t="shared" si="131"/>
        <v>-9.0000000000395652E-2</v>
      </c>
      <c r="I477" s="123">
        <f t="shared" si="131"/>
        <v>-1.8000000000324701E-2</v>
      </c>
      <c r="J477" s="123">
        <f t="shared" si="131"/>
        <v>2.4000000000455546E-2</v>
      </c>
      <c r="K477" s="123">
        <f t="shared" si="131"/>
        <v>-7.2000000000480235E-2</v>
      </c>
      <c r="L477" s="123">
        <f t="shared" si="131"/>
        <v>-7.1999999999729947E-2</v>
      </c>
      <c r="M477" s="123">
        <f t="shared" si="131"/>
        <v>-4.8000000000092857E-2</v>
      </c>
      <c r="N477" s="475">
        <f t="shared" si="131"/>
        <v>-5.9999999999468034E-2</v>
      </c>
      <c r="O477" s="123">
        <f t="shared" si="131"/>
        <v>5.9999999995852815E-3</v>
      </c>
      <c r="P477" s="123">
        <f t="shared" si="131"/>
        <v>-8.4000000000196473E-2</v>
      </c>
      <c r="Q477" s="123">
        <f t="shared" si="131"/>
        <v>-6.5999999999462433E-2</v>
      </c>
      <c r="R477" s="123">
        <f t="shared" si="131"/>
        <v>-1.8000000000733984E-2</v>
      </c>
      <c r="S477" s="123">
        <f t="shared" si="131"/>
        <v>-1.1999999999307009E-2</v>
      </c>
      <c r="T477" s="123">
        <f t="shared" si="131"/>
        <v>-4.8000000000638532E-2</v>
      </c>
      <c r="U477" s="123">
        <f t="shared" si="131"/>
        <v>-9.0000000000327485E-2</v>
      </c>
      <c r="V477" s="475">
        <f t="shared" si="131"/>
        <v>-2.9999999999358873E-2</v>
      </c>
      <c r="W477" s="123">
        <f t="shared" si="131"/>
        <v>-3.5999999999216881E-2</v>
      </c>
      <c r="X477" s="123">
        <f t="shared" si="131"/>
        <v>-3.0000000000313776E-2</v>
      </c>
      <c r="Y477" s="123">
        <f t="shared" si="131"/>
        <v>-0.10200000000052112</v>
      </c>
      <c r="Z477" s="123">
        <f t="shared" si="131"/>
        <v>-7.200000000000284E-2</v>
      </c>
      <c r="AA477" s="123">
        <f t="shared" si="131"/>
        <v>-6.5999999999257875E-2</v>
      </c>
      <c r="AB477" s="123">
        <f t="shared" si="131"/>
        <v>7.1999999999115938E-2</v>
      </c>
      <c r="AC477" s="123">
        <f t="shared" si="131"/>
        <v>-0.96000000000028507</v>
      </c>
    </row>
    <row r="478" spans="1:30" s="32" customFormat="1" ht="10.5" customHeight="1">
      <c r="A478" s="1464" t="s">
        <v>9</v>
      </c>
      <c r="B478" s="1465"/>
      <c r="C478" s="14" t="s">
        <v>481</v>
      </c>
      <c r="D478" s="14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102"/>
    </row>
    <row r="479" spans="1:30" s="32" customFormat="1" ht="10.5" customHeight="1" thickBot="1">
      <c r="A479" s="1466"/>
      <c r="B479" s="1467"/>
      <c r="C479" s="15" t="s">
        <v>482</v>
      </c>
      <c r="D479" s="15"/>
      <c r="E479" s="103"/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103"/>
      <c r="Q479" s="103"/>
      <c r="R479" s="103"/>
      <c r="S479" s="103"/>
      <c r="T479" s="103"/>
      <c r="U479" s="103"/>
      <c r="V479" s="103"/>
      <c r="W479" s="103"/>
      <c r="X479" s="103"/>
      <c r="Y479" s="103"/>
      <c r="Z479" s="103"/>
      <c r="AA479" s="103"/>
      <c r="AB479" s="103"/>
      <c r="AC479" s="104"/>
    </row>
    <row r="480" spans="1:30" s="61" customFormat="1" ht="30" customHeight="1" thickBot="1">
      <c r="A480" s="42"/>
      <c r="B480" s="43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0"/>
      <c r="R480" s="110"/>
      <c r="S480" s="110"/>
      <c r="T480" s="110"/>
      <c r="U480" s="110"/>
      <c r="V480" s="110"/>
      <c r="W480" s="110"/>
      <c r="X480" s="110"/>
      <c r="Y480" s="110"/>
      <c r="Z480" s="110"/>
      <c r="AA480" s="110"/>
      <c r="AB480" s="110"/>
      <c r="AC480" s="110"/>
    </row>
    <row r="481" spans="1:30" s="5" customFormat="1" ht="28.5" customHeight="1">
      <c r="A481" s="144" t="s">
        <v>17</v>
      </c>
      <c r="B481" s="145" t="s">
        <v>5</v>
      </c>
      <c r="C481" s="6" t="s">
        <v>14</v>
      </c>
      <c r="D481" s="275" t="s">
        <v>495</v>
      </c>
      <c r="E481" s="1431" t="s">
        <v>15</v>
      </c>
      <c r="F481" s="1431"/>
      <c r="G481" s="1431"/>
      <c r="H481" s="1431"/>
      <c r="I481" s="1431"/>
      <c r="J481" s="1431"/>
      <c r="K481" s="1431"/>
      <c r="L481" s="1431"/>
      <c r="M481" s="1431"/>
      <c r="N481" s="1431"/>
      <c r="O481" s="1431"/>
      <c r="P481" s="1431"/>
      <c r="Q481" s="1431"/>
      <c r="R481" s="1431"/>
      <c r="S481" s="1431"/>
      <c r="T481" s="1431"/>
      <c r="U481" s="1431"/>
      <c r="V481" s="1431"/>
      <c r="W481" s="1431"/>
      <c r="X481" s="1431"/>
      <c r="Y481" s="1431"/>
      <c r="Z481" s="1431"/>
      <c r="AA481" s="1431"/>
      <c r="AB481" s="1431"/>
      <c r="AC481" s="1412" t="s">
        <v>10</v>
      </c>
    </row>
    <row r="482" spans="1:30" s="13" customFormat="1" ht="12.75" customHeight="1" thickBot="1">
      <c r="A482" s="1433" t="s">
        <v>327</v>
      </c>
      <c r="B482" s="1434"/>
      <c r="C482" s="17"/>
      <c r="D482" s="17"/>
      <c r="E482" s="18">
        <v>1</v>
      </c>
      <c r="F482" s="18">
        <v>2</v>
      </c>
      <c r="G482" s="18">
        <v>3</v>
      </c>
      <c r="H482" s="18">
        <v>4</v>
      </c>
      <c r="I482" s="18">
        <v>5</v>
      </c>
      <c r="J482" s="18">
        <v>6</v>
      </c>
      <c r="K482" s="18">
        <v>7</v>
      </c>
      <c r="L482" s="18">
        <v>8</v>
      </c>
      <c r="M482" s="18">
        <v>9</v>
      </c>
      <c r="N482" s="18">
        <v>10</v>
      </c>
      <c r="O482" s="18">
        <v>11</v>
      </c>
      <c r="P482" s="18">
        <v>12</v>
      </c>
      <c r="Q482" s="18">
        <v>13</v>
      </c>
      <c r="R482" s="18">
        <v>14</v>
      </c>
      <c r="S482" s="18">
        <v>15</v>
      </c>
      <c r="T482" s="18">
        <v>16</v>
      </c>
      <c r="U482" s="18">
        <v>17</v>
      </c>
      <c r="V482" s="18">
        <v>18</v>
      </c>
      <c r="W482" s="18">
        <v>19</v>
      </c>
      <c r="X482" s="18">
        <v>20</v>
      </c>
      <c r="Y482" s="18">
        <v>21</v>
      </c>
      <c r="Z482" s="18">
        <v>22</v>
      </c>
      <c r="AA482" s="18">
        <v>23</v>
      </c>
      <c r="AB482" s="18">
        <v>24</v>
      </c>
      <c r="AC482" s="1432"/>
    </row>
    <row r="483" spans="1:30" s="13" customFormat="1" ht="12.75" customHeight="1" thickBot="1">
      <c r="A483" s="179" t="s">
        <v>286</v>
      </c>
      <c r="B483" s="180"/>
      <c r="C483" s="181"/>
      <c r="D483" s="1359"/>
      <c r="E483" s="180">
        <v>1</v>
      </c>
      <c r="F483" s="180">
        <v>1</v>
      </c>
      <c r="G483" s="180">
        <v>1</v>
      </c>
      <c r="H483" s="180">
        <v>1</v>
      </c>
      <c r="I483" s="180">
        <v>1</v>
      </c>
      <c r="J483" s="180">
        <v>1</v>
      </c>
      <c r="K483" s="180">
        <v>1</v>
      </c>
      <c r="L483" s="180">
        <v>1</v>
      </c>
      <c r="M483" s="180">
        <v>1</v>
      </c>
      <c r="N483" s="180">
        <v>1</v>
      </c>
      <c r="O483" s="180">
        <v>1</v>
      </c>
      <c r="P483" s="180">
        <v>1</v>
      </c>
      <c r="Q483" s="180">
        <v>1</v>
      </c>
      <c r="R483" s="180">
        <v>1</v>
      </c>
      <c r="S483" s="180">
        <v>1</v>
      </c>
      <c r="T483" s="180">
        <v>1</v>
      </c>
      <c r="U483" s="180">
        <v>1</v>
      </c>
      <c r="V483" s="180">
        <v>1</v>
      </c>
      <c r="W483" s="180">
        <v>1</v>
      </c>
      <c r="X483" s="180">
        <v>1</v>
      </c>
      <c r="Y483" s="180">
        <v>1</v>
      </c>
      <c r="Z483" s="180">
        <v>1</v>
      </c>
      <c r="AA483" s="180">
        <v>1</v>
      </c>
      <c r="AB483" s="180">
        <v>1</v>
      </c>
      <c r="AC483" s="1360"/>
    </row>
    <row r="484" spans="1:30" s="5" customFormat="1" ht="11.25">
      <c r="A484" s="1401" t="s">
        <v>94</v>
      </c>
      <c r="B484" s="1404" t="s">
        <v>313</v>
      </c>
      <c r="C484" s="10" t="s">
        <v>481</v>
      </c>
      <c r="D484" s="10" t="s">
        <v>503</v>
      </c>
      <c r="E484" s="120">
        <v>0.16799999999930151</v>
      </c>
      <c r="F484" s="120">
        <v>0.21600000000034925</v>
      </c>
      <c r="G484" s="120">
        <v>0.1919999999954598</v>
      </c>
      <c r="H484" s="451">
        <v>0.16799999999930151</v>
      </c>
      <c r="I484" s="120">
        <v>7.2000000005937176E-2</v>
      </c>
      <c r="J484" s="120">
        <v>7.1999999997206035E-2</v>
      </c>
      <c r="K484" s="120">
        <v>7.1999999997206035E-2</v>
      </c>
      <c r="L484" s="120">
        <v>7.2000000005937176E-2</v>
      </c>
      <c r="M484" s="120">
        <v>9.5999999993364324E-2</v>
      </c>
      <c r="N484" s="451">
        <v>0.12000000000698491</v>
      </c>
      <c r="O484" s="120">
        <v>0.11999999999825377</v>
      </c>
      <c r="P484" s="120">
        <v>0.11999999999825377</v>
      </c>
      <c r="Q484" s="120">
        <v>0.23999999999650753</v>
      </c>
      <c r="R484" s="120">
        <v>0.19200000000419096</v>
      </c>
      <c r="S484" s="120">
        <v>0.21600000000034925</v>
      </c>
      <c r="T484" s="120">
        <v>0.23999999999650753</v>
      </c>
      <c r="U484" s="120">
        <v>0.24000000000523869</v>
      </c>
      <c r="V484" s="451">
        <v>0.26400000000139695</v>
      </c>
      <c r="W484" s="120">
        <v>0.28799999999755527</v>
      </c>
      <c r="X484" s="120">
        <v>0.35999999999476129</v>
      </c>
      <c r="Y484" s="120">
        <v>0.28800000000628639</v>
      </c>
      <c r="Z484" s="120">
        <v>0.1919999999954598</v>
      </c>
      <c r="AA484" s="120">
        <v>0.24000000000523869</v>
      </c>
      <c r="AB484" s="120">
        <v>0.23999999999650753</v>
      </c>
      <c r="AC484" s="132">
        <f>SUM(E484:AB484)</f>
        <v>4.4879999999975553</v>
      </c>
    </row>
    <row r="485" spans="1:30" s="5" customFormat="1" ht="11.25">
      <c r="A485" s="1402"/>
      <c r="B485" s="1405"/>
      <c r="C485" s="11" t="s">
        <v>482</v>
      </c>
      <c r="D485" s="11" t="s">
        <v>503</v>
      </c>
      <c r="E485" s="121">
        <v>0.28799999999973808</v>
      </c>
      <c r="F485" s="121">
        <v>0.2400000000008731</v>
      </c>
      <c r="G485" s="121">
        <v>0.23999999999869032</v>
      </c>
      <c r="H485" s="452">
        <v>0.2400000000008731</v>
      </c>
      <c r="I485" s="121">
        <v>0.23999999999869032</v>
      </c>
      <c r="J485" s="121">
        <v>0.2400000000008731</v>
      </c>
      <c r="K485" s="121">
        <v>0.2400000000008731</v>
      </c>
      <c r="L485" s="121">
        <v>0.23999999999869032</v>
      </c>
      <c r="M485" s="121">
        <v>0.2400000000008731</v>
      </c>
      <c r="N485" s="452">
        <v>0.23999999999869032</v>
      </c>
      <c r="O485" s="121">
        <v>0.26400000000139695</v>
      </c>
      <c r="P485" s="121">
        <v>0.23999999999869032</v>
      </c>
      <c r="Q485" s="121">
        <v>0.2400000000008731</v>
      </c>
      <c r="R485" s="121">
        <v>0.2400000000008731</v>
      </c>
      <c r="S485" s="121">
        <v>0.23999999999869032</v>
      </c>
      <c r="T485" s="121">
        <v>0.2400000000008731</v>
      </c>
      <c r="U485" s="121">
        <v>0.23999999999869032</v>
      </c>
      <c r="V485" s="452">
        <v>0.2400000000008731</v>
      </c>
      <c r="W485" s="121">
        <v>0.2400000000008731</v>
      </c>
      <c r="X485" s="121">
        <v>0.23999999999869032</v>
      </c>
      <c r="Y485" s="121">
        <v>0.1680000000014843</v>
      </c>
      <c r="Z485" s="121">
        <v>0.2639999999992142</v>
      </c>
      <c r="AA485" s="121">
        <v>0.23999999999869032</v>
      </c>
      <c r="AB485" s="121">
        <v>0.2</v>
      </c>
      <c r="AC485" s="128">
        <f>SUM(E485:AB485)</f>
        <v>5.7439999999987776</v>
      </c>
    </row>
    <row r="486" spans="1:30" s="5" customFormat="1" ht="12">
      <c r="A486" s="1402"/>
      <c r="B486" s="1405"/>
      <c r="C486" s="11" t="s">
        <v>8</v>
      </c>
      <c r="D486" s="11" t="s">
        <v>463</v>
      </c>
      <c r="E486" s="876">
        <v>28</v>
      </c>
      <c r="F486" s="876">
        <v>27</v>
      </c>
      <c r="G486" s="876">
        <v>28</v>
      </c>
      <c r="H486" s="484">
        <v>27</v>
      </c>
      <c r="I486" s="876">
        <v>32</v>
      </c>
      <c r="J486" s="876">
        <v>34</v>
      </c>
      <c r="K486" s="876">
        <v>37</v>
      </c>
      <c r="L486" s="876">
        <v>43</v>
      </c>
      <c r="M486" s="876">
        <v>48</v>
      </c>
      <c r="N486" s="484">
        <v>41</v>
      </c>
      <c r="O486" s="876">
        <v>36</v>
      </c>
      <c r="P486" s="876">
        <v>36</v>
      </c>
      <c r="Q486" s="876">
        <v>36</v>
      </c>
      <c r="R486" s="876">
        <v>35</v>
      </c>
      <c r="S486" s="876">
        <v>31</v>
      </c>
      <c r="T486" s="876">
        <v>32</v>
      </c>
      <c r="U486" s="876">
        <v>31</v>
      </c>
      <c r="V486" s="484">
        <v>31</v>
      </c>
      <c r="W486" s="876">
        <v>32</v>
      </c>
      <c r="X486" s="876">
        <v>35</v>
      </c>
      <c r="Y486" s="876">
        <v>33</v>
      </c>
      <c r="Z486" s="876">
        <v>36</v>
      </c>
      <c r="AA486" s="876">
        <v>30</v>
      </c>
      <c r="AB486" s="876">
        <v>29</v>
      </c>
      <c r="AC486" s="128"/>
    </row>
    <row r="487" spans="1:30" s="5" customFormat="1" ht="12" thickBot="1">
      <c r="A487" s="1435"/>
      <c r="B487" s="1452"/>
      <c r="C487" s="47" t="s">
        <v>16</v>
      </c>
      <c r="D487" s="47"/>
      <c r="E487" s="187">
        <f t="shared" ref="E487:AC487" si="132">E485/E484</f>
        <v>1.7142857142912826</v>
      </c>
      <c r="F487" s="187">
        <f t="shared" si="132"/>
        <v>1.1111111111133567</v>
      </c>
      <c r="G487" s="187">
        <f t="shared" si="132"/>
        <v>1.2500000000227374</v>
      </c>
      <c r="H487" s="477">
        <f t="shared" si="132"/>
        <v>1.428571428582565</v>
      </c>
      <c r="I487" s="187">
        <f t="shared" si="132"/>
        <v>3.3333333330402741</v>
      </c>
      <c r="J487" s="187">
        <f t="shared" si="132"/>
        <v>3.3333333334748101</v>
      </c>
      <c r="K487" s="187">
        <f t="shared" si="132"/>
        <v>3.3333333334748101</v>
      </c>
      <c r="L487" s="187">
        <f t="shared" si="132"/>
        <v>3.3333333330402741</v>
      </c>
      <c r="M487" s="187">
        <f t="shared" si="132"/>
        <v>2.5000000001818989</v>
      </c>
      <c r="N487" s="477">
        <f t="shared" si="132"/>
        <v>1.9999999998726707</v>
      </c>
      <c r="O487" s="187">
        <f t="shared" si="132"/>
        <v>2.2000000000436555</v>
      </c>
      <c r="P487" s="187">
        <f t="shared" si="132"/>
        <v>2.0000000000181899</v>
      </c>
      <c r="Q487" s="187">
        <f t="shared" si="132"/>
        <v>1.0000000000181899</v>
      </c>
      <c r="R487" s="187">
        <f t="shared" si="132"/>
        <v>1.2499999999772624</v>
      </c>
      <c r="S487" s="187">
        <f t="shared" si="132"/>
        <v>1.1111111111032512</v>
      </c>
      <c r="T487" s="187">
        <f t="shared" si="132"/>
        <v>1.0000000000181899</v>
      </c>
      <c r="U487" s="187">
        <f t="shared" si="132"/>
        <v>0.99999999997271516</v>
      </c>
      <c r="V487" s="477">
        <f t="shared" si="132"/>
        <v>0.90909090908940582</v>
      </c>
      <c r="W487" s="187">
        <f t="shared" si="132"/>
        <v>0.83333333334343884</v>
      </c>
      <c r="X487" s="187">
        <f t="shared" si="132"/>
        <v>0.66666666667273</v>
      </c>
      <c r="Y487" s="187">
        <f t="shared" si="132"/>
        <v>0.58333333332575432</v>
      </c>
      <c r="Z487" s="187">
        <f t="shared" si="132"/>
        <v>1.3750000000284217</v>
      </c>
      <c r="AA487" s="187">
        <f t="shared" si="132"/>
        <v>0.99999999997271516</v>
      </c>
      <c r="AB487" s="187">
        <f t="shared" si="132"/>
        <v>0.83333333334546</v>
      </c>
      <c r="AC487" s="133">
        <f t="shared" si="132"/>
        <v>1.279857397504881</v>
      </c>
    </row>
    <row r="488" spans="1:30" s="5" customFormat="1" ht="12" thickBot="1">
      <c r="A488" s="1361" t="s">
        <v>511</v>
      </c>
      <c r="B488" s="1362"/>
      <c r="C488" s="1363"/>
      <c r="D488" s="1363"/>
      <c r="E488" s="332">
        <f>SQRT(E484*E484+E485*E485)</f>
        <v>0.33341865574621715</v>
      </c>
      <c r="F488" s="332">
        <f t="shared" ref="F488:AB488" si="133">SQRT(F484*F484+F485*F485)</f>
        <v>0.32288697713065168</v>
      </c>
      <c r="G488" s="332">
        <f t="shared" si="133"/>
        <v>0.30734996339291781</v>
      </c>
      <c r="H488" s="332">
        <f t="shared" si="133"/>
        <v>0.29295733477792357</v>
      </c>
      <c r="I488" s="332">
        <f t="shared" si="133"/>
        <v>0.25056735621430476</v>
      </c>
      <c r="J488" s="332">
        <f t="shared" si="133"/>
        <v>0.25056735621388665</v>
      </c>
      <c r="K488" s="332">
        <f t="shared" si="133"/>
        <v>0.25056735621388665</v>
      </c>
      <c r="L488" s="332">
        <f t="shared" si="133"/>
        <v>0.25056735621430476</v>
      </c>
      <c r="M488" s="332">
        <f t="shared" si="133"/>
        <v>0.25848791074080241</v>
      </c>
      <c r="N488" s="332">
        <f t="shared" si="133"/>
        <v>0.26832815730192711</v>
      </c>
      <c r="O488" s="332">
        <f t="shared" si="133"/>
        <v>0.28999310336681888</v>
      </c>
      <c r="P488" s="332">
        <f t="shared" si="133"/>
        <v>0.2683281572980224</v>
      </c>
      <c r="Q488" s="332">
        <f t="shared" si="133"/>
        <v>0.33941125496769065</v>
      </c>
      <c r="R488" s="332">
        <f t="shared" si="133"/>
        <v>0.30734996340007659</v>
      </c>
      <c r="S488" s="332">
        <f t="shared" si="133"/>
        <v>0.3228869771290292</v>
      </c>
      <c r="T488" s="332">
        <f t="shared" si="133"/>
        <v>0.33941125496769065</v>
      </c>
      <c r="U488" s="332">
        <f t="shared" si="133"/>
        <v>0.33941125497232105</v>
      </c>
      <c r="V488" s="332">
        <f t="shared" si="133"/>
        <v>0.35678564993726508</v>
      </c>
      <c r="W488" s="332">
        <f t="shared" si="133"/>
        <v>0.37489198444220029</v>
      </c>
      <c r="X488" s="332">
        <f t="shared" si="133"/>
        <v>0.43266615305059336</v>
      </c>
      <c r="Y488" s="332">
        <f t="shared" si="133"/>
        <v>0.33341865575297325</v>
      </c>
      <c r="Z488" s="332">
        <f t="shared" si="133"/>
        <v>0.32643529220634471</v>
      </c>
      <c r="AA488" s="332">
        <f t="shared" si="133"/>
        <v>0.33941125497232105</v>
      </c>
      <c r="AB488" s="332">
        <f t="shared" si="133"/>
        <v>0.31240998703358319</v>
      </c>
      <c r="AC488" s="1364"/>
      <c r="AD488" s="399">
        <f>MAX(E488:AB488)</f>
        <v>0.43266615305059336</v>
      </c>
    </row>
    <row r="489" spans="1:30" s="13" customFormat="1" ht="14.25" customHeight="1" thickBot="1">
      <c r="A489" s="148" t="s">
        <v>290</v>
      </c>
      <c r="B489" s="149"/>
      <c r="C489" s="150"/>
      <c r="D489" s="150"/>
      <c r="E489" s="435">
        <v>1</v>
      </c>
      <c r="F489" s="435">
        <v>2</v>
      </c>
      <c r="G489" s="435">
        <v>3</v>
      </c>
      <c r="H489" s="435">
        <v>4</v>
      </c>
      <c r="I489" s="435">
        <v>5</v>
      </c>
      <c r="J489" s="435">
        <v>6</v>
      </c>
      <c r="K489" s="435">
        <v>7</v>
      </c>
      <c r="L489" s="435">
        <v>8</v>
      </c>
      <c r="M489" s="435">
        <v>9</v>
      </c>
      <c r="N489" s="435">
        <v>10</v>
      </c>
      <c r="O489" s="435">
        <v>11</v>
      </c>
      <c r="P489" s="435">
        <v>12</v>
      </c>
      <c r="Q489" s="435">
        <v>13</v>
      </c>
      <c r="R489" s="435">
        <v>14</v>
      </c>
      <c r="S489" s="435">
        <v>15</v>
      </c>
      <c r="T489" s="435">
        <v>16</v>
      </c>
      <c r="U489" s="435">
        <v>17</v>
      </c>
      <c r="V489" s="435">
        <v>18</v>
      </c>
      <c r="W489" s="435">
        <v>19</v>
      </c>
      <c r="X489" s="435">
        <v>20</v>
      </c>
      <c r="Y489" s="435">
        <v>21</v>
      </c>
      <c r="Z489" s="435">
        <v>22</v>
      </c>
      <c r="AA489" s="435">
        <v>23</v>
      </c>
      <c r="AB489" s="435">
        <v>24</v>
      </c>
      <c r="AC489" s="151"/>
    </row>
    <row r="490" spans="1:30" s="32" customFormat="1" ht="14.25" customHeight="1" thickBot="1">
      <c r="A490" s="644" t="s">
        <v>148</v>
      </c>
      <c r="B490" s="645"/>
      <c r="C490" s="646" t="s">
        <v>13</v>
      </c>
      <c r="D490" s="646" t="s">
        <v>463</v>
      </c>
      <c r="E490" s="645">
        <v>6.2899999618530273</v>
      </c>
      <c r="F490" s="645">
        <v>6.2899999618530273</v>
      </c>
      <c r="G490" s="645">
        <v>6.2899999618530273</v>
      </c>
      <c r="H490" s="645">
        <v>6.3000001907348633</v>
      </c>
      <c r="I490" s="645">
        <v>6.2899999618530273</v>
      </c>
      <c r="J490" s="645">
        <v>6.320000171661377</v>
      </c>
      <c r="K490" s="645">
        <v>6.2899999618530273</v>
      </c>
      <c r="L490" s="645">
        <v>6.2600002288818359</v>
      </c>
      <c r="M490" s="645">
        <v>6.3400001525878906</v>
      </c>
      <c r="N490" s="645">
        <v>6.3499999046325684</v>
      </c>
      <c r="O490" s="645">
        <v>6.369999885559082</v>
      </c>
      <c r="P490" s="645">
        <v>6.3899998664855957</v>
      </c>
      <c r="Q490" s="645">
        <v>6.3600001335144043</v>
      </c>
      <c r="R490" s="645">
        <v>6.3600001335144043</v>
      </c>
      <c r="S490" s="645">
        <v>6.3600001335144043</v>
      </c>
      <c r="T490" s="645">
        <v>6.369999885559082</v>
      </c>
      <c r="U490" s="645">
        <v>6.3899998664855957</v>
      </c>
      <c r="V490" s="645">
        <v>6.3499999046325684</v>
      </c>
      <c r="W490" s="645">
        <v>6.3899998664855957</v>
      </c>
      <c r="X490" s="645">
        <v>6.369999885559082</v>
      </c>
      <c r="Y490" s="645">
        <v>6.369999885559082</v>
      </c>
      <c r="Z490" s="645">
        <v>6.380000114440918</v>
      </c>
      <c r="AA490" s="645">
        <v>6.3000001907348633</v>
      </c>
      <c r="AB490" s="645">
        <v>6.320000171661377</v>
      </c>
      <c r="AC490" s="645"/>
      <c r="AD490" s="1365"/>
    </row>
    <row r="491" spans="1:30" s="5" customFormat="1" ht="11.25">
      <c r="A491" s="1418" t="s">
        <v>124</v>
      </c>
      <c r="B491" s="1439" t="s">
        <v>676</v>
      </c>
      <c r="C491" s="69" t="s">
        <v>481</v>
      </c>
      <c r="D491" s="69" t="s">
        <v>503</v>
      </c>
      <c r="E491" s="123">
        <v>0.10799999999908323</v>
      </c>
      <c r="F491" s="123">
        <v>0.16200000000026193</v>
      </c>
      <c r="G491" s="123">
        <v>0.10799999999908323</v>
      </c>
      <c r="H491" s="451">
        <v>0.10799999999908323</v>
      </c>
      <c r="I491" s="123">
        <v>0.18000000000065483</v>
      </c>
      <c r="J491" s="123">
        <v>0.16200000000026193</v>
      </c>
      <c r="K491" s="123">
        <v>0.18000000000065483</v>
      </c>
      <c r="L491" s="123">
        <v>0.15299999999842839</v>
      </c>
      <c r="M491" s="123">
        <v>0.13500000000130968</v>
      </c>
      <c r="N491" s="451">
        <v>0.14399999999986904</v>
      </c>
      <c r="O491" s="123">
        <v>0.10799999999908323</v>
      </c>
      <c r="P491" s="123">
        <v>0.13500000000130968</v>
      </c>
      <c r="Q491" s="123">
        <v>8.9999999998690336E-2</v>
      </c>
      <c r="R491" s="123">
        <v>0.13500000000130968</v>
      </c>
      <c r="S491" s="123">
        <v>0.18000000000065483</v>
      </c>
      <c r="T491" s="123">
        <v>0.20699999999960711</v>
      </c>
      <c r="U491" s="123">
        <v>0.18000000000065483</v>
      </c>
      <c r="V491" s="451">
        <v>0.15299999999842839</v>
      </c>
      <c r="W491" s="123">
        <v>0.13500000000130968</v>
      </c>
      <c r="X491" s="123">
        <v>0.1349999999980355</v>
      </c>
      <c r="Y491" s="123">
        <v>0.13500000000130968</v>
      </c>
      <c r="Z491" s="123">
        <v>0.1349999999980355</v>
      </c>
      <c r="AA491" s="123">
        <v>9.0000000001964509E-2</v>
      </c>
      <c r="AB491" s="123">
        <v>8.9999999998690336E-2</v>
      </c>
      <c r="AC491" s="135">
        <f>SUM(E491:AB491)</f>
        <v>3.3479999999977741</v>
      </c>
    </row>
    <row r="492" spans="1:30" s="5" customFormat="1" ht="11.25">
      <c r="A492" s="1481"/>
      <c r="B492" s="1479"/>
      <c r="C492" s="11" t="s">
        <v>482</v>
      </c>
      <c r="D492" s="11" t="s">
        <v>467</v>
      </c>
      <c r="E492" s="92"/>
      <c r="F492" s="92"/>
      <c r="G492" s="92"/>
      <c r="H492" s="452"/>
      <c r="I492" s="92"/>
      <c r="J492" s="92"/>
      <c r="K492" s="92"/>
      <c r="L492" s="92"/>
      <c r="M492" s="92"/>
      <c r="N492" s="452"/>
      <c r="O492" s="92"/>
      <c r="P492" s="92"/>
      <c r="Q492" s="92"/>
      <c r="R492" s="92"/>
      <c r="S492" s="92"/>
      <c r="T492" s="92"/>
      <c r="U492" s="92"/>
      <c r="V492" s="452"/>
      <c r="W492" s="92"/>
      <c r="X492" s="92"/>
      <c r="Y492" s="92"/>
      <c r="Z492" s="92"/>
      <c r="AA492" s="92"/>
      <c r="AB492" s="92"/>
      <c r="AC492" s="135">
        <f>SUM(E492:AB492)</f>
        <v>0</v>
      </c>
    </row>
    <row r="493" spans="1:30" s="5" customFormat="1" ht="12">
      <c r="A493" s="1481"/>
      <c r="B493" s="1479"/>
      <c r="C493" s="11" t="s">
        <v>8</v>
      </c>
      <c r="D493" s="11" t="s">
        <v>463</v>
      </c>
      <c r="E493" s="992">
        <v>15</v>
      </c>
      <c r="F493" s="992">
        <v>16</v>
      </c>
      <c r="G493" s="992">
        <v>16</v>
      </c>
      <c r="H493" s="1357">
        <v>15</v>
      </c>
      <c r="I493" s="992">
        <v>16</v>
      </c>
      <c r="J493" s="992">
        <v>17</v>
      </c>
      <c r="K493" s="992">
        <v>19</v>
      </c>
      <c r="L493" s="992">
        <v>19</v>
      </c>
      <c r="M493" s="992">
        <v>23</v>
      </c>
      <c r="N493" s="1357">
        <v>20</v>
      </c>
      <c r="O493" s="992">
        <v>20</v>
      </c>
      <c r="P493" s="992">
        <v>20</v>
      </c>
      <c r="Q493" s="992">
        <v>18</v>
      </c>
      <c r="R493" s="992">
        <v>22</v>
      </c>
      <c r="S493" s="992">
        <v>20</v>
      </c>
      <c r="T493" s="992">
        <v>18</v>
      </c>
      <c r="U493" s="992">
        <v>18</v>
      </c>
      <c r="V493" s="1357">
        <v>19</v>
      </c>
      <c r="W493" s="992">
        <v>18</v>
      </c>
      <c r="X493" s="992">
        <v>20</v>
      </c>
      <c r="Y493" s="992">
        <v>20</v>
      </c>
      <c r="Z493" s="992">
        <v>23</v>
      </c>
      <c r="AA493" s="992">
        <v>18</v>
      </c>
      <c r="AB493" s="993">
        <v>17</v>
      </c>
      <c r="AC493" s="135"/>
    </row>
    <row r="494" spans="1:30" s="5" customFormat="1" ht="12" thickBot="1">
      <c r="A494" s="1482"/>
      <c r="B494" s="1480"/>
      <c r="C494" s="48" t="s">
        <v>16</v>
      </c>
      <c r="D494" s="48"/>
      <c r="E494" s="126">
        <f t="shared" ref="E494:AC494" si="134">E492/E491</f>
        <v>0</v>
      </c>
      <c r="F494" s="126">
        <f t="shared" si="134"/>
        <v>0</v>
      </c>
      <c r="G494" s="126">
        <f t="shared" si="134"/>
        <v>0</v>
      </c>
      <c r="H494" s="475">
        <f t="shared" si="134"/>
        <v>0</v>
      </c>
      <c r="I494" s="126">
        <f t="shared" si="134"/>
        <v>0</v>
      </c>
      <c r="J494" s="126">
        <f t="shared" si="134"/>
        <v>0</v>
      </c>
      <c r="K494" s="126">
        <f t="shared" si="134"/>
        <v>0</v>
      </c>
      <c r="L494" s="126">
        <f t="shared" si="134"/>
        <v>0</v>
      </c>
      <c r="M494" s="126">
        <f t="shared" si="134"/>
        <v>0</v>
      </c>
      <c r="N494" s="475">
        <f t="shared" si="134"/>
        <v>0</v>
      </c>
      <c r="O494" s="126">
        <f t="shared" si="134"/>
        <v>0</v>
      </c>
      <c r="P494" s="126">
        <f t="shared" si="134"/>
        <v>0</v>
      </c>
      <c r="Q494" s="126">
        <f t="shared" si="134"/>
        <v>0</v>
      </c>
      <c r="R494" s="126">
        <f t="shared" si="134"/>
        <v>0</v>
      </c>
      <c r="S494" s="126">
        <f t="shared" si="134"/>
        <v>0</v>
      </c>
      <c r="T494" s="126">
        <f t="shared" si="134"/>
        <v>0</v>
      </c>
      <c r="U494" s="126">
        <f t="shared" si="134"/>
        <v>0</v>
      </c>
      <c r="V494" s="475">
        <f t="shared" si="134"/>
        <v>0</v>
      </c>
      <c r="W494" s="126">
        <f t="shared" si="134"/>
        <v>0</v>
      </c>
      <c r="X494" s="126">
        <f t="shared" si="134"/>
        <v>0</v>
      </c>
      <c r="Y494" s="126">
        <f t="shared" si="134"/>
        <v>0</v>
      </c>
      <c r="Z494" s="126">
        <f t="shared" si="134"/>
        <v>0</v>
      </c>
      <c r="AA494" s="126">
        <f t="shared" si="134"/>
        <v>0</v>
      </c>
      <c r="AB494" s="126">
        <f t="shared" si="134"/>
        <v>0</v>
      </c>
      <c r="AC494" s="133">
        <f t="shared" si="134"/>
        <v>0</v>
      </c>
    </row>
    <row r="495" spans="1:30" s="5" customFormat="1" ht="11.25">
      <c r="A495" s="1401" t="s">
        <v>122</v>
      </c>
      <c r="B495" s="1404" t="s">
        <v>677</v>
      </c>
      <c r="C495" s="10" t="s">
        <v>481</v>
      </c>
      <c r="D495" s="10" t="s">
        <v>503</v>
      </c>
      <c r="E495" s="120">
        <v>4.4999999999345168E-2</v>
      </c>
      <c r="F495" s="120">
        <v>7.1999999999934519E-2</v>
      </c>
      <c r="G495" s="120">
        <v>4.4999999999345168E-2</v>
      </c>
      <c r="H495" s="451">
        <v>7.1999999999934519E-2</v>
      </c>
      <c r="I495" s="120">
        <v>9.0000000000327415E-2</v>
      </c>
      <c r="J495" s="120">
        <v>9.0000000000327415E-2</v>
      </c>
      <c r="K495" s="120">
        <v>9.0000000000327415E-2</v>
      </c>
      <c r="L495" s="120">
        <v>9.0000000000327415E-2</v>
      </c>
      <c r="M495" s="120">
        <v>0.10799999999908323</v>
      </c>
      <c r="N495" s="451">
        <v>9.0000000000327415E-2</v>
      </c>
      <c r="O495" s="120">
        <v>0.13499999999967258</v>
      </c>
      <c r="P495" s="120">
        <v>0.13499999999967258</v>
      </c>
      <c r="Q495" s="120">
        <v>0.13500000000130968</v>
      </c>
      <c r="R495" s="120">
        <v>0.13499999999967258</v>
      </c>
      <c r="S495" s="120">
        <v>0.17999999999901775</v>
      </c>
      <c r="T495" s="120">
        <v>0.13500000000130968</v>
      </c>
      <c r="U495" s="120">
        <v>8.9999999998690336E-2</v>
      </c>
      <c r="V495" s="451">
        <v>0.13500000000130968</v>
      </c>
      <c r="W495" s="120">
        <v>8.9999999998690336E-2</v>
      </c>
      <c r="X495" s="120">
        <v>6.3000000001375164E-2</v>
      </c>
      <c r="Y495" s="120">
        <v>7.1999999999934519E-2</v>
      </c>
      <c r="Z495" s="120">
        <v>4.4999999999345168E-2</v>
      </c>
      <c r="AA495" s="120">
        <v>4.4999999999345168E-2</v>
      </c>
      <c r="AB495" s="120">
        <v>4.5000000000982254E-2</v>
      </c>
      <c r="AC495" s="135">
        <f>SUM(E495:AB495)</f>
        <v>2.2319999999996067</v>
      </c>
    </row>
    <row r="496" spans="1:30" s="5" customFormat="1" ht="11.25">
      <c r="A496" s="1481"/>
      <c r="B496" s="1479"/>
      <c r="C496" s="11" t="s">
        <v>482</v>
      </c>
      <c r="D496" s="11" t="s">
        <v>503</v>
      </c>
      <c r="E496" s="121">
        <v>9.0000000000327415E-2</v>
      </c>
      <c r="F496" s="121">
        <v>9.0000000000327415E-2</v>
      </c>
      <c r="G496" s="121">
        <v>8.9999999999508876E-2</v>
      </c>
      <c r="H496" s="452">
        <v>0.10799999999990177</v>
      </c>
      <c r="I496" s="121">
        <v>7.1999999999934519E-2</v>
      </c>
      <c r="J496" s="121">
        <v>9.0000000000327415E-2</v>
      </c>
      <c r="K496" s="121">
        <v>0.17999999999983629</v>
      </c>
      <c r="L496" s="121">
        <v>0.17999999999983629</v>
      </c>
      <c r="M496" s="121">
        <v>0.14400000000068758</v>
      </c>
      <c r="N496" s="452">
        <v>8.0999999999312428E-2</v>
      </c>
      <c r="O496" s="121">
        <v>0.13500000000049114</v>
      </c>
      <c r="P496" s="121">
        <v>8.9999999999508876E-2</v>
      </c>
      <c r="Q496" s="121">
        <v>9.0000000000327415E-2</v>
      </c>
      <c r="R496" s="121">
        <v>0.14399999999986904</v>
      </c>
      <c r="S496" s="121">
        <v>0.10799999999990177</v>
      </c>
      <c r="T496" s="121">
        <v>0.10799999999990177</v>
      </c>
      <c r="U496" s="121">
        <v>0.18000000000065483</v>
      </c>
      <c r="V496" s="452">
        <v>0.17999999999983629</v>
      </c>
      <c r="W496" s="121">
        <v>8.9999999999508876E-2</v>
      </c>
      <c r="X496" s="121">
        <v>0.10800000000072033</v>
      </c>
      <c r="Y496" s="121">
        <v>8.9999999999508876E-2</v>
      </c>
      <c r="Z496" s="121">
        <v>9.0000000000327415E-2</v>
      </c>
      <c r="AA496" s="121">
        <v>8.9999999999508876E-2</v>
      </c>
      <c r="AB496" s="121">
        <v>9.0000000000327415E-2</v>
      </c>
      <c r="AC496" s="135">
        <f>SUM(E496:AB496)</f>
        <v>2.718000000000393</v>
      </c>
    </row>
    <row r="497" spans="1:30" s="5" customFormat="1" ht="12">
      <c r="A497" s="1481"/>
      <c r="B497" s="1479"/>
      <c r="C497" s="11" t="s">
        <v>8</v>
      </c>
      <c r="D497" s="11" t="s">
        <v>463</v>
      </c>
      <c r="E497" s="994">
        <v>10</v>
      </c>
      <c r="F497" s="994">
        <v>10</v>
      </c>
      <c r="G497" s="994">
        <v>10</v>
      </c>
      <c r="H497" s="1358">
        <v>9</v>
      </c>
      <c r="I497" s="994">
        <v>14</v>
      </c>
      <c r="J497" s="994">
        <v>16</v>
      </c>
      <c r="K497" s="994">
        <v>18</v>
      </c>
      <c r="L497" s="994">
        <v>24</v>
      </c>
      <c r="M497" s="994">
        <v>25</v>
      </c>
      <c r="N497" s="1358">
        <v>20</v>
      </c>
      <c r="O497" s="994">
        <v>16</v>
      </c>
      <c r="P497" s="994">
        <v>14</v>
      </c>
      <c r="Q497" s="994">
        <v>16</v>
      </c>
      <c r="R497" s="994">
        <v>13</v>
      </c>
      <c r="S497" s="994">
        <v>11</v>
      </c>
      <c r="T497" s="994">
        <v>12</v>
      </c>
      <c r="U497" s="994">
        <v>12</v>
      </c>
      <c r="V497" s="1358">
        <v>11</v>
      </c>
      <c r="W497" s="994">
        <v>11</v>
      </c>
      <c r="X497" s="994">
        <v>12</v>
      </c>
      <c r="Y497" s="994">
        <v>12</v>
      </c>
      <c r="Z497" s="994">
        <v>12</v>
      </c>
      <c r="AA497" s="994">
        <v>11</v>
      </c>
      <c r="AB497" s="995">
        <v>11</v>
      </c>
      <c r="AC497" s="135"/>
    </row>
    <row r="498" spans="1:30" s="5" customFormat="1" ht="12" thickBot="1">
      <c r="A498" s="1482"/>
      <c r="B498" s="1480"/>
      <c r="C498" s="48" t="s">
        <v>16</v>
      </c>
      <c r="D498" s="48"/>
      <c r="E498" s="126">
        <f t="shared" ref="E498:AC498" si="135">E496/E495</f>
        <v>2.0000000000363793</v>
      </c>
      <c r="F498" s="126">
        <f t="shared" si="135"/>
        <v>1.2500000000056843</v>
      </c>
      <c r="G498" s="126">
        <f t="shared" si="135"/>
        <v>2.0000000000181899</v>
      </c>
      <c r="H498" s="475">
        <f t="shared" si="135"/>
        <v>1.5</v>
      </c>
      <c r="I498" s="126">
        <f t="shared" si="135"/>
        <v>0.79999999999636207</v>
      </c>
      <c r="J498" s="126">
        <f t="shared" si="135"/>
        <v>1</v>
      </c>
      <c r="K498" s="126">
        <f t="shared" si="135"/>
        <v>1.9999999999909051</v>
      </c>
      <c r="L498" s="126">
        <f t="shared" si="135"/>
        <v>1.9999999999909051</v>
      </c>
      <c r="M498" s="126">
        <f t="shared" si="135"/>
        <v>1.333333333351018</v>
      </c>
      <c r="N498" s="475">
        <f t="shared" si="135"/>
        <v>0.8999999999890862</v>
      </c>
      <c r="O498" s="126">
        <f t="shared" si="135"/>
        <v>1.0000000000060634</v>
      </c>
      <c r="P498" s="126">
        <f t="shared" si="135"/>
        <v>0.66666666666464558</v>
      </c>
      <c r="Q498" s="126">
        <f t="shared" si="135"/>
        <v>0.66666666666262442</v>
      </c>
      <c r="R498" s="126">
        <f t="shared" si="135"/>
        <v>1.0666666666682836</v>
      </c>
      <c r="S498" s="126">
        <f t="shared" si="135"/>
        <v>0.60000000000272846</v>
      </c>
      <c r="T498" s="126">
        <f t="shared" si="135"/>
        <v>0.79999999999151128</v>
      </c>
      <c r="U498" s="126">
        <f t="shared" si="135"/>
        <v>2.0000000000363793</v>
      </c>
      <c r="V498" s="475">
        <f t="shared" si="135"/>
        <v>1.3333333333191855</v>
      </c>
      <c r="W498" s="126">
        <f t="shared" si="135"/>
        <v>1.0000000000090949</v>
      </c>
      <c r="X498" s="126">
        <f t="shared" si="135"/>
        <v>1.7142857142597285</v>
      </c>
      <c r="Y498" s="126">
        <f t="shared" si="135"/>
        <v>1.2499999999943157</v>
      </c>
      <c r="Z498" s="126">
        <f t="shared" si="135"/>
        <v>2.0000000000363793</v>
      </c>
      <c r="AA498" s="126">
        <f t="shared" si="135"/>
        <v>2.0000000000181899</v>
      </c>
      <c r="AB498" s="126">
        <f t="shared" si="135"/>
        <v>1.9999999999636202</v>
      </c>
      <c r="AC498" s="133">
        <f t="shared" si="135"/>
        <v>1.2177419354842616</v>
      </c>
    </row>
    <row r="499" spans="1:30" s="5" customFormat="1" ht="11.25">
      <c r="A499" s="1401" t="s">
        <v>123</v>
      </c>
      <c r="B499" s="1404" t="s">
        <v>678</v>
      </c>
      <c r="C499" s="10" t="s">
        <v>481</v>
      </c>
      <c r="D499" s="10" t="s">
        <v>503</v>
      </c>
      <c r="E499" s="120">
        <v>1.1999999999716238E-2</v>
      </c>
      <c r="F499" s="120">
        <v>1.2000000000261935E-2</v>
      </c>
      <c r="G499" s="120">
        <v>1.1999999999716238E-2</v>
      </c>
      <c r="H499" s="451">
        <v>0</v>
      </c>
      <c r="I499" s="120">
        <v>1.2000000000261935E-2</v>
      </c>
      <c r="J499" s="120">
        <v>1.1999999999716238E-2</v>
      </c>
      <c r="K499" s="120">
        <v>1.2000000000261935E-2</v>
      </c>
      <c r="L499" s="120">
        <v>1.1999999999716238E-2</v>
      </c>
      <c r="M499" s="120">
        <v>0</v>
      </c>
      <c r="N499" s="451">
        <v>0</v>
      </c>
      <c r="O499" s="120">
        <v>1.2000000000261935E-2</v>
      </c>
      <c r="P499" s="120">
        <v>0</v>
      </c>
      <c r="Q499" s="120">
        <v>1.1999999999716238E-2</v>
      </c>
      <c r="R499" s="120">
        <v>1.2000000000261935E-2</v>
      </c>
      <c r="S499" s="120">
        <v>1.1999999999716238E-2</v>
      </c>
      <c r="T499" s="120">
        <v>0</v>
      </c>
      <c r="U499" s="120">
        <v>1.2000000000261935E-2</v>
      </c>
      <c r="V499" s="451">
        <v>1.1999999999716238E-2</v>
      </c>
      <c r="W499" s="120">
        <v>1.2000000000261935E-2</v>
      </c>
      <c r="X499" s="120">
        <v>1.1999999999716238E-2</v>
      </c>
      <c r="Y499" s="120">
        <v>1.2000000000261935E-2</v>
      </c>
      <c r="Z499" s="120">
        <v>1.1999999999716238E-2</v>
      </c>
      <c r="AA499" s="120">
        <v>1.2000000000261935E-2</v>
      </c>
      <c r="AB499" s="120">
        <v>1.1999999999716238E-2</v>
      </c>
      <c r="AC499" s="135">
        <f>SUM(E499:AB499)</f>
        <v>0.22799999999951981</v>
      </c>
    </row>
    <row r="500" spans="1:30" s="5" customFormat="1" ht="11.25">
      <c r="A500" s="1481"/>
      <c r="B500" s="1479"/>
      <c r="C500" s="11" t="s">
        <v>482</v>
      </c>
      <c r="D500" s="11" t="s">
        <v>467</v>
      </c>
      <c r="E500" s="92"/>
      <c r="F500" s="92"/>
      <c r="G500" s="92"/>
      <c r="H500" s="452"/>
      <c r="I500" s="92"/>
      <c r="J500" s="92"/>
      <c r="K500" s="92"/>
      <c r="L500" s="92"/>
      <c r="M500" s="92"/>
      <c r="N500" s="452"/>
      <c r="O500" s="92"/>
      <c r="P500" s="92"/>
      <c r="Q500" s="92"/>
      <c r="R500" s="92"/>
      <c r="S500" s="92"/>
      <c r="T500" s="92"/>
      <c r="U500" s="92"/>
      <c r="V500" s="452"/>
      <c r="W500" s="92"/>
      <c r="X500" s="92"/>
      <c r="Y500" s="92"/>
      <c r="Z500" s="92"/>
      <c r="AA500" s="92"/>
      <c r="AB500" s="92"/>
      <c r="AC500" s="135">
        <f>SUM(E500:AB500)</f>
        <v>0</v>
      </c>
    </row>
    <row r="501" spans="1:30" s="5" customFormat="1" ht="12">
      <c r="A501" s="1481"/>
      <c r="B501" s="1479"/>
      <c r="C501" s="11" t="s">
        <v>8</v>
      </c>
      <c r="D501" s="11" t="s">
        <v>463</v>
      </c>
      <c r="E501" s="996">
        <v>3</v>
      </c>
      <c r="F501" s="996">
        <v>3</v>
      </c>
      <c r="G501" s="996">
        <v>3</v>
      </c>
      <c r="H501" s="1357">
        <v>3</v>
      </c>
      <c r="I501" s="996">
        <v>3</v>
      </c>
      <c r="J501" s="996">
        <v>3</v>
      </c>
      <c r="K501" s="996">
        <v>3</v>
      </c>
      <c r="L501" s="996">
        <v>3</v>
      </c>
      <c r="M501" s="996">
        <v>3</v>
      </c>
      <c r="N501" s="1357">
        <v>3</v>
      </c>
      <c r="O501" s="996">
        <v>3</v>
      </c>
      <c r="P501" s="996">
        <v>3</v>
      </c>
      <c r="Q501" s="996">
        <v>3</v>
      </c>
      <c r="R501" s="996">
        <v>3</v>
      </c>
      <c r="S501" s="996">
        <v>3</v>
      </c>
      <c r="T501" s="996">
        <v>3</v>
      </c>
      <c r="U501" s="996">
        <v>3</v>
      </c>
      <c r="V501" s="1357">
        <v>3</v>
      </c>
      <c r="W501" s="996">
        <v>3</v>
      </c>
      <c r="X501" s="996">
        <v>3</v>
      </c>
      <c r="Y501" s="996">
        <v>3</v>
      </c>
      <c r="Z501" s="996">
        <v>3</v>
      </c>
      <c r="AA501" s="996">
        <v>3</v>
      </c>
      <c r="AB501" s="997">
        <v>3</v>
      </c>
      <c r="AC501" s="135"/>
    </row>
    <row r="502" spans="1:30" s="5" customFormat="1" ht="12" thickBot="1">
      <c r="A502" s="1482"/>
      <c r="B502" s="1480"/>
      <c r="C502" s="48" t="s">
        <v>16</v>
      </c>
      <c r="D502" s="48"/>
      <c r="E502" s="126">
        <f t="shared" ref="E502:AC502" si="136">E500/E499</f>
        <v>0</v>
      </c>
      <c r="F502" s="126">
        <f t="shared" si="136"/>
        <v>0</v>
      </c>
      <c r="G502" s="126">
        <f t="shared" si="136"/>
        <v>0</v>
      </c>
      <c r="H502" s="475" t="e">
        <f t="shared" si="136"/>
        <v>#DIV/0!</v>
      </c>
      <c r="I502" s="126">
        <f t="shared" si="136"/>
        <v>0</v>
      </c>
      <c r="J502" s="126">
        <f t="shared" si="136"/>
        <v>0</v>
      </c>
      <c r="K502" s="126">
        <f t="shared" si="136"/>
        <v>0</v>
      </c>
      <c r="L502" s="126">
        <f t="shared" si="136"/>
        <v>0</v>
      </c>
      <c r="M502" s="126" t="e">
        <f t="shared" si="136"/>
        <v>#DIV/0!</v>
      </c>
      <c r="N502" s="475" t="e">
        <f t="shared" si="136"/>
        <v>#DIV/0!</v>
      </c>
      <c r="O502" s="126">
        <f t="shared" si="136"/>
        <v>0</v>
      </c>
      <c r="P502" s="126" t="e">
        <f t="shared" si="136"/>
        <v>#DIV/0!</v>
      </c>
      <c r="Q502" s="126">
        <f t="shared" si="136"/>
        <v>0</v>
      </c>
      <c r="R502" s="126">
        <f t="shared" si="136"/>
        <v>0</v>
      </c>
      <c r="S502" s="126">
        <f t="shared" si="136"/>
        <v>0</v>
      </c>
      <c r="T502" s="126" t="e">
        <f t="shared" si="136"/>
        <v>#DIV/0!</v>
      </c>
      <c r="U502" s="126">
        <f t="shared" si="136"/>
        <v>0</v>
      </c>
      <c r="V502" s="475">
        <f t="shared" si="136"/>
        <v>0</v>
      </c>
      <c r="W502" s="126">
        <f t="shared" si="136"/>
        <v>0</v>
      </c>
      <c r="X502" s="126">
        <f t="shared" si="136"/>
        <v>0</v>
      </c>
      <c r="Y502" s="126">
        <f t="shared" si="136"/>
        <v>0</v>
      </c>
      <c r="Z502" s="126">
        <f t="shared" si="136"/>
        <v>0</v>
      </c>
      <c r="AA502" s="126">
        <f t="shared" si="136"/>
        <v>0</v>
      </c>
      <c r="AB502" s="126">
        <f t="shared" si="136"/>
        <v>0</v>
      </c>
      <c r="AC502" s="133">
        <f t="shared" si="136"/>
        <v>0</v>
      </c>
    </row>
    <row r="503" spans="1:30" s="5" customFormat="1" ht="11.25">
      <c r="A503" s="1401" t="s">
        <v>100</v>
      </c>
      <c r="B503" s="1404" t="s">
        <v>328</v>
      </c>
      <c r="C503" s="10" t="s">
        <v>481</v>
      </c>
      <c r="D503" s="10" t="s">
        <v>503</v>
      </c>
      <c r="E503" s="90">
        <v>0</v>
      </c>
      <c r="F503" s="90">
        <v>0</v>
      </c>
      <c r="G503" s="90">
        <v>0</v>
      </c>
      <c r="H503" s="450">
        <v>0</v>
      </c>
      <c r="I503" s="90">
        <v>0</v>
      </c>
      <c r="J503" s="90">
        <v>0</v>
      </c>
      <c r="K503" s="90">
        <v>0</v>
      </c>
      <c r="L503" s="90">
        <v>0</v>
      </c>
      <c r="M503" s="90">
        <v>0</v>
      </c>
      <c r="N503" s="450">
        <v>0</v>
      </c>
      <c r="O503" s="90">
        <v>0</v>
      </c>
      <c r="P503" s="90">
        <v>0</v>
      </c>
      <c r="Q503" s="90">
        <v>0</v>
      </c>
      <c r="R503" s="90">
        <v>0</v>
      </c>
      <c r="S503" s="90">
        <v>0</v>
      </c>
      <c r="T503" s="90">
        <v>0</v>
      </c>
      <c r="U503" s="90">
        <v>0</v>
      </c>
      <c r="V503" s="450">
        <v>0</v>
      </c>
      <c r="W503" s="90">
        <v>0</v>
      </c>
      <c r="X503" s="90">
        <v>0</v>
      </c>
      <c r="Y503" s="90">
        <v>0</v>
      </c>
      <c r="Z503" s="90">
        <v>0</v>
      </c>
      <c r="AA503" s="90">
        <v>0</v>
      </c>
      <c r="AB503" s="90">
        <v>0</v>
      </c>
      <c r="AC503" s="135">
        <f>SUM(E503:AB503)</f>
        <v>0</v>
      </c>
      <c r="AD503" s="5" t="s">
        <v>469</v>
      </c>
    </row>
    <row r="504" spans="1:30" s="5" customFormat="1" ht="11.25">
      <c r="A504" s="1481"/>
      <c r="B504" s="1479"/>
      <c r="C504" s="11" t="s">
        <v>482</v>
      </c>
      <c r="D504" s="11" t="s">
        <v>503</v>
      </c>
      <c r="E504" s="92">
        <v>0</v>
      </c>
      <c r="F504" s="92">
        <v>0</v>
      </c>
      <c r="G504" s="92">
        <v>0</v>
      </c>
      <c r="H504" s="455">
        <v>0</v>
      </c>
      <c r="I504" s="92">
        <v>0</v>
      </c>
      <c r="J504" s="92">
        <v>0</v>
      </c>
      <c r="K504" s="92">
        <v>0</v>
      </c>
      <c r="L504" s="92">
        <v>0</v>
      </c>
      <c r="M504" s="92">
        <v>0</v>
      </c>
      <c r="N504" s="455">
        <v>0</v>
      </c>
      <c r="O504" s="92">
        <v>0</v>
      </c>
      <c r="P504" s="92">
        <v>0</v>
      </c>
      <c r="Q504" s="92">
        <v>0</v>
      </c>
      <c r="R504" s="92">
        <v>0</v>
      </c>
      <c r="S504" s="92">
        <v>0</v>
      </c>
      <c r="T504" s="92">
        <v>0</v>
      </c>
      <c r="U504" s="92">
        <v>0</v>
      </c>
      <c r="V504" s="455">
        <v>0</v>
      </c>
      <c r="W504" s="92">
        <v>0</v>
      </c>
      <c r="X504" s="92">
        <v>0</v>
      </c>
      <c r="Y504" s="92">
        <v>0</v>
      </c>
      <c r="Z504" s="92">
        <v>0</v>
      </c>
      <c r="AA504" s="92">
        <v>0</v>
      </c>
      <c r="AB504" s="92">
        <v>0</v>
      </c>
      <c r="AC504" s="135">
        <f>SUM(E504:AB504)</f>
        <v>0</v>
      </c>
      <c r="AD504" s="5" t="s">
        <v>469</v>
      </c>
    </row>
    <row r="505" spans="1:30" s="5" customFormat="1" ht="12">
      <c r="A505" s="1481"/>
      <c r="B505" s="1479"/>
      <c r="C505" s="11" t="s">
        <v>8</v>
      </c>
      <c r="D505" s="11" t="s">
        <v>463</v>
      </c>
      <c r="E505" s="433">
        <v>0</v>
      </c>
      <c r="F505" s="433">
        <v>0</v>
      </c>
      <c r="G505" s="433">
        <v>0</v>
      </c>
      <c r="H505" s="453">
        <v>0</v>
      </c>
      <c r="I505" s="433">
        <v>0</v>
      </c>
      <c r="J505" s="433">
        <v>0</v>
      </c>
      <c r="K505" s="433">
        <v>0</v>
      </c>
      <c r="L505" s="433">
        <v>0</v>
      </c>
      <c r="M505" s="433">
        <v>0</v>
      </c>
      <c r="N505" s="453">
        <v>0</v>
      </c>
      <c r="O505" s="433">
        <v>0</v>
      </c>
      <c r="P505" s="433">
        <v>0</v>
      </c>
      <c r="Q505" s="433">
        <v>0</v>
      </c>
      <c r="R505" s="433">
        <v>0</v>
      </c>
      <c r="S505" s="433">
        <v>0</v>
      </c>
      <c r="T505" s="433">
        <v>0</v>
      </c>
      <c r="U505" s="433">
        <v>0</v>
      </c>
      <c r="V505" s="453">
        <v>0</v>
      </c>
      <c r="W505" s="433">
        <v>0</v>
      </c>
      <c r="X505" s="433">
        <v>0</v>
      </c>
      <c r="Y505" s="433">
        <v>0</v>
      </c>
      <c r="Z505" s="433">
        <v>0</v>
      </c>
      <c r="AA505" s="433">
        <v>0</v>
      </c>
      <c r="AB505" s="434">
        <v>0</v>
      </c>
      <c r="AC505" s="135"/>
    </row>
    <row r="506" spans="1:30" s="5" customFormat="1" ht="12" thickBot="1">
      <c r="A506" s="1482"/>
      <c r="B506" s="1480"/>
      <c r="C506" s="48" t="s">
        <v>16</v>
      </c>
      <c r="D506" s="48"/>
      <c r="E506" s="126" t="e">
        <f t="shared" ref="E506:AC506" si="137">E504/E503</f>
        <v>#DIV/0!</v>
      </c>
      <c r="F506" s="126" t="e">
        <f t="shared" si="137"/>
        <v>#DIV/0!</v>
      </c>
      <c r="G506" s="126" t="e">
        <f t="shared" si="137"/>
        <v>#DIV/0!</v>
      </c>
      <c r="H506" s="452" t="e">
        <f t="shared" si="137"/>
        <v>#DIV/0!</v>
      </c>
      <c r="I506" s="126" t="e">
        <f t="shared" si="137"/>
        <v>#DIV/0!</v>
      </c>
      <c r="J506" s="126" t="e">
        <f t="shared" si="137"/>
        <v>#DIV/0!</v>
      </c>
      <c r="K506" s="126" t="e">
        <f t="shared" si="137"/>
        <v>#DIV/0!</v>
      </c>
      <c r="L506" s="126" t="e">
        <f t="shared" si="137"/>
        <v>#DIV/0!</v>
      </c>
      <c r="M506" s="126" t="e">
        <f t="shared" si="137"/>
        <v>#DIV/0!</v>
      </c>
      <c r="N506" s="452" t="e">
        <f t="shared" si="137"/>
        <v>#DIV/0!</v>
      </c>
      <c r="O506" s="126" t="e">
        <f t="shared" si="137"/>
        <v>#DIV/0!</v>
      </c>
      <c r="P506" s="126" t="e">
        <f t="shared" si="137"/>
        <v>#DIV/0!</v>
      </c>
      <c r="Q506" s="126" t="e">
        <f t="shared" si="137"/>
        <v>#DIV/0!</v>
      </c>
      <c r="R506" s="126" t="e">
        <f t="shared" si="137"/>
        <v>#DIV/0!</v>
      </c>
      <c r="S506" s="126" t="e">
        <f t="shared" si="137"/>
        <v>#DIV/0!</v>
      </c>
      <c r="T506" s="126" t="e">
        <f t="shared" si="137"/>
        <v>#DIV/0!</v>
      </c>
      <c r="U506" s="126" t="e">
        <f t="shared" si="137"/>
        <v>#DIV/0!</v>
      </c>
      <c r="V506" s="452" t="e">
        <f t="shared" si="137"/>
        <v>#DIV/0!</v>
      </c>
      <c r="W506" s="126" t="e">
        <f t="shared" si="137"/>
        <v>#DIV/0!</v>
      </c>
      <c r="X506" s="126" t="e">
        <f t="shared" si="137"/>
        <v>#DIV/0!</v>
      </c>
      <c r="Y506" s="126" t="e">
        <f t="shared" si="137"/>
        <v>#DIV/0!</v>
      </c>
      <c r="Z506" s="126" t="e">
        <f t="shared" si="137"/>
        <v>#DIV/0!</v>
      </c>
      <c r="AA506" s="126" t="e">
        <f t="shared" si="137"/>
        <v>#DIV/0!</v>
      </c>
      <c r="AB506" s="126" t="e">
        <f t="shared" si="137"/>
        <v>#DIV/0!</v>
      </c>
      <c r="AC506" s="133" t="e">
        <f t="shared" si="137"/>
        <v>#DIV/0!</v>
      </c>
    </row>
    <row r="507" spans="1:30" s="5" customFormat="1" ht="12" thickBot="1">
      <c r="A507" s="159" t="s">
        <v>108</v>
      </c>
      <c r="B507" s="160" t="s">
        <v>20</v>
      </c>
      <c r="C507" s="85" t="s">
        <v>481</v>
      </c>
      <c r="D507" s="85" t="s">
        <v>503</v>
      </c>
      <c r="E507" s="349">
        <v>1.000000000003638E-4</v>
      </c>
      <c r="F507" s="349">
        <v>1.000000000003638E-4</v>
      </c>
      <c r="G507" s="349">
        <v>9.9999999999454299E-5</v>
      </c>
      <c r="H507" s="520">
        <v>1.000000000003638E-4</v>
      </c>
      <c r="I507" s="349">
        <v>9.9999999999454299E-5</v>
      </c>
      <c r="J507" s="349">
        <v>1.000000000003638E-4</v>
      </c>
      <c r="K507" s="349">
        <v>1.000000000003638E-4</v>
      </c>
      <c r="L507" s="349">
        <v>9.9999999999454299E-5</v>
      </c>
      <c r="M507" s="349">
        <v>1.9999999999981811E-4</v>
      </c>
      <c r="N507" s="520">
        <v>1.000000000003638E-4</v>
      </c>
      <c r="O507" s="349">
        <v>5.0000000000181898E-5</v>
      </c>
      <c r="P507" s="349">
        <v>5.0000000000181898E-5</v>
      </c>
      <c r="Q507" s="349">
        <v>4.9999999999272408E-5</v>
      </c>
      <c r="R507" s="349">
        <v>1.000000000003638E-4</v>
      </c>
      <c r="S507" s="349">
        <v>1.000000000003638E-4</v>
      </c>
      <c r="T507" s="349">
        <v>9.9999999999454299E-5</v>
      </c>
      <c r="U507" s="349">
        <v>1.000000000003638E-4</v>
      </c>
      <c r="V507" s="520">
        <v>5.0000000000181898E-5</v>
      </c>
      <c r="W507" s="349">
        <v>1.4999999999963621E-4</v>
      </c>
      <c r="X507" s="349">
        <v>1.4000000000032742E-4</v>
      </c>
      <c r="Y507" s="349">
        <v>1.0999999999967259E-4</v>
      </c>
      <c r="Z507" s="349">
        <v>1.000000000003638E-4</v>
      </c>
      <c r="AA507" s="349">
        <v>9.9999999999454299E-5</v>
      </c>
      <c r="AB507" s="349">
        <v>1.000000000003638E-4</v>
      </c>
      <c r="AC507" s="267">
        <f>SUM(E507:AB507)</f>
        <v>2.4000000000005445E-3</v>
      </c>
    </row>
    <row r="508" spans="1:30" s="5" customFormat="1" ht="10.5" customHeight="1">
      <c r="A508" s="1421" t="s">
        <v>152</v>
      </c>
      <c r="B508" s="1422"/>
      <c r="C508" s="12" t="s">
        <v>481</v>
      </c>
      <c r="D508" s="12"/>
      <c r="E508" s="120">
        <f>E491+E495+E499+E503</f>
        <v>0.16499999999814463</v>
      </c>
      <c r="F508" s="120">
        <f t="shared" ref="F508:AC509" si="138">F491+F495+F499+F503</f>
        <v>0.24600000000045838</v>
      </c>
      <c r="G508" s="120">
        <f t="shared" si="138"/>
        <v>0.16499999999814463</v>
      </c>
      <c r="H508" s="451">
        <f t="shared" si="138"/>
        <v>0.17999999999901775</v>
      </c>
      <c r="I508" s="120">
        <f t="shared" si="138"/>
        <v>0.28200000000124414</v>
      </c>
      <c r="J508" s="120">
        <f t="shared" si="138"/>
        <v>0.2640000000003056</v>
      </c>
      <c r="K508" s="120">
        <f t="shared" si="138"/>
        <v>0.28200000000124414</v>
      </c>
      <c r="L508" s="120">
        <f t="shared" si="138"/>
        <v>0.25499999999847206</v>
      </c>
      <c r="M508" s="120">
        <f t="shared" si="138"/>
        <v>0.2430000000003929</v>
      </c>
      <c r="N508" s="451">
        <f t="shared" si="138"/>
        <v>0.23400000000019644</v>
      </c>
      <c r="O508" s="120">
        <f t="shared" si="138"/>
        <v>0.25499999999901773</v>
      </c>
      <c r="P508" s="120">
        <f t="shared" si="138"/>
        <v>0.27000000000098223</v>
      </c>
      <c r="Q508" s="120">
        <f t="shared" si="138"/>
        <v>0.23699999999971627</v>
      </c>
      <c r="R508" s="120">
        <f t="shared" si="138"/>
        <v>0.28200000000124414</v>
      </c>
      <c r="S508" s="120">
        <f t="shared" si="138"/>
        <v>0.37199999999938882</v>
      </c>
      <c r="T508" s="120">
        <f t="shared" si="138"/>
        <v>0.34200000000091679</v>
      </c>
      <c r="U508" s="120">
        <f t="shared" si="138"/>
        <v>0.28199999999960706</v>
      </c>
      <c r="V508" s="451">
        <f t="shared" si="138"/>
        <v>0.29999999999945431</v>
      </c>
      <c r="W508" s="120">
        <f t="shared" si="138"/>
        <v>0.23700000000026197</v>
      </c>
      <c r="X508" s="120">
        <f t="shared" si="138"/>
        <v>0.20999999999912689</v>
      </c>
      <c r="Y508" s="120">
        <f t="shared" si="138"/>
        <v>0.21900000000150613</v>
      </c>
      <c r="Z508" s="120">
        <f t="shared" si="138"/>
        <v>0.19199999999709691</v>
      </c>
      <c r="AA508" s="120">
        <f t="shared" si="138"/>
        <v>0.14700000000157162</v>
      </c>
      <c r="AB508" s="120">
        <f t="shared" si="138"/>
        <v>0.14699999999938884</v>
      </c>
      <c r="AC508" s="120">
        <f t="shared" si="138"/>
        <v>5.807999999996901</v>
      </c>
    </row>
    <row r="509" spans="1:30" s="5" customFormat="1" ht="10.5" customHeight="1" thickBot="1">
      <c r="A509" s="1423"/>
      <c r="B509" s="1424"/>
      <c r="C509" s="9" t="s">
        <v>482</v>
      </c>
      <c r="D509" s="272"/>
      <c r="E509" s="123">
        <f>E492+E496+E500+E504</f>
        <v>9.0000000000327415E-2</v>
      </c>
      <c r="F509" s="123">
        <f t="shared" si="138"/>
        <v>9.0000000000327415E-2</v>
      </c>
      <c r="G509" s="123">
        <f t="shared" si="138"/>
        <v>8.9999999999508876E-2</v>
      </c>
      <c r="H509" s="475">
        <f t="shared" si="138"/>
        <v>0.10799999999990177</v>
      </c>
      <c r="I509" s="123">
        <f t="shared" si="138"/>
        <v>7.1999999999934519E-2</v>
      </c>
      <c r="J509" s="123">
        <f t="shared" si="138"/>
        <v>9.0000000000327415E-2</v>
      </c>
      <c r="K509" s="123">
        <f t="shared" si="138"/>
        <v>0.17999999999983629</v>
      </c>
      <c r="L509" s="123">
        <f t="shared" si="138"/>
        <v>0.17999999999983629</v>
      </c>
      <c r="M509" s="123">
        <f t="shared" si="138"/>
        <v>0.14400000000068758</v>
      </c>
      <c r="N509" s="475">
        <f t="shared" si="138"/>
        <v>8.0999999999312428E-2</v>
      </c>
      <c r="O509" s="123">
        <f t="shared" si="138"/>
        <v>0.13500000000049114</v>
      </c>
      <c r="P509" s="123">
        <f t="shared" si="138"/>
        <v>8.9999999999508876E-2</v>
      </c>
      <c r="Q509" s="123">
        <f t="shared" si="138"/>
        <v>9.0000000000327415E-2</v>
      </c>
      <c r="R509" s="123">
        <f t="shared" si="138"/>
        <v>0.14399999999986904</v>
      </c>
      <c r="S509" s="123">
        <f t="shared" si="138"/>
        <v>0.10799999999990177</v>
      </c>
      <c r="T509" s="123">
        <f t="shared" si="138"/>
        <v>0.10799999999990177</v>
      </c>
      <c r="U509" s="123">
        <f t="shared" si="138"/>
        <v>0.18000000000065483</v>
      </c>
      <c r="V509" s="475">
        <f t="shared" si="138"/>
        <v>0.17999999999983629</v>
      </c>
      <c r="W509" s="123">
        <f t="shared" si="138"/>
        <v>8.9999999999508876E-2</v>
      </c>
      <c r="X509" s="123">
        <f t="shared" si="138"/>
        <v>0.10800000000072033</v>
      </c>
      <c r="Y509" s="123">
        <f t="shared" si="138"/>
        <v>8.9999999999508876E-2</v>
      </c>
      <c r="Z509" s="123">
        <f t="shared" si="138"/>
        <v>9.0000000000327415E-2</v>
      </c>
      <c r="AA509" s="123">
        <f t="shared" si="138"/>
        <v>8.9999999999508876E-2</v>
      </c>
      <c r="AB509" s="123">
        <f t="shared" si="138"/>
        <v>9.0000000000327415E-2</v>
      </c>
      <c r="AC509" s="123">
        <f t="shared" si="138"/>
        <v>2.718000000000393</v>
      </c>
    </row>
    <row r="510" spans="1:30" s="5" customFormat="1" ht="10.5" customHeight="1">
      <c r="A510" s="1407" t="s">
        <v>153</v>
      </c>
      <c r="B510" s="1425"/>
      <c r="C510" s="7" t="s">
        <v>481</v>
      </c>
      <c r="D510" s="7"/>
      <c r="E510" s="120">
        <f t="shared" ref="E510:AC510" si="139">E484-E508</f>
        <v>3.0000000011568828E-3</v>
      </c>
      <c r="F510" s="120">
        <f t="shared" si="139"/>
        <v>-3.0000000000109134E-2</v>
      </c>
      <c r="G510" s="120">
        <f t="shared" si="139"/>
        <v>2.6999999997315172E-2</v>
      </c>
      <c r="H510" s="451">
        <f t="shared" si="139"/>
        <v>-1.1999999999716238E-2</v>
      </c>
      <c r="I510" s="120">
        <f t="shared" si="139"/>
        <v>-0.20999999999530697</v>
      </c>
      <c r="J510" s="120">
        <f t="shared" si="139"/>
        <v>-0.19200000000309958</v>
      </c>
      <c r="K510" s="120">
        <f t="shared" si="139"/>
        <v>-0.21000000000403812</v>
      </c>
      <c r="L510" s="120">
        <f t="shared" si="139"/>
        <v>-0.18299999999253488</v>
      </c>
      <c r="M510" s="120">
        <f t="shared" si="139"/>
        <v>-0.14700000000702856</v>
      </c>
      <c r="N510" s="451">
        <f t="shared" si="139"/>
        <v>-0.11399999999321153</v>
      </c>
      <c r="O510" s="120">
        <f t="shared" si="139"/>
        <v>-0.13500000000076395</v>
      </c>
      <c r="P510" s="120">
        <f t="shared" si="139"/>
        <v>-0.15000000000272845</v>
      </c>
      <c r="Q510" s="120">
        <f t="shared" si="139"/>
        <v>2.9999999967912638E-3</v>
      </c>
      <c r="R510" s="120">
        <f t="shared" si="139"/>
        <v>-8.9999999997053187E-2</v>
      </c>
      <c r="S510" s="120">
        <f t="shared" si="139"/>
        <v>-0.15599999999903957</v>
      </c>
      <c r="T510" s="120">
        <f t="shared" si="139"/>
        <v>-0.10200000000440926</v>
      </c>
      <c r="U510" s="120">
        <f t="shared" si="139"/>
        <v>-4.1999999994368375E-2</v>
      </c>
      <c r="V510" s="451">
        <f t="shared" si="139"/>
        <v>-3.5999999998057364E-2</v>
      </c>
      <c r="W510" s="120">
        <f t="shared" si="139"/>
        <v>5.0999999997293294E-2</v>
      </c>
      <c r="X510" s="120">
        <f t="shared" si="139"/>
        <v>0.1499999999956344</v>
      </c>
      <c r="Y510" s="120">
        <f t="shared" si="139"/>
        <v>6.9000000004780265E-2</v>
      </c>
      <c r="Z510" s="120">
        <f t="shared" si="139"/>
        <v>-1.6371071165366402E-12</v>
      </c>
      <c r="AA510" s="120">
        <f t="shared" si="139"/>
        <v>9.3000000003667066E-2</v>
      </c>
      <c r="AB510" s="120">
        <f t="shared" si="139"/>
        <v>9.2999999997118693E-2</v>
      </c>
      <c r="AC510" s="120">
        <f t="shared" si="139"/>
        <v>-1.3199999999993457</v>
      </c>
    </row>
    <row r="511" spans="1:30" s="5" customFormat="1" ht="10.5" customHeight="1" thickBot="1">
      <c r="A511" s="1423"/>
      <c r="B511" s="1424"/>
      <c r="C511" s="9" t="s">
        <v>482</v>
      </c>
      <c r="D511" s="272"/>
      <c r="E511" s="123">
        <f t="shared" ref="E511:AC511" si="140">E485-E509</f>
        <v>0.19799999999941065</v>
      </c>
      <c r="F511" s="123">
        <f t="shared" si="140"/>
        <v>0.1500000000005457</v>
      </c>
      <c r="G511" s="123">
        <f t="shared" si="140"/>
        <v>0.14999999999918145</v>
      </c>
      <c r="H511" s="475">
        <f t="shared" si="140"/>
        <v>0.13200000000097134</v>
      </c>
      <c r="I511" s="123">
        <f t="shared" si="140"/>
        <v>0.16799999999875581</v>
      </c>
      <c r="J511" s="123">
        <f t="shared" si="140"/>
        <v>0.1500000000005457</v>
      </c>
      <c r="K511" s="123">
        <f t="shared" si="140"/>
        <v>6.0000000001036807E-2</v>
      </c>
      <c r="L511" s="123">
        <f t="shared" si="140"/>
        <v>5.9999999998854026E-2</v>
      </c>
      <c r="M511" s="123">
        <f t="shared" si="140"/>
        <v>9.600000000018552E-2</v>
      </c>
      <c r="N511" s="475">
        <f t="shared" si="140"/>
        <v>0.15899999999937789</v>
      </c>
      <c r="O511" s="123">
        <f t="shared" si="140"/>
        <v>0.12900000000090581</v>
      </c>
      <c r="P511" s="123">
        <f t="shared" si="140"/>
        <v>0.14999999999918145</v>
      </c>
      <c r="Q511" s="123">
        <f t="shared" si="140"/>
        <v>0.1500000000005457</v>
      </c>
      <c r="R511" s="123">
        <f t="shared" si="140"/>
        <v>9.600000000100406E-2</v>
      </c>
      <c r="S511" s="123">
        <f t="shared" si="140"/>
        <v>0.13199999999878853</v>
      </c>
      <c r="T511" s="123">
        <f t="shared" si="140"/>
        <v>0.13200000000097134</v>
      </c>
      <c r="U511" s="123">
        <f t="shared" si="140"/>
        <v>5.9999999998035486E-2</v>
      </c>
      <c r="V511" s="475">
        <f t="shared" si="140"/>
        <v>6.0000000001036807E-2</v>
      </c>
      <c r="W511" s="123">
        <f t="shared" si="140"/>
        <v>0.15000000000136421</v>
      </c>
      <c r="X511" s="123">
        <f t="shared" si="140"/>
        <v>0.13199999999796999</v>
      </c>
      <c r="Y511" s="123">
        <f t="shared" si="140"/>
        <v>7.800000000197542E-2</v>
      </c>
      <c r="Z511" s="123">
        <f t="shared" si="140"/>
        <v>0.17399999999888677</v>
      </c>
      <c r="AA511" s="123">
        <f t="shared" si="140"/>
        <v>0.14999999999918145</v>
      </c>
      <c r="AB511" s="123">
        <f t="shared" si="140"/>
        <v>0.1099999999996726</v>
      </c>
      <c r="AC511" s="123">
        <f t="shared" si="140"/>
        <v>3.0259999999983846</v>
      </c>
    </row>
    <row r="512" spans="1:30" s="32" customFormat="1" ht="10.5" customHeight="1">
      <c r="A512" s="1464" t="s">
        <v>9</v>
      </c>
      <c r="B512" s="1465"/>
      <c r="C512" s="14" t="s">
        <v>481</v>
      </c>
      <c r="D512" s="1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102"/>
    </row>
    <row r="513" spans="1:29" s="32" customFormat="1" ht="10.5" customHeight="1" thickBot="1">
      <c r="A513" s="1466"/>
      <c r="B513" s="1467"/>
      <c r="C513" s="15" t="s">
        <v>482</v>
      </c>
      <c r="D513" s="15"/>
      <c r="E513" s="103"/>
      <c r="F513" s="103"/>
      <c r="G513" s="103"/>
      <c r="H513" s="103"/>
      <c r="I513" s="103"/>
      <c r="J513" s="103"/>
      <c r="K513" s="103"/>
      <c r="L513" s="103"/>
      <c r="M513" s="103"/>
      <c r="N513" s="103"/>
      <c r="O513" s="103"/>
      <c r="P513" s="103"/>
      <c r="Q513" s="103"/>
      <c r="R513" s="103"/>
      <c r="S513" s="103"/>
      <c r="T513" s="103"/>
      <c r="U513" s="103"/>
      <c r="V513" s="103"/>
      <c r="W513" s="103"/>
      <c r="X513" s="103"/>
      <c r="Y513" s="103"/>
      <c r="Z513" s="103"/>
      <c r="AA513" s="103"/>
      <c r="AB513" s="103"/>
      <c r="AC513" s="104"/>
    </row>
    <row r="514" spans="1:29" s="327" customFormat="1" ht="30" customHeight="1" thickBot="1">
      <c r="A514" s="324"/>
      <c r="B514" s="325"/>
      <c r="C514" s="326" t="s">
        <v>279</v>
      </c>
      <c r="E514" s="328"/>
      <c r="F514" s="328"/>
      <c r="G514" s="328"/>
      <c r="H514" s="486">
        <f>H491+H495+H499+H503</f>
        <v>0.17999999999901775</v>
      </c>
      <c r="I514" s="328"/>
      <c r="J514" s="328"/>
      <c r="K514" s="328"/>
      <c r="L514" s="328"/>
      <c r="M514" s="328"/>
      <c r="N514" s="486">
        <f>N491+N495+N499+N503</f>
        <v>0.23400000000019644</v>
      </c>
      <c r="O514" s="328"/>
      <c r="P514" s="328"/>
      <c r="Q514" s="328"/>
      <c r="R514" s="328"/>
      <c r="S514" s="328"/>
      <c r="T514" s="328"/>
      <c r="U514" s="328"/>
      <c r="V514" s="486">
        <f>V491+V495+V499+V503</f>
        <v>0.29999999999945431</v>
      </c>
      <c r="W514" s="328"/>
      <c r="X514" s="328"/>
      <c r="Y514" s="329">
        <f>Y491+Y495+Y499+Y503</f>
        <v>0.21900000000150613</v>
      </c>
      <c r="Z514" s="328"/>
      <c r="AA514" s="328"/>
      <c r="AB514" s="328"/>
      <c r="AC514" s="328"/>
    </row>
    <row r="515" spans="1:29" s="5" customFormat="1" ht="28.5" customHeight="1">
      <c r="A515" s="144" t="s">
        <v>17</v>
      </c>
      <c r="B515" s="145" t="s">
        <v>5</v>
      </c>
      <c r="C515" s="6" t="s">
        <v>14</v>
      </c>
      <c r="D515" s="275" t="s">
        <v>495</v>
      </c>
      <c r="E515" s="1431" t="s">
        <v>15</v>
      </c>
      <c r="F515" s="1431"/>
      <c r="G515" s="1431"/>
      <c r="H515" s="1431"/>
      <c r="I515" s="1431"/>
      <c r="J515" s="1431"/>
      <c r="K515" s="1431"/>
      <c r="L515" s="1431"/>
      <c r="M515" s="1431"/>
      <c r="N515" s="1431"/>
      <c r="O515" s="1431"/>
      <c r="P515" s="1431"/>
      <c r="Q515" s="1431"/>
      <c r="R515" s="1431"/>
      <c r="S515" s="1431"/>
      <c r="T515" s="1431"/>
      <c r="U515" s="1431"/>
      <c r="V515" s="1431"/>
      <c r="W515" s="1431"/>
      <c r="X515" s="1431"/>
      <c r="Y515" s="1431"/>
      <c r="Z515" s="1431"/>
      <c r="AA515" s="1431"/>
      <c r="AB515" s="1431"/>
      <c r="AC515" s="1412" t="s">
        <v>10</v>
      </c>
    </row>
    <row r="516" spans="1:29" s="13" customFormat="1" ht="12.75" customHeight="1" thickBot="1">
      <c r="A516" s="1433" t="s">
        <v>329</v>
      </c>
      <c r="B516" s="1434"/>
      <c r="C516" s="17"/>
      <c r="D516" s="17"/>
      <c r="E516" s="18">
        <v>1</v>
      </c>
      <c r="F516" s="18">
        <v>2</v>
      </c>
      <c r="G516" s="18">
        <v>3</v>
      </c>
      <c r="H516" s="18">
        <v>4</v>
      </c>
      <c r="I516" s="18">
        <v>5</v>
      </c>
      <c r="J516" s="18">
        <v>6</v>
      </c>
      <c r="K516" s="18">
        <v>7</v>
      </c>
      <c r="L516" s="18">
        <v>8</v>
      </c>
      <c r="M516" s="18">
        <v>9</v>
      </c>
      <c r="N516" s="18">
        <v>10</v>
      </c>
      <c r="O516" s="18">
        <v>11</v>
      </c>
      <c r="P516" s="18">
        <v>12</v>
      </c>
      <c r="Q516" s="18">
        <v>13</v>
      </c>
      <c r="R516" s="18">
        <v>14</v>
      </c>
      <c r="S516" s="18">
        <v>15</v>
      </c>
      <c r="T516" s="18">
        <v>16</v>
      </c>
      <c r="U516" s="18">
        <v>17</v>
      </c>
      <c r="V516" s="18">
        <v>18</v>
      </c>
      <c r="W516" s="18">
        <v>19</v>
      </c>
      <c r="X516" s="18">
        <v>20</v>
      </c>
      <c r="Y516" s="18">
        <v>21</v>
      </c>
      <c r="Z516" s="18">
        <v>22</v>
      </c>
      <c r="AA516" s="18">
        <v>23</v>
      </c>
      <c r="AB516" s="18">
        <v>24</v>
      </c>
      <c r="AC516" s="1432"/>
    </row>
    <row r="517" spans="1:29" s="13" customFormat="1" ht="12.75" customHeight="1">
      <c r="A517" s="19" t="s">
        <v>6</v>
      </c>
      <c r="B517" s="20"/>
      <c r="C517" s="21"/>
      <c r="D517" s="21"/>
      <c r="E517" s="20">
        <v>1</v>
      </c>
      <c r="F517" s="20">
        <v>1</v>
      </c>
      <c r="G517" s="20">
        <v>1</v>
      </c>
      <c r="H517" s="20">
        <v>1</v>
      </c>
      <c r="I517" s="20">
        <v>1</v>
      </c>
      <c r="J517" s="20">
        <v>1</v>
      </c>
      <c r="K517" s="20">
        <v>1</v>
      </c>
      <c r="L517" s="20">
        <v>1</v>
      </c>
      <c r="M517" s="20">
        <v>1</v>
      </c>
      <c r="N517" s="20">
        <v>1</v>
      </c>
      <c r="O517" s="20">
        <v>1</v>
      </c>
      <c r="P517" s="20">
        <v>1</v>
      </c>
      <c r="Q517" s="20">
        <v>1</v>
      </c>
      <c r="R517" s="20">
        <v>1</v>
      </c>
      <c r="S517" s="20">
        <v>1</v>
      </c>
      <c r="T517" s="20">
        <v>1</v>
      </c>
      <c r="U517" s="20">
        <v>1</v>
      </c>
      <c r="V517" s="20">
        <v>1</v>
      </c>
      <c r="W517" s="20">
        <v>1</v>
      </c>
      <c r="X517" s="20">
        <v>1</v>
      </c>
      <c r="Y517" s="20">
        <v>1</v>
      </c>
      <c r="Z517" s="20">
        <v>1</v>
      </c>
      <c r="AA517" s="20">
        <v>1</v>
      </c>
      <c r="AB517" s="20">
        <v>1</v>
      </c>
      <c r="AC517" s="22"/>
    </row>
    <row r="518" spans="1:29" s="13" customFormat="1" ht="12.75" customHeight="1" thickBot="1">
      <c r="A518" s="38" t="s">
        <v>287</v>
      </c>
      <c r="B518" s="39"/>
      <c r="C518" s="40"/>
      <c r="D518" s="40"/>
      <c r="E518" s="39">
        <v>1</v>
      </c>
      <c r="F518" s="39">
        <v>1</v>
      </c>
      <c r="G518" s="39">
        <v>1</v>
      </c>
      <c r="H518" s="39">
        <v>1</v>
      </c>
      <c r="I518" s="39">
        <v>1</v>
      </c>
      <c r="J518" s="39">
        <v>1</v>
      </c>
      <c r="K518" s="39">
        <v>1</v>
      </c>
      <c r="L518" s="39">
        <v>1</v>
      </c>
      <c r="M518" s="39">
        <v>1</v>
      </c>
      <c r="N518" s="39">
        <v>1</v>
      </c>
      <c r="O518" s="39">
        <v>1</v>
      </c>
      <c r="P518" s="39">
        <v>1</v>
      </c>
      <c r="Q518" s="39">
        <v>1</v>
      </c>
      <c r="R518" s="39">
        <v>1</v>
      </c>
      <c r="S518" s="39">
        <v>1</v>
      </c>
      <c r="T518" s="39">
        <v>1</v>
      </c>
      <c r="U518" s="39">
        <v>1</v>
      </c>
      <c r="V518" s="39">
        <v>1</v>
      </c>
      <c r="W518" s="39">
        <v>1</v>
      </c>
      <c r="X518" s="39">
        <v>1</v>
      </c>
      <c r="Y518" s="39">
        <v>1</v>
      </c>
      <c r="Z518" s="39">
        <v>1</v>
      </c>
      <c r="AA518" s="39">
        <v>1</v>
      </c>
      <c r="AB518" s="39">
        <v>1</v>
      </c>
      <c r="AC518" s="188"/>
    </row>
    <row r="519" spans="1:29" s="5" customFormat="1" ht="11.25">
      <c r="A519" s="1401" t="s">
        <v>108</v>
      </c>
      <c r="B519" s="1404" t="s">
        <v>288</v>
      </c>
      <c r="C519" s="10" t="s">
        <v>481</v>
      </c>
      <c r="D519" s="10" t="s">
        <v>477</v>
      </c>
      <c r="E519" s="257">
        <v>1.11504</v>
      </c>
      <c r="F519" s="120">
        <v>1.29216</v>
      </c>
      <c r="G519" s="120">
        <v>1.2374400000000001</v>
      </c>
      <c r="H519" s="451">
        <v>1.18608</v>
      </c>
      <c r="I519" s="120">
        <v>1.33392</v>
      </c>
      <c r="J519" s="120">
        <v>1.1279999999999999</v>
      </c>
      <c r="K519" s="120">
        <v>1.0857600000000001</v>
      </c>
      <c r="L519" s="120">
        <v>1.0127999999999999</v>
      </c>
      <c r="M519" s="120">
        <v>1.0694399999999999</v>
      </c>
      <c r="N519" s="451">
        <v>1.21296</v>
      </c>
      <c r="O519" s="120">
        <v>1.2028800000000002</v>
      </c>
      <c r="P519" s="120">
        <v>1.2624000000000002</v>
      </c>
      <c r="Q519" s="120">
        <v>1.1692799999999999</v>
      </c>
      <c r="R519" s="120">
        <v>1.18272</v>
      </c>
      <c r="S519" s="120">
        <v>1.0689600000000001</v>
      </c>
      <c r="T519" s="120">
        <v>1.0339200000000002</v>
      </c>
      <c r="U519" s="120">
        <v>1.0833599999999999</v>
      </c>
      <c r="V519" s="451">
        <v>1.34544</v>
      </c>
      <c r="W519" s="120">
        <v>1.3358399999999999</v>
      </c>
      <c r="X519" s="120">
        <v>1.3569599999999999</v>
      </c>
      <c r="Y519" s="120">
        <v>1.2619200000000002</v>
      </c>
      <c r="Z519" s="120">
        <v>1.21776</v>
      </c>
      <c r="AA519" s="120">
        <v>1.1102400000000001</v>
      </c>
      <c r="AB519" s="120">
        <v>1.01328</v>
      </c>
      <c r="AC519" s="135">
        <f>SUM(E519:AB519)</f>
        <v>28.318560000000005</v>
      </c>
    </row>
    <row r="520" spans="1:29" s="5" customFormat="1" ht="11.25">
      <c r="A520" s="1402"/>
      <c r="B520" s="1405"/>
      <c r="C520" s="11" t="s">
        <v>482</v>
      </c>
      <c r="D520" s="11" t="s">
        <v>477</v>
      </c>
      <c r="E520" s="277">
        <v>0.22991999999999999</v>
      </c>
      <c r="F520" s="277">
        <v>0.40079999999999999</v>
      </c>
      <c r="G520" s="277">
        <v>0.33263999999999999</v>
      </c>
      <c r="H520" s="482">
        <v>0.29087999999999997</v>
      </c>
      <c r="I520" s="277">
        <v>0.43007999999999996</v>
      </c>
      <c r="J520" s="277">
        <v>0.28032000000000001</v>
      </c>
      <c r="K520" s="277">
        <v>0.252</v>
      </c>
      <c r="L520" s="277">
        <v>0.15647999999999998</v>
      </c>
      <c r="M520" s="277">
        <v>0.21552000000000002</v>
      </c>
      <c r="N520" s="482">
        <v>0.32544000000000001</v>
      </c>
      <c r="O520" s="277">
        <v>0.35520000000000002</v>
      </c>
      <c r="P520" s="277">
        <v>0.39935999999999999</v>
      </c>
      <c r="Q520" s="277">
        <v>0.28895999999999999</v>
      </c>
      <c r="R520" s="277">
        <v>0.31727999999999995</v>
      </c>
      <c r="S520" s="277">
        <v>0.21647999999999998</v>
      </c>
      <c r="T520" s="277">
        <v>0.18672</v>
      </c>
      <c r="U520" s="277">
        <v>0.22031999999999999</v>
      </c>
      <c r="V520" s="482">
        <v>0.38639999999999997</v>
      </c>
      <c r="W520" s="277">
        <v>0.41088000000000002</v>
      </c>
      <c r="X520" s="277">
        <v>0.41616000000000003</v>
      </c>
      <c r="Y520" s="277">
        <v>0.3624</v>
      </c>
      <c r="Z520" s="277">
        <v>0.33456000000000002</v>
      </c>
      <c r="AA520" s="277">
        <v>0.2424</v>
      </c>
      <c r="AB520" s="277">
        <v>0.13968</v>
      </c>
      <c r="AC520" s="135">
        <f>SUM(E520:AB520)</f>
        <v>7.1908799999999999</v>
      </c>
    </row>
    <row r="521" spans="1:29" s="5" customFormat="1" ht="11.25">
      <c r="A521" s="1402"/>
      <c r="B521" s="1405"/>
      <c r="C521" s="11" t="s">
        <v>8</v>
      </c>
      <c r="D521" s="11" t="s">
        <v>502</v>
      </c>
      <c r="E521" s="124">
        <f t="shared" ref="E521:AB521" si="141">SQRT(E519*E519+E520*E520)*1000/(1.732*E531)</f>
        <v>106.02118318518593</v>
      </c>
      <c r="F521" s="124">
        <f t="shared" si="141"/>
        <v>125.98641286884502</v>
      </c>
      <c r="G521" s="124">
        <f t="shared" si="141"/>
        <v>119.32589935666965</v>
      </c>
      <c r="H521" s="454">
        <f t="shared" si="141"/>
        <v>113.72528838239981</v>
      </c>
      <c r="I521" s="124">
        <f t="shared" si="141"/>
        <v>130.51655089923983</v>
      </c>
      <c r="J521" s="124">
        <f t="shared" si="141"/>
        <v>108.23860810637368</v>
      </c>
      <c r="K521" s="124">
        <f t="shared" si="141"/>
        <v>103.79762939322853</v>
      </c>
      <c r="L521" s="124">
        <f t="shared" si="141"/>
        <v>95.434792343207732</v>
      </c>
      <c r="M521" s="124">
        <f t="shared" si="141"/>
        <v>101.59244589580611</v>
      </c>
      <c r="N521" s="454">
        <f t="shared" si="141"/>
        <v>116.95033975736933</v>
      </c>
      <c r="O521" s="124">
        <f t="shared" si="141"/>
        <v>116.79838561579498</v>
      </c>
      <c r="P521" s="124">
        <f t="shared" si="141"/>
        <v>123.30167914987616</v>
      </c>
      <c r="Q521" s="124">
        <f t="shared" si="141"/>
        <v>112.16342543623134</v>
      </c>
      <c r="R521" s="124">
        <f t="shared" si="141"/>
        <v>114.03355736164052</v>
      </c>
      <c r="S521" s="124">
        <f t="shared" si="141"/>
        <v>101.56633437006808</v>
      </c>
      <c r="T521" s="124">
        <f t="shared" si="141"/>
        <v>97.839995173955728</v>
      </c>
      <c r="U521" s="124">
        <f t="shared" si="141"/>
        <v>102.95164782382069</v>
      </c>
      <c r="V521" s="454">
        <f t="shared" si="141"/>
        <v>130.35706714217406</v>
      </c>
      <c r="W521" s="124">
        <f t="shared" si="141"/>
        <v>130.14991355418917</v>
      </c>
      <c r="X521" s="124">
        <f t="shared" si="141"/>
        <v>132.17436965882689</v>
      </c>
      <c r="Y521" s="124">
        <f t="shared" si="141"/>
        <v>122.26462449121888</v>
      </c>
      <c r="Z521" s="124">
        <f t="shared" si="141"/>
        <v>117.60425675521594</v>
      </c>
      <c r="AA521" s="124">
        <f t="shared" si="141"/>
        <v>105.82523369667859</v>
      </c>
      <c r="AB521" s="124">
        <f t="shared" si="141"/>
        <v>95.252746475953259</v>
      </c>
      <c r="AC521" s="135"/>
    </row>
    <row r="522" spans="1:29" s="5" customFormat="1" ht="12" thickBot="1">
      <c r="A522" s="1402"/>
      <c r="B522" s="1405"/>
      <c r="C522" s="11" t="s">
        <v>16</v>
      </c>
      <c r="D522" s="11"/>
      <c r="E522" s="121">
        <f t="shared" ref="E522:AC522" si="142">E520/E519</f>
        <v>0.20619888075764095</v>
      </c>
      <c r="F522" s="121">
        <f t="shared" si="142"/>
        <v>0.31017830609212482</v>
      </c>
      <c r="G522" s="121">
        <f t="shared" si="142"/>
        <v>0.26881303335919315</v>
      </c>
      <c r="H522" s="452">
        <f t="shared" si="142"/>
        <v>0.24524484014568998</v>
      </c>
      <c r="I522" s="121">
        <f t="shared" si="142"/>
        <v>0.32241813602015112</v>
      </c>
      <c r="J522" s="121">
        <f t="shared" si="142"/>
        <v>0.24851063829787237</v>
      </c>
      <c r="K522" s="121">
        <f t="shared" si="142"/>
        <v>0.23209549071618035</v>
      </c>
      <c r="L522" s="121">
        <f t="shared" si="142"/>
        <v>0.15450236966824643</v>
      </c>
      <c r="M522" s="121">
        <f t="shared" si="142"/>
        <v>0.20152603231597849</v>
      </c>
      <c r="N522" s="452">
        <f t="shared" si="142"/>
        <v>0.26830233478432924</v>
      </c>
      <c r="O522" s="121">
        <f t="shared" si="142"/>
        <v>0.29529130087789301</v>
      </c>
      <c r="P522" s="121">
        <f t="shared" si="142"/>
        <v>0.31634980988593153</v>
      </c>
      <c r="Q522" s="121">
        <f t="shared" si="142"/>
        <v>0.24712643678160923</v>
      </c>
      <c r="R522" s="121">
        <f t="shared" si="142"/>
        <v>0.26826298701298695</v>
      </c>
      <c r="S522" s="121">
        <f t="shared" si="142"/>
        <v>0.20251459362370897</v>
      </c>
      <c r="T522" s="121">
        <f t="shared" si="142"/>
        <v>0.18059424326833795</v>
      </c>
      <c r="U522" s="121">
        <f t="shared" si="142"/>
        <v>0.20336730172795747</v>
      </c>
      <c r="V522" s="452">
        <f t="shared" si="142"/>
        <v>0.28719229397074564</v>
      </c>
      <c r="W522" s="121">
        <f t="shared" si="142"/>
        <v>0.3075817463169242</v>
      </c>
      <c r="X522" s="121">
        <f t="shared" si="142"/>
        <v>0.30668553236646623</v>
      </c>
      <c r="Y522" s="121">
        <f t="shared" si="142"/>
        <v>0.28718143780905286</v>
      </c>
      <c r="Z522" s="121">
        <f t="shared" si="142"/>
        <v>0.27473393772171861</v>
      </c>
      <c r="AA522" s="121">
        <f t="shared" si="142"/>
        <v>0.21833117163856461</v>
      </c>
      <c r="AB522" s="121">
        <f t="shared" si="142"/>
        <v>0.1378493604926575</v>
      </c>
      <c r="AC522" s="135">
        <f t="shared" si="142"/>
        <v>0.2539281658389409</v>
      </c>
    </row>
    <row r="523" spans="1:29" s="5" customFormat="1" ht="11.25">
      <c r="A523" s="1401" t="s">
        <v>101</v>
      </c>
      <c r="B523" s="1404" t="s">
        <v>330</v>
      </c>
      <c r="C523" s="10" t="s">
        <v>481</v>
      </c>
      <c r="D523" s="10" t="s">
        <v>477</v>
      </c>
      <c r="E523" s="257">
        <v>0.62639999999999996</v>
      </c>
      <c r="F523" s="257">
        <v>0.64655999999999991</v>
      </c>
      <c r="G523" s="257">
        <v>0.66239999999999999</v>
      </c>
      <c r="H523" s="479">
        <v>0.67344000000000004</v>
      </c>
      <c r="I523" s="257">
        <v>0.68064000000000002</v>
      </c>
      <c r="J523" s="257">
        <v>0.69216</v>
      </c>
      <c r="K523" s="257">
        <v>0.64895999999999998</v>
      </c>
      <c r="L523" s="257">
        <v>0.59904000000000002</v>
      </c>
      <c r="M523" s="257">
        <v>0.61824000000000001</v>
      </c>
      <c r="N523" s="479">
        <v>0.69408000000000003</v>
      </c>
      <c r="O523" s="257">
        <v>0.72336</v>
      </c>
      <c r="P523" s="257">
        <v>0.68640000000000001</v>
      </c>
      <c r="Q523" s="257">
        <v>0.6552</v>
      </c>
      <c r="R523" s="257">
        <v>0.68208000000000002</v>
      </c>
      <c r="S523" s="257">
        <v>0.63312000000000002</v>
      </c>
      <c r="T523" s="257">
        <v>0.57216</v>
      </c>
      <c r="U523" s="257">
        <v>0.61872000000000005</v>
      </c>
      <c r="V523" s="479">
        <v>0.64176</v>
      </c>
      <c r="W523" s="257">
        <v>0.67823999999999995</v>
      </c>
      <c r="X523" s="257">
        <v>0.65136000000000005</v>
      </c>
      <c r="Y523" s="257">
        <v>0.68447999999999998</v>
      </c>
      <c r="Z523" s="257">
        <v>0.68208000000000002</v>
      </c>
      <c r="AA523" s="257">
        <v>0.66432000000000002</v>
      </c>
      <c r="AB523" s="257">
        <v>0.57840000000000003</v>
      </c>
      <c r="AC523" s="135">
        <f>SUM(E523:AB523)</f>
        <v>15.693600000000002</v>
      </c>
    </row>
    <row r="524" spans="1:29" s="5" customFormat="1" ht="11.25">
      <c r="A524" s="1493"/>
      <c r="B524" s="1495"/>
      <c r="C524" s="11" t="s">
        <v>482</v>
      </c>
      <c r="D524" s="11" t="s">
        <v>477</v>
      </c>
      <c r="E524" s="277">
        <v>0.43392000000000003</v>
      </c>
      <c r="F524" s="277">
        <v>0.46704000000000001</v>
      </c>
      <c r="G524" s="277">
        <v>0.47760000000000002</v>
      </c>
      <c r="H524" s="482">
        <v>0.48287999999999998</v>
      </c>
      <c r="I524" s="277">
        <v>0.49199999999999999</v>
      </c>
      <c r="J524" s="277">
        <v>0.51888000000000001</v>
      </c>
      <c r="K524" s="277">
        <v>0.48336000000000001</v>
      </c>
      <c r="L524" s="277">
        <v>0.41183999999999998</v>
      </c>
      <c r="M524" s="277">
        <v>0.44112000000000001</v>
      </c>
      <c r="N524" s="482">
        <v>0.53567999999999993</v>
      </c>
      <c r="O524" s="277">
        <v>0.57599999999999996</v>
      </c>
      <c r="P524" s="277">
        <v>0.52512000000000003</v>
      </c>
      <c r="Q524" s="277">
        <v>0.48863999999999996</v>
      </c>
      <c r="R524" s="277">
        <v>0.52895999999999999</v>
      </c>
      <c r="S524" s="277">
        <v>0.47232000000000002</v>
      </c>
      <c r="T524" s="277">
        <v>0.41904000000000002</v>
      </c>
      <c r="U524" s="277">
        <v>0.46176</v>
      </c>
      <c r="V524" s="482">
        <v>0.50063999999999997</v>
      </c>
      <c r="W524" s="277">
        <v>0.56496000000000002</v>
      </c>
      <c r="X524" s="277">
        <v>0.53760000000000008</v>
      </c>
      <c r="Y524" s="277">
        <v>0.57120000000000004</v>
      </c>
      <c r="Z524" s="277">
        <v>0.56352000000000002</v>
      </c>
      <c r="AA524" s="277">
        <v>0.54144000000000003</v>
      </c>
      <c r="AB524" s="277">
        <v>0.40992000000000001</v>
      </c>
      <c r="AC524" s="135">
        <f>SUM(E524:AB524)</f>
        <v>11.905439999999999</v>
      </c>
    </row>
    <row r="525" spans="1:29" s="5" customFormat="1" ht="11.25">
      <c r="A525" s="1493"/>
      <c r="B525" s="1495"/>
      <c r="C525" s="11" t="s">
        <v>8</v>
      </c>
      <c r="D525" s="11" t="s">
        <v>502</v>
      </c>
      <c r="E525" s="124">
        <f t="shared" ref="E525:AB525" si="143">SQRT(E523*E523+E524*E524)*1000/(1.732*E532)</f>
        <v>70.961485183147275</v>
      </c>
      <c r="F525" s="124">
        <f t="shared" si="143"/>
        <v>74.275522686658036</v>
      </c>
      <c r="G525" s="124">
        <f t="shared" si="143"/>
        <v>76.047126847287743</v>
      </c>
      <c r="H525" s="454">
        <f t="shared" si="143"/>
        <v>77.168883385581609</v>
      </c>
      <c r="I525" s="124">
        <f t="shared" si="143"/>
        <v>78.209242879483853</v>
      </c>
      <c r="J525" s="124">
        <f t="shared" si="143"/>
        <v>80.557254461306215</v>
      </c>
      <c r="K525" s="124">
        <f t="shared" si="143"/>
        <v>75.354658475585751</v>
      </c>
      <c r="L525" s="124">
        <f t="shared" si="143"/>
        <v>67.696612595004666</v>
      </c>
      <c r="M525" s="124">
        <f t="shared" si="143"/>
        <v>70.725478068519763</v>
      </c>
      <c r="N525" s="454">
        <f t="shared" si="143"/>
        <v>81.646748502885742</v>
      </c>
      <c r="O525" s="124">
        <f t="shared" si="143"/>
        <v>86.109289250329311</v>
      </c>
      <c r="P525" s="124">
        <f t="shared" si="143"/>
        <v>80.480465960465921</v>
      </c>
      <c r="Q525" s="124">
        <f t="shared" si="143"/>
        <v>76.114410189275674</v>
      </c>
      <c r="R525" s="124">
        <f t="shared" si="143"/>
        <v>80.379968222882638</v>
      </c>
      <c r="S525" s="124">
        <f t="shared" si="143"/>
        <v>73.557566553161408</v>
      </c>
      <c r="T525" s="124">
        <f t="shared" si="143"/>
        <v>66.04315798559098</v>
      </c>
      <c r="U525" s="124">
        <f t="shared" si="143"/>
        <v>71.894710076443573</v>
      </c>
      <c r="V525" s="454">
        <f t="shared" si="143"/>
        <v>75.797023889296057</v>
      </c>
      <c r="W525" s="124">
        <f t="shared" si="143"/>
        <v>82.201910746812857</v>
      </c>
      <c r="X525" s="124">
        <f t="shared" si="143"/>
        <v>78.648699389112281</v>
      </c>
      <c r="Y525" s="124">
        <f t="shared" si="143"/>
        <v>83.02034217225966</v>
      </c>
      <c r="Z525" s="124">
        <f t="shared" si="143"/>
        <v>82.39151324944531</v>
      </c>
      <c r="AA525" s="124">
        <f t="shared" si="143"/>
        <v>79.808641450155136</v>
      </c>
      <c r="AB525" s="124">
        <f t="shared" si="143"/>
        <v>66.01816387291251</v>
      </c>
      <c r="AC525" s="135"/>
    </row>
    <row r="526" spans="1:29" s="5" customFormat="1" ht="12" thickBot="1">
      <c r="A526" s="1493"/>
      <c r="B526" s="1495"/>
      <c r="C526" s="11" t="s">
        <v>16</v>
      </c>
      <c r="D526" s="11"/>
      <c r="E526" s="121">
        <f t="shared" ref="E526:AC526" si="144">E524/E523</f>
        <v>0.6927203065134101</v>
      </c>
      <c r="F526" s="121">
        <f t="shared" si="144"/>
        <v>0.72234595397178925</v>
      </c>
      <c r="G526" s="121">
        <f t="shared" si="144"/>
        <v>0.72101449275362328</v>
      </c>
      <c r="H526" s="452">
        <f t="shared" si="144"/>
        <v>0.7170349251603706</v>
      </c>
      <c r="I526" s="121">
        <f t="shared" si="144"/>
        <v>0.72284908321579688</v>
      </c>
      <c r="J526" s="121">
        <f t="shared" si="144"/>
        <v>0.74965325936199723</v>
      </c>
      <c r="K526" s="121">
        <f t="shared" si="144"/>
        <v>0.74482248520710059</v>
      </c>
      <c r="L526" s="121">
        <f t="shared" si="144"/>
        <v>0.6875</v>
      </c>
      <c r="M526" s="121">
        <f t="shared" si="144"/>
        <v>0.71350931677018636</v>
      </c>
      <c r="N526" s="452">
        <f t="shared" si="144"/>
        <v>0.77178423236514515</v>
      </c>
      <c r="O526" s="121">
        <f t="shared" si="144"/>
        <v>0.79628400796284005</v>
      </c>
      <c r="P526" s="121">
        <f t="shared" si="144"/>
        <v>0.76503496503496504</v>
      </c>
      <c r="Q526" s="121">
        <f t="shared" si="144"/>
        <v>0.74578754578754569</v>
      </c>
      <c r="R526" s="121">
        <f t="shared" si="144"/>
        <v>0.77551020408163263</v>
      </c>
      <c r="S526" s="121">
        <f t="shared" si="144"/>
        <v>0.74601971190295679</v>
      </c>
      <c r="T526" s="121">
        <f t="shared" si="144"/>
        <v>0.73238255033557054</v>
      </c>
      <c r="U526" s="121">
        <f t="shared" si="144"/>
        <v>0.7463149728471683</v>
      </c>
      <c r="V526" s="452">
        <f t="shared" si="144"/>
        <v>0.78010471204188481</v>
      </c>
      <c r="W526" s="121">
        <f t="shared" si="144"/>
        <v>0.83297947629157831</v>
      </c>
      <c r="X526" s="121">
        <f t="shared" si="144"/>
        <v>0.82535003684598385</v>
      </c>
      <c r="Y526" s="121">
        <f t="shared" si="144"/>
        <v>0.83450210378681633</v>
      </c>
      <c r="Z526" s="121">
        <f t="shared" si="144"/>
        <v>0.82617874736101338</v>
      </c>
      <c r="AA526" s="121">
        <f t="shared" si="144"/>
        <v>0.81502890173410403</v>
      </c>
      <c r="AB526" s="121">
        <f t="shared" si="144"/>
        <v>0.70871369294605813</v>
      </c>
      <c r="AC526" s="135">
        <f t="shared" si="144"/>
        <v>0.75861752561553741</v>
      </c>
    </row>
    <row r="527" spans="1:29" s="5" customFormat="1" ht="11.25">
      <c r="A527" s="285" t="s">
        <v>515</v>
      </c>
      <c r="B527" s="286"/>
      <c r="C527" s="287"/>
      <c r="D527" s="287"/>
      <c r="E527" s="288">
        <f t="shared" ref="E527:AB527" si="145">E519+E523</f>
        <v>1.7414399999999999</v>
      </c>
      <c r="F527" s="288">
        <f t="shared" si="145"/>
        <v>1.93872</v>
      </c>
      <c r="G527" s="288">
        <f t="shared" si="145"/>
        <v>1.8998400000000002</v>
      </c>
      <c r="H527" s="288">
        <f t="shared" si="145"/>
        <v>1.8595200000000001</v>
      </c>
      <c r="I527" s="288">
        <f t="shared" si="145"/>
        <v>2.0145599999999999</v>
      </c>
      <c r="J527" s="288">
        <f t="shared" si="145"/>
        <v>1.82016</v>
      </c>
      <c r="K527" s="288">
        <f t="shared" si="145"/>
        <v>1.73472</v>
      </c>
      <c r="L527" s="288">
        <f t="shared" si="145"/>
        <v>1.6118399999999999</v>
      </c>
      <c r="M527" s="288">
        <f t="shared" si="145"/>
        <v>1.6876799999999998</v>
      </c>
      <c r="N527" s="288">
        <f t="shared" si="145"/>
        <v>1.9070400000000001</v>
      </c>
      <c r="O527" s="288">
        <f t="shared" si="145"/>
        <v>1.9262400000000002</v>
      </c>
      <c r="P527" s="288">
        <f t="shared" si="145"/>
        <v>1.9488000000000003</v>
      </c>
      <c r="Q527" s="288">
        <f t="shared" si="145"/>
        <v>1.8244799999999999</v>
      </c>
      <c r="R527" s="288">
        <f t="shared" si="145"/>
        <v>1.8648</v>
      </c>
      <c r="S527" s="288">
        <f t="shared" si="145"/>
        <v>1.70208</v>
      </c>
      <c r="T527" s="288">
        <f t="shared" si="145"/>
        <v>1.6060800000000002</v>
      </c>
      <c r="U527" s="288">
        <f t="shared" si="145"/>
        <v>1.70208</v>
      </c>
      <c r="V527" s="288">
        <f t="shared" si="145"/>
        <v>1.9872000000000001</v>
      </c>
      <c r="W527" s="288">
        <f t="shared" si="145"/>
        <v>2.0140799999999999</v>
      </c>
      <c r="X527" s="288">
        <f t="shared" si="145"/>
        <v>2.0083199999999999</v>
      </c>
      <c r="Y527" s="288">
        <f t="shared" si="145"/>
        <v>1.9464000000000001</v>
      </c>
      <c r="Z527" s="288">
        <f t="shared" si="145"/>
        <v>1.89984</v>
      </c>
      <c r="AA527" s="288">
        <f t="shared" si="145"/>
        <v>1.7745600000000001</v>
      </c>
      <c r="AB527" s="288">
        <f t="shared" si="145"/>
        <v>1.59168</v>
      </c>
      <c r="AC527" s="288"/>
    </row>
    <row r="528" spans="1:29" s="5" customFormat="1" ht="11.25">
      <c r="A528" s="290" t="s">
        <v>516</v>
      </c>
      <c r="B528" s="291"/>
      <c r="C528" s="292"/>
      <c r="D528" s="292"/>
      <c r="E528" s="300">
        <f t="shared" ref="E528:AB528" si="146">E520+E524</f>
        <v>0.66383999999999999</v>
      </c>
      <c r="F528" s="300">
        <f t="shared" si="146"/>
        <v>0.86783999999999994</v>
      </c>
      <c r="G528" s="300">
        <f t="shared" si="146"/>
        <v>0.81024000000000007</v>
      </c>
      <c r="H528" s="300">
        <f t="shared" si="146"/>
        <v>0.77376</v>
      </c>
      <c r="I528" s="300">
        <f t="shared" si="146"/>
        <v>0.92208000000000001</v>
      </c>
      <c r="J528" s="300">
        <f t="shared" si="146"/>
        <v>0.79920000000000002</v>
      </c>
      <c r="K528" s="300">
        <f t="shared" si="146"/>
        <v>0.73536000000000001</v>
      </c>
      <c r="L528" s="300">
        <f t="shared" si="146"/>
        <v>0.56831999999999994</v>
      </c>
      <c r="M528" s="300">
        <f t="shared" si="146"/>
        <v>0.65664</v>
      </c>
      <c r="N528" s="300">
        <f t="shared" si="146"/>
        <v>0.86111999999999989</v>
      </c>
      <c r="O528" s="300">
        <f t="shared" si="146"/>
        <v>0.93120000000000003</v>
      </c>
      <c r="P528" s="300">
        <f t="shared" si="146"/>
        <v>0.92447999999999997</v>
      </c>
      <c r="Q528" s="300">
        <f t="shared" si="146"/>
        <v>0.77759999999999996</v>
      </c>
      <c r="R528" s="300">
        <f t="shared" si="146"/>
        <v>0.84623999999999988</v>
      </c>
      <c r="S528" s="300">
        <f t="shared" si="146"/>
        <v>0.68879999999999997</v>
      </c>
      <c r="T528" s="300">
        <f t="shared" si="146"/>
        <v>0.60576000000000008</v>
      </c>
      <c r="U528" s="300">
        <f t="shared" si="146"/>
        <v>0.68208000000000002</v>
      </c>
      <c r="V528" s="300">
        <f t="shared" si="146"/>
        <v>0.88703999999999994</v>
      </c>
      <c r="W528" s="300">
        <f t="shared" si="146"/>
        <v>0.97584000000000004</v>
      </c>
      <c r="X528" s="300">
        <f t="shared" si="146"/>
        <v>0.95376000000000016</v>
      </c>
      <c r="Y528" s="300">
        <f t="shared" si="146"/>
        <v>0.93359999999999999</v>
      </c>
      <c r="Z528" s="300">
        <f t="shared" si="146"/>
        <v>0.89807999999999999</v>
      </c>
      <c r="AA528" s="300">
        <f t="shared" si="146"/>
        <v>0.78384000000000009</v>
      </c>
      <c r="AB528" s="300">
        <f t="shared" si="146"/>
        <v>0.54959999999999998</v>
      </c>
      <c r="AC528" s="300"/>
    </row>
    <row r="529" spans="1:30" s="5" customFormat="1" ht="12" thickBot="1">
      <c r="A529" s="295" t="s">
        <v>517</v>
      </c>
      <c r="B529" s="296"/>
      <c r="C529" s="297"/>
      <c r="D529" s="297"/>
      <c r="E529" s="298">
        <f t="shared" ref="E529:AB529" si="147">SQRT(E527*E527+E528*E528)</f>
        <v>1.8636783035706563</v>
      </c>
      <c r="F529" s="298">
        <f t="shared" si="147"/>
        <v>2.1240954554821685</v>
      </c>
      <c r="G529" s="298">
        <f t="shared" si="147"/>
        <v>2.0654009013264232</v>
      </c>
      <c r="H529" s="298">
        <f t="shared" si="147"/>
        <v>2.01408022878931</v>
      </c>
      <c r="I529" s="298">
        <f t="shared" si="147"/>
        <v>2.2155549011477915</v>
      </c>
      <c r="J529" s="298">
        <f t="shared" si="147"/>
        <v>1.9878890979126578</v>
      </c>
      <c r="K529" s="298">
        <f t="shared" si="147"/>
        <v>1.8841464401685979</v>
      </c>
      <c r="L529" s="298">
        <f t="shared" si="147"/>
        <v>1.7090979515522216</v>
      </c>
      <c r="M529" s="298">
        <f t="shared" si="147"/>
        <v>1.8109223815503523</v>
      </c>
      <c r="N529" s="298">
        <f t="shared" si="147"/>
        <v>2.0924457498343894</v>
      </c>
      <c r="O529" s="298">
        <f t="shared" si="147"/>
        <v>2.1395172300311116</v>
      </c>
      <c r="P529" s="298">
        <f t="shared" si="147"/>
        <v>2.1569619167709013</v>
      </c>
      <c r="Q529" s="298">
        <f t="shared" si="147"/>
        <v>1.9832773458092037</v>
      </c>
      <c r="R529" s="298">
        <f t="shared" si="147"/>
        <v>2.0478284053113436</v>
      </c>
      <c r="S529" s="298">
        <f t="shared" si="147"/>
        <v>1.8361704077781016</v>
      </c>
      <c r="T529" s="298">
        <f t="shared" si="147"/>
        <v>1.7165191941833919</v>
      </c>
      <c r="U529" s="298">
        <f t="shared" si="147"/>
        <v>1.8336601246686912</v>
      </c>
      <c r="V529" s="298">
        <f t="shared" si="147"/>
        <v>2.176190203451895</v>
      </c>
      <c r="W529" s="298">
        <f t="shared" si="147"/>
        <v>2.2380308201631181</v>
      </c>
      <c r="X529" s="298">
        <f t="shared" si="147"/>
        <v>2.2232875117717006</v>
      </c>
      <c r="Y529" s="298">
        <f t="shared" si="147"/>
        <v>2.1587222887624988</v>
      </c>
      <c r="Z529" s="298">
        <f t="shared" si="147"/>
        <v>2.1014137412703859</v>
      </c>
      <c r="AA529" s="298">
        <f t="shared" si="147"/>
        <v>1.9399660665073502</v>
      </c>
      <c r="AB529" s="298">
        <f t="shared" si="147"/>
        <v>1.6838958941692328</v>
      </c>
      <c r="AC529" s="299"/>
      <c r="AD529" s="131">
        <f>MAX(E529:AB529)</f>
        <v>2.2380308201631181</v>
      </c>
    </row>
    <row r="530" spans="1:30" s="13" customFormat="1" ht="14.25" customHeight="1" thickBot="1">
      <c r="A530" s="148" t="s">
        <v>290</v>
      </c>
      <c r="B530" s="149"/>
      <c r="C530" s="150"/>
      <c r="D530" s="150"/>
      <c r="E530" s="3">
        <v>1</v>
      </c>
      <c r="F530" s="3">
        <v>2</v>
      </c>
      <c r="G530" s="3">
        <v>3</v>
      </c>
      <c r="H530" s="3">
        <v>4</v>
      </c>
      <c r="I530" s="3">
        <v>5</v>
      </c>
      <c r="J530" s="3">
        <v>6</v>
      </c>
      <c r="K530" s="3">
        <v>7</v>
      </c>
      <c r="L530" s="3">
        <v>8</v>
      </c>
      <c r="M530" s="3">
        <v>9</v>
      </c>
      <c r="N530" s="3">
        <v>10</v>
      </c>
      <c r="O530" s="3">
        <v>11</v>
      </c>
      <c r="P530" s="3">
        <v>12</v>
      </c>
      <c r="Q530" s="3">
        <v>13</v>
      </c>
      <c r="R530" s="3">
        <v>14</v>
      </c>
      <c r="S530" s="3">
        <v>15</v>
      </c>
      <c r="T530" s="3">
        <v>16</v>
      </c>
      <c r="U530" s="3">
        <v>17</v>
      </c>
      <c r="V530" s="3">
        <v>18</v>
      </c>
      <c r="W530" s="3">
        <v>19</v>
      </c>
      <c r="X530" s="3">
        <v>20</v>
      </c>
      <c r="Y530" s="3">
        <v>21</v>
      </c>
      <c r="Z530" s="3">
        <v>22</v>
      </c>
      <c r="AA530" s="3">
        <v>23</v>
      </c>
      <c r="AB530" s="3">
        <v>24</v>
      </c>
      <c r="AC530" s="151"/>
    </row>
    <row r="531" spans="1:30" s="32" customFormat="1" ht="14.25" customHeight="1">
      <c r="A531" s="28" t="s">
        <v>148</v>
      </c>
      <c r="B531" s="456"/>
      <c r="C531" s="457" t="s">
        <v>13</v>
      </c>
      <c r="D531" s="457" t="s">
        <v>527</v>
      </c>
      <c r="E531" s="462">
        <v>6.2</v>
      </c>
      <c r="F531" s="462">
        <v>6.2</v>
      </c>
      <c r="G531" s="462">
        <v>6.2</v>
      </c>
      <c r="H531" s="462">
        <v>6.2</v>
      </c>
      <c r="I531" s="462">
        <v>6.2</v>
      </c>
      <c r="J531" s="462">
        <v>6.2</v>
      </c>
      <c r="K531" s="462">
        <v>6.2</v>
      </c>
      <c r="L531" s="462">
        <v>6.2</v>
      </c>
      <c r="M531" s="462">
        <v>6.2</v>
      </c>
      <c r="N531" s="462">
        <v>6.2</v>
      </c>
      <c r="O531" s="462">
        <v>6.2</v>
      </c>
      <c r="P531" s="462">
        <v>6.2</v>
      </c>
      <c r="Q531" s="462">
        <v>6.2</v>
      </c>
      <c r="R531" s="462">
        <v>6.2</v>
      </c>
      <c r="S531" s="462">
        <v>6.2</v>
      </c>
      <c r="T531" s="462">
        <v>6.2</v>
      </c>
      <c r="U531" s="462">
        <v>6.2</v>
      </c>
      <c r="V531" s="462">
        <v>6.2</v>
      </c>
      <c r="W531" s="462">
        <v>6.2</v>
      </c>
      <c r="X531" s="462">
        <v>6.2</v>
      </c>
      <c r="Y531" s="462">
        <v>6.2</v>
      </c>
      <c r="Z531" s="462">
        <v>6.2</v>
      </c>
      <c r="AA531" s="462">
        <v>6.2</v>
      </c>
      <c r="AB531" s="462">
        <v>6.2</v>
      </c>
      <c r="AC531" s="459"/>
    </row>
    <row r="532" spans="1:30" s="32" customFormat="1" ht="14.25" customHeight="1" thickBot="1">
      <c r="A532" s="35" t="s">
        <v>149</v>
      </c>
      <c r="B532" s="36"/>
      <c r="C532" s="463" t="s">
        <v>13</v>
      </c>
      <c r="D532" s="463" t="s">
        <v>527</v>
      </c>
      <c r="E532" s="465">
        <v>6.2</v>
      </c>
      <c r="F532" s="465">
        <v>6.2</v>
      </c>
      <c r="G532" s="465">
        <v>6.2</v>
      </c>
      <c r="H532" s="465">
        <v>6.2</v>
      </c>
      <c r="I532" s="465">
        <v>6.2</v>
      </c>
      <c r="J532" s="465">
        <v>6.2</v>
      </c>
      <c r="K532" s="465">
        <v>6.2</v>
      </c>
      <c r="L532" s="465">
        <v>6.2</v>
      </c>
      <c r="M532" s="465">
        <v>6.2</v>
      </c>
      <c r="N532" s="465">
        <v>6.2</v>
      </c>
      <c r="O532" s="465">
        <v>6.2</v>
      </c>
      <c r="P532" s="465">
        <v>6.2</v>
      </c>
      <c r="Q532" s="465">
        <v>6.2</v>
      </c>
      <c r="R532" s="465">
        <v>6.2</v>
      </c>
      <c r="S532" s="465">
        <v>6.2</v>
      </c>
      <c r="T532" s="465">
        <v>6.2</v>
      </c>
      <c r="U532" s="465">
        <v>6.2</v>
      </c>
      <c r="V532" s="465">
        <v>6.2</v>
      </c>
      <c r="W532" s="465">
        <v>6.2</v>
      </c>
      <c r="X532" s="465">
        <v>6.2</v>
      </c>
      <c r="Y532" s="465">
        <v>6.2</v>
      </c>
      <c r="Z532" s="465">
        <v>6.2</v>
      </c>
      <c r="AA532" s="465">
        <v>6.2</v>
      </c>
      <c r="AB532" s="465">
        <v>6.2</v>
      </c>
      <c r="AC532" s="466"/>
    </row>
    <row r="533" spans="1:30" s="5" customFormat="1" ht="11.25">
      <c r="A533" s="1401" t="s">
        <v>125</v>
      </c>
      <c r="B533" s="1429" t="s">
        <v>679</v>
      </c>
      <c r="C533" s="10" t="s">
        <v>481</v>
      </c>
      <c r="D533" s="10" t="s">
        <v>477</v>
      </c>
      <c r="E533" s="257">
        <v>2.5800000000000003E-3</v>
      </c>
      <c r="F533" s="257">
        <v>2.5200000000000001E-3</v>
      </c>
      <c r="G533" s="257">
        <v>8.9999999999999998E-4</v>
      </c>
      <c r="H533" s="479">
        <v>7.7999999999999999E-4</v>
      </c>
      <c r="I533" s="257">
        <v>7.1999999999999994E-4</v>
      </c>
      <c r="J533" s="257">
        <v>7.1999999999999994E-4</v>
      </c>
      <c r="K533" s="257">
        <v>7.7999999999999999E-4</v>
      </c>
      <c r="L533" s="257">
        <v>7.1999999999999994E-4</v>
      </c>
      <c r="M533" s="257">
        <v>7.7999999999999999E-4</v>
      </c>
      <c r="N533" s="479">
        <v>7.7999999999999999E-4</v>
      </c>
      <c r="O533" s="257">
        <v>7.7999999999999999E-4</v>
      </c>
      <c r="P533" s="257">
        <v>7.7999999999999999E-4</v>
      </c>
      <c r="Q533" s="257">
        <v>7.7999999999999999E-4</v>
      </c>
      <c r="R533" s="257">
        <v>7.1999999999999994E-4</v>
      </c>
      <c r="S533" s="257">
        <v>7.7999999999999999E-4</v>
      </c>
      <c r="T533" s="257">
        <v>8.3999999999999993E-4</v>
      </c>
      <c r="U533" s="257">
        <v>7.7999999999999999E-4</v>
      </c>
      <c r="V533" s="479">
        <v>7.7999999999999999E-4</v>
      </c>
      <c r="W533" s="257">
        <v>7.1999999999999994E-4</v>
      </c>
      <c r="X533" s="257">
        <v>7.7999999999999999E-4</v>
      </c>
      <c r="Y533" s="257">
        <v>7.7999999999999999E-4</v>
      </c>
      <c r="Z533" s="257">
        <v>1.6200000000000001E-3</v>
      </c>
      <c r="AA533" s="257">
        <v>2.64E-3</v>
      </c>
      <c r="AB533" s="257">
        <v>2.64E-3</v>
      </c>
      <c r="AC533" s="267">
        <f>SUM(E533:AB533)</f>
        <v>2.6699999999999991E-2</v>
      </c>
    </row>
    <row r="534" spans="1:30" s="5" customFormat="1" ht="11.25">
      <c r="A534" s="1481"/>
      <c r="B534" s="1479"/>
      <c r="C534" s="11" t="s">
        <v>482</v>
      </c>
      <c r="D534" s="11" t="s">
        <v>477</v>
      </c>
      <c r="E534" s="277">
        <v>2.64E-3</v>
      </c>
      <c r="F534" s="277">
        <v>2.5800000000000003E-3</v>
      </c>
      <c r="G534" s="277">
        <v>2.3999999999999998E-4</v>
      </c>
      <c r="H534" s="482">
        <v>0</v>
      </c>
      <c r="I534" s="277">
        <v>0</v>
      </c>
      <c r="J534" s="277">
        <v>0</v>
      </c>
      <c r="K534" s="277">
        <v>0</v>
      </c>
      <c r="L534" s="277">
        <v>0</v>
      </c>
      <c r="M534" s="277">
        <v>0</v>
      </c>
      <c r="N534" s="482">
        <v>0</v>
      </c>
      <c r="O534" s="277">
        <v>0</v>
      </c>
      <c r="P534" s="277">
        <v>0</v>
      </c>
      <c r="Q534" s="277">
        <v>0</v>
      </c>
      <c r="R534" s="277">
        <v>0</v>
      </c>
      <c r="S534" s="277">
        <v>0</v>
      </c>
      <c r="T534" s="277">
        <v>5.9999999999999995E-5</v>
      </c>
      <c r="U534" s="277">
        <v>0</v>
      </c>
      <c r="V534" s="482">
        <v>0</v>
      </c>
      <c r="W534" s="277">
        <v>0</v>
      </c>
      <c r="X534" s="277">
        <v>0</v>
      </c>
      <c r="Y534" s="277">
        <v>0</v>
      </c>
      <c r="Z534" s="277">
        <v>1.4399999999999999E-3</v>
      </c>
      <c r="AA534" s="277">
        <v>2.82E-3</v>
      </c>
      <c r="AB534" s="277">
        <v>2.82E-3</v>
      </c>
      <c r="AC534" s="138">
        <f>SUM(E534:AB534)</f>
        <v>1.26E-2</v>
      </c>
    </row>
    <row r="535" spans="1:30" s="5" customFormat="1" ht="11.25">
      <c r="A535" s="1481"/>
      <c r="B535" s="1479"/>
      <c r="C535" s="11" t="s">
        <v>8</v>
      </c>
      <c r="D535" s="11" t="s">
        <v>502</v>
      </c>
      <c r="E535" s="124">
        <f>SQRT(E533*E533+E534*E534)*1000/(1.732*E531)</f>
        <v>0.34375151043593888</v>
      </c>
      <c r="F535" s="124">
        <f t="shared" ref="F535:AB535" si="148">SQRT(F533*F533+F534*F534)*1000/(1.732*F531)</f>
        <v>0.33585023304362777</v>
      </c>
      <c r="G535" s="124">
        <f t="shared" si="148"/>
        <v>8.6740155123258708E-2</v>
      </c>
      <c r="H535" s="454">
        <f t="shared" si="148"/>
        <v>7.2636519406988009E-2</v>
      </c>
      <c r="I535" s="124">
        <f t="shared" si="148"/>
        <v>6.7049094837219686E-2</v>
      </c>
      <c r="J535" s="124">
        <f t="shared" si="148"/>
        <v>6.7049094837219686E-2</v>
      </c>
      <c r="K535" s="124">
        <f t="shared" si="148"/>
        <v>7.2636519406988009E-2</v>
      </c>
      <c r="L535" s="124">
        <f t="shared" si="148"/>
        <v>6.7049094837219686E-2</v>
      </c>
      <c r="M535" s="124">
        <f t="shared" si="148"/>
        <v>7.2636519406988009E-2</v>
      </c>
      <c r="N535" s="454">
        <f t="shared" si="148"/>
        <v>7.2636519406988009E-2</v>
      </c>
      <c r="O535" s="124">
        <f t="shared" si="148"/>
        <v>7.2636519406988009E-2</v>
      </c>
      <c r="P535" s="124">
        <f t="shared" si="148"/>
        <v>7.2636519406988009E-2</v>
      </c>
      <c r="Q535" s="124">
        <f t="shared" si="148"/>
        <v>7.2636519406988009E-2</v>
      </c>
      <c r="R535" s="124">
        <f t="shared" si="148"/>
        <v>6.7049094837219686E-2</v>
      </c>
      <c r="S535" s="124">
        <f t="shared" si="148"/>
        <v>7.2636519406988009E-2</v>
      </c>
      <c r="T535" s="124">
        <f t="shared" si="148"/>
        <v>7.8423240972313554E-2</v>
      </c>
      <c r="U535" s="124">
        <f t="shared" si="148"/>
        <v>7.2636519406988009E-2</v>
      </c>
      <c r="V535" s="454">
        <f t="shared" si="148"/>
        <v>7.2636519406988009E-2</v>
      </c>
      <c r="W535" s="124">
        <f t="shared" si="148"/>
        <v>6.7049094837219686E-2</v>
      </c>
      <c r="X535" s="124">
        <f t="shared" si="148"/>
        <v>7.2636519406988009E-2</v>
      </c>
      <c r="Y535" s="124">
        <f t="shared" si="148"/>
        <v>7.2636519406988009E-2</v>
      </c>
      <c r="Z535" s="124">
        <f t="shared" si="148"/>
        <v>0.20184450422619879</v>
      </c>
      <c r="AA535" s="124">
        <f t="shared" si="148"/>
        <v>0.35972774944840658</v>
      </c>
      <c r="AB535" s="124">
        <f t="shared" si="148"/>
        <v>0.35972774944840658</v>
      </c>
      <c r="AC535" s="135"/>
    </row>
    <row r="536" spans="1:30" s="5" customFormat="1" ht="12" thickBot="1">
      <c r="A536" s="1482"/>
      <c r="B536" s="1480"/>
      <c r="C536" s="48" t="s">
        <v>16</v>
      </c>
      <c r="D536" s="48"/>
      <c r="E536" s="121">
        <f t="shared" ref="E536:AC536" si="149">E534/E533</f>
        <v>1.0232558139534882</v>
      </c>
      <c r="F536" s="121">
        <f t="shared" si="149"/>
        <v>1.0238095238095239</v>
      </c>
      <c r="G536" s="121">
        <f t="shared" si="149"/>
        <v>0.26666666666666666</v>
      </c>
      <c r="H536" s="452">
        <f t="shared" si="149"/>
        <v>0</v>
      </c>
      <c r="I536" s="121">
        <f t="shared" si="149"/>
        <v>0</v>
      </c>
      <c r="J536" s="121">
        <f t="shared" si="149"/>
        <v>0</v>
      </c>
      <c r="K536" s="121">
        <f t="shared" si="149"/>
        <v>0</v>
      </c>
      <c r="L536" s="121">
        <f t="shared" si="149"/>
        <v>0</v>
      </c>
      <c r="M536" s="121">
        <f t="shared" si="149"/>
        <v>0</v>
      </c>
      <c r="N536" s="452">
        <f t="shared" si="149"/>
        <v>0</v>
      </c>
      <c r="O536" s="121">
        <f t="shared" si="149"/>
        <v>0</v>
      </c>
      <c r="P536" s="121">
        <f t="shared" si="149"/>
        <v>0</v>
      </c>
      <c r="Q536" s="121">
        <f t="shared" si="149"/>
        <v>0</v>
      </c>
      <c r="R536" s="121">
        <f t="shared" si="149"/>
        <v>0</v>
      </c>
      <c r="S536" s="121">
        <f t="shared" si="149"/>
        <v>0</v>
      </c>
      <c r="T536" s="121">
        <f t="shared" si="149"/>
        <v>7.1428571428571425E-2</v>
      </c>
      <c r="U536" s="121">
        <f t="shared" si="149"/>
        <v>0</v>
      </c>
      <c r="V536" s="452">
        <f t="shared" si="149"/>
        <v>0</v>
      </c>
      <c r="W536" s="121">
        <f t="shared" si="149"/>
        <v>0</v>
      </c>
      <c r="X536" s="121">
        <f t="shared" si="149"/>
        <v>0</v>
      </c>
      <c r="Y536" s="121">
        <f t="shared" si="149"/>
        <v>0</v>
      </c>
      <c r="Z536" s="121">
        <f t="shared" si="149"/>
        <v>0.88888888888888873</v>
      </c>
      <c r="AA536" s="121">
        <f t="shared" si="149"/>
        <v>1.0681818181818181</v>
      </c>
      <c r="AB536" s="121">
        <f t="shared" si="149"/>
        <v>1.0681818181818181</v>
      </c>
      <c r="AC536" s="133">
        <f t="shared" si="149"/>
        <v>0.47191011235955072</v>
      </c>
    </row>
    <row r="537" spans="1:30">
      <c r="A537" s="1401" t="s">
        <v>100</v>
      </c>
      <c r="B537" s="1404" t="s">
        <v>680</v>
      </c>
      <c r="C537" s="10" t="s">
        <v>481</v>
      </c>
      <c r="D537" s="10" t="s">
        <v>477</v>
      </c>
      <c r="E537" s="257">
        <v>3.5999999999999999E-3</v>
      </c>
      <c r="F537" s="257">
        <v>3.48E-3</v>
      </c>
      <c r="G537" s="257">
        <v>3.5999999999999999E-3</v>
      </c>
      <c r="H537" s="479">
        <v>3.48E-3</v>
      </c>
      <c r="I537" s="257">
        <v>3.5999999999999999E-3</v>
      </c>
      <c r="J537" s="257">
        <v>3.48E-3</v>
      </c>
      <c r="K537" s="257">
        <v>3.7200000000000002E-3</v>
      </c>
      <c r="L537" s="257">
        <v>3.7200000000000002E-3</v>
      </c>
      <c r="M537" s="257">
        <v>3.48E-3</v>
      </c>
      <c r="N537" s="479">
        <v>4.2000000000000006E-3</v>
      </c>
      <c r="O537" s="257">
        <v>4.2000000000000006E-3</v>
      </c>
      <c r="P537" s="257">
        <v>4.2000000000000006E-3</v>
      </c>
      <c r="Q537" s="257">
        <v>4.0800000000000003E-3</v>
      </c>
      <c r="R537" s="257">
        <v>4.0800000000000003E-3</v>
      </c>
      <c r="S537" s="257">
        <v>4.0800000000000003E-3</v>
      </c>
      <c r="T537" s="257">
        <v>4.2000000000000006E-3</v>
      </c>
      <c r="U537" s="257">
        <v>4.2000000000000006E-3</v>
      </c>
      <c r="V537" s="479">
        <v>4.0800000000000003E-3</v>
      </c>
      <c r="W537" s="257">
        <v>3.96E-3</v>
      </c>
      <c r="X537" s="257">
        <v>3.96E-3</v>
      </c>
      <c r="Y537" s="257">
        <v>3.8399999999999997E-3</v>
      </c>
      <c r="Z537" s="257">
        <v>3.8399999999999997E-3</v>
      </c>
      <c r="AA537" s="257">
        <v>3.8399999999999997E-3</v>
      </c>
      <c r="AB537" s="257">
        <v>3.7200000000000002E-3</v>
      </c>
      <c r="AC537" s="138">
        <f>SUM(E537:AB537)</f>
        <v>9.2640000000000014E-2</v>
      </c>
    </row>
    <row r="538" spans="1:30">
      <c r="A538" s="1481"/>
      <c r="B538" s="1479"/>
      <c r="C538" s="11" t="s">
        <v>482</v>
      </c>
      <c r="D538" s="11" t="s">
        <v>477</v>
      </c>
      <c r="E538" s="277">
        <v>1.1999999999999999E-3</v>
      </c>
      <c r="F538" s="277">
        <v>9.5999999999999992E-4</v>
      </c>
      <c r="G538" s="277">
        <v>1.08E-3</v>
      </c>
      <c r="H538" s="482">
        <v>1.08E-3</v>
      </c>
      <c r="I538" s="277">
        <v>9.5999999999999992E-4</v>
      </c>
      <c r="J538" s="277">
        <v>1.1999999999999999E-3</v>
      </c>
      <c r="K538" s="277">
        <v>1.32E-3</v>
      </c>
      <c r="L538" s="277">
        <v>1.4399999999999999E-3</v>
      </c>
      <c r="M538" s="277">
        <v>1.4399999999999999E-3</v>
      </c>
      <c r="N538" s="482">
        <v>1.56E-3</v>
      </c>
      <c r="O538" s="277">
        <v>1.56E-3</v>
      </c>
      <c r="P538" s="277">
        <v>1.4399999999999999E-3</v>
      </c>
      <c r="Q538" s="277">
        <v>1.4399999999999999E-3</v>
      </c>
      <c r="R538" s="277">
        <v>1.4399999999999999E-3</v>
      </c>
      <c r="S538" s="277">
        <v>1.56E-3</v>
      </c>
      <c r="T538" s="277">
        <v>1.6799999999999999E-3</v>
      </c>
      <c r="U538" s="277">
        <v>1.6799999999999999E-3</v>
      </c>
      <c r="V538" s="482">
        <v>1.4399999999999999E-3</v>
      </c>
      <c r="W538" s="277">
        <v>1.1999999999999999E-3</v>
      </c>
      <c r="X538" s="277">
        <v>1.32E-3</v>
      </c>
      <c r="Y538" s="277">
        <v>1.4399999999999999E-3</v>
      </c>
      <c r="Z538" s="277">
        <v>1.4399999999999999E-3</v>
      </c>
      <c r="AA538" s="277">
        <v>1.1999999999999999E-3</v>
      </c>
      <c r="AB538" s="277">
        <v>1.4399999999999999E-3</v>
      </c>
      <c r="AC538" s="138">
        <f>SUM(E538:AB538)</f>
        <v>3.252E-2</v>
      </c>
      <c r="AD538" s="5"/>
    </row>
    <row r="539" spans="1:30">
      <c r="A539" s="1481"/>
      <c r="B539" s="1479"/>
      <c r="C539" s="11" t="s">
        <v>8</v>
      </c>
      <c r="D539" s="11" t="s">
        <v>502</v>
      </c>
      <c r="E539" s="124">
        <f>SQRT(E537*E537+E538*E538)*1000/(1.732*E531)</f>
        <v>0.35337975789708476</v>
      </c>
      <c r="F539" s="124">
        <f t="shared" ref="F539:AB539" si="150">SQRT(F537*F537+F538*F538)*1000/(1.732*F531)</f>
        <v>0.33617542180938664</v>
      </c>
      <c r="G539" s="124">
        <f t="shared" si="150"/>
        <v>0.35000655062279273</v>
      </c>
      <c r="H539" s="454">
        <f t="shared" si="150"/>
        <v>0.33931818037746347</v>
      </c>
      <c r="I539" s="124">
        <f t="shared" si="150"/>
        <v>0.34696062049303483</v>
      </c>
      <c r="J539" s="124">
        <f t="shared" si="150"/>
        <v>0.34279658012764586</v>
      </c>
      <c r="K539" s="124">
        <f t="shared" si="150"/>
        <v>0.36758289957681284</v>
      </c>
      <c r="L539" s="124">
        <f t="shared" si="150"/>
        <v>0.37146919776342086</v>
      </c>
      <c r="M539" s="124">
        <f t="shared" si="150"/>
        <v>0.35071939565987964</v>
      </c>
      <c r="N539" s="454">
        <f t="shared" si="150"/>
        <v>0.41722762503004851</v>
      </c>
      <c r="O539" s="124">
        <f t="shared" si="150"/>
        <v>0.41722762503004851</v>
      </c>
      <c r="P539" s="124">
        <f t="shared" si="150"/>
        <v>0.41346941816285482</v>
      </c>
      <c r="Q539" s="124">
        <f t="shared" si="150"/>
        <v>0.40291491568173909</v>
      </c>
      <c r="R539" s="124">
        <f t="shared" si="150"/>
        <v>0.40291491568173909</v>
      </c>
      <c r="S539" s="124">
        <f t="shared" si="150"/>
        <v>0.40677064865979207</v>
      </c>
      <c r="T539" s="124">
        <f t="shared" si="150"/>
        <v>0.42124883017888914</v>
      </c>
      <c r="U539" s="124">
        <f t="shared" si="150"/>
        <v>0.42124883017888914</v>
      </c>
      <c r="V539" s="454">
        <f t="shared" si="150"/>
        <v>0.40291491568173909</v>
      </c>
      <c r="W539" s="124">
        <f t="shared" si="150"/>
        <v>0.38532979921552557</v>
      </c>
      <c r="X539" s="124">
        <f t="shared" si="150"/>
        <v>0.38871773368679319</v>
      </c>
      <c r="Y539" s="124">
        <f t="shared" si="150"/>
        <v>0.38191181160623688</v>
      </c>
      <c r="Z539" s="124">
        <f t="shared" si="150"/>
        <v>0.38191181160623688</v>
      </c>
      <c r="AA539" s="124">
        <f t="shared" si="150"/>
        <v>0.37464921286389502</v>
      </c>
      <c r="AB539" s="124">
        <f t="shared" si="150"/>
        <v>0.37146919776342086</v>
      </c>
      <c r="AC539" s="135"/>
    </row>
    <row r="540" spans="1:30" ht="13.5" thickBot="1">
      <c r="A540" s="1482"/>
      <c r="B540" s="1480"/>
      <c r="C540" s="48" t="s">
        <v>16</v>
      </c>
      <c r="D540" s="48"/>
      <c r="E540" s="121">
        <f t="shared" ref="E540:AC540" si="151">E538/E537</f>
        <v>0.33333333333333331</v>
      </c>
      <c r="F540" s="121">
        <f t="shared" si="151"/>
        <v>0.27586206896551724</v>
      </c>
      <c r="G540" s="121">
        <f t="shared" si="151"/>
        <v>0.3</v>
      </c>
      <c r="H540" s="452">
        <f t="shared" si="151"/>
        <v>0.31034482758620691</v>
      </c>
      <c r="I540" s="121">
        <f t="shared" si="151"/>
        <v>0.26666666666666666</v>
      </c>
      <c r="J540" s="121">
        <f t="shared" si="151"/>
        <v>0.34482758620689652</v>
      </c>
      <c r="K540" s="121">
        <f t="shared" si="151"/>
        <v>0.35483870967741932</v>
      </c>
      <c r="L540" s="121">
        <f t="shared" si="151"/>
        <v>0.38709677419354832</v>
      </c>
      <c r="M540" s="121">
        <f t="shared" si="151"/>
        <v>0.4137931034482758</v>
      </c>
      <c r="N540" s="452">
        <f t="shared" si="151"/>
        <v>0.37142857142857139</v>
      </c>
      <c r="O540" s="121">
        <f t="shared" si="151"/>
        <v>0.37142857142857139</v>
      </c>
      <c r="P540" s="121">
        <f t="shared" si="151"/>
        <v>0.3428571428571428</v>
      </c>
      <c r="Q540" s="121">
        <f t="shared" si="151"/>
        <v>0.3529411764705882</v>
      </c>
      <c r="R540" s="121">
        <f t="shared" si="151"/>
        <v>0.3529411764705882</v>
      </c>
      <c r="S540" s="121">
        <f t="shared" si="151"/>
        <v>0.38235294117647056</v>
      </c>
      <c r="T540" s="121">
        <f t="shared" si="151"/>
        <v>0.39999999999999991</v>
      </c>
      <c r="U540" s="121">
        <f t="shared" si="151"/>
        <v>0.39999999999999991</v>
      </c>
      <c r="V540" s="452">
        <f t="shared" si="151"/>
        <v>0.3529411764705882</v>
      </c>
      <c r="W540" s="121">
        <f t="shared" si="151"/>
        <v>0.30303030303030298</v>
      </c>
      <c r="X540" s="121">
        <f t="shared" si="151"/>
        <v>0.33333333333333331</v>
      </c>
      <c r="Y540" s="121">
        <f t="shared" si="151"/>
        <v>0.375</v>
      </c>
      <c r="Z540" s="121">
        <f t="shared" si="151"/>
        <v>0.375</v>
      </c>
      <c r="AA540" s="121">
        <f t="shared" si="151"/>
        <v>0.3125</v>
      </c>
      <c r="AB540" s="121">
        <f t="shared" si="151"/>
        <v>0.38709677419354832</v>
      </c>
      <c r="AC540" s="133">
        <f t="shared" si="151"/>
        <v>0.35103626943005178</v>
      </c>
    </row>
    <row r="541" spans="1:30">
      <c r="A541" s="1401" t="s">
        <v>118</v>
      </c>
      <c r="B541" s="1429" t="s">
        <v>686</v>
      </c>
      <c r="C541" s="10" t="s">
        <v>481</v>
      </c>
      <c r="D541" s="10"/>
      <c r="E541" s="201"/>
      <c r="F541" s="201"/>
      <c r="G541" s="201"/>
      <c r="H541" s="521"/>
      <c r="I541" s="201"/>
      <c r="J541" s="201"/>
      <c r="K541" s="201"/>
      <c r="L541" s="201"/>
      <c r="M541" s="201"/>
      <c r="N541" s="521"/>
      <c r="O541" s="201"/>
      <c r="P541" s="201"/>
      <c r="Q541" s="201"/>
      <c r="R541" s="201"/>
      <c r="S541" s="201"/>
      <c r="T541" s="201"/>
      <c r="U541" s="201"/>
      <c r="V541" s="521"/>
      <c r="W541" s="201"/>
      <c r="X541" s="201"/>
      <c r="Y541" s="201"/>
      <c r="Z541" s="201"/>
      <c r="AA541" s="201"/>
      <c r="AB541" s="201"/>
      <c r="AC541" s="135"/>
    </row>
    <row r="542" spans="1:30">
      <c r="A542" s="1481"/>
      <c r="B542" s="1479"/>
      <c r="C542" s="11" t="s">
        <v>482</v>
      </c>
      <c r="D542" s="11"/>
      <c r="E542" s="200"/>
      <c r="F542" s="200"/>
      <c r="G542" s="200"/>
      <c r="H542" s="522"/>
      <c r="I542" s="200"/>
      <c r="J542" s="200"/>
      <c r="K542" s="200"/>
      <c r="L542" s="200"/>
      <c r="M542" s="200"/>
      <c r="N542" s="522"/>
      <c r="O542" s="200"/>
      <c r="P542" s="200"/>
      <c r="Q542" s="200"/>
      <c r="R542" s="200"/>
      <c r="S542" s="200"/>
      <c r="T542" s="200"/>
      <c r="U542" s="200"/>
      <c r="V542" s="522"/>
      <c r="W542" s="200"/>
      <c r="X542" s="200"/>
      <c r="Y542" s="200"/>
      <c r="Z542" s="200"/>
      <c r="AA542" s="200"/>
      <c r="AB542" s="200"/>
      <c r="AC542" s="135"/>
    </row>
    <row r="543" spans="1:30">
      <c r="A543" s="1481"/>
      <c r="B543" s="1479"/>
      <c r="C543" s="11" t="s">
        <v>8</v>
      </c>
      <c r="D543" s="11"/>
      <c r="E543" s="124" t="s">
        <v>245</v>
      </c>
      <c r="F543" s="124"/>
      <c r="G543" s="124"/>
      <c r="H543" s="454"/>
      <c r="I543" s="124"/>
      <c r="J543" s="124"/>
      <c r="K543" s="124"/>
      <c r="L543" s="124"/>
      <c r="M543" s="124"/>
      <c r="N543" s="454"/>
      <c r="O543" s="124"/>
      <c r="P543" s="124"/>
      <c r="Q543" s="124"/>
      <c r="R543" s="124"/>
      <c r="S543" s="124"/>
      <c r="T543" s="124"/>
      <c r="U543" s="124"/>
      <c r="V543" s="454"/>
      <c r="W543" s="124"/>
      <c r="X543" s="124"/>
      <c r="Y543" s="124"/>
      <c r="Z543" s="124"/>
      <c r="AA543" s="124"/>
      <c r="AB543" s="124"/>
      <c r="AC543" s="135"/>
    </row>
    <row r="544" spans="1:30" ht="13.5" thickBot="1">
      <c r="A544" s="1482"/>
      <c r="B544" s="1480"/>
      <c r="C544" s="48" t="s">
        <v>16</v>
      </c>
      <c r="D544" s="48"/>
      <c r="E544" s="121"/>
      <c r="F544" s="121"/>
      <c r="G544" s="121"/>
      <c r="H544" s="452"/>
      <c r="I544" s="121"/>
      <c r="J544" s="121"/>
      <c r="K544" s="121"/>
      <c r="L544" s="121"/>
      <c r="M544" s="121"/>
      <c r="N544" s="452"/>
      <c r="O544" s="121"/>
      <c r="P544" s="121"/>
      <c r="Q544" s="121"/>
      <c r="R544" s="121"/>
      <c r="S544" s="121"/>
      <c r="T544" s="121"/>
      <c r="U544" s="121"/>
      <c r="V544" s="452"/>
      <c r="W544" s="121"/>
      <c r="X544" s="121"/>
      <c r="Y544" s="121"/>
      <c r="Z544" s="121"/>
      <c r="AA544" s="121"/>
      <c r="AB544" s="121"/>
      <c r="AC544" s="133"/>
    </row>
    <row r="545" spans="1:30">
      <c r="A545" s="1401" t="s">
        <v>111</v>
      </c>
      <c r="B545" s="1429" t="s">
        <v>681</v>
      </c>
      <c r="C545" s="10" t="s">
        <v>481</v>
      </c>
      <c r="D545" s="10" t="s">
        <v>503</v>
      </c>
      <c r="E545" s="120">
        <v>0.14399999999877763</v>
      </c>
      <c r="F545" s="120">
        <v>0.16800000000366708</v>
      </c>
      <c r="G545" s="120">
        <v>0.14399999999877763</v>
      </c>
      <c r="H545" s="451">
        <v>0.14399999999877763</v>
      </c>
      <c r="I545" s="120">
        <v>0.14399999999877763</v>
      </c>
      <c r="J545" s="120">
        <v>0.2400000000008731</v>
      </c>
      <c r="K545" s="120">
        <v>0.28800000000192083</v>
      </c>
      <c r="L545" s="120">
        <v>0.26399999999703139</v>
      </c>
      <c r="M545" s="120">
        <v>0.12000000000261934</v>
      </c>
      <c r="N545" s="451">
        <v>9.5999999997729901E-2</v>
      </c>
      <c r="O545" s="120">
        <v>0.40800000000017461</v>
      </c>
      <c r="P545" s="120">
        <v>0.31200000000244471</v>
      </c>
      <c r="Q545" s="120">
        <v>0.16799999999930151</v>
      </c>
      <c r="R545" s="120">
        <v>0.14399999999877763</v>
      </c>
      <c r="S545" s="120">
        <v>7.2000000001571599E-2</v>
      </c>
      <c r="T545" s="120">
        <v>2.400000000052387E-2</v>
      </c>
      <c r="U545" s="120">
        <v>0.11999999999825377</v>
      </c>
      <c r="V545" s="451">
        <v>0.33599999999860303</v>
      </c>
      <c r="W545" s="120">
        <v>0.33600000000296859</v>
      </c>
      <c r="X545" s="120">
        <v>0.35999999999912685</v>
      </c>
      <c r="Y545" s="120">
        <v>0.21600000000034925</v>
      </c>
      <c r="Z545" s="120">
        <v>0.2400000000008731</v>
      </c>
      <c r="AA545" s="120">
        <v>7.1999999997206035E-2</v>
      </c>
      <c r="AB545" s="120">
        <v>7.2000000001571599E-2</v>
      </c>
      <c r="AC545" s="135">
        <f>SUM(E545:AB545)</f>
        <v>4.6320000000006987</v>
      </c>
    </row>
    <row r="546" spans="1:30">
      <c r="A546" s="1481"/>
      <c r="B546" s="1479"/>
      <c r="C546" s="11" t="s">
        <v>482</v>
      </c>
      <c r="D546" s="11" t="s">
        <v>503</v>
      </c>
      <c r="E546" s="92">
        <v>0</v>
      </c>
      <c r="F546" s="92">
        <v>0</v>
      </c>
      <c r="G546" s="92">
        <v>0</v>
      </c>
      <c r="H546" s="455">
        <v>0</v>
      </c>
      <c r="I546" s="92">
        <v>0</v>
      </c>
      <c r="J546" s="92">
        <v>0</v>
      </c>
      <c r="K546" s="92">
        <v>0</v>
      </c>
      <c r="L546" s="92">
        <v>0</v>
      </c>
      <c r="M546" s="92">
        <v>0</v>
      </c>
      <c r="N546" s="455">
        <v>0</v>
      </c>
      <c r="O546" s="92">
        <v>0</v>
      </c>
      <c r="P546" s="92">
        <v>0</v>
      </c>
      <c r="Q546" s="92">
        <v>0</v>
      </c>
      <c r="R546" s="92">
        <v>0</v>
      </c>
      <c r="S546" s="92">
        <v>0</v>
      </c>
      <c r="T546" s="92">
        <v>0</v>
      </c>
      <c r="U546" s="92">
        <v>0</v>
      </c>
      <c r="V546" s="454">
        <v>0</v>
      </c>
      <c r="W546" s="92">
        <v>0</v>
      </c>
      <c r="X546" s="92">
        <v>0</v>
      </c>
      <c r="Y546" s="92">
        <v>0</v>
      </c>
      <c r="Z546" s="92">
        <v>0</v>
      </c>
      <c r="AA546" s="92">
        <v>0</v>
      </c>
      <c r="AB546" s="92">
        <v>0</v>
      </c>
      <c r="AC546" s="135">
        <f>SUM(E546:AB546)</f>
        <v>0</v>
      </c>
      <c r="AD546" s="5" t="s">
        <v>469</v>
      </c>
    </row>
    <row r="547" spans="1:30">
      <c r="A547" s="1481"/>
      <c r="B547" s="1479"/>
      <c r="C547" s="11" t="s">
        <v>8</v>
      </c>
      <c r="D547" s="11" t="s">
        <v>502</v>
      </c>
      <c r="E547" s="124">
        <f>SQRT(E545*E545+E546*E546)*1000/(1.732*E531)</f>
        <v>13.409818967330109</v>
      </c>
      <c r="F547" s="124">
        <f t="shared" ref="F547:AB547" si="152">SQRT(F545*F545+F546*F546)*1000/(1.732*F531)</f>
        <v>15.644788795692754</v>
      </c>
      <c r="G547" s="124">
        <f t="shared" si="152"/>
        <v>13.409818967330109</v>
      </c>
      <c r="H547" s="454">
        <f t="shared" si="152"/>
        <v>13.409818967330109</v>
      </c>
      <c r="I547" s="124">
        <f t="shared" si="152"/>
        <v>13.409818967330109</v>
      </c>
      <c r="J547" s="124">
        <f t="shared" si="152"/>
        <v>22.349698279154538</v>
      </c>
      <c r="K547" s="124">
        <f t="shared" si="152"/>
        <v>26.819637935066755</v>
      </c>
      <c r="L547" s="124">
        <f t="shared" si="152"/>
        <v>24.584668106704108</v>
      </c>
      <c r="M547" s="124">
        <f t="shared" si="152"/>
        <v>11.174849139780539</v>
      </c>
      <c r="N547" s="454">
        <f t="shared" si="152"/>
        <v>8.9398793114178918</v>
      </c>
      <c r="O547" s="124">
        <f t="shared" si="152"/>
        <v>37.994487074440755</v>
      </c>
      <c r="P547" s="124">
        <f t="shared" si="152"/>
        <v>29.054607763022862</v>
      </c>
      <c r="Q547" s="124">
        <f t="shared" si="152"/>
        <v>15.644788795286216</v>
      </c>
      <c r="R547" s="124">
        <f t="shared" si="152"/>
        <v>13.409818967330109</v>
      </c>
      <c r="S547" s="124">
        <f t="shared" si="152"/>
        <v>6.7049094838683221</v>
      </c>
      <c r="T547" s="124">
        <f t="shared" si="152"/>
        <v>2.2349698279561077</v>
      </c>
      <c r="U547" s="124">
        <f t="shared" si="152"/>
        <v>11.174849139374</v>
      </c>
      <c r="V547" s="454">
        <f t="shared" si="152"/>
        <v>31.289577590572431</v>
      </c>
      <c r="W547" s="124">
        <f t="shared" si="152"/>
        <v>31.289577590978972</v>
      </c>
      <c r="X547" s="124">
        <f t="shared" si="152"/>
        <v>33.524547418528535</v>
      </c>
      <c r="Y547" s="124">
        <f t="shared" si="152"/>
        <v>20.114728451198431</v>
      </c>
      <c r="Z547" s="124">
        <f t="shared" si="152"/>
        <v>22.349698279154538</v>
      </c>
      <c r="AA547" s="124">
        <f t="shared" si="152"/>
        <v>6.7049094834617851</v>
      </c>
      <c r="AB547" s="124">
        <f t="shared" si="152"/>
        <v>6.7049094838683221</v>
      </c>
      <c r="AC547" s="135"/>
    </row>
    <row r="548" spans="1:30" ht="13.5" thickBot="1">
      <c r="A548" s="1482"/>
      <c r="B548" s="1480"/>
      <c r="C548" s="48" t="s">
        <v>16</v>
      </c>
      <c r="D548" s="48"/>
      <c r="E548" s="121">
        <f t="shared" ref="E548:AC548" si="153">E546/E545</f>
        <v>0</v>
      </c>
      <c r="F548" s="121">
        <f t="shared" si="153"/>
        <v>0</v>
      </c>
      <c r="G548" s="121">
        <f t="shared" si="153"/>
        <v>0</v>
      </c>
      <c r="H548" s="452">
        <f t="shared" si="153"/>
        <v>0</v>
      </c>
      <c r="I548" s="121">
        <f t="shared" si="153"/>
        <v>0</v>
      </c>
      <c r="J548" s="121">
        <f t="shared" si="153"/>
        <v>0</v>
      </c>
      <c r="K548" s="121">
        <f t="shared" si="153"/>
        <v>0</v>
      </c>
      <c r="L548" s="121">
        <f t="shared" si="153"/>
        <v>0</v>
      </c>
      <c r="M548" s="121">
        <f t="shared" si="153"/>
        <v>0</v>
      </c>
      <c r="N548" s="452">
        <f t="shared" si="153"/>
        <v>0</v>
      </c>
      <c r="O548" s="121">
        <f t="shared" si="153"/>
        <v>0</v>
      </c>
      <c r="P548" s="121">
        <f t="shared" si="153"/>
        <v>0</v>
      </c>
      <c r="Q548" s="121">
        <f t="shared" si="153"/>
        <v>0</v>
      </c>
      <c r="R548" s="121">
        <f t="shared" si="153"/>
        <v>0</v>
      </c>
      <c r="S548" s="121">
        <f t="shared" si="153"/>
        <v>0</v>
      </c>
      <c r="T548" s="121">
        <f t="shared" si="153"/>
        <v>0</v>
      </c>
      <c r="U548" s="121">
        <f t="shared" si="153"/>
        <v>0</v>
      </c>
      <c r="V548" s="452">
        <f t="shared" si="153"/>
        <v>0</v>
      </c>
      <c r="W548" s="121">
        <f t="shared" si="153"/>
        <v>0</v>
      </c>
      <c r="X548" s="121">
        <f t="shared" si="153"/>
        <v>0</v>
      </c>
      <c r="Y548" s="121">
        <f t="shared" si="153"/>
        <v>0</v>
      </c>
      <c r="Z548" s="121">
        <f t="shared" si="153"/>
        <v>0</v>
      </c>
      <c r="AA548" s="121">
        <f t="shared" si="153"/>
        <v>0</v>
      </c>
      <c r="AB548" s="121">
        <f t="shared" si="153"/>
        <v>0</v>
      </c>
      <c r="AC548" s="133">
        <f t="shared" si="153"/>
        <v>0</v>
      </c>
    </row>
    <row r="549" spans="1:30">
      <c r="A549" s="1401" t="s">
        <v>119</v>
      </c>
      <c r="B549" s="1429" t="s">
        <v>682</v>
      </c>
      <c r="C549" s="10" t="s">
        <v>481</v>
      </c>
      <c r="D549" s="10" t="s">
        <v>503</v>
      </c>
      <c r="E549" s="120">
        <v>0.4800000000017462</v>
      </c>
      <c r="F549" s="120">
        <v>0.26400000000139695</v>
      </c>
      <c r="G549" s="120">
        <v>0.28799999999755527</v>
      </c>
      <c r="H549" s="451">
        <v>0.28800000000192083</v>
      </c>
      <c r="I549" s="120">
        <v>0.28799999999755527</v>
      </c>
      <c r="J549" s="120">
        <v>0.28800000000192083</v>
      </c>
      <c r="K549" s="120">
        <v>0.28799999999755527</v>
      </c>
      <c r="L549" s="120">
        <v>0.43200000000069849</v>
      </c>
      <c r="M549" s="120">
        <v>0.45600000000122232</v>
      </c>
      <c r="N549" s="451">
        <v>0.45600000000122232</v>
      </c>
      <c r="O549" s="120">
        <v>0.47999999999738063</v>
      </c>
      <c r="P549" s="120">
        <v>0.4800000000017462</v>
      </c>
      <c r="Q549" s="120">
        <v>0.38399999999965073</v>
      </c>
      <c r="R549" s="120">
        <v>0.35999999999912685</v>
      </c>
      <c r="S549" s="120">
        <v>0.38399999999965073</v>
      </c>
      <c r="T549" s="120">
        <v>0.38399999999965073</v>
      </c>
      <c r="U549" s="120">
        <v>0.36000000000349247</v>
      </c>
      <c r="V549" s="451">
        <v>0.35999999999912685</v>
      </c>
      <c r="W549" s="120">
        <v>0.35999999999912685</v>
      </c>
      <c r="X549" s="120">
        <v>0.35999999999912685</v>
      </c>
      <c r="Y549" s="120">
        <v>0.35999999999912685</v>
      </c>
      <c r="Z549" s="120">
        <v>0.36000000000349247</v>
      </c>
      <c r="AA549" s="120">
        <v>0.35999999999912685</v>
      </c>
      <c r="AB549" s="120">
        <v>0.28799999999755527</v>
      </c>
      <c r="AC549" s="135">
        <f>SUM(E549:AB549)</f>
        <v>8.8080000000001757</v>
      </c>
    </row>
    <row r="550" spans="1:30">
      <c r="A550" s="1481"/>
      <c r="B550" s="1479"/>
      <c r="C550" s="11" t="s">
        <v>482</v>
      </c>
      <c r="D550" s="11" t="s">
        <v>503</v>
      </c>
      <c r="E550" s="92">
        <v>0</v>
      </c>
      <c r="F550" s="92">
        <v>0</v>
      </c>
      <c r="G550" s="92">
        <v>0</v>
      </c>
      <c r="H550" s="454">
        <v>0</v>
      </c>
      <c r="I550" s="92">
        <v>0</v>
      </c>
      <c r="J550" s="92">
        <v>0</v>
      </c>
      <c r="K550" s="92">
        <v>0</v>
      </c>
      <c r="L550" s="92">
        <v>0</v>
      </c>
      <c r="M550" s="92">
        <v>0</v>
      </c>
      <c r="N550" s="454">
        <v>0</v>
      </c>
      <c r="O550" s="92">
        <v>0</v>
      </c>
      <c r="P550" s="92">
        <v>0</v>
      </c>
      <c r="Q550" s="92">
        <v>0</v>
      </c>
      <c r="R550" s="92">
        <v>0</v>
      </c>
      <c r="S550" s="92">
        <v>0</v>
      </c>
      <c r="T550" s="92">
        <v>0</v>
      </c>
      <c r="U550" s="92">
        <v>0</v>
      </c>
      <c r="V550" s="454">
        <v>0</v>
      </c>
      <c r="W550" s="92">
        <v>0</v>
      </c>
      <c r="X550" s="92">
        <v>0</v>
      </c>
      <c r="Y550" s="92">
        <v>0</v>
      </c>
      <c r="Z550" s="92">
        <v>0</v>
      </c>
      <c r="AA550" s="92">
        <v>0</v>
      </c>
      <c r="AB550" s="92">
        <v>0</v>
      </c>
      <c r="AC550" s="135">
        <f>SUM(E550:AB550)</f>
        <v>0</v>
      </c>
      <c r="AD550" s="5" t="s">
        <v>469</v>
      </c>
    </row>
    <row r="551" spans="1:30">
      <c r="A551" s="1481"/>
      <c r="B551" s="1479"/>
      <c r="C551" s="11" t="s">
        <v>8</v>
      </c>
      <c r="D551" s="11" t="s">
        <v>502</v>
      </c>
      <c r="E551" s="124">
        <f>SQRT(E549*E549+E550*E550)*1000/(1.732*E531)</f>
        <v>44.699396558309076</v>
      </c>
      <c r="F551" s="124">
        <f t="shared" ref="F551:AB551" si="154">SQRT(F549*F549+F550*F550)*1000/(1.732*F531)</f>
        <v>24.584668107110641</v>
      </c>
      <c r="G551" s="124">
        <f t="shared" si="154"/>
        <v>26.819637934660218</v>
      </c>
      <c r="H551" s="454">
        <f t="shared" si="154"/>
        <v>26.819637935066755</v>
      </c>
      <c r="I551" s="124">
        <f t="shared" si="154"/>
        <v>26.819637934660218</v>
      </c>
      <c r="J551" s="124">
        <f t="shared" si="154"/>
        <v>26.819637935066755</v>
      </c>
      <c r="K551" s="124">
        <f t="shared" si="154"/>
        <v>26.819637934660218</v>
      </c>
      <c r="L551" s="124">
        <f t="shared" si="154"/>
        <v>40.229456902396862</v>
      </c>
      <c r="M551" s="124">
        <f t="shared" si="154"/>
        <v>42.464426730352969</v>
      </c>
      <c r="N551" s="454">
        <f t="shared" si="154"/>
        <v>42.464426730352969</v>
      </c>
      <c r="O551" s="124">
        <f t="shared" si="154"/>
        <v>44.699396557902539</v>
      </c>
      <c r="P551" s="124">
        <f t="shared" si="154"/>
        <v>44.699396558309076</v>
      </c>
      <c r="Q551" s="124">
        <f t="shared" si="154"/>
        <v>35.759517246484648</v>
      </c>
      <c r="R551" s="124">
        <f t="shared" si="154"/>
        <v>33.524547418528535</v>
      </c>
      <c r="S551" s="124">
        <f t="shared" si="154"/>
        <v>35.759517246484648</v>
      </c>
      <c r="T551" s="124">
        <f t="shared" si="154"/>
        <v>35.759517246484648</v>
      </c>
      <c r="U551" s="124">
        <f t="shared" si="154"/>
        <v>33.524547418935079</v>
      </c>
      <c r="V551" s="454">
        <f t="shared" si="154"/>
        <v>33.524547418528535</v>
      </c>
      <c r="W551" s="124">
        <f t="shared" si="154"/>
        <v>33.524547418528535</v>
      </c>
      <c r="X551" s="124">
        <f t="shared" si="154"/>
        <v>33.524547418528535</v>
      </c>
      <c r="Y551" s="124">
        <f t="shared" si="154"/>
        <v>33.524547418528535</v>
      </c>
      <c r="Z551" s="124">
        <f t="shared" si="154"/>
        <v>33.524547418935079</v>
      </c>
      <c r="AA551" s="124">
        <f t="shared" si="154"/>
        <v>33.524547418528535</v>
      </c>
      <c r="AB551" s="124">
        <f t="shared" si="154"/>
        <v>26.819637934660218</v>
      </c>
      <c r="AC551" s="135"/>
    </row>
    <row r="552" spans="1:30" ht="13.5" thickBot="1">
      <c r="A552" s="1482"/>
      <c r="B552" s="1480"/>
      <c r="C552" s="48" t="s">
        <v>16</v>
      </c>
      <c r="D552" s="48"/>
      <c r="E552" s="121">
        <f t="shared" ref="E552:AC552" si="155">E550/E549</f>
        <v>0</v>
      </c>
      <c r="F552" s="121">
        <f t="shared" si="155"/>
        <v>0</v>
      </c>
      <c r="G552" s="121">
        <f t="shared" si="155"/>
        <v>0</v>
      </c>
      <c r="H552" s="452">
        <f t="shared" si="155"/>
        <v>0</v>
      </c>
      <c r="I552" s="121">
        <f t="shared" si="155"/>
        <v>0</v>
      </c>
      <c r="J552" s="121">
        <f t="shared" si="155"/>
        <v>0</v>
      </c>
      <c r="K552" s="121">
        <f t="shared" si="155"/>
        <v>0</v>
      </c>
      <c r="L552" s="121">
        <f t="shared" si="155"/>
        <v>0</v>
      </c>
      <c r="M552" s="121">
        <f t="shared" si="155"/>
        <v>0</v>
      </c>
      <c r="N552" s="452">
        <f t="shared" si="155"/>
        <v>0</v>
      </c>
      <c r="O552" s="121">
        <f t="shared" si="155"/>
        <v>0</v>
      </c>
      <c r="P552" s="121">
        <f t="shared" si="155"/>
        <v>0</v>
      </c>
      <c r="Q552" s="121">
        <f t="shared" si="155"/>
        <v>0</v>
      </c>
      <c r="R552" s="121">
        <f t="shared" si="155"/>
        <v>0</v>
      </c>
      <c r="S552" s="121">
        <f t="shared" si="155"/>
        <v>0</v>
      </c>
      <c r="T552" s="121">
        <f t="shared" si="155"/>
        <v>0</v>
      </c>
      <c r="U552" s="121">
        <f t="shared" si="155"/>
        <v>0</v>
      </c>
      <c r="V552" s="452">
        <f t="shared" si="155"/>
        <v>0</v>
      </c>
      <c r="W552" s="121">
        <f t="shared" si="155"/>
        <v>0</v>
      </c>
      <c r="X552" s="121">
        <f t="shared" si="155"/>
        <v>0</v>
      </c>
      <c r="Y552" s="121">
        <f t="shared" si="155"/>
        <v>0</v>
      </c>
      <c r="Z552" s="121">
        <f t="shared" si="155"/>
        <v>0</v>
      </c>
      <c r="AA552" s="121">
        <f t="shared" si="155"/>
        <v>0</v>
      </c>
      <c r="AB552" s="121">
        <f t="shared" si="155"/>
        <v>0</v>
      </c>
      <c r="AC552" s="133">
        <f t="shared" si="155"/>
        <v>0</v>
      </c>
    </row>
    <row r="553" spans="1:30">
      <c r="A553" s="1401" t="s">
        <v>112</v>
      </c>
      <c r="B553" s="1429" t="s">
        <v>683</v>
      </c>
      <c r="C553" s="10" t="s">
        <v>481</v>
      </c>
      <c r="D553" s="10" t="s">
        <v>477</v>
      </c>
      <c r="E553" s="257">
        <v>2.6099999999999999E-3</v>
      </c>
      <c r="F553" s="257">
        <v>2.8799999999999997E-3</v>
      </c>
      <c r="G553" s="257">
        <v>2.97E-3</v>
      </c>
      <c r="H553" s="479">
        <v>2.97E-3</v>
      </c>
      <c r="I553" s="257">
        <v>2.7899999999999999E-3</v>
      </c>
      <c r="J553" s="257">
        <v>2.7899999999999999E-3</v>
      </c>
      <c r="K553" s="257">
        <v>2.2499999999999998E-3</v>
      </c>
      <c r="L553" s="257">
        <v>1.7099999999999999E-3</v>
      </c>
      <c r="M553" s="257">
        <v>1.8E-3</v>
      </c>
      <c r="N553" s="479">
        <v>1.7099999999999999E-3</v>
      </c>
      <c r="O553" s="257">
        <v>1.8E-3</v>
      </c>
      <c r="P553" s="257">
        <v>1.8E-3</v>
      </c>
      <c r="Q553" s="257">
        <v>1.8E-3</v>
      </c>
      <c r="R553" s="257">
        <v>1.8E-3</v>
      </c>
      <c r="S553" s="257">
        <v>1.7099999999999999E-3</v>
      </c>
      <c r="T553" s="257">
        <v>1.8E-3</v>
      </c>
      <c r="U553" s="257">
        <v>1.89E-3</v>
      </c>
      <c r="V553" s="479">
        <v>1.7099999999999999E-3</v>
      </c>
      <c r="W553" s="257">
        <v>1.7099999999999999E-3</v>
      </c>
      <c r="X553" s="257">
        <v>2.16E-3</v>
      </c>
      <c r="Y553" s="257">
        <v>1.8E-3</v>
      </c>
      <c r="Z553" s="257">
        <v>1.8E-3</v>
      </c>
      <c r="AA553" s="257">
        <v>1.98E-3</v>
      </c>
      <c r="AB553" s="257">
        <v>2.6099999999999999E-3</v>
      </c>
      <c r="AC553" s="135">
        <f>SUM(E553:AB553)</f>
        <v>5.0850000000000027E-2</v>
      </c>
      <c r="AD553" s="5"/>
    </row>
    <row r="554" spans="1:30">
      <c r="A554" s="1481"/>
      <c r="B554" s="1479"/>
      <c r="C554" s="11" t="s">
        <v>482</v>
      </c>
      <c r="D554" s="11" t="s">
        <v>477</v>
      </c>
      <c r="E554" s="277">
        <v>7.3800000000000003E-3</v>
      </c>
      <c r="F554" s="277">
        <v>7.11E-3</v>
      </c>
      <c r="G554" s="277">
        <v>7.1999999999999998E-3</v>
      </c>
      <c r="H554" s="482">
        <v>7.2899999999999996E-3</v>
      </c>
      <c r="I554" s="277">
        <v>6.7499999999999999E-3</v>
      </c>
      <c r="J554" s="277">
        <v>7.11E-3</v>
      </c>
      <c r="K554" s="277">
        <v>7.4700000000000001E-3</v>
      </c>
      <c r="L554" s="277">
        <v>7.3800000000000003E-3</v>
      </c>
      <c r="M554" s="277">
        <v>7.5599999999999999E-3</v>
      </c>
      <c r="N554" s="482">
        <v>7.7400000000000004E-3</v>
      </c>
      <c r="O554" s="277">
        <v>7.5599999999999999E-3</v>
      </c>
      <c r="P554" s="277">
        <v>7.5599999999999999E-3</v>
      </c>
      <c r="Q554" s="277">
        <v>7.5599999999999999E-3</v>
      </c>
      <c r="R554" s="277">
        <v>7.4700000000000001E-3</v>
      </c>
      <c r="S554" s="277">
        <v>7.7400000000000004E-3</v>
      </c>
      <c r="T554" s="277">
        <v>8.0099999999999998E-3</v>
      </c>
      <c r="U554" s="277">
        <v>7.92E-3</v>
      </c>
      <c r="V554" s="482">
        <v>7.4700000000000001E-3</v>
      </c>
      <c r="W554" s="277">
        <v>7.2899999999999996E-3</v>
      </c>
      <c r="X554" s="277">
        <v>7.5599999999999999E-3</v>
      </c>
      <c r="Y554" s="277">
        <v>7.4700000000000001E-3</v>
      </c>
      <c r="Z554" s="277">
        <v>7.5599999999999999E-3</v>
      </c>
      <c r="AA554" s="277">
        <v>7.6500000000000005E-3</v>
      </c>
      <c r="AB554" s="277">
        <v>7.7400000000000004E-3</v>
      </c>
      <c r="AC554" s="135">
        <f>SUM(E554:AB554)</f>
        <v>0.17954999999999999</v>
      </c>
      <c r="AD554" s="5"/>
    </row>
    <row r="555" spans="1:30">
      <c r="A555" s="1481"/>
      <c r="B555" s="1479"/>
      <c r="C555" s="11" t="s">
        <v>8</v>
      </c>
      <c r="D555" s="11" t="s">
        <v>502</v>
      </c>
      <c r="E555" s="124">
        <f t="shared" ref="E555:AB555" si="156">E553*100</f>
        <v>0.26100000000000001</v>
      </c>
      <c r="F555" s="124">
        <f t="shared" si="156"/>
        <v>0.28799999999999998</v>
      </c>
      <c r="G555" s="124">
        <f t="shared" si="156"/>
        <v>0.29699999999999999</v>
      </c>
      <c r="H555" s="454">
        <f t="shared" si="156"/>
        <v>0.29699999999999999</v>
      </c>
      <c r="I555" s="124">
        <f t="shared" si="156"/>
        <v>0.27899999999999997</v>
      </c>
      <c r="J555" s="124">
        <f t="shared" si="156"/>
        <v>0.27899999999999997</v>
      </c>
      <c r="K555" s="124">
        <f t="shared" si="156"/>
        <v>0.22499999999999998</v>
      </c>
      <c r="L555" s="124">
        <f t="shared" si="156"/>
        <v>0.17099999999999999</v>
      </c>
      <c r="M555" s="124">
        <f t="shared" si="156"/>
        <v>0.18</v>
      </c>
      <c r="N555" s="454">
        <f t="shared" si="156"/>
        <v>0.17099999999999999</v>
      </c>
      <c r="O555" s="124">
        <f t="shared" si="156"/>
        <v>0.18</v>
      </c>
      <c r="P555" s="124">
        <f t="shared" si="156"/>
        <v>0.18</v>
      </c>
      <c r="Q555" s="124">
        <f t="shared" si="156"/>
        <v>0.18</v>
      </c>
      <c r="R555" s="124">
        <f t="shared" si="156"/>
        <v>0.18</v>
      </c>
      <c r="S555" s="124">
        <f t="shared" si="156"/>
        <v>0.17099999999999999</v>
      </c>
      <c r="T555" s="124">
        <f t="shared" si="156"/>
        <v>0.18</v>
      </c>
      <c r="U555" s="124">
        <f t="shared" si="156"/>
        <v>0.189</v>
      </c>
      <c r="V555" s="454">
        <f t="shared" si="156"/>
        <v>0.17099999999999999</v>
      </c>
      <c r="W555" s="124">
        <f t="shared" si="156"/>
        <v>0.17099999999999999</v>
      </c>
      <c r="X555" s="124">
        <f t="shared" si="156"/>
        <v>0.216</v>
      </c>
      <c r="Y555" s="124">
        <f t="shared" si="156"/>
        <v>0.18</v>
      </c>
      <c r="Z555" s="124">
        <f t="shared" si="156"/>
        <v>0.18</v>
      </c>
      <c r="AA555" s="124">
        <f t="shared" si="156"/>
        <v>0.19800000000000001</v>
      </c>
      <c r="AB555" s="124">
        <f t="shared" si="156"/>
        <v>0.26100000000000001</v>
      </c>
      <c r="AC555" s="135"/>
    </row>
    <row r="556" spans="1:30" ht="13.5" thickBot="1">
      <c r="A556" s="1482"/>
      <c r="B556" s="1480"/>
      <c r="C556" s="48" t="s">
        <v>16</v>
      </c>
      <c r="D556" s="48"/>
      <c r="E556" s="121">
        <f t="shared" ref="E556:AC556" si="157">E554/E553</f>
        <v>2.827586206896552</v>
      </c>
      <c r="F556" s="121">
        <f t="shared" si="157"/>
        <v>2.46875</v>
      </c>
      <c r="G556" s="121">
        <f t="shared" si="157"/>
        <v>2.4242424242424243</v>
      </c>
      <c r="H556" s="452">
        <f t="shared" si="157"/>
        <v>2.4545454545454546</v>
      </c>
      <c r="I556" s="121">
        <f t="shared" si="157"/>
        <v>2.4193548387096775</v>
      </c>
      <c r="J556" s="121">
        <f t="shared" si="157"/>
        <v>2.5483870967741935</v>
      </c>
      <c r="K556" s="121">
        <f t="shared" si="157"/>
        <v>3.3200000000000003</v>
      </c>
      <c r="L556" s="121">
        <f t="shared" si="157"/>
        <v>4.3157894736842106</v>
      </c>
      <c r="M556" s="121">
        <f t="shared" si="157"/>
        <v>4.2</v>
      </c>
      <c r="N556" s="452">
        <f t="shared" si="157"/>
        <v>4.526315789473685</v>
      </c>
      <c r="O556" s="121">
        <f t="shared" si="157"/>
        <v>4.2</v>
      </c>
      <c r="P556" s="121">
        <f t="shared" si="157"/>
        <v>4.2</v>
      </c>
      <c r="Q556" s="121">
        <f t="shared" si="157"/>
        <v>4.2</v>
      </c>
      <c r="R556" s="121">
        <f t="shared" si="157"/>
        <v>4.1500000000000004</v>
      </c>
      <c r="S556" s="121">
        <f t="shared" si="157"/>
        <v>4.526315789473685</v>
      </c>
      <c r="T556" s="121">
        <f t="shared" si="157"/>
        <v>4.45</v>
      </c>
      <c r="U556" s="121">
        <f t="shared" si="157"/>
        <v>4.1904761904761907</v>
      </c>
      <c r="V556" s="452">
        <f t="shared" si="157"/>
        <v>4.3684210526315788</v>
      </c>
      <c r="W556" s="121">
        <f t="shared" si="157"/>
        <v>4.2631578947368425</v>
      </c>
      <c r="X556" s="121">
        <f t="shared" si="157"/>
        <v>3.5</v>
      </c>
      <c r="Y556" s="121">
        <f t="shared" si="157"/>
        <v>4.1500000000000004</v>
      </c>
      <c r="Z556" s="121">
        <f t="shared" si="157"/>
        <v>4.2</v>
      </c>
      <c r="AA556" s="121">
        <f t="shared" si="157"/>
        <v>3.8636363636363638</v>
      </c>
      <c r="AB556" s="121">
        <f t="shared" si="157"/>
        <v>2.9655172413793105</v>
      </c>
      <c r="AC556" s="133">
        <f t="shared" si="157"/>
        <v>3.5309734513274313</v>
      </c>
    </row>
    <row r="557" spans="1:30">
      <c r="A557" s="1401" t="s">
        <v>115</v>
      </c>
      <c r="B557" s="1429" t="s">
        <v>684</v>
      </c>
      <c r="C557" s="10" t="s">
        <v>481</v>
      </c>
      <c r="D557" s="10" t="s">
        <v>503</v>
      </c>
      <c r="E557" s="120">
        <v>0.50400000000008727</v>
      </c>
      <c r="F557" s="120">
        <v>0.50400000000008727</v>
      </c>
      <c r="G557" s="120">
        <v>0.5280000000006112</v>
      </c>
      <c r="H557" s="451">
        <v>0.52799999999842839</v>
      </c>
      <c r="I557" s="120">
        <v>0.33600000000078578</v>
      </c>
      <c r="J557" s="120">
        <v>0.57599999999947615</v>
      </c>
      <c r="K557" s="120">
        <v>0.38399999999965073</v>
      </c>
      <c r="L557" s="120">
        <v>0.64800000000104774</v>
      </c>
      <c r="M557" s="120">
        <v>0.83999999999869035</v>
      </c>
      <c r="N557" s="451">
        <v>0.64800000000104774</v>
      </c>
      <c r="O557" s="120">
        <v>0.887999999999738</v>
      </c>
      <c r="P557" s="120">
        <v>0.69599999999991269</v>
      </c>
      <c r="Q557" s="120">
        <v>0.55200000000113503</v>
      </c>
      <c r="R557" s="120">
        <v>0.55199999999895222</v>
      </c>
      <c r="S557" s="120">
        <v>0.57599999999947615</v>
      </c>
      <c r="T557" s="120">
        <v>0.6</v>
      </c>
      <c r="U557" s="120">
        <v>0.57600000000165885</v>
      </c>
      <c r="V557" s="451">
        <v>0.55199999999895222</v>
      </c>
      <c r="W557" s="120">
        <v>0.5280000000006112</v>
      </c>
      <c r="X557" s="120">
        <v>0.57599999999947615</v>
      </c>
      <c r="Y557" s="120">
        <v>0.55199999999895222</v>
      </c>
      <c r="Z557" s="120">
        <v>0.57600000000165885</v>
      </c>
      <c r="AA557" s="120">
        <v>0.6</v>
      </c>
      <c r="AB557" s="120">
        <v>0.55199999999895222</v>
      </c>
      <c r="AC557" s="135">
        <f>SUM(E557:AB557)</f>
        <v>13.871999999999389</v>
      </c>
      <c r="AD557" s="5"/>
    </row>
    <row r="558" spans="1:30">
      <c r="A558" s="1481"/>
      <c r="B558" s="1479"/>
      <c r="C558" s="11" t="s">
        <v>482</v>
      </c>
      <c r="D558" s="11" t="s">
        <v>503</v>
      </c>
      <c r="E558" s="92">
        <v>0</v>
      </c>
      <c r="F558" s="92">
        <v>0</v>
      </c>
      <c r="G558" s="92">
        <v>0</v>
      </c>
      <c r="H558" s="454">
        <v>0</v>
      </c>
      <c r="I558" s="92">
        <v>0</v>
      </c>
      <c r="J558" s="92">
        <v>0</v>
      </c>
      <c r="K558" s="92">
        <v>0</v>
      </c>
      <c r="L558" s="92">
        <v>0</v>
      </c>
      <c r="M558" s="92">
        <v>0</v>
      </c>
      <c r="N558" s="454">
        <v>0</v>
      </c>
      <c r="O558" s="92">
        <v>0</v>
      </c>
      <c r="P558" s="92">
        <v>0</v>
      </c>
      <c r="Q558" s="92">
        <v>0</v>
      </c>
      <c r="R558" s="92">
        <v>0</v>
      </c>
      <c r="S558" s="92">
        <v>0</v>
      </c>
      <c r="T558" s="92">
        <v>0</v>
      </c>
      <c r="U558" s="92">
        <v>0</v>
      </c>
      <c r="V558" s="454">
        <v>0</v>
      </c>
      <c r="W558" s="92">
        <v>0</v>
      </c>
      <c r="X558" s="92">
        <v>0</v>
      </c>
      <c r="Y558" s="92">
        <v>0</v>
      </c>
      <c r="Z558" s="92">
        <v>0</v>
      </c>
      <c r="AA558" s="92">
        <v>0</v>
      </c>
      <c r="AB558" s="92">
        <v>0</v>
      </c>
      <c r="AC558" s="135">
        <f>SUM(E558:AB558)</f>
        <v>0</v>
      </c>
      <c r="AD558" s="5" t="s">
        <v>469</v>
      </c>
    </row>
    <row r="559" spans="1:30">
      <c r="A559" s="1481"/>
      <c r="B559" s="1479"/>
      <c r="C559" s="11" t="s">
        <v>8</v>
      </c>
      <c r="D559" s="11" t="s">
        <v>502</v>
      </c>
      <c r="E559" s="124">
        <f>SQRT(E557*E557+E558*E558)*1000/(1.732*E531)</f>
        <v>46.93436638606191</v>
      </c>
      <c r="F559" s="124">
        <f t="shared" ref="F559:AB559" si="158">SQRT(F557*F557+F558*F558)*1000/(1.732*F531)</f>
        <v>46.93436638606191</v>
      </c>
      <c r="G559" s="124">
        <f t="shared" si="158"/>
        <v>49.169336214018024</v>
      </c>
      <c r="H559" s="454">
        <f t="shared" si="158"/>
        <v>49.169336213814759</v>
      </c>
      <c r="I559" s="124">
        <f t="shared" si="158"/>
        <v>31.2895775907757</v>
      </c>
      <c r="J559" s="124">
        <f t="shared" si="158"/>
        <v>53.639275869726973</v>
      </c>
      <c r="K559" s="124">
        <f t="shared" si="158"/>
        <v>35.759517246484648</v>
      </c>
      <c r="L559" s="124">
        <f t="shared" si="158"/>
        <v>60.344185353595293</v>
      </c>
      <c r="M559" s="124">
        <f t="shared" si="158"/>
        <v>78.223943976634345</v>
      </c>
      <c r="N559" s="454">
        <f t="shared" si="158"/>
        <v>60.344185353595293</v>
      </c>
      <c r="O559" s="124">
        <f t="shared" si="158"/>
        <v>82.693883632546559</v>
      </c>
      <c r="P559" s="124">
        <f t="shared" si="158"/>
        <v>64.814125009304234</v>
      </c>
      <c r="Q559" s="124">
        <f t="shared" si="158"/>
        <v>51.404306041974131</v>
      </c>
      <c r="R559" s="124">
        <f t="shared" si="158"/>
        <v>51.404306041770866</v>
      </c>
      <c r="S559" s="124">
        <f t="shared" si="158"/>
        <v>53.639275869726973</v>
      </c>
      <c r="T559" s="124">
        <f t="shared" si="158"/>
        <v>55.874245697683079</v>
      </c>
      <c r="U559" s="124">
        <f t="shared" si="158"/>
        <v>53.639275869930231</v>
      </c>
      <c r="V559" s="454">
        <f t="shared" si="158"/>
        <v>51.404306041770866</v>
      </c>
      <c r="W559" s="124">
        <f t="shared" si="158"/>
        <v>49.169336214018024</v>
      </c>
      <c r="X559" s="124">
        <f t="shared" si="158"/>
        <v>53.639275869726973</v>
      </c>
      <c r="Y559" s="124">
        <f t="shared" si="158"/>
        <v>51.404306041770866</v>
      </c>
      <c r="Z559" s="124">
        <f t="shared" si="158"/>
        <v>53.639275869930231</v>
      </c>
      <c r="AA559" s="124">
        <f t="shared" si="158"/>
        <v>55.874245697683079</v>
      </c>
      <c r="AB559" s="124">
        <f t="shared" si="158"/>
        <v>51.404306041770866</v>
      </c>
      <c r="AC559" s="135"/>
    </row>
    <row r="560" spans="1:30" ht="13.5" thickBot="1">
      <c r="A560" s="1482"/>
      <c r="B560" s="1480"/>
      <c r="C560" s="48" t="s">
        <v>16</v>
      </c>
      <c r="D560" s="48"/>
      <c r="E560" s="121">
        <f t="shared" ref="E560:AC560" si="159">E558/E557</f>
        <v>0</v>
      </c>
      <c r="F560" s="121">
        <f t="shared" si="159"/>
        <v>0</v>
      </c>
      <c r="G560" s="121">
        <f t="shared" si="159"/>
        <v>0</v>
      </c>
      <c r="H560" s="452">
        <f t="shared" si="159"/>
        <v>0</v>
      </c>
      <c r="I560" s="121">
        <f t="shared" si="159"/>
        <v>0</v>
      </c>
      <c r="J560" s="121">
        <f t="shared" si="159"/>
        <v>0</v>
      </c>
      <c r="K560" s="121">
        <f t="shared" si="159"/>
        <v>0</v>
      </c>
      <c r="L560" s="121">
        <f t="shared" si="159"/>
        <v>0</v>
      </c>
      <c r="M560" s="121">
        <f t="shared" si="159"/>
        <v>0</v>
      </c>
      <c r="N560" s="452">
        <f t="shared" si="159"/>
        <v>0</v>
      </c>
      <c r="O560" s="121">
        <f t="shared" si="159"/>
        <v>0</v>
      </c>
      <c r="P560" s="121">
        <f t="shared" si="159"/>
        <v>0</v>
      </c>
      <c r="Q560" s="121">
        <f t="shared" si="159"/>
        <v>0</v>
      </c>
      <c r="R560" s="121">
        <f t="shared" si="159"/>
        <v>0</v>
      </c>
      <c r="S560" s="121">
        <f t="shared" si="159"/>
        <v>0</v>
      </c>
      <c r="T560" s="121">
        <f t="shared" si="159"/>
        <v>0</v>
      </c>
      <c r="U560" s="121">
        <f t="shared" si="159"/>
        <v>0</v>
      </c>
      <c r="V560" s="452">
        <f t="shared" si="159"/>
        <v>0</v>
      </c>
      <c r="W560" s="121">
        <f t="shared" si="159"/>
        <v>0</v>
      </c>
      <c r="X560" s="121">
        <f t="shared" si="159"/>
        <v>0</v>
      </c>
      <c r="Y560" s="121">
        <f t="shared" si="159"/>
        <v>0</v>
      </c>
      <c r="Z560" s="121">
        <f t="shared" si="159"/>
        <v>0</v>
      </c>
      <c r="AA560" s="121">
        <f t="shared" si="159"/>
        <v>0</v>
      </c>
      <c r="AB560" s="121">
        <f t="shared" si="159"/>
        <v>0</v>
      </c>
      <c r="AC560" s="133">
        <f t="shared" si="159"/>
        <v>0</v>
      </c>
    </row>
    <row r="561" spans="1:30">
      <c r="A561" s="1401" t="s">
        <v>110</v>
      </c>
      <c r="B561" s="1429" t="s">
        <v>685</v>
      </c>
      <c r="C561" s="10" t="s">
        <v>481</v>
      </c>
      <c r="D561" s="10" t="s">
        <v>503</v>
      </c>
      <c r="E561" s="120">
        <v>4.8000000000229193E-2</v>
      </c>
      <c r="F561" s="120">
        <v>5.999999999994543E-2</v>
      </c>
      <c r="G561" s="120">
        <v>2.3999999999978171E-2</v>
      </c>
      <c r="H561" s="451">
        <v>3.599999999996726E-2</v>
      </c>
      <c r="I561" s="120">
        <v>2.3999999999978171E-2</v>
      </c>
      <c r="J561" s="120">
        <v>3.599999999996726E-2</v>
      </c>
      <c r="K561" s="120">
        <v>2.3999999999978171E-2</v>
      </c>
      <c r="L561" s="120">
        <v>1.1999999999989085E-2</v>
      </c>
      <c r="M561" s="120">
        <v>3.599999999996726E-2</v>
      </c>
      <c r="N561" s="451">
        <v>3.599999999996726E-2</v>
      </c>
      <c r="O561" s="120">
        <v>3.6000000000240104E-2</v>
      </c>
      <c r="P561" s="120">
        <v>3.599999999996726E-2</v>
      </c>
      <c r="Q561" s="120">
        <v>3.599999999996726E-2</v>
      </c>
      <c r="R561" s="120">
        <v>3.599999999996726E-2</v>
      </c>
      <c r="S561" s="120">
        <v>5.999999999994543E-2</v>
      </c>
      <c r="T561" s="120">
        <v>0</v>
      </c>
      <c r="U561" s="120">
        <v>2.3999999999978171E-2</v>
      </c>
      <c r="V561" s="451">
        <v>8.4000000000196445E-2</v>
      </c>
      <c r="W561" s="120">
        <v>5.999999999994543E-2</v>
      </c>
      <c r="X561" s="120">
        <v>5.999999999994543E-2</v>
      </c>
      <c r="Y561" s="120">
        <v>9.5999999999912683E-2</v>
      </c>
      <c r="Z561" s="120">
        <v>7.1999999999934519E-2</v>
      </c>
      <c r="AA561" s="120">
        <v>2.4000000000251018E-2</v>
      </c>
      <c r="AB561" s="120">
        <v>3.599999999996726E-2</v>
      </c>
      <c r="AC561" s="135">
        <f>SUM(E561:AB561)</f>
        <v>0.99600000000018574</v>
      </c>
    </row>
    <row r="562" spans="1:30">
      <c r="A562" s="1481"/>
      <c r="B562" s="1479"/>
      <c r="C562" s="11" t="s">
        <v>482</v>
      </c>
      <c r="D562" s="11" t="s">
        <v>503</v>
      </c>
      <c r="E562" s="121">
        <v>0.11999999999989086</v>
      </c>
      <c r="F562" s="121">
        <v>0.1320000000001528</v>
      </c>
      <c r="G562" s="121">
        <v>0.1320000000001528</v>
      </c>
      <c r="H562" s="452">
        <v>0.10800000000017462</v>
      </c>
      <c r="I562" s="121">
        <v>2.3999999999978171E-2</v>
      </c>
      <c r="J562" s="121">
        <v>2.3999999999978171E-2</v>
      </c>
      <c r="K562" s="121">
        <v>5.9999999999672579E-2</v>
      </c>
      <c r="L562" s="121">
        <v>8.4000000000196445E-2</v>
      </c>
      <c r="M562" s="121">
        <v>7.1999999999934519E-2</v>
      </c>
      <c r="N562" s="452">
        <v>0.18000000000010913</v>
      </c>
      <c r="O562" s="121">
        <v>3.5999999999694408E-2</v>
      </c>
      <c r="P562" s="121">
        <v>9.6000000000458385E-2</v>
      </c>
      <c r="Q562" s="121">
        <v>9.5999999999912683E-2</v>
      </c>
      <c r="R562" s="121">
        <v>8.3999999999650757E-2</v>
      </c>
      <c r="S562" s="121">
        <v>7.1999999999934519E-2</v>
      </c>
      <c r="T562" s="121">
        <v>0</v>
      </c>
      <c r="U562" s="121">
        <v>0.18000000000010913</v>
      </c>
      <c r="V562" s="452">
        <v>0.1320000000001528</v>
      </c>
      <c r="W562" s="121">
        <v>0.10800000000017462</v>
      </c>
      <c r="X562" s="121">
        <v>0.10799999999962892</v>
      </c>
      <c r="Y562" s="121">
        <v>0.14400000000041471</v>
      </c>
      <c r="Z562" s="121">
        <v>0.10799999999962892</v>
      </c>
      <c r="AA562" s="121">
        <v>8.4000000000196445E-2</v>
      </c>
      <c r="AB562" s="121">
        <v>8.4000000000196445E-2</v>
      </c>
      <c r="AC562" s="135">
        <f>SUM(E562:AB562)</f>
        <v>2.2680000000003924</v>
      </c>
    </row>
    <row r="563" spans="1:30">
      <c r="A563" s="1481"/>
      <c r="B563" s="1479"/>
      <c r="C563" s="11" t="s">
        <v>8</v>
      </c>
      <c r="D563" s="11" t="s">
        <v>502</v>
      </c>
      <c r="E563" s="124">
        <f>SQRT(E561*E561+E562*E562)*1000/(1.732*E531)</f>
        <v>12.035680862252466</v>
      </c>
      <c r="F563" s="124">
        <f t="shared" ref="F563:AB563" si="160">SQRT(F561*F561+F562*F562)*1000/(1.732*F531)</f>
        <v>13.502621590111318</v>
      </c>
      <c r="G563" s="124">
        <f t="shared" si="160"/>
        <v>12.493861157168087</v>
      </c>
      <c r="H563" s="454">
        <f t="shared" si="160"/>
        <v>10.601392736927007</v>
      </c>
      <c r="I563" s="124">
        <f t="shared" si="160"/>
        <v>3.1607246421183239</v>
      </c>
      <c r="J563" s="124">
        <f t="shared" si="160"/>
        <v>4.0291491568137268</v>
      </c>
      <c r="K563" s="124">
        <f t="shared" si="160"/>
        <v>6.0178404310979232</v>
      </c>
      <c r="L563" s="124">
        <f t="shared" si="160"/>
        <v>7.9018116053209626</v>
      </c>
      <c r="M563" s="124">
        <f t="shared" si="160"/>
        <v>7.4963166942858539</v>
      </c>
      <c r="N563" s="454">
        <f t="shared" si="160"/>
        <v>17.094232147195189</v>
      </c>
      <c r="O563" s="124">
        <f t="shared" si="160"/>
        <v>4.7410869631774855</v>
      </c>
      <c r="P563" s="124">
        <f t="shared" si="160"/>
        <v>9.5477952901948218</v>
      </c>
      <c r="Q563" s="124">
        <f t="shared" si="160"/>
        <v>9.5477952901472403</v>
      </c>
      <c r="R563" s="124">
        <f t="shared" si="160"/>
        <v>8.5105115538658467</v>
      </c>
      <c r="S563" s="124">
        <f t="shared" si="160"/>
        <v>8.7278361870292223</v>
      </c>
      <c r="T563" s="124">
        <f t="shared" si="160"/>
        <v>0</v>
      </c>
      <c r="U563" s="124">
        <f t="shared" si="160"/>
        <v>16.91061530629926</v>
      </c>
      <c r="V563" s="454">
        <f t="shared" si="160"/>
        <v>14.570220677670594</v>
      </c>
      <c r="W563" s="124">
        <f t="shared" si="160"/>
        <v>11.50521136221133</v>
      </c>
      <c r="X563" s="124">
        <f t="shared" si="160"/>
        <v>11.505211362166907</v>
      </c>
      <c r="Y563" s="124">
        <f t="shared" si="160"/>
        <v>16.116596627297184</v>
      </c>
      <c r="Z563" s="124">
        <f t="shared" si="160"/>
        <v>12.087447470420038</v>
      </c>
      <c r="AA563" s="124">
        <f t="shared" si="160"/>
        <v>8.1354129732198537</v>
      </c>
      <c r="AB563" s="124">
        <f t="shared" si="160"/>
        <v>8.5105115539125542</v>
      </c>
      <c r="AC563" s="135"/>
    </row>
    <row r="564" spans="1:30" ht="13.5" thickBot="1">
      <c r="A564" s="1482"/>
      <c r="B564" s="1480"/>
      <c r="C564" s="48" t="s">
        <v>16</v>
      </c>
      <c r="D564" s="48"/>
      <c r="E564" s="121">
        <f t="shared" ref="E564:AC564" si="161">E562/E561</f>
        <v>2.4999999999857891</v>
      </c>
      <c r="F564" s="121">
        <f t="shared" si="161"/>
        <v>2.2000000000045477</v>
      </c>
      <c r="G564" s="121">
        <f t="shared" si="161"/>
        <v>5.5000000000113696</v>
      </c>
      <c r="H564" s="452">
        <f t="shared" si="161"/>
        <v>3.0000000000075788</v>
      </c>
      <c r="I564" s="121">
        <f t="shared" si="161"/>
        <v>1</v>
      </c>
      <c r="J564" s="121">
        <f t="shared" si="161"/>
        <v>0.66666666666666663</v>
      </c>
      <c r="K564" s="121">
        <f t="shared" si="161"/>
        <v>2.4999999999886313</v>
      </c>
      <c r="L564" s="121">
        <f t="shared" si="161"/>
        <v>7.0000000000227374</v>
      </c>
      <c r="M564" s="121">
        <f t="shared" si="161"/>
        <v>2</v>
      </c>
      <c r="N564" s="452">
        <f t="shared" si="161"/>
        <v>5.0000000000075788</v>
      </c>
      <c r="O564" s="121">
        <f t="shared" si="161"/>
        <v>0.99999999998484179</v>
      </c>
      <c r="P564" s="121">
        <f t="shared" si="161"/>
        <v>2.6666666666818246</v>
      </c>
      <c r="Q564" s="121">
        <f t="shared" si="161"/>
        <v>2.6666666666666665</v>
      </c>
      <c r="R564" s="121">
        <f t="shared" si="161"/>
        <v>2.3333333333257542</v>
      </c>
      <c r="S564" s="121">
        <f t="shared" si="161"/>
        <v>1.2</v>
      </c>
      <c r="T564" s="121" t="e">
        <f t="shared" si="161"/>
        <v>#DIV/0!</v>
      </c>
      <c r="U564" s="121">
        <f t="shared" si="161"/>
        <v>7.5000000000113687</v>
      </c>
      <c r="V564" s="452">
        <f t="shared" si="161"/>
        <v>1.5714285714267155</v>
      </c>
      <c r="W564" s="121">
        <f t="shared" si="161"/>
        <v>1.8000000000045475</v>
      </c>
      <c r="X564" s="121">
        <f t="shared" si="161"/>
        <v>1.7999999999954523</v>
      </c>
      <c r="Y564" s="121">
        <f t="shared" si="161"/>
        <v>1.5000000000056843</v>
      </c>
      <c r="Z564" s="121">
        <f t="shared" si="161"/>
        <v>1.4999999999962104</v>
      </c>
      <c r="AA564" s="121">
        <f t="shared" si="161"/>
        <v>3.4999999999715783</v>
      </c>
      <c r="AB564" s="121">
        <f t="shared" si="161"/>
        <v>2.3333333333409123</v>
      </c>
      <c r="AC564" s="133">
        <f t="shared" si="161"/>
        <v>2.277108433734909</v>
      </c>
    </row>
    <row r="565" spans="1:30">
      <c r="A565" s="1401" t="s">
        <v>94</v>
      </c>
      <c r="B565" s="1404" t="s">
        <v>31</v>
      </c>
      <c r="C565" s="10" t="s">
        <v>481</v>
      </c>
      <c r="D565" s="10"/>
      <c r="E565" s="90"/>
      <c r="F565" s="90"/>
      <c r="G565" s="90"/>
      <c r="H565" s="450"/>
      <c r="I565" s="90"/>
      <c r="J565" s="90"/>
      <c r="K565" s="90"/>
      <c r="L565" s="90"/>
      <c r="M565" s="90"/>
      <c r="N565" s="450"/>
      <c r="O565" s="90"/>
      <c r="P565" s="90"/>
      <c r="Q565" s="90"/>
      <c r="R565" s="90"/>
      <c r="S565" s="90"/>
      <c r="T565" s="90"/>
      <c r="U565" s="90"/>
      <c r="V565" s="450"/>
      <c r="W565" s="90"/>
      <c r="X565" s="90"/>
      <c r="Y565" s="90"/>
      <c r="Z565" s="90"/>
      <c r="AA565" s="90"/>
      <c r="AB565" s="90"/>
      <c r="AC565" s="135"/>
    </row>
    <row r="566" spans="1:30">
      <c r="A566" s="1481"/>
      <c r="B566" s="1479"/>
      <c r="C566" s="11" t="s">
        <v>482</v>
      </c>
      <c r="D566" s="11"/>
      <c r="E566" s="200"/>
      <c r="F566" s="200"/>
      <c r="G566" s="200"/>
      <c r="H566" s="522"/>
      <c r="I566" s="200"/>
      <c r="J566" s="200"/>
      <c r="K566" s="200"/>
      <c r="L566" s="200"/>
      <c r="M566" s="200"/>
      <c r="N566" s="522"/>
      <c r="O566" s="200"/>
      <c r="P566" s="200"/>
      <c r="Q566" s="200"/>
      <c r="R566" s="200"/>
      <c r="S566" s="200"/>
      <c r="T566" s="200"/>
      <c r="U566" s="200"/>
      <c r="V566" s="522"/>
      <c r="W566" s="200"/>
      <c r="X566" s="200"/>
      <c r="Y566" s="200"/>
      <c r="Z566" s="200"/>
      <c r="AA566" s="200"/>
      <c r="AB566" s="200"/>
      <c r="AC566" s="135"/>
    </row>
    <row r="567" spans="1:30">
      <c r="A567" s="1481"/>
      <c r="B567" s="1479"/>
      <c r="C567" s="11" t="s">
        <v>8</v>
      </c>
      <c r="D567" s="11"/>
      <c r="E567" s="200"/>
      <c r="F567" s="200"/>
      <c r="G567" s="200"/>
      <c r="H567" s="522"/>
      <c r="I567" s="200"/>
      <c r="J567" s="200"/>
      <c r="K567" s="200"/>
      <c r="L567" s="200"/>
      <c r="M567" s="200"/>
      <c r="N567" s="522"/>
      <c r="O567" s="200"/>
      <c r="P567" s="200"/>
      <c r="Q567" s="200"/>
      <c r="R567" s="200"/>
      <c r="S567" s="200"/>
      <c r="T567" s="200"/>
      <c r="U567" s="200"/>
      <c r="V567" s="522"/>
      <c r="W567" s="200"/>
      <c r="X567" s="200"/>
      <c r="Y567" s="200"/>
      <c r="Z567" s="200"/>
      <c r="AA567" s="200"/>
      <c r="AB567" s="200"/>
      <c r="AC567" s="135"/>
    </row>
    <row r="568" spans="1:30" ht="13.5" thickBot="1">
      <c r="A568" s="1482"/>
      <c r="B568" s="1480"/>
      <c r="C568" s="48" t="s">
        <v>16</v>
      </c>
      <c r="D568" s="48"/>
      <c r="E568" s="206"/>
      <c r="F568" s="206"/>
      <c r="G568" s="206"/>
      <c r="H568" s="523"/>
      <c r="I568" s="206"/>
      <c r="J568" s="206"/>
      <c r="K568" s="206"/>
      <c r="L568" s="206"/>
      <c r="M568" s="206"/>
      <c r="N568" s="523"/>
      <c r="O568" s="206"/>
      <c r="P568" s="206"/>
      <c r="Q568" s="206"/>
      <c r="R568" s="206"/>
      <c r="S568" s="206"/>
      <c r="T568" s="206"/>
      <c r="U568" s="206"/>
      <c r="V568" s="523"/>
      <c r="W568" s="206"/>
      <c r="X568" s="206"/>
      <c r="Y568" s="206"/>
      <c r="Z568" s="206"/>
      <c r="AA568" s="206"/>
      <c r="AB568" s="206"/>
      <c r="AC568" s="133"/>
    </row>
    <row r="569" spans="1:30">
      <c r="A569" s="1401" t="s">
        <v>120</v>
      </c>
      <c r="B569" s="1429" t="s">
        <v>687</v>
      </c>
      <c r="C569" s="10" t="s">
        <v>481</v>
      </c>
      <c r="D569" s="10"/>
      <c r="E569" s="90"/>
      <c r="F569" s="90"/>
      <c r="G569" s="90"/>
      <c r="H569" s="450"/>
      <c r="I569" s="90"/>
      <c r="J569" s="90"/>
      <c r="K569" s="90"/>
      <c r="L569" s="90"/>
      <c r="M569" s="90"/>
      <c r="N569" s="450"/>
      <c r="O569" s="90"/>
      <c r="P569" s="90"/>
      <c r="Q569" s="90"/>
      <c r="R569" s="90"/>
      <c r="S569" s="90"/>
      <c r="T569" s="90"/>
      <c r="U569" s="90"/>
      <c r="V569" s="450"/>
      <c r="W569" s="90"/>
      <c r="X569" s="90"/>
      <c r="Y569" s="90"/>
      <c r="Z569" s="90"/>
      <c r="AA569" s="90"/>
      <c r="AB569" s="90"/>
      <c r="AC569" s="135"/>
    </row>
    <row r="570" spans="1:30">
      <c r="A570" s="1481"/>
      <c r="B570" s="1479"/>
      <c r="C570" s="11" t="s">
        <v>482</v>
      </c>
      <c r="D570" s="11"/>
      <c r="E570" s="200"/>
      <c r="F570" s="200"/>
      <c r="G570" s="200"/>
      <c r="H570" s="522"/>
      <c r="I570" s="200"/>
      <c r="J570" s="200"/>
      <c r="K570" s="200"/>
      <c r="L570" s="200"/>
      <c r="M570" s="200"/>
      <c r="N570" s="522"/>
      <c r="O570" s="200"/>
      <c r="P570" s="200"/>
      <c r="Q570" s="200"/>
      <c r="R570" s="200"/>
      <c r="S570" s="200"/>
      <c r="T570" s="200"/>
      <c r="U570" s="200"/>
      <c r="V570" s="522"/>
      <c r="W570" s="200"/>
      <c r="X570" s="200"/>
      <c r="Y570" s="200"/>
      <c r="Z570" s="200"/>
      <c r="AA570" s="200"/>
      <c r="AB570" s="200"/>
      <c r="AC570" s="135"/>
    </row>
    <row r="571" spans="1:30">
      <c r="A571" s="1481"/>
      <c r="B571" s="1479"/>
      <c r="C571" s="11" t="s">
        <v>8</v>
      </c>
      <c r="D571" s="11"/>
      <c r="E571" s="124" t="s">
        <v>245</v>
      </c>
      <c r="F571" s="124"/>
      <c r="G571" s="124"/>
      <c r="H571" s="454"/>
      <c r="I571" s="124"/>
      <c r="J571" s="124"/>
      <c r="K571" s="124"/>
      <c r="L571" s="124"/>
      <c r="M571" s="124"/>
      <c r="N571" s="454"/>
      <c r="O571" s="124"/>
      <c r="P571" s="124"/>
      <c r="Q571" s="124"/>
      <c r="R571" s="124"/>
      <c r="S571" s="124"/>
      <c r="T571" s="124"/>
      <c r="U571" s="124"/>
      <c r="V571" s="454"/>
      <c r="W571" s="124"/>
      <c r="X571" s="124"/>
      <c r="Y571" s="124"/>
      <c r="Z571" s="124"/>
      <c r="AA571" s="124"/>
      <c r="AB571" s="124"/>
      <c r="AC571" s="135"/>
    </row>
    <row r="572" spans="1:30" ht="13.5" thickBot="1">
      <c r="A572" s="1482"/>
      <c r="B572" s="1480"/>
      <c r="C572" s="48" t="s">
        <v>16</v>
      </c>
      <c r="D572" s="48"/>
      <c r="E572" s="121"/>
      <c r="F572" s="121"/>
      <c r="G572" s="121"/>
      <c r="H572" s="452"/>
      <c r="I572" s="121"/>
      <c r="J572" s="121"/>
      <c r="K572" s="121"/>
      <c r="L572" s="121"/>
      <c r="M572" s="121"/>
      <c r="N572" s="452"/>
      <c r="O572" s="121"/>
      <c r="P572" s="121"/>
      <c r="Q572" s="121"/>
      <c r="R572" s="121"/>
      <c r="S572" s="121"/>
      <c r="T572" s="121"/>
      <c r="U572" s="121"/>
      <c r="V572" s="452"/>
      <c r="W572" s="121"/>
      <c r="X572" s="121"/>
      <c r="Y572" s="121"/>
      <c r="Z572" s="121"/>
      <c r="AA572" s="121"/>
      <c r="AB572" s="121"/>
      <c r="AC572" s="133"/>
    </row>
    <row r="573" spans="1:30">
      <c r="A573" s="1401" t="s">
        <v>103</v>
      </c>
      <c r="B573" s="1429" t="s">
        <v>681</v>
      </c>
      <c r="C573" s="10" t="s">
        <v>481</v>
      </c>
      <c r="D573" s="10" t="s">
        <v>503</v>
      </c>
      <c r="E573" s="120">
        <v>0.52799999999842839</v>
      </c>
      <c r="F573" s="120">
        <v>0.50400000000227008</v>
      </c>
      <c r="G573" s="120">
        <v>0.43200000000069849</v>
      </c>
      <c r="H573" s="451">
        <v>0.33599999999860303</v>
      </c>
      <c r="I573" s="120">
        <v>0.38399999999965073</v>
      </c>
      <c r="J573" s="120">
        <v>0.45600000000122232</v>
      </c>
      <c r="K573" s="120">
        <v>0.40800000000017461</v>
      </c>
      <c r="L573" s="120">
        <v>0.31199999999807915</v>
      </c>
      <c r="M573" s="120">
        <v>0.31200000000244471</v>
      </c>
      <c r="N573" s="451">
        <v>0.55199999999895222</v>
      </c>
      <c r="O573" s="120">
        <v>0.57599999999947615</v>
      </c>
      <c r="P573" s="120">
        <v>0.55199999999895222</v>
      </c>
      <c r="Q573" s="120">
        <v>0.43200000000069849</v>
      </c>
      <c r="R573" s="120">
        <v>0.40800000000017461</v>
      </c>
      <c r="S573" s="120">
        <v>0.40800000000017461</v>
      </c>
      <c r="T573" s="120">
        <v>0.35999999999912685</v>
      </c>
      <c r="U573" s="120">
        <v>0.38399999999965073</v>
      </c>
      <c r="V573" s="451">
        <v>0.40800000000017461</v>
      </c>
      <c r="W573" s="120">
        <v>0.43200000000069849</v>
      </c>
      <c r="X573" s="120">
        <v>0.45600000000122232</v>
      </c>
      <c r="Y573" s="120">
        <v>0.45599999999685675</v>
      </c>
      <c r="Z573" s="120">
        <v>0.45600000000122232</v>
      </c>
      <c r="AA573" s="120">
        <v>0.43200000000069849</v>
      </c>
      <c r="AB573" s="120">
        <v>0.35999999999912685</v>
      </c>
      <c r="AC573" s="132">
        <f>SUM(E573:AB573)</f>
        <v>10.343999999998776</v>
      </c>
    </row>
    <row r="574" spans="1:30">
      <c r="A574" s="1481"/>
      <c r="B574" s="1479"/>
      <c r="C574" s="11" t="s">
        <v>482</v>
      </c>
      <c r="D574" s="11" t="s">
        <v>503</v>
      </c>
      <c r="E574" s="92">
        <v>0</v>
      </c>
      <c r="F574" s="121">
        <v>0</v>
      </c>
      <c r="G574" s="92">
        <v>0</v>
      </c>
      <c r="H574" s="455">
        <v>0</v>
      </c>
      <c r="I574" s="92">
        <v>0</v>
      </c>
      <c r="J574" s="92">
        <v>0</v>
      </c>
      <c r="K574" s="92">
        <v>0</v>
      </c>
      <c r="L574" s="92">
        <v>0</v>
      </c>
      <c r="M574" s="92">
        <v>0</v>
      </c>
      <c r="N574" s="455">
        <v>0</v>
      </c>
      <c r="O574" s="92">
        <v>0</v>
      </c>
      <c r="P574" s="92">
        <v>0</v>
      </c>
      <c r="Q574" s="92">
        <v>0</v>
      </c>
      <c r="R574" s="92">
        <v>0</v>
      </c>
      <c r="S574" s="92">
        <v>0</v>
      </c>
      <c r="T574" s="92">
        <v>0</v>
      </c>
      <c r="U574" s="92">
        <v>0</v>
      </c>
      <c r="V574" s="455">
        <v>0</v>
      </c>
      <c r="W574" s="121">
        <v>0</v>
      </c>
      <c r="X574" s="92">
        <v>0</v>
      </c>
      <c r="Y574" s="92">
        <v>0</v>
      </c>
      <c r="Z574" s="92">
        <v>0</v>
      </c>
      <c r="AA574" s="92">
        <v>0</v>
      </c>
      <c r="AB574" s="92">
        <v>0</v>
      </c>
      <c r="AC574" s="135">
        <f>SUM(E574:AB574)</f>
        <v>0</v>
      </c>
      <c r="AD574" s="5" t="s">
        <v>469</v>
      </c>
    </row>
    <row r="575" spans="1:30">
      <c r="A575" s="1481"/>
      <c r="B575" s="1479"/>
      <c r="C575" s="11" t="s">
        <v>8</v>
      </c>
      <c r="D575" s="11" t="s">
        <v>502</v>
      </c>
      <c r="E575" s="124">
        <f>SQRT(E573*E573+E574*E574)*1000/(1.732*E532)</f>
        <v>49.169336213814759</v>
      </c>
      <c r="F575" s="124">
        <f t="shared" ref="F575:AB575" si="162">SQRT(F573*F573+F574*F574)*1000/(1.732*F532)</f>
        <v>46.934366386265189</v>
      </c>
      <c r="G575" s="124">
        <f t="shared" si="162"/>
        <v>40.229456902396862</v>
      </c>
      <c r="H575" s="454">
        <f t="shared" si="162"/>
        <v>31.289577590572431</v>
      </c>
      <c r="I575" s="124">
        <f t="shared" si="162"/>
        <v>35.759517246484648</v>
      </c>
      <c r="J575" s="124">
        <f t="shared" si="162"/>
        <v>42.464426730352969</v>
      </c>
      <c r="K575" s="124">
        <f t="shared" si="162"/>
        <v>37.994487074440755</v>
      </c>
      <c r="L575" s="124">
        <f t="shared" si="162"/>
        <v>29.054607762616325</v>
      </c>
      <c r="M575" s="124">
        <f t="shared" si="162"/>
        <v>29.054607763022862</v>
      </c>
      <c r="N575" s="454">
        <f t="shared" si="162"/>
        <v>51.404306041770866</v>
      </c>
      <c r="O575" s="124">
        <f t="shared" si="162"/>
        <v>53.639275869726973</v>
      </c>
      <c r="P575" s="124">
        <f t="shared" si="162"/>
        <v>51.404306041770866</v>
      </c>
      <c r="Q575" s="124">
        <f t="shared" si="162"/>
        <v>40.229456902396862</v>
      </c>
      <c r="R575" s="124">
        <f t="shared" si="162"/>
        <v>37.994487074440755</v>
      </c>
      <c r="S575" s="124">
        <f t="shared" si="162"/>
        <v>37.994487074440755</v>
      </c>
      <c r="T575" s="124">
        <f t="shared" si="162"/>
        <v>33.524547418528535</v>
      </c>
      <c r="U575" s="124">
        <f t="shared" si="162"/>
        <v>35.759517246484648</v>
      </c>
      <c r="V575" s="454">
        <f t="shared" si="162"/>
        <v>37.994487074440755</v>
      </c>
      <c r="W575" s="124">
        <f t="shared" si="162"/>
        <v>40.229456902396862</v>
      </c>
      <c r="X575" s="124">
        <f t="shared" si="162"/>
        <v>42.464426730352969</v>
      </c>
      <c r="Y575" s="124">
        <f t="shared" si="162"/>
        <v>42.464426729946425</v>
      </c>
      <c r="Z575" s="124">
        <f t="shared" si="162"/>
        <v>42.464426730352969</v>
      </c>
      <c r="AA575" s="124">
        <f t="shared" si="162"/>
        <v>40.229456902396862</v>
      </c>
      <c r="AB575" s="124">
        <f t="shared" si="162"/>
        <v>33.524547418528535</v>
      </c>
      <c r="AC575" s="135"/>
    </row>
    <row r="576" spans="1:30" ht="13.5" thickBot="1">
      <c r="A576" s="1482"/>
      <c r="B576" s="1480"/>
      <c r="C576" s="48" t="s">
        <v>16</v>
      </c>
      <c r="D576" s="48"/>
      <c r="E576" s="121">
        <f t="shared" ref="E576:AC576" si="163">E574/E573</f>
        <v>0</v>
      </c>
      <c r="F576" s="121">
        <f t="shared" si="163"/>
        <v>0</v>
      </c>
      <c r="G576" s="121">
        <f t="shared" si="163"/>
        <v>0</v>
      </c>
      <c r="H576" s="452">
        <f t="shared" si="163"/>
        <v>0</v>
      </c>
      <c r="I576" s="121">
        <f t="shared" si="163"/>
        <v>0</v>
      </c>
      <c r="J576" s="121">
        <f t="shared" si="163"/>
        <v>0</v>
      </c>
      <c r="K576" s="121">
        <f t="shared" si="163"/>
        <v>0</v>
      </c>
      <c r="L576" s="121">
        <f t="shared" si="163"/>
        <v>0</v>
      </c>
      <c r="M576" s="121">
        <f t="shared" si="163"/>
        <v>0</v>
      </c>
      <c r="N576" s="452">
        <f t="shared" si="163"/>
        <v>0</v>
      </c>
      <c r="O576" s="121">
        <f t="shared" si="163"/>
        <v>0</v>
      </c>
      <c r="P576" s="121">
        <f t="shared" si="163"/>
        <v>0</v>
      </c>
      <c r="Q576" s="121">
        <f t="shared" si="163"/>
        <v>0</v>
      </c>
      <c r="R576" s="121">
        <f t="shared" si="163"/>
        <v>0</v>
      </c>
      <c r="S576" s="121">
        <f t="shared" si="163"/>
        <v>0</v>
      </c>
      <c r="T576" s="121">
        <f t="shared" si="163"/>
        <v>0</v>
      </c>
      <c r="U576" s="121">
        <f t="shared" si="163"/>
        <v>0</v>
      </c>
      <c r="V576" s="452">
        <f t="shared" si="163"/>
        <v>0</v>
      </c>
      <c r="W576" s="121">
        <f t="shared" si="163"/>
        <v>0</v>
      </c>
      <c r="X576" s="121">
        <f t="shared" si="163"/>
        <v>0</v>
      </c>
      <c r="Y576" s="121">
        <f t="shared" si="163"/>
        <v>0</v>
      </c>
      <c r="Z576" s="121">
        <f t="shared" si="163"/>
        <v>0</v>
      </c>
      <c r="AA576" s="121">
        <f t="shared" si="163"/>
        <v>0</v>
      </c>
      <c r="AB576" s="121">
        <f t="shared" si="163"/>
        <v>0</v>
      </c>
      <c r="AC576" s="133">
        <f t="shared" si="163"/>
        <v>0</v>
      </c>
    </row>
    <row r="577" spans="1:30">
      <c r="A577" s="1401" t="s">
        <v>121</v>
      </c>
      <c r="B577" s="1429" t="s">
        <v>688</v>
      </c>
      <c r="C577" s="10" t="s">
        <v>481</v>
      </c>
      <c r="D577" s="10" t="s">
        <v>503</v>
      </c>
      <c r="E577" s="120">
        <v>0.21600000000034925</v>
      </c>
      <c r="F577" s="120">
        <v>0.16799999999930151</v>
      </c>
      <c r="G577" s="120">
        <v>0.16799999999930151</v>
      </c>
      <c r="H577" s="451">
        <v>0.14399999999877763</v>
      </c>
      <c r="I577" s="120">
        <v>0.12000000000261934</v>
      </c>
      <c r="J577" s="120">
        <v>0.21600000000034925</v>
      </c>
      <c r="K577" s="120">
        <v>0.11999999999825377</v>
      </c>
      <c r="L577" s="120">
        <v>9.5999999997729901E-2</v>
      </c>
      <c r="M577" s="120">
        <v>0.19199999999982537</v>
      </c>
      <c r="N577" s="451">
        <v>0.26400000000139695</v>
      </c>
      <c r="O577" s="120">
        <v>0.21600000000034925</v>
      </c>
      <c r="P577" s="120">
        <v>0.21600000000034925</v>
      </c>
      <c r="Q577" s="120">
        <v>0.16799999999930151</v>
      </c>
      <c r="R577" s="120">
        <v>0.16799999999930151</v>
      </c>
      <c r="S577" s="120">
        <v>0.16799999999930151</v>
      </c>
      <c r="T577" s="120">
        <v>0.16800000000366708</v>
      </c>
      <c r="U577" s="120">
        <v>0.16799999999930151</v>
      </c>
      <c r="V577" s="451">
        <v>0.16799999999930151</v>
      </c>
      <c r="W577" s="120">
        <v>0.16799999999930151</v>
      </c>
      <c r="X577" s="120">
        <v>0.14399999999877763</v>
      </c>
      <c r="Y577" s="120">
        <v>0.19199999999982537</v>
      </c>
      <c r="Z577" s="120">
        <v>0.16800000000366708</v>
      </c>
      <c r="AA577" s="120">
        <v>0.16799999999930151</v>
      </c>
      <c r="AB577" s="120">
        <v>0.19199999999982537</v>
      </c>
      <c r="AC577" s="132">
        <f>SUM(E577:AB577)</f>
        <v>4.1759999999994761</v>
      </c>
    </row>
    <row r="578" spans="1:30">
      <c r="A578" s="1481"/>
      <c r="B578" s="1479"/>
      <c r="C578" s="11" t="s">
        <v>482</v>
      </c>
      <c r="D578" s="11" t="s">
        <v>503</v>
      </c>
      <c r="E578" s="92">
        <v>0</v>
      </c>
      <c r="F578" s="92">
        <v>0</v>
      </c>
      <c r="G578" s="92">
        <v>0</v>
      </c>
      <c r="H578" s="452">
        <v>0</v>
      </c>
      <c r="I578" s="92">
        <v>0</v>
      </c>
      <c r="J578" s="92">
        <v>0</v>
      </c>
      <c r="K578" s="92">
        <v>0</v>
      </c>
      <c r="L578" s="92">
        <v>0</v>
      </c>
      <c r="M578" s="92">
        <v>0</v>
      </c>
      <c r="N578" s="452">
        <v>0</v>
      </c>
      <c r="O578" s="92">
        <v>0</v>
      </c>
      <c r="P578" s="92">
        <v>0</v>
      </c>
      <c r="Q578" s="92">
        <v>0</v>
      </c>
      <c r="R578" s="92">
        <v>0</v>
      </c>
      <c r="S578" s="92">
        <v>0</v>
      </c>
      <c r="T578" s="92">
        <v>0</v>
      </c>
      <c r="U578" s="92">
        <v>0</v>
      </c>
      <c r="V578" s="452">
        <v>0</v>
      </c>
      <c r="W578" s="92">
        <v>0</v>
      </c>
      <c r="X578" s="92">
        <v>0</v>
      </c>
      <c r="Y578" s="92">
        <v>0</v>
      </c>
      <c r="Z578" s="92">
        <v>0</v>
      </c>
      <c r="AA578" s="92">
        <v>0</v>
      </c>
      <c r="AB578" s="92">
        <v>0</v>
      </c>
      <c r="AC578" s="135">
        <f>SUM(E578:AB578)</f>
        <v>0</v>
      </c>
      <c r="AD578" s="5" t="s">
        <v>469</v>
      </c>
    </row>
    <row r="579" spans="1:30">
      <c r="A579" s="1481"/>
      <c r="B579" s="1479"/>
      <c r="C579" s="11" t="s">
        <v>8</v>
      </c>
      <c r="D579" s="11" t="s">
        <v>502</v>
      </c>
      <c r="E579" s="124">
        <f>SQRT(E577*E577+E578*E578)*1000/(1.732*E532)</f>
        <v>20.114728451198431</v>
      </c>
      <c r="F579" s="124">
        <f t="shared" ref="F579:AB579" si="164">SQRT(F577*F577+F578*F578)*1000/(1.732*F532)</f>
        <v>15.644788795286216</v>
      </c>
      <c r="G579" s="124">
        <f t="shared" si="164"/>
        <v>15.644788795286216</v>
      </c>
      <c r="H579" s="454">
        <f t="shared" si="164"/>
        <v>13.409818967330109</v>
      </c>
      <c r="I579" s="124">
        <f t="shared" si="164"/>
        <v>11.174849139780539</v>
      </c>
      <c r="J579" s="124">
        <f t="shared" si="164"/>
        <v>20.114728451198431</v>
      </c>
      <c r="K579" s="124">
        <f t="shared" si="164"/>
        <v>11.174849139374</v>
      </c>
      <c r="L579" s="124">
        <f t="shared" si="164"/>
        <v>8.9398793114178918</v>
      </c>
      <c r="M579" s="124">
        <f t="shared" si="164"/>
        <v>17.879758623242324</v>
      </c>
      <c r="N579" s="454">
        <f t="shared" si="164"/>
        <v>24.584668107110641</v>
      </c>
      <c r="O579" s="124">
        <f t="shared" si="164"/>
        <v>20.114728451198431</v>
      </c>
      <c r="P579" s="124">
        <f t="shared" si="164"/>
        <v>20.114728451198431</v>
      </c>
      <c r="Q579" s="124">
        <f t="shared" si="164"/>
        <v>15.644788795286216</v>
      </c>
      <c r="R579" s="124">
        <f t="shared" si="164"/>
        <v>15.644788795286216</v>
      </c>
      <c r="S579" s="124">
        <f t="shared" si="164"/>
        <v>15.644788795286216</v>
      </c>
      <c r="T579" s="124">
        <f t="shared" si="164"/>
        <v>15.644788795692754</v>
      </c>
      <c r="U579" s="124">
        <f t="shared" si="164"/>
        <v>15.644788795286216</v>
      </c>
      <c r="V579" s="454">
        <f t="shared" si="164"/>
        <v>15.644788795286216</v>
      </c>
      <c r="W579" s="124">
        <f t="shared" si="164"/>
        <v>15.644788795286216</v>
      </c>
      <c r="X579" s="124">
        <f t="shared" si="164"/>
        <v>13.409818967330109</v>
      </c>
      <c r="Y579" s="124">
        <f t="shared" si="164"/>
        <v>17.879758623242324</v>
      </c>
      <c r="Z579" s="124">
        <f t="shared" si="164"/>
        <v>15.644788795692754</v>
      </c>
      <c r="AA579" s="124">
        <f t="shared" si="164"/>
        <v>15.644788795286216</v>
      </c>
      <c r="AB579" s="124">
        <f t="shared" si="164"/>
        <v>17.879758623242324</v>
      </c>
      <c r="AC579" s="135"/>
    </row>
    <row r="580" spans="1:30" ht="13.5" thickBot="1">
      <c r="A580" s="1482"/>
      <c r="B580" s="1480"/>
      <c r="C580" s="48" t="s">
        <v>16</v>
      </c>
      <c r="D580" s="48"/>
      <c r="E580" s="121">
        <f t="shared" ref="E580:AC580" si="165">E578/E577</f>
        <v>0</v>
      </c>
      <c r="F580" s="121">
        <f t="shared" si="165"/>
        <v>0</v>
      </c>
      <c r="G580" s="121">
        <f t="shared" si="165"/>
        <v>0</v>
      </c>
      <c r="H580" s="452">
        <f t="shared" si="165"/>
        <v>0</v>
      </c>
      <c r="I580" s="121">
        <f t="shared" si="165"/>
        <v>0</v>
      </c>
      <c r="J580" s="121">
        <f t="shared" si="165"/>
        <v>0</v>
      </c>
      <c r="K580" s="121">
        <f t="shared" si="165"/>
        <v>0</v>
      </c>
      <c r="L580" s="121">
        <f t="shared" si="165"/>
        <v>0</v>
      </c>
      <c r="M580" s="121">
        <f t="shared" si="165"/>
        <v>0</v>
      </c>
      <c r="N580" s="452">
        <f t="shared" si="165"/>
        <v>0</v>
      </c>
      <c r="O580" s="121">
        <f t="shared" si="165"/>
        <v>0</v>
      </c>
      <c r="P580" s="121">
        <f t="shared" si="165"/>
        <v>0</v>
      </c>
      <c r="Q580" s="121">
        <f t="shared" si="165"/>
        <v>0</v>
      </c>
      <c r="R580" s="121">
        <f t="shared" si="165"/>
        <v>0</v>
      </c>
      <c r="S580" s="121">
        <f t="shared" si="165"/>
        <v>0</v>
      </c>
      <c r="T580" s="121">
        <f t="shared" si="165"/>
        <v>0</v>
      </c>
      <c r="U580" s="121">
        <f t="shared" si="165"/>
        <v>0</v>
      </c>
      <c r="V580" s="452">
        <f t="shared" si="165"/>
        <v>0</v>
      </c>
      <c r="W580" s="121">
        <f t="shared" si="165"/>
        <v>0</v>
      </c>
      <c r="X580" s="121">
        <f t="shared" si="165"/>
        <v>0</v>
      </c>
      <c r="Y580" s="121">
        <f t="shared" si="165"/>
        <v>0</v>
      </c>
      <c r="Z580" s="121">
        <f t="shared" si="165"/>
        <v>0</v>
      </c>
      <c r="AA580" s="121">
        <f t="shared" si="165"/>
        <v>0</v>
      </c>
      <c r="AB580" s="121">
        <f t="shared" si="165"/>
        <v>0</v>
      </c>
      <c r="AC580" s="133">
        <f t="shared" si="165"/>
        <v>0</v>
      </c>
    </row>
    <row r="581" spans="1:30">
      <c r="A581" s="1401" t="s">
        <v>104</v>
      </c>
      <c r="B581" s="1404" t="s">
        <v>31</v>
      </c>
      <c r="C581" s="10" t="s">
        <v>481</v>
      </c>
      <c r="D581" s="10"/>
      <c r="E581" s="90"/>
      <c r="F581" s="90"/>
      <c r="G581" s="90"/>
      <c r="H581" s="450"/>
      <c r="I581" s="90"/>
      <c r="J581" s="90"/>
      <c r="K581" s="90"/>
      <c r="L581" s="90"/>
      <c r="M581" s="90"/>
      <c r="N581" s="450"/>
      <c r="O581" s="90"/>
      <c r="P581" s="90"/>
      <c r="Q581" s="90"/>
      <c r="R581" s="90"/>
      <c r="S581" s="90"/>
      <c r="T581" s="90"/>
      <c r="U581" s="90"/>
      <c r="V581" s="450"/>
      <c r="W581" s="90"/>
      <c r="X581" s="90"/>
      <c r="Y581" s="90"/>
      <c r="Z581" s="90"/>
      <c r="AA581" s="90"/>
      <c r="AB581" s="90"/>
      <c r="AC581" s="135"/>
    </row>
    <row r="582" spans="1:30">
      <c r="A582" s="1481"/>
      <c r="B582" s="1479"/>
      <c r="C582" s="11" t="s">
        <v>482</v>
      </c>
      <c r="D582" s="11"/>
      <c r="E582" s="200"/>
      <c r="F582" s="200"/>
      <c r="G582" s="200"/>
      <c r="H582" s="522"/>
      <c r="I582" s="200"/>
      <c r="J582" s="200"/>
      <c r="K582" s="200"/>
      <c r="L582" s="200"/>
      <c r="M582" s="200"/>
      <c r="N582" s="522"/>
      <c r="O582" s="200"/>
      <c r="P582" s="200"/>
      <c r="Q582" s="200"/>
      <c r="R582" s="200"/>
      <c r="S582" s="200"/>
      <c r="T582" s="200"/>
      <c r="U582" s="200"/>
      <c r="V582" s="522"/>
      <c r="W582" s="200"/>
      <c r="X582" s="200"/>
      <c r="Y582" s="200"/>
      <c r="Z582" s="200"/>
      <c r="AA582" s="200"/>
      <c r="AB582" s="200"/>
      <c r="AC582" s="205"/>
    </row>
    <row r="583" spans="1:30">
      <c r="A583" s="1481"/>
      <c r="B583" s="1479"/>
      <c r="C583" s="11" t="s">
        <v>8</v>
      </c>
      <c r="D583" s="11"/>
      <c r="E583" s="200"/>
      <c r="F583" s="200"/>
      <c r="G583" s="200"/>
      <c r="H583" s="522"/>
      <c r="I583" s="200"/>
      <c r="J583" s="200"/>
      <c r="K583" s="200"/>
      <c r="L583" s="200"/>
      <c r="M583" s="200"/>
      <c r="N583" s="522"/>
      <c r="O583" s="200"/>
      <c r="P583" s="200"/>
      <c r="Q583" s="200"/>
      <c r="R583" s="200"/>
      <c r="S583" s="200"/>
      <c r="T583" s="200"/>
      <c r="U583" s="200"/>
      <c r="V583" s="522"/>
      <c r="W583" s="200"/>
      <c r="X583" s="200"/>
      <c r="Y583" s="200"/>
      <c r="Z583" s="200"/>
      <c r="AA583" s="200"/>
      <c r="AB583" s="200"/>
      <c r="AC583" s="205"/>
    </row>
    <row r="584" spans="1:30" ht="13.5" thickBot="1">
      <c r="A584" s="1482"/>
      <c r="B584" s="1480"/>
      <c r="C584" s="48" t="s">
        <v>16</v>
      </c>
      <c r="D584" s="48"/>
      <c r="E584" s="206"/>
      <c r="F584" s="206"/>
      <c r="G584" s="206"/>
      <c r="H584" s="523"/>
      <c r="I584" s="206"/>
      <c r="J584" s="206"/>
      <c r="K584" s="206"/>
      <c r="L584" s="206"/>
      <c r="M584" s="206"/>
      <c r="N584" s="523"/>
      <c r="O584" s="206"/>
      <c r="P584" s="206"/>
      <c r="Q584" s="206"/>
      <c r="R584" s="206"/>
      <c r="S584" s="206"/>
      <c r="T584" s="206"/>
      <c r="U584" s="206"/>
      <c r="V584" s="523"/>
      <c r="W584" s="206"/>
      <c r="X584" s="206"/>
      <c r="Y584" s="206"/>
      <c r="Z584" s="206"/>
      <c r="AA584" s="206"/>
      <c r="AB584" s="206"/>
      <c r="AC584" s="207"/>
    </row>
    <row r="585" spans="1:30">
      <c r="A585" s="1401" t="s">
        <v>95</v>
      </c>
      <c r="B585" s="1429" t="s">
        <v>684</v>
      </c>
      <c r="C585" s="10" t="s">
        <v>481</v>
      </c>
      <c r="D585" s="10" t="s">
        <v>503</v>
      </c>
      <c r="E585" s="120">
        <v>0</v>
      </c>
      <c r="F585" s="120">
        <v>0</v>
      </c>
      <c r="G585" s="120">
        <v>0</v>
      </c>
      <c r="H585" s="451">
        <v>0</v>
      </c>
      <c r="I585" s="120">
        <v>0</v>
      </c>
      <c r="J585" s="120">
        <v>0</v>
      </c>
      <c r="K585" s="120">
        <v>0</v>
      </c>
      <c r="L585" s="120">
        <v>0</v>
      </c>
      <c r="M585" s="120">
        <v>0</v>
      </c>
      <c r="N585" s="451">
        <v>0</v>
      </c>
      <c r="O585" s="120">
        <v>0</v>
      </c>
      <c r="P585" s="120">
        <v>0</v>
      </c>
      <c r="Q585" s="120">
        <v>0</v>
      </c>
      <c r="R585" s="120">
        <v>0</v>
      </c>
      <c r="S585" s="120">
        <v>0</v>
      </c>
      <c r="T585" s="120">
        <v>0</v>
      </c>
      <c r="U585" s="120">
        <v>0</v>
      </c>
      <c r="V585" s="451">
        <v>0</v>
      </c>
      <c r="W585" s="120">
        <v>0</v>
      </c>
      <c r="X585" s="120">
        <v>0</v>
      </c>
      <c r="Y585" s="120">
        <v>0</v>
      </c>
      <c r="Z585" s="120">
        <v>0</v>
      </c>
      <c r="AA585" s="120">
        <v>0</v>
      </c>
      <c r="AB585" s="120">
        <v>0</v>
      </c>
      <c r="AC585" s="135">
        <f>SUM(E585:AB585)</f>
        <v>0</v>
      </c>
      <c r="AD585" s="5" t="s">
        <v>469</v>
      </c>
    </row>
    <row r="586" spans="1:30">
      <c r="A586" s="1481"/>
      <c r="B586" s="1479"/>
      <c r="C586" s="11" t="s">
        <v>482</v>
      </c>
      <c r="D586" s="11" t="s">
        <v>503</v>
      </c>
      <c r="E586" s="92">
        <v>0</v>
      </c>
      <c r="F586" s="92">
        <v>0</v>
      </c>
      <c r="G586" s="92">
        <v>0</v>
      </c>
      <c r="H586" s="455">
        <v>0</v>
      </c>
      <c r="I586" s="92">
        <v>0</v>
      </c>
      <c r="J586" s="92">
        <v>0</v>
      </c>
      <c r="K586" s="92">
        <v>0</v>
      </c>
      <c r="L586" s="92">
        <v>0</v>
      </c>
      <c r="M586" s="92">
        <v>0</v>
      </c>
      <c r="N586" s="455">
        <v>0</v>
      </c>
      <c r="O586" s="92">
        <v>0</v>
      </c>
      <c r="P586" s="92">
        <v>0</v>
      </c>
      <c r="Q586" s="92">
        <v>0</v>
      </c>
      <c r="R586" s="92">
        <v>0</v>
      </c>
      <c r="S586" s="92">
        <v>0</v>
      </c>
      <c r="T586" s="92">
        <v>0</v>
      </c>
      <c r="U586" s="92">
        <v>0</v>
      </c>
      <c r="V586" s="455">
        <v>0</v>
      </c>
      <c r="W586" s="92">
        <v>0</v>
      </c>
      <c r="X586" s="92">
        <v>0</v>
      </c>
      <c r="Y586" s="92">
        <v>0</v>
      </c>
      <c r="Z586" s="92">
        <v>0</v>
      </c>
      <c r="AA586" s="92">
        <v>0</v>
      </c>
      <c r="AB586" s="92">
        <v>0</v>
      </c>
      <c r="AC586" s="135">
        <f>SUM(E586:AB586)</f>
        <v>0</v>
      </c>
      <c r="AD586" s="5" t="s">
        <v>469</v>
      </c>
    </row>
    <row r="587" spans="1:30">
      <c r="A587" s="1481"/>
      <c r="B587" s="1479"/>
      <c r="C587" s="11" t="s">
        <v>8</v>
      </c>
      <c r="D587" s="11" t="s">
        <v>502</v>
      </c>
      <c r="E587" s="124">
        <f>SQRT(E585*E585+E586*E586)*1000/(1.732*E532)</f>
        <v>0</v>
      </c>
      <c r="F587" s="124">
        <f t="shared" ref="F587:AB587" si="166">SQRT(F585*F585+F586*F586)*1000/(1.732*F532)</f>
        <v>0</v>
      </c>
      <c r="G587" s="124">
        <f t="shared" si="166"/>
        <v>0</v>
      </c>
      <c r="H587" s="454">
        <f t="shared" si="166"/>
        <v>0</v>
      </c>
      <c r="I587" s="124">
        <f t="shared" si="166"/>
        <v>0</v>
      </c>
      <c r="J587" s="124">
        <f t="shared" si="166"/>
        <v>0</v>
      </c>
      <c r="K587" s="124">
        <f t="shared" si="166"/>
        <v>0</v>
      </c>
      <c r="L587" s="124">
        <f t="shared" si="166"/>
        <v>0</v>
      </c>
      <c r="M587" s="124">
        <f t="shared" si="166"/>
        <v>0</v>
      </c>
      <c r="N587" s="454">
        <f t="shared" si="166"/>
        <v>0</v>
      </c>
      <c r="O587" s="124">
        <f t="shared" si="166"/>
        <v>0</v>
      </c>
      <c r="P587" s="124">
        <f t="shared" si="166"/>
        <v>0</v>
      </c>
      <c r="Q587" s="124">
        <f t="shared" si="166"/>
        <v>0</v>
      </c>
      <c r="R587" s="124">
        <f t="shared" si="166"/>
        <v>0</v>
      </c>
      <c r="S587" s="124">
        <f t="shared" si="166"/>
        <v>0</v>
      </c>
      <c r="T587" s="124">
        <f t="shared" si="166"/>
        <v>0</v>
      </c>
      <c r="U587" s="124">
        <f t="shared" si="166"/>
        <v>0</v>
      </c>
      <c r="V587" s="454">
        <f t="shared" si="166"/>
        <v>0</v>
      </c>
      <c r="W587" s="124">
        <f t="shared" si="166"/>
        <v>0</v>
      </c>
      <c r="X587" s="124">
        <f t="shared" si="166"/>
        <v>0</v>
      </c>
      <c r="Y587" s="124">
        <f t="shared" si="166"/>
        <v>0</v>
      </c>
      <c r="Z587" s="124">
        <f t="shared" si="166"/>
        <v>0</v>
      </c>
      <c r="AA587" s="124">
        <f t="shared" si="166"/>
        <v>0</v>
      </c>
      <c r="AB587" s="124">
        <f t="shared" si="166"/>
        <v>0</v>
      </c>
      <c r="AC587" s="135"/>
    </row>
    <row r="588" spans="1:30" ht="13.5" thickBot="1">
      <c r="A588" s="1482"/>
      <c r="B588" s="1480"/>
      <c r="C588" s="48" t="s">
        <v>16</v>
      </c>
      <c r="D588" s="48"/>
      <c r="E588" s="121" t="e">
        <f t="shared" ref="E588:AC588" si="167">E586/E585</f>
        <v>#DIV/0!</v>
      </c>
      <c r="F588" s="121" t="e">
        <f t="shared" si="167"/>
        <v>#DIV/0!</v>
      </c>
      <c r="G588" s="121" t="e">
        <f t="shared" si="167"/>
        <v>#DIV/0!</v>
      </c>
      <c r="H588" s="452" t="e">
        <f t="shared" si="167"/>
        <v>#DIV/0!</v>
      </c>
      <c r="I588" s="121" t="e">
        <f t="shared" si="167"/>
        <v>#DIV/0!</v>
      </c>
      <c r="J588" s="121" t="e">
        <f t="shared" si="167"/>
        <v>#DIV/0!</v>
      </c>
      <c r="K588" s="121" t="e">
        <f t="shared" si="167"/>
        <v>#DIV/0!</v>
      </c>
      <c r="L588" s="121" t="e">
        <f t="shared" si="167"/>
        <v>#DIV/0!</v>
      </c>
      <c r="M588" s="121" t="e">
        <f t="shared" si="167"/>
        <v>#DIV/0!</v>
      </c>
      <c r="N588" s="452" t="e">
        <f t="shared" si="167"/>
        <v>#DIV/0!</v>
      </c>
      <c r="O588" s="121" t="e">
        <f t="shared" si="167"/>
        <v>#DIV/0!</v>
      </c>
      <c r="P588" s="121" t="e">
        <f t="shared" si="167"/>
        <v>#DIV/0!</v>
      </c>
      <c r="Q588" s="121" t="e">
        <f t="shared" si="167"/>
        <v>#DIV/0!</v>
      </c>
      <c r="R588" s="121" t="e">
        <f t="shared" si="167"/>
        <v>#DIV/0!</v>
      </c>
      <c r="S588" s="121" t="e">
        <f t="shared" si="167"/>
        <v>#DIV/0!</v>
      </c>
      <c r="T588" s="121" t="e">
        <f t="shared" si="167"/>
        <v>#DIV/0!</v>
      </c>
      <c r="U588" s="121" t="e">
        <f t="shared" si="167"/>
        <v>#DIV/0!</v>
      </c>
      <c r="V588" s="452" t="e">
        <f t="shared" si="167"/>
        <v>#DIV/0!</v>
      </c>
      <c r="W588" s="121" t="e">
        <f t="shared" si="167"/>
        <v>#DIV/0!</v>
      </c>
      <c r="X588" s="121" t="e">
        <f t="shared" si="167"/>
        <v>#DIV/0!</v>
      </c>
      <c r="Y588" s="121" t="e">
        <f t="shared" si="167"/>
        <v>#DIV/0!</v>
      </c>
      <c r="Z588" s="121" t="e">
        <f t="shared" si="167"/>
        <v>#DIV/0!</v>
      </c>
      <c r="AA588" s="121" t="e">
        <f t="shared" si="167"/>
        <v>#DIV/0!</v>
      </c>
      <c r="AB588" s="121" t="e">
        <f t="shared" si="167"/>
        <v>#DIV/0!</v>
      </c>
      <c r="AC588" s="133" t="e">
        <f t="shared" si="167"/>
        <v>#DIV/0!</v>
      </c>
    </row>
    <row r="589" spans="1:30">
      <c r="A589" s="1401" t="s">
        <v>124</v>
      </c>
      <c r="B589" s="1404" t="s">
        <v>713</v>
      </c>
      <c r="C589" s="10" t="s">
        <v>481</v>
      </c>
      <c r="D589" s="10" t="s">
        <v>503</v>
      </c>
      <c r="E589" s="90"/>
      <c r="F589" s="90"/>
      <c r="G589" s="90"/>
      <c r="H589" s="450"/>
      <c r="I589" s="90"/>
      <c r="J589" s="90"/>
      <c r="K589" s="90"/>
      <c r="L589" s="90"/>
      <c r="M589" s="90"/>
      <c r="N589" s="450"/>
      <c r="O589" s="90"/>
      <c r="P589" s="90"/>
      <c r="Q589" s="90"/>
      <c r="R589" s="90"/>
      <c r="S589" s="90"/>
      <c r="T589" s="90"/>
      <c r="U589" s="90"/>
      <c r="V589" s="450"/>
      <c r="W589" s="90"/>
      <c r="X589" s="90"/>
      <c r="Y589" s="90"/>
      <c r="Z589" s="90"/>
      <c r="AA589" s="90"/>
      <c r="AB589" s="90"/>
      <c r="AC589" s="135">
        <f>SUM(E589:AB589)</f>
        <v>0</v>
      </c>
    </row>
    <row r="590" spans="1:30">
      <c r="A590" s="1481"/>
      <c r="B590" s="1479"/>
      <c r="C590" s="11" t="s">
        <v>482</v>
      </c>
      <c r="D590" s="11" t="s">
        <v>503</v>
      </c>
      <c r="E590" s="92"/>
      <c r="F590" s="92"/>
      <c r="G590" s="92"/>
      <c r="H590" s="455"/>
      <c r="I590" s="92"/>
      <c r="J590" s="92"/>
      <c r="K590" s="92"/>
      <c r="L590" s="92"/>
      <c r="M590" s="92"/>
      <c r="N590" s="455"/>
      <c r="O590" s="92"/>
      <c r="P590" s="92"/>
      <c r="Q590" s="92"/>
      <c r="R590" s="92"/>
      <c r="S590" s="92"/>
      <c r="T590" s="92"/>
      <c r="U590" s="92"/>
      <c r="V590" s="455"/>
      <c r="W590" s="92"/>
      <c r="X590" s="92"/>
      <c r="Y590" s="92"/>
      <c r="Z590" s="92"/>
      <c r="AA590" s="92"/>
      <c r="AB590" s="92"/>
      <c r="AC590" s="135">
        <f>SUM(E590:AB590)</f>
        <v>0</v>
      </c>
    </row>
    <row r="591" spans="1:30">
      <c r="A591" s="1481"/>
      <c r="B591" s="1479"/>
      <c r="C591" s="11" t="s">
        <v>8</v>
      </c>
      <c r="D591" s="11" t="s">
        <v>502</v>
      </c>
      <c r="E591" s="124" t="s">
        <v>245</v>
      </c>
      <c r="F591" s="124">
        <f t="shared" ref="F591:AB591" si="168">F589*100</f>
        <v>0</v>
      </c>
      <c r="G591" s="124">
        <f t="shared" si="168"/>
        <v>0</v>
      </c>
      <c r="H591" s="454">
        <f t="shared" si="168"/>
        <v>0</v>
      </c>
      <c r="I591" s="124">
        <f t="shared" si="168"/>
        <v>0</v>
      </c>
      <c r="J591" s="124">
        <f t="shared" si="168"/>
        <v>0</v>
      </c>
      <c r="K591" s="124">
        <f t="shared" si="168"/>
        <v>0</v>
      </c>
      <c r="L591" s="124">
        <f t="shared" si="168"/>
        <v>0</v>
      </c>
      <c r="M591" s="124">
        <f t="shared" si="168"/>
        <v>0</v>
      </c>
      <c r="N591" s="454">
        <f t="shared" si="168"/>
        <v>0</v>
      </c>
      <c r="O591" s="124">
        <f t="shared" si="168"/>
        <v>0</v>
      </c>
      <c r="P591" s="124">
        <f t="shared" si="168"/>
        <v>0</v>
      </c>
      <c r="Q591" s="124">
        <f t="shared" si="168"/>
        <v>0</v>
      </c>
      <c r="R591" s="124">
        <f t="shared" si="168"/>
        <v>0</v>
      </c>
      <c r="S591" s="124">
        <f t="shared" si="168"/>
        <v>0</v>
      </c>
      <c r="T591" s="124">
        <f t="shared" si="168"/>
        <v>0</v>
      </c>
      <c r="U591" s="124">
        <f t="shared" si="168"/>
        <v>0</v>
      </c>
      <c r="V591" s="454">
        <f t="shared" si="168"/>
        <v>0</v>
      </c>
      <c r="W591" s="124">
        <f t="shared" si="168"/>
        <v>0</v>
      </c>
      <c r="X591" s="124">
        <f t="shared" si="168"/>
        <v>0</v>
      </c>
      <c r="Y591" s="124">
        <f t="shared" si="168"/>
        <v>0</v>
      </c>
      <c r="Z591" s="124">
        <f t="shared" si="168"/>
        <v>0</v>
      </c>
      <c r="AA591" s="124">
        <f t="shared" si="168"/>
        <v>0</v>
      </c>
      <c r="AB591" s="124">
        <f t="shared" si="168"/>
        <v>0</v>
      </c>
      <c r="AC591" s="135"/>
    </row>
    <row r="592" spans="1:30" ht="13.5" thickBot="1">
      <c r="A592" s="1482"/>
      <c r="B592" s="1480"/>
      <c r="C592" s="48" t="s">
        <v>16</v>
      </c>
      <c r="D592" s="48"/>
      <c r="E592" s="137" t="e">
        <f t="shared" ref="E592:AC592" si="169">E590/E589</f>
        <v>#DIV/0!</v>
      </c>
      <c r="F592" s="137" t="e">
        <f t="shared" si="169"/>
        <v>#DIV/0!</v>
      </c>
      <c r="G592" s="137" t="e">
        <f t="shared" si="169"/>
        <v>#DIV/0!</v>
      </c>
      <c r="H592" s="477" t="e">
        <f t="shared" si="169"/>
        <v>#DIV/0!</v>
      </c>
      <c r="I592" s="137" t="e">
        <f t="shared" si="169"/>
        <v>#DIV/0!</v>
      </c>
      <c r="J592" s="137" t="e">
        <f t="shared" si="169"/>
        <v>#DIV/0!</v>
      </c>
      <c r="K592" s="137" t="e">
        <f t="shared" si="169"/>
        <v>#DIV/0!</v>
      </c>
      <c r="L592" s="137" t="e">
        <f t="shared" si="169"/>
        <v>#DIV/0!</v>
      </c>
      <c r="M592" s="137" t="e">
        <f t="shared" si="169"/>
        <v>#DIV/0!</v>
      </c>
      <c r="N592" s="477" t="e">
        <f t="shared" si="169"/>
        <v>#DIV/0!</v>
      </c>
      <c r="O592" s="137" t="e">
        <f t="shared" si="169"/>
        <v>#DIV/0!</v>
      </c>
      <c r="P592" s="137" t="e">
        <f t="shared" si="169"/>
        <v>#DIV/0!</v>
      </c>
      <c r="Q592" s="137" t="e">
        <f t="shared" si="169"/>
        <v>#DIV/0!</v>
      </c>
      <c r="R592" s="137" t="e">
        <f t="shared" si="169"/>
        <v>#DIV/0!</v>
      </c>
      <c r="S592" s="137" t="e">
        <f t="shared" si="169"/>
        <v>#DIV/0!</v>
      </c>
      <c r="T592" s="137" t="e">
        <f t="shared" si="169"/>
        <v>#DIV/0!</v>
      </c>
      <c r="U592" s="137" t="e">
        <f t="shared" si="169"/>
        <v>#DIV/0!</v>
      </c>
      <c r="V592" s="477" t="e">
        <f t="shared" si="169"/>
        <v>#DIV/0!</v>
      </c>
      <c r="W592" s="137" t="e">
        <f t="shared" si="169"/>
        <v>#DIV/0!</v>
      </c>
      <c r="X592" s="137" t="e">
        <f t="shared" si="169"/>
        <v>#DIV/0!</v>
      </c>
      <c r="Y592" s="137" t="e">
        <f t="shared" si="169"/>
        <v>#DIV/0!</v>
      </c>
      <c r="Z592" s="137" t="e">
        <f t="shared" si="169"/>
        <v>#DIV/0!</v>
      </c>
      <c r="AA592" s="137" t="e">
        <f t="shared" si="169"/>
        <v>#DIV/0!</v>
      </c>
      <c r="AB592" s="137" t="e">
        <f t="shared" si="169"/>
        <v>#DIV/0!</v>
      </c>
      <c r="AC592" s="133" t="e">
        <f t="shared" si="169"/>
        <v>#DIV/0!</v>
      </c>
    </row>
    <row r="593" spans="1:30">
      <c r="A593" s="1401" t="s">
        <v>102</v>
      </c>
      <c r="B593" s="1429" t="s">
        <v>689</v>
      </c>
      <c r="C593" s="10" t="s">
        <v>481</v>
      </c>
      <c r="D593" s="10" t="s">
        <v>503</v>
      </c>
      <c r="E593" s="123">
        <v>8.3999999999650757E-2</v>
      </c>
      <c r="F593" s="123">
        <v>8.4000000000196445E-2</v>
      </c>
      <c r="G593" s="123">
        <v>9.5999999999912683E-2</v>
      </c>
      <c r="H593" s="475">
        <v>3.6000000000240104E-2</v>
      </c>
      <c r="I593" s="123">
        <v>3.5999999999694408E-2</v>
      </c>
      <c r="J593" s="123">
        <v>2.3999999999978171E-2</v>
      </c>
      <c r="K593" s="123">
        <v>6.0000000000218275E-2</v>
      </c>
      <c r="L593" s="123">
        <v>8.3999999999650757E-2</v>
      </c>
      <c r="M593" s="123">
        <v>3.6000000000240104E-2</v>
      </c>
      <c r="N593" s="475">
        <v>9.5999999999912683E-2</v>
      </c>
      <c r="O593" s="123">
        <v>7.1999999999934519E-2</v>
      </c>
      <c r="P593" s="123">
        <v>8.4000000000196445E-2</v>
      </c>
      <c r="Q593" s="123">
        <v>6.0000000000218275E-2</v>
      </c>
      <c r="R593" s="123">
        <v>5.9999999999672579E-2</v>
      </c>
      <c r="S593" s="123">
        <v>7.1999999999934519E-2</v>
      </c>
      <c r="T593" s="123">
        <v>7.1999999999934519E-2</v>
      </c>
      <c r="U593" s="123">
        <v>6.0000000000218275E-2</v>
      </c>
      <c r="V593" s="475">
        <v>4.7999999999956341E-2</v>
      </c>
      <c r="W593" s="123">
        <v>8.4000000000196445E-2</v>
      </c>
      <c r="X593" s="123">
        <v>5.9999999999672579E-2</v>
      </c>
      <c r="Y593" s="123">
        <v>6.0000000000218275E-2</v>
      </c>
      <c r="Z593" s="123">
        <v>6.0000000000218275E-2</v>
      </c>
      <c r="AA593" s="123">
        <v>5.9999999999672579E-2</v>
      </c>
      <c r="AB593" s="123">
        <v>8.4000000000196445E-2</v>
      </c>
      <c r="AC593" s="135">
        <f>SUM(E593:AB593)</f>
        <v>1.5719999999999343</v>
      </c>
    </row>
    <row r="594" spans="1:30">
      <c r="A594" s="1481"/>
      <c r="B594" s="1479"/>
      <c r="C594" s="11" t="s">
        <v>482</v>
      </c>
      <c r="D594" s="11" t="s">
        <v>503</v>
      </c>
      <c r="E594" s="121">
        <v>8.3999999999650757E-2</v>
      </c>
      <c r="F594" s="121">
        <v>8.3999999999650757E-2</v>
      </c>
      <c r="G594" s="121">
        <v>9.6000000001004074E-2</v>
      </c>
      <c r="H594" s="452">
        <v>7.1999999999388817E-2</v>
      </c>
      <c r="I594" s="121">
        <v>1.2000000000261935E-2</v>
      </c>
      <c r="J594" s="121">
        <v>2.3999999999432475E-2</v>
      </c>
      <c r="K594" s="121">
        <v>6.0000000000218275E-2</v>
      </c>
      <c r="L594" s="121">
        <v>3.5999999999694408E-2</v>
      </c>
      <c r="M594" s="121">
        <v>7.2000000000480208E-2</v>
      </c>
      <c r="N594" s="452">
        <v>7.2000000000480208E-2</v>
      </c>
      <c r="O594" s="121">
        <v>0.10799999999908323</v>
      </c>
      <c r="P594" s="121">
        <v>8.4000000000742148E-2</v>
      </c>
      <c r="Q594" s="121">
        <v>6.0000000000218275E-2</v>
      </c>
      <c r="R594" s="121">
        <v>5.9999999999126884E-2</v>
      </c>
      <c r="S594" s="121">
        <v>7.2000000000480208E-2</v>
      </c>
      <c r="T594" s="121">
        <v>7.1999999999388817E-2</v>
      </c>
      <c r="U594" s="121">
        <v>7.2000000000480208E-2</v>
      </c>
      <c r="V594" s="452">
        <v>6.0000000000218275E-2</v>
      </c>
      <c r="W594" s="121">
        <v>7.1999999999388817E-2</v>
      </c>
      <c r="X594" s="121">
        <v>6.0000000000218275E-2</v>
      </c>
      <c r="Y594" s="121">
        <v>7.2000000000480208E-2</v>
      </c>
      <c r="Z594" s="121">
        <v>6.0000000000218275E-2</v>
      </c>
      <c r="AA594" s="121">
        <v>5.9999999999126884E-2</v>
      </c>
      <c r="AB594" s="121">
        <v>6.0000000000218275E-2</v>
      </c>
      <c r="AC594" s="135">
        <f>SUM(E594:AB594)</f>
        <v>1.5839999999996508</v>
      </c>
    </row>
    <row r="595" spans="1:30">
      <c r="A595" s="1481"/>
      <c r="B595" s="1479"/>
      <c r="C595" s="11" t="s">
        <v>8</v>
      </c>
      <c r="D595" s="11" t="s">
        <v>502</v>
      </c>
      <c r="E595" s="124">
        <f>SQRT(E593*E593+E594*E594)*1000/(1.732*E532)</f>
        <v>11.062536247378201</v>
      </c>
      <c r="F595" s="124">
        <f t="shared" ref="F595:AB595" si="170">SQRT(F593*F593+F594*F594)*1000/(1.732*F532)</f>
        <v>11.062536247414135</v>
      </c>
      <c r="G595" s="124">
        <f t="shared" si="170"/>
        <v>12.642898568545164</v>
      </c>
      <c r="H595" s="454">
        <f t="shared" si="170"/>
        <v>7.4963166942517638</v>
      </c>
      <c r="I595" s="124">
        <f t="shared" si="170"/>
        <v>3.5337975789515634</v>
      </c>
      <c r="J595" s="124">
        <f t="shared" si="170"/>
        <v>3.1607246420823905</v>
      </c>
      <c r="K595" s="124">
        <f t="shared" si="170"/>
        <v>7.9018116053317433</v>
      </c>
      <c r="L595" s="124">
        <f t="shared" si="170"/>
        <v>8.5105115538558369</v>
      </c>
      <c r="M595" s="124">
        <f t="shared" si="170"/>
        <v>7.4963166943426689</v>
      </c>
      <c r="N595" s="454">
        <f t="shared" si="170"/>
        <v>11.174849139556942</v>
      </c>
      <c r="O595" s="124">
        <f t="shared" si="170"/>
        <v>12.087447470377754</v>
      </c>
      <c r="P595" s="124">
        <f t="shared" si="170"/>
        <v>11.062536247485999</v>
      </c>
      <c r="Q595" s="124">
        <f t="shared" si="170"/>
        <v>7.9018116053317433</v>
      </c>
      <c r="R595" s="124">
        <f t="shared" si="170"/>
        <v>7.9018116052239433</v>
      </c>
      <c r="S595" s="124">
        <f t="shared" si="170"/>
        <v>9.4821739263909066</v>
      </c>
      <c r="T595" s="124">
        <f t="shared" si="170"/>
        <v>9.4821739263190388</v>
      </c>
      <c r="U595" s="124">
        <f t="shared" si="170"/>
        <v>8.7278361870845274</v>
      </c>
      <c r="V595" s="454">
        <f t="shared" si="170"/>
        <v>7.1553947375155849</v>
      </c>
      <c r="W595" s="124">
        <f t="shared" si="170"/>
        <v>10.30270184452675</v>
      </c>
      <c r="X595" s="124">
        <f t="shared" si="170"/>
        <v>7.9018116052958085</v>
      </c>
      <c r="Y595" s="124">
        <f t="shared" si="170"/>
        <v>8.7278361870845274</v>
      </c>
      <c r="Z595" s="124">
        <f t="shared" si="170"/>
        <v>7.9018116053317433</v>
      </c>
      <c r="AA595" s="124">
        <f t="shared" si="170"/>
        <v>7.9018116052239433</v>
      </c>
      <c r="AB595" s="124">
        <f t="shared" si="170"/>
        <v>9.6129687108692394</v>
      </c>
      <c r="AC595" s="135"/>
    </row>
    <row r="596" spans="1:30" ht="13.5" thickBot="1">
      <c r="A596" s="1482"/>
      <c r="B596" s="1480"/>
      <c r="C596" s="48" t="s">
        <v>16</v>
      </c>
      <c r="D596" s="48"/>
      <c r="E596" s="121">
        <f t="shared" ref="E596:AC596" si="171">E594/E593</f>
        <v>1</v>
      </c>
      <c r="F596" s="121">
        <f t="shared" si="171"/>
        <v>0.99999999999350375</v>
      </c>
      <c r="G596" s="121">
        <f t="shared" si="171"/>
        <v>1.0000000000113687</v>
      </c>
      <c r="H596" s="452">
        <f t="shared" si="171"/>
        <v>1.9999999999696836</v>
      </c>
      <c r="I596" s="121">
        <f t="shared" si="171"/>
        <v>0.33333333334343884</v>
      </c>
      <c r="J596" s="121">
        <f t="shared" si="171"/>
        <v>0.99999999997726274</v>
      </c>
      <c r="K596" s="121">
        <f t="shared" si="171"/>
        <v>1</v>
      </c>
      <c r="L596" s="121">
        <f t="shared" si="171"/>
        <v>0.42857142856957242</v>
      </c>
      <c r="M596" s="121">
        <f t="shared" si="171"/>
        <v>2</v>
      </c>
      <c r="N596" s="452">
        <f t="shared" si="171"/>
        <v>0.75000000000568434</v>
      </c>
      <c r="O596" s="121">
        <f t="shared" si="171"/>
        <v>1.4999999999886313</v>
      </c>
      <c r="P596" s="121">
        <f t="shared" si="171"/>
        <v>1.0000000000064964</v>
      </c>
      <c r="Q596" s="121">
        <f t="shared" si="171"/>
        <v>1</v>
      </c>
      <c r="R596" s="121">
        <f t="shared" si="171"/>
        <v>0.99999999999090505</v>
      </c>
      <c r="S596" s="121">
        <f t="shared" si="171"/>
        <v>1.000000000007579</v>
      </c>
      <c r="T596" s="121">
        <f t="shared" si="171"/>
        <v>0.99999999999242084</v>
      </c>
      <c r="U596" s="121">
        <f t="shared" si="171"/>
        <v>1.2000000000036379</v>
      </c>
      <c r="V596" s="452">
        <f t="shared" si="171"/>
        <v>1.2500000000056843</v>
      </c>
      <c r="W596" s="121">
        <f t="shared" si="171"/>
        <v>0.85714285713357663</v>
      </c>
      <c r="X596" s="121">
        <f t="shared" si="171"/>
        <v>1.0000000000090949</v>
      </c>
      <c r="Y596" s="121">
        <f t="shared" si="171"/>
        <v>1.2000000000036379</v>
      </c>
      <c r="Z596" s="121">
        <f t="shared" si="171"/>
        <v>1</v>
      </c>
      <c r="AA596" s="121">
        <f t="shared" si="171"/>
        <v>0.99999999999090505</v>
      </c>
      <c r="AB596" s="121">
        <f t="shared" si="171"/>
        <v>0.71428571428664234</v>
      </c>
      <c r="AC596" s="133">
        <f t="shared" si="171"/>
        <v>1.0076335877860796</v>
      </c>
    </row>
    <row r="597" spans="1:30">
      <c r="A597" s="161"/>
      <c r="B597" s="146" t="s">
        <v>18</v>
      </c>
      <c r="C597" s="10" t="s">
        <v>481</v>
      </c>
      <c r="D597" s="10" t="s">
        <v>503</v>
      </c>
      <c r="E597" s="347">
        <v>1.000000000003638E-4</v>
      </c>
      <c r="F597" s="347">
        <v>1.000000000003638E-4</v>
      </c>
      <c r="G597" s="347">
        <v>9.9999999998544816E-5</v>
      </c>
      <c r="H597" s="485">
        <v>0</v>
      </c>
      <c r="I597" s="347">
        <v>1.000000000003638E-4</v>
      </c>
      <c r="J597" s="347">
        <v>0</v>
      </c>
      <c r="K597" s="347">
        <v>0</v>
      </c>
      <c r="L597" s="347">
        <v>1.000000000003638E-4</v>
      </c>
      <c r="M597" s="347">
        <v>1.000000000003638E-4</v>
      </c>
      <c r="N597" s="485">
        <v>0</v>
      </c>
      <c r="O597" s="347">
        <v>1.999999999989086E-4</v>
      </c>
      <c r="P597" s="347">
        <v>1.000000000003638E-4</v>
      </c>
      <c r="Q597" s="347">
        <v>0</v>
      </c>
      <c r="R597" s="347">
        <v>1.000000000003638E-4</v>
      </c>
      <c r="S597" s="347">
        <v>1.000000000003638E-4</v>
      </c>
      <c r="T597" s="347">
        <v>1.000000000003638E-4</v>
      </c>
      <c r="U597" s="347">
        <v>0</v>
      </c>
      <c r="V597" s="485">
        <v>9.9999999998544816E-5</v>
      </c>
      <c r="W597" s="347">
        <v>0</v>
      </c>
      <c r="X597" s="347">
        <v>1.000000000003638E-4</v>
      </c>
      <c r="Y597" s="347">
        <v>0</v>
      </c>
      <c r="Z597" s="347">
        <v>1.000000000003638E-4</v>
      </c>
      <c r="AA597" s="347">
        <v>1.000000000003638E-4</v>
      </c>
      <c r="AB597" s="347">
        <v>0</v>
      </c>
      <c r="AC597" s="267">
        <f>SUM(E597:AB597)</f>
        <v>1.6000000000003633E-3</v>
      </c>
      <c r="AD597" s="5" t="s">
        <v>478</v>
      </c>
    </row>
    <row r="598" spans="1:30" ht="13.5" thickBot="1">
      <c r="A598" s="162"/>
      <c r="B598" s="147" t="s">
        <v>19</v>
      </c>
      <c r="C598" s="47" t="s">
        <v>481</v>
      </c>
      <c r="D598" s="47"/>
      <c r="E598" s="94"/>
      <c r="F598" s="94"/>
      <c r="G598" s="94"/>
      <c r="H598" s="476"/>
      <c r="I598" s="94"/>
      <c r="J598" s="94"/>
      <c r="K598" s="94"/>
      <c r="L598" s="94"/>
      <c r="M598" s="94"/>
      <c r="N598" s="476"/>
      <c r="O598" s="94"/>
      <c r="P598" s="94"/>
      <c r="Q598" s="94"/>
      <c r="R598" s="94"/>
      <c r="S598" s="94"/>
      <c r="T598" s="94"/>
      <c r="U598" s="94"/>
      <c r="V598" s="476"/>
      <c r="W598" s="94"/>
      <c r="X598" s="94"/>
      <c r="Y598" s="94"/>
      <c r="Z598" s="94"/>
      <c r="AA598" s="94"/>
      <c r="AB598" s="94"/>
      <c r="AC598" s="133">
        <f>SUM(E598:AB598)</f>
        <v>0</v>
      </c>
    </row>
    <row r="599" spans="1:30" s="5" customFormat="1" ht="10.5" customHeight="1">
      <c r="A599" s="1421" t="s">
        <v>152</v>
      </c>
      <c r="B599" s="1422"/>
      <c r="C599" s="12" t="s">
        <v>481</v>
      </c>
      <c r="D599" s="12"/>
      <c r="E599" s="120">
        <f>E533+E537+E541+E545+E549+E553+E557+E565+E569+E573+E577+E581+E585+E589</f>
        <v>1.8807899999993887</v>
      </c>
      <c r="F599" s="120">
        <f t="shared" ref="F599:AB599" si="172">F533+F537+F541+F545+F549+F553+F557+F565+F569+F573+F577+F581+F585+F589</f>
        <v>1.6168800000067229</v>
      </c>
      <c r="G599" s="120">
        <f t="shared" si="172"/>
        <v>1.5674699999969441</v>
      </c>
      <c r="H599" s="451">
        <f t="shared" si="172"/>
        <v>1.4472299999965075</v>
      </c>
      <c r="I599" s="120">
        <f t="shared" si="172"/>
        <v>1.2791099999993887</v>
      </c>
      <c r="J599" s="120">
        <f t="shared" si="172"/>
        <v>1.7829900000038417</v>
      </c>
      <c r="K599" s="120">
        <f t="shared" si="172"/>
        <v>1.4947499999975551</v>
      </c>
      <c r="L599" s="120">
        <f t="shared" si="172"/>
        <v>1.7581499999945867</v>
      </c>
      <c r="M599" s="120">
        <f t="shared" si="172"/>
        <v>1.9260600000048023</v>
      </c>
      <c r="N599" s="451">
        <f t="shared" si="172"/>
        <v>2.0226900000003494</v>
      </c>
      <c r="O599" s="120">
        <f t="shared" si="172"/>
        <v>2.5747799999971184</v>
      </c>
      <c r="P599" s="120">
        <f t="shared" si="172"/>
        <v>2.2627800000034051</v>
      </c>
      <c r="Q599" s="120">
        <f t="shared" si="172"/>
        <v>1.7106600000000873</v>
      </c>
      <c r="R599" s="120">
        <f t="shared" si="172"/>
        <v>1.638599999996333</v>
      </c>
      <c r="S599" s="120">
        <f t="shared" si="172"/>
        <v>1.6145700000001748</v>
      </c>
      <c r="T599" s="120">
        <f t="shared" si="172"/>
        <v>1.5428400000029683</v>
      </c>
      <c r="U599" s="120">
        <f t="shared" si="172"/>
        <v>1.6148700000023575</v>
      </c>
      <c r="V599" s="451">
        <f t="shared" si="172"/>
        <v>1.8305699999961582</v>
      </c>
      <c r="W599" s="120">
        <f t="shared" si="172"/>
        <v>1.8303900000027067</v>
      </c>
      <c r="X599" s="120">
        <f t="shared" si="172"/>
        <v>1.9028999999977299</v>
      </c>
      <c r="Y599" s="120">
        <f t="shared" si="172"/>
        <v>1.7824199999951105</v>
      </c>
      <c r="Z599" s="120">
        <f t="shared" si="172"/>
        <v>1.8072600000109136</v>
      </c>
      <c r="AA599" s="120">
        <f t="shared" si="172"/>
        <v>1.640459999996333</v>
      </c>
      <c r="AB599" s="120">
        <f t="shared" si="172"/>
        <v>1.4729699999970314</v>
      </c>
      <c r="AC599" s="120">
        <f>AC533+AC537+AC541+AC545+AC549+AC553+AC557+AC565+AC569+AC573+AC577+AC581+AC585+AC589</f>
        <v>42.002189999998521</v>
      </c>
    </row>
    <row r="600" spans="1:30" s="5" customFormat="1" ht="10.5" customHeight="1" thickBot="1">
      <c r="A600" s="1423"/>
      <c r="B600" s="1424"/>
      <c r="C600" s="9" t="s">
        <v>482</v>
      </c>
      <c r="D600" s="272"/>
      <c r="E600" s="123">
        <f>E534+E538+E542+E546+E550+E554+E558+E566+E570+E574+E578+E582+E586+E590</f>
        <v>1.1220000000000001E-2</v>
      </c>
      <c r="F600" s="123">
        <f t="shared" ref="F600:AC600" si="173">F534+F538+F542+F546+F550+F554+F558+F566+F570+F574+F578+F582+F586+F590</f>
        <v>1.065E-2</v>
      </c>
      <c r="G600" s="123">
        <f t="shared" si="173"/>
        <v>8.5199999999999998E-3</v>
      </c>
      <c r="H600" s="475">
        <f t="shared" si="173"/>
        <v>8.369999999999999E-3</v>
      </c>
      <c r="I600" s="123">
        <f t="shared" si="173"/>
        <v>7.7099999999999998E-3</v>
      </c>
      <c r="J600" s="123">
        <f t="shared" si="173"/>
        <v>8.3099999999999997E-3</v>
      </c>
      <c r="K600" s="123">
        <f t="shared" si="173"/>
        <v>8.7899999999999992E-3</v>
      </c>
      <c r="L600" s="123">
        <f t="shared" si="173"/>
        <v>8.8199999999999997E-3</v>
      </c>
      <c r="M600" s="123">
        <f t="shared" si="173"/>
        <v>8.9999999999999993E-3</v>
      </c>
      <c r="N600" s="475">
        <f t="shared" si="173"/>
        <v>9.300000000000001E-3</v>
      </c>
      <c r="O600" s="123">
        <f t="shared" si="173"/>
        <v>9.1199999999999996E-3</v>
      </c>
      <c r="P600" s="123">
        <f t="shared" si="173"/>
        <v>8.9999999999999993E-3</v>
      </c>
      <c r="Q600" s="123">
        <f t="shared" si="173"/>
        <v>8.9999999999999993E-3</v>
      </c>
      <c r="R600" s="123">
        <f t="shared" si="173"/>
        <v>8.9099999999999995E-3</v>
      </c>
      <c r="S600" s="123">
        <f t="shared" si="173"/>
        <v>9.300000000000001E-3</v>
      </c>
      <c r="T600" s="123">
        <f t="shared" si="173"/>
        <v>9.75E-3</v>
      </c>
      <c r="U600" s="123">
        <f t="shared" si="173"/>
        <v>9.5999999999999992E-3</v>
      </c>
      <c r="V600" s="475">
        <f t="shared" si="173"/>
        <v>8.9099999999999995E-3</v>
      </c>
      <c r="W600" s="123">
        <f t="shared" si="173"/>
        <v>8.4899999999999993E-3</v>
      </c>
      <c r="X600" s="123">
        <f t="shared" si="173"/>
        <v>8.879999999999999E-3</v>
      </c>
      <c r="Y600" s="123">
        <f t="shared" si="173"/>
        <v>8.9099999999999995E-3</v>
      </c>
      <c r="Z600" s="123">
        <f t="shared" si="173"/>
        <v>1.044E-2</v>
      </c>
      <c r="AA600" s="123">
        <f t="shared" si="173"/>
        <v>1.167E-2</v>
      </c>
      <c r="AB600" s="123">
        <f t="shared" si="173"/>
        <v>1.2E-2</v>
      </c>
      <c r="AC600" s="123">
        <f t="shared" si="173"/>
        <v>0.22466999999999998</v>
      </c>
    </row>
    <row r="601" spans="1:30" s="5" customFormat="1" ht="10.5" customHeight="1">
      <c r="A601" s="1407" t="s">
        <v>153</v>
      </c>
      <c r="B601" s="1425"/>
      <c r="C601" s="7" t="s">
        <v>481</v>
      </c>
      <c r="D601" s="7"/>
      <c r="E601" s="120">
        <f t="shared" ref="E601:AC601" si="174">E519+E523-E599</f>
        <v>-0.1393499999993888</v>
      </c>
      <c r="F601" s="120">
        <f t="shared" si="174"/>
        <v>0.32183999999327706</v>
      </c>
      <c r="G601" s="120">
        <f t="shared" si="174"/>
        <v>0.33237000000305605</v>
      </c>
      <c r="H601" s="451">
        <f t="shared" si="174"/>
        <v>0.41229000000349258</v>
      </c>
      <c r="I601" s="120">
        <f t="shared" si="174"/>
        <v>0.73545000000061123</v>
      </c>
      <c r="J601" s="120">
        <f t="shared" si="174"/>
        <v>3.7169999996158332E-2</v>
      </c>
      <c r="K601" s="120">
        <f t="shared" si="174"/>
        <v>0.23997000000244495</v>
      </c>
      <c r="L601" s="120">
        <f t="shared" si="174"/>
        <v>-0.14630999999458671</v>
      </c>
      <c r="M601" s="120">
        <f t="shared" si="174"/>
        <v>-0.23838000000480242</v>
      </c>
      <c r="N601" s="451">
        <f t="shared" si="174"/>
        <v>-0.11565000000034931</v>
      </c>
      <c r="O601" s="120">
        <f t="shared" si="174"/>
        <v>-0.6485399999971182</v>
      </c>
      <c r="P601" s="120">
        <f t="shared" si="174"/>
        <v>-0.31398000000340476</v>
      </c>
      <c r="Q601" s="120">
        <f t="shared" si="174"/>
        <v>0.11381999999991255</v>
      </c>
      <c r="R601" s="120">
        <f t="shared" si="174"/>
        <v>0.22620000000366702</v>
      </c>
      <c r="S601" s="120">
        <f t="shared" si="174"/>
        <v>8.7509999999825228E-2</v>
      </c>
      <c r="T601" s="120">
        <f t="shared" si="174"/>
        <v>6.3239999997031893E-2</v>
      </c>
      <c r="U601" s="120">
        <f t="shared" si="174"/>
        <v>8.7209999997642562E-2</v>
      </c>
      <c r="V601" s="451">
        <f t="shared" si="174"/>
        <v>0.15663000000384186</v>
      </c>
      <c r="W601" s="120">
        <f t="shared" si="174"/>
        <v>0.18368999999729319</v>
      </c>
      <c r="X601" s="120">
        <f t="shared" si="174"/>
        <v>0.10542000000227003</v>
      </c>
      <c r="Y601" s="120">
        <f t="shared" si="174"/>
        <v>0.16398000000488966</v>
      </c>
      <c r="Z601" s="120">
        <f t="shared" si="174"/>
        <v>9.2579999989086392E-2</v>
      </c>
      <c r="AA601" s="120">
        <f t="shared" si="174"/>
        <v>0.13410000000366717</v>
      </c>
      <c r="AB601" s="120">
        <f t="shared" si="174"/>
        <v>0.11871000000296861</v>
      </c>
      <c r="AC601" s="120">
        <f t="shared" si="174"/>
        <v>2.0099700000014877</v>
      </c>
    </row>
    <row r="602" spans="1:30" s="5" customFormat="1" ht="10.5" customHeight="1" thickBot="1">
      <c r="A602" s="1423"/>
      <c r="B602" s="1424"/>
      <c r="C602" s="9" t="s">
        <v>482</v>
      </c>
      <c r="D602" s="272"/>
      <c r="E602" s="123">
        <f t="shared" ref="E602:AC602" si="175">E520+E524-E600</f>
        <v>0.65261999999999998</v>
      </c>
      <c r="F602" s="123">
        <f t="shared" si="175"/>
        <v>0.8571899999999999</v>
      </c>
      <c r="G602" s="123">
        <f t="shared" si="175"/>
        <v>0.8017200000000001</v>
      </c>
      <c r="H602" s="475">
        <f t="shared" si="175"/>
        <v>0.76539000000000001</v>
      </c>
      <c r="I602" s="123">
        <f t="shared" si="175"/>
        <v>0.91437000000000002</v>
      </c>
      <c r="J602" s="123">
        <f t="shared" si="175"/>
        <v>0.79088999999999998</v>
      </c>
      <c r="K602" s="123">
        <f t="shared" si="175"/>
        <v>0.72657000000000005</v>
      </c>
      <c r="L602" s="123">
        <f t="shared" si="175"/>
        <v>0.55949999999999989</v>
      </c>
      <c r="M602" s="123">
        <f t="shared" si="175"/>
        <v>0.64763999999999999</v>
      </c>
      <c r="N602" s="475">
        <f t="shared" si="175"/>
        <v>0.85181999999999991</v>
      </c>
      <c r="O602" s="123">
        <f t="shared" si="175"/>
        <v>0.92208000000000001</v>
      </c>
      <c r="P602" s="123">
        <f t="shared" si="175"/>
        <v>0.91547999999999996</v>
      </c>
      <c r="Q602" s="123">
        <f t="shared" si="175"/>
        <v>0.76859999999999995</v>
      </c>
      <c r="R602" s="123">
        <f t="shared" si="175"/>
        <v>0.83732999999999991</v>
      </c>
      <c r="S602" s="123">
        <f t="shared" si="175"/>
        <v>0.67949999999999999</v>
      </c>
      <c r="T602" s="123">
        <f t="shared" si="175"/>
        <v>0.59601000000000004</v>
      </c>
      <c r="U602" s="123">
        <f t="shared" si="175"/>
        <v>0.67247999999999997</v>
      </c>
      <c r="V602" s="475">
        <f t="shared" si="175"/>
        <v>0.87812999999999997</v>
      </c>
      <c r="W602" s="123">
        <f t="shared" si="175"/>
        <v>0.96735000000000004</v>
      </c>
      <c r="X602" s="123">
        <f t="shared" si="175"/>
        <v>0.94488000000000016</v>
      </c>
      <c r="Y602" s="123">
        <f t="shared" si="175"/>
        <v>0.92469000000000001</v>
      </c>
      <c r="Z602" s="123">
        <f t="shared" si="175"/>
        <v>0.88763999999999998</v>
      </c>
      <c r="AA602" s="123">
        <f t="shared" si="175"/>
        <v>0.77217000000000013</v>
      </c>
      <c r="AB602" s="123">
        <f t="shared" si="175"/>
        <v>0.53759999999999997</v>
      </c>
      <c r="AC602" s="123">
        <f t="shared" si="175"/>
        <v>18.871649999999999</v>
      </c>
    </row>
    <row r="603" spans="1:30" s="32" customFormat="1" ht="10.5" customHeight="1">
      <c r="A603" s="1464" t="s">
        <v>9</v>
      </c>
      <c r="B603" s="1465"/>
      <c r="C603" s="14" t="s">
        <v>481</v>
      </c>
      <c r="D603" s="1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102"/>
    </row>
    <row r="604" spans="1:30" s="32" customFormat="1" ht="10.5" customHeight="1" thickBot="1">
      <c r="A604" s="1466"/>
      <c r="B604" s="1467"/>
      <c r="C604" s="15" t="s">
        <v>482</v>
      </c>
      <c r="D604" s="15"/>
      <c r="E604" s="103"/>
      <c r="F604" s="103"/>
      <c r="G604" s="103"/>
      <c r="H604" s="103"/>
      <c r="I604" s="103"/>
      <c r="J604" s="103"/>
      <c r="K604" s="103"/>
      <c r="L604" s="103"/>
      <c r="M604" s="103"/>
      <c r="N604" s="103"/>
      <c r="O604" s="103"/>
      <c r="P604" s="103"/>
      <c r="Q604" s="103"/>
      <c r="R604" s="103"/>
      <c r="S604" s="103"/>
      <c r="T604" s="103"/>
      <c r="U604" s="103"/>
      <c r="V604" s="103"/>
      <c r="W604" s="103"/>
      <c r="X604" s="103"/>
      <c r="Y604" s="103"/>
      <c r="Z604" s="103"/>
      <c r="AA604" s="103"/>
      <c r="AB604" s="103"/>
      <c r="AC604" s="104"/>
    </row>
    <row r="605" spans="1:30" s="327" customFormat="1" ht="30" customHeight="1" thickBot="1">
      <c r="A605" s="324"/>
      <c r="B605" s="325"/>
      <c r="C605" s="326" t="s">
        <v>279</v>
      </c>
      <c r="E605" s="328"/>
      <c r="F605" s="328"/>
      <c r="G605" s="328"/>
      <c r="H605" s="486">
        <f>H537+H549+H553+H577</f>
        <v>0.43845000000069845</v>
      </c>
      <c r="I605" s="328"/>
      <c r="J605" s="328"/>
      <c r="K605" s="328"/>
      <c r="L605" s="328"/>
      <c r="M605" s="328"/>
      <c r="N605" s="486">
        <f>N537+N549+N553+N577</f>
        <v>0.72591000000261929</v>
      </c>
      <c r="O605" s="328"/>
      <c r="P605" s="328"/>
      <c r="Q605" s="328"/>
      <c r="R605" s="328"/>
      <c r="S605" s="328"/>
      <c r="T605" s="328"/>
      <c r="U605" s="328"/>
      <c r="V605" s="486">
        <f>V537+V549+V553+V577</f>
        <v>0.53378999999842835</v>
      </c>
      <c r="W605" s="328"/>
      <c r="X605" s="328"/>
      <c r="Y605" s="329">
        <f>Y537+Y549+Y553+Y577</f>
        <v>0.55763999999895231</v>
      </c>
      <c r="Z605" s="328"/>
      <c r="AA605" s="328"/>
      <c r="AB605" s="328"/>
      <c r="AC605" s="328"/>
    </row>
    <row r="606" spans="1:30" s="5" customFormat="1" ht="28.5" customHeight="1">
      <c r="A606" s="144" t="s">
        <v>17</v>
      </c>
      <c r="B606" s="145" t="s">
        <v>5</v>
      </c>
      <c r="C606" s="6" t="s">
        <v>14</v>
      </c>
      <c r="D606" s="275" t="s">
        <v>495</v>
      </c>
      <c r="E606" s="1431" t="s">
        <v>15</v>
      </c>
      <c r="F606" s="1431"/>
      <c r="G606" s="1431"/>
      <c r="H606" s="1431"/>
      <c r="I606" s="1431"/>
      <c r="J606" s="1431"/>
      <c r="K606" s="1431"/>
      <c r="L606" s="1431"/>
      <c r="M606" s="1431"/>
      <c r="N606" s="1431"/>
      <c r="O606" s="1431"/>
      <c r="P606" s="1431"/>
      <c r="Q606" s="1431"/>
      <c r="R606" s="1431"/>
      <c r="S606" s="1431"/>
      <c r="T606" s="1431"/>
      <c r="U606" s="1431"/>
      <c r="V606" s="1431"/>
      <c r="W606" s="1431"/>
      <c r="X606" s="1431"/>
      <c r="Y606" s="1431"/>
      <c r="Z606" s="1431"/>
      <c r="AA606" s="1431"/>
      <c r="AB606" s="1431"/>
      <c r="AC606" s="1412" t="s">
        <v>10</v>
      </c>
    </row>
    <row r="607" spans="1:30" s="13" customFormat="1" ht="12.75" customHeight="1" thickBot="1">
      <c r="A607" s="1433" t="s">
        <v>790</v>
      </c>
      <c r="B607" s="1434"/>
      <c r="C607" s="17"/>
      <c r="D607" s="17"/>
      <c r="E607" s="18">
        <v>1</v>
      </c>
      <c r="F607" s="18">
        <v>2</v>
      </c>
      <c r="G607" s="18">
        <v>3</v>
      </c>
      <c r="H607" s="18">
        <v>4</v>
      </c>
      <c r="I607" s="18">
        <v>5</v>
      </c>
      <c r="J607" s="18">
        <v>6</v>
      </c>
      <c r="K607" s="18">
        <v>7</v>
      </c>
      <c r="L607" s="18">
        <v>8</v>
      </c>
      <c r="M607" s="18">
        <v>9</v>
      </c>
      <c r="N607" s="18">
        <v>10</v>
      </c>
      <c r="O607" s="18">
        <v>11</v>
      </c>
      <c r="P607" s="18">
        <v>12</v>
      </c>
      <c r="Q607" s="18">
        <v>13</v>
      </c>
      <c r="R607" s="18">
        <v>14</v>
      </c>
      <c r="S607" s="18">
        <v>15</v>
      </c>
      <c r="T607" s="18">
        <v>16</v>
      </c>
      <c r="U607" s="18">
        <v>17</v>
      </c>
      <c r="V607" s="18">
        <v>18</v>
      </c>
      <c r="W607" s="18">
        <v>19</v>
      </c>
      <c r="X607" s="18">
        <v>20</v>
      </c>
      <c r="Y607" s="18">
        <v>21</v>
      </c>
      <c r="Z607" s="18">
        <v>22</v>
      </c>
      <c r="AA607" s="18">
        <v>23</v>
      </c>
      <c r="AB607" s="18">
        <v>24</v>
      </c>
      <c r="AC607" s="1432"/>
    </row>
    <row r="608" spans="1:30" s="13" customFormat="1" ht="12.75" customHeight="1">
      <c r="A608" s="19" t="s">
        <v>286</v>
      </c>
      <c r="B608" s="20"/>
      <c r="C608" s="21"/>
      <c r="D608" s="21"/>
      <c r="E608" s="20">
        <v>1</v>
      </c>
      <c r="F608" s="20">
        <v>1</v>
      </c>
      <c r="G608" s="20">
        <v>1</v>
      </c>
      <c r="H608" s="20">
        <v>1</v>
      </c>
      <c r="I608" s="20">
        <v>1</v>
      </c>
      <c r="J608" s="20">
        <v>1</v>
      </c>
      <c r="K608" s="20">
        <v>1</v>
      </c>
      <c r="L608" s="20">
        <v>1</v>
      </c>
      <c r="M608" s="20">
        <v>1</v>
      </c>
      <c r="N608" s="20">
        <v>1</v>
      </c>
      <c r="O608" s="20">
        <v>1</v>
      </c>
      <c r="P608" s="20">
        <v>1</v>
      </c>
      <c r="Q608" s="20">
        <v>1</v>
      </c>
      <c r="R608" s="20">
        <v>1</v>
      </c>
      <c r="S608" s="20">
        <v>1</v>
      </c>
      <c r="T608" s="20">
        <v>1</v>
      </c>
      <c r="U608" s="20">
        <v>1</v>
      </c>
      <c r="V608" s="20">
        <v>1</v>
      </c>
      <c r="W608" s="20">
        <v>1</v>
      </c>
      <c r="X608" s="20">
        <v>1</v>
      </c>
      <c r="Y608" s="20">
        <v>1</v>
      </c>
      <c r="Z608" s="20">
        <v>1</v>
      </c>
      <c r="AA608" s="20">
        <v>1</v>
      </c>
      <c r="AB608" s="20">
        <v>1</v>
      </c>
      <c r="AC608" s="22"/>
    </row>
    <row r="609" spans="1:31" s="13" customFormat="1" ht="12.75" customHeight="1" thickBot="1">
      <c r="A609" s="38" t="s">
        <v>7</v>
      </c>
      <c r="B609" s="39"/>
      <c r="C609" s="40"/>
      <c r="D609" s="40"/>
      <c r="E609" s="39">
        <v>1</v>
      </c>
      <c r="F609" s="39">
        <v>1</v>
      </c>
      <c r="G609" s="39">
        <v>1</v>
      </c>
      <c r="H609" s="39">
        <v>1</v>
      </c>
      <c r="I609" s="39">
        <v>1</v>
      </c>
      <c r="J609" s="39">
        <v>1</v>
      </c>
      <c r="K609" s="39">
        <v>1</v>
      </c>
      <c r="L609" s="39">
        <v>1</v>
      </c>
      <c r="M609" s="39">
        <v>1</v>
      </c>
      <c r="N609" s="39">
        <v>1</v>
      </c>
      <c r="O609" s="39">
        <v>1</v>
      </c>
      <c r="P609" s="39">
        <v>1</v>
      </c>
      <c r="Q609" s="39">
        <v>1</v>
      </c>
      <c r="R609" s="39">
        <v>1</v>
      </c>
      <c r="S609" s="39">
        <v>1</v>
      </c>
      <c r="T609" s="39">
        <v>1</v>
      </c>
      <c r="U609" s="39">
        <v>1</v>
      </c>
      <c r="V609" s="39">
        <v>1</v>
      </c>
      <c r="W609" s="39">
        <v>1</v>
      </c>
      <c r="X609" s="39">
        <v>1</v>
      </c>
      <c r="Y609" s="39">
        <v>1</v>
      </c>
      <c r="Z609" s="39">
        <v>1</v>
      </c>
      <c r="AA609" s="39">
        <v>1</v>
      </c>
      <c r="AB609" s="39">
        <v>1</v>
      </c>
      <c r="AC609" s="188"/>
    </row>
    <row r="610" spans="1:31" s="5" customFormat="1" ht="11.25">
      <c r="A610" s="1401" t="s">
        <v>109</v>
      </c>
      <c r="B610" s="1404" t="s">
        <v>288</v>
      </c>
      <c r="C610" s="10" t="s">
        <v>481</v>
      </c>
      <c r="D610" s="10" t="s">
        <v>503</v>
      </c>
      <c r="E610" s="120">
        <v>0.2400000000008731</v>
      </c>
      <c r="F610" s="120">
        <v>0.23999999999869032</v>
      </c>
      <c r="G610" s="120">
        <v>0.28799999999973808</v>
      </c>
      <c r="H610" s="451">
        <v>0.2400000000008731</v>
      </c>
      <c r="I610" s="120">
        <v>0.2400000000008731</v>
      </c>
      <c r="J610" s="120">
        <v>0.23999999999869032</v>
      </c>
      <c r="K610" s="120">
        <v>0.19199999999982537</v>
      </c>
      <c r="L610" s="120">
        <v>0.19199999999982537</v>
      </c>
      <c r="M610" s="120">
        <v>0.19199999999982537</v>
      </c>
      <c r="N610" s="451">
        <v>0.14400000000096042</v>
      </c>
      <c r="O610" s="120">
        <v>0.38399999999965073</v>
      </c>
      <c r="P610" s="120">
        <v>0.28799999999973808</v>
      </c>
      <c r="Q610" s="120">
        <v>0.2400000000008731</v>
      </c>
      <c r="R610" s="120">
        <v>0.28799999999973808</v>
      </c>
      <c r="S610" s="120">
        <v>0.19199999999982537</v>
      </c>
      <c r="T610" s="120">
        <v>0.19199999999982537</v>
      </c>
      <c r="U610" s="120">
        <v>0.19199999999982537</v>
      </c>
      <c r="V610" s="451">
        <v>0.2400000000008731</v>
      </c>
      <c r="W610" s="120">
        <v>0.19199999999982537</v>
      </c>
      <c r="X610" s="120">
        <v>0.19199999999982537</v>
      </c>
      <c r="Y610" s="120">
        <v>9.5999999999912683E-2</v>
      </c>
      <c r="Z610" s="120">
        <v>0.19199999999982537</v>
      </c>
      <c r="AA610" s="120">
        <v>0.2400000000008731</v>
      </c>
      <c r="AB610" s="120">
        <v>0.14399999999877763</v>
      </c>
      <c r="AC610" s="135">
        <f>SUM(E610:AB610)</f>
        <v>5.2799999999995633</v>
      </c>
    </row>
    <row r="611" spans="1:31" s="5" customFormat="1" ht="11.25">
      <c r="A611" s="1402"/>
      <c r="B611" s="1405"/>
      <c r="C611" s="11" t="s">
        <v>482</v>
      </c>
      <c r="D611" s="11" t="s">
        <v>503</v>
      </c>
      <c r="E611" s="121">
        <v>0.19199999999982537</v>
      </c>
      <c r="F611" s="121">
        <v>0.28799999999973808</v>
      </c>
      <c r="G611" s="121">
        <v>0.33600000000078578</v>
      </c>
      <c r="H611" s="452">
        <v>0.28799999999973808</v>
      </c>
      <c r="I611" s="121">
        <v>0.2400000000008731</v>
      </c>
      <c r="J611" s="121">
        <v>0.23999999999869032</v>
      </c>
      <c r="K611" s="121">
        <v>0.2400000000008731</v>
      </c>
      <c r="L611" s="121">
        <v>0.28799999999973808</v>
      </c>
      <c r="M611" s="121">
        <v>0.28799999999973808</v>
      </c>
      <c r="N611" s="452">
        <v>0.28799999999973808</v>
      </c>
      <c r="O611" s="121">
        <v>0.33600000000078578</v>
      </c>
      <c r="P611" s="121">
        <v>0.23999999999869032</v>
      </c>
      <c r="Q611" s="121">
        <v>0.14400000000096042</v>
      </c>
      <c r="R611" s="121">
        <v>0.23999999999869032</v>
      </c>
      <c r="S611" s="121">
        <v>0.2400000000008731</v>
      </c>
      <c r="T611" s="121">
        <v>0.2400000000008731</v>
      </c>
      <c r="U611" s="121">
        <v>0.14399999999877763</v>
      </c>
      <c r="V611" s="452">
        <v>0.2400000000008731</v>
      </c>
      <c r="W611" s="121">
        <v>0.23999999999869032</v>
      </c>
      <c r="X611" s="121">
        <v>0.33600000000078578</v>
      </c>
      <c r="Y611" s="121">
        <v>0.38399999999965073</v>
      </c>
      <c r="Z611" s="121">
        <v>0.38399999999965073</v>
      </c>
      <c r="AA611" s="121">
        <v>0.28800000000192083</v>
      </c>
      <c r="AB611" s="121">
        <v>0.38399999999965073</v>
      </c>
      <c r="AC611" s="135">
        <f>SUM(E611:AB611)</f>
        <v>6.5280000000006098</v>
      </c>
    </row>
    <row r="612" spans="1:31" s="5" customFormat="1" ht="12">
      <c r="A612" s="1402"/>
      <c r="B612" s="1405"/>
      <c r="C612" s="11" t="s">
        <v>8</v>
      </c>
      <c r="D612" s="11" t="s">
        <v>463</v>
      </c>
      <c r="E612" s="1033">
        <v>38</v>
      </c>
      <c r="F612" s="1033">
        <v>29</v>
      </c>
      <c r="G612" s="1033">
        <v>28</v>
      </c>
      <c r="H612" s="1347">
        <v>31</v>
      </c>
      <c r="I612" s="1033">
        <v>32</v>
      </c>
      <c r="J612" s="1033">
        <v>32</v>
      </c>
      <c r="K612" s="1033">
        <v>30</v>
      </c>
      <c r="L612" s="1033">
        <v>32</v>
      </c>
      <c r="M612" s="1033">
        <v>30</v>
      </c>
      <c r="N612" s="1347">
        <v>30</v>
      </c>
      <c r="O612" s="1033">
        <v>28</v>
      </c>
      <c r="P612" s="1033">
        <v>34</v>
      </c>
      <c r="Q612" s="1033">
        <v>30</v>
      </c>
      <c r="R612" s="1033">
        <v>31</v>
      </c>
      <c r="S612" s="1033">
        <v>30</v>
      </c>
      <c r="T612" s="1033">
        <v>30</v>
      </c>
      <c r="U612" s="1033">
        <v>33</v>
      </c>
      <c r="V612" s="1347">
        <v>32</v>
      </c>
      <c r="W612" s="1033">
        <v>32</v>
      </c>
      <c r="X612" s="1033">
        <v>33</v>
      </c>
      <c r="Y612" s="1033">
        <v>31</v>
      </c>
      <c r="Z612" s="1033">
        <v>29</v>
      </c>
      <c r="AA612" s="1033">
        <v>32</v>
      </c>
      <c r="AB612" s="1033">
        <v>31</v>
      </c>
      <c r="AC612" s="135"/>
      <c r="AD612" s="313">
        <f>MAX(E612:AB612)</f>
        <v>38</v>
      </c>
    </row>
    <row r="613" spans="1:31" s="5" customFormat="1" ht="12" thickBot="1">
      <c r="A613" s="1402"/>
      <c r="B613" s="1405"/>
      <c r="C613" s="11" t="s">
        <v>16</v>
      </c>
      <c r="D613" s="11"/>
      <c r="E613" s="121">
        <f t="shared" ref="E613:AC613" si="176">E611/E610</f>
        <v>0.79999999999636207</v>
      </c>
      <c r="F613" s="121">
        <f t="shared" si="176"/>
        <v>1.2000000000054571</v>
      </c>
      <c r="G613" s="121">
        <f t="shared" si="176"/>
        <v>1.1666666666704562</v>
      </c>
      <c r="H613" s="452">
        <f t="shared" si="176"/>
        <v>1.1999999999945432</v>
      </c>
      <c r="I613" s="121">
        <f t="shared" si="176"/>
        <v>1</v>
      </c>
      <c r="J613" s="121">
        <f t="shared" si="176"/>
        <v>1</v>
      </c>
      <c r="K613" s="121">
        <f t="shared" si="176"/>
        <v>1.2500000000056843</v>
      </c>
      <c r="L613" s="121">
        <f t="shared" si="176"/>
        <v>1.5000000000000002</v>
      </c>
      <c r="M613" s="121">
        <f t="shared" si="176"/>
        <v>1.5000000000000002</v>
      </c>
      <c r="N613" s="452">
        <f t="shared" si="176"/>
        <v>1.9999999999848419</v>
      </c>
      <c r="O613" s="121">
        <f t="shared" si="176"/>
        <v>0.87500000000284217</v>
      </c>
      <c r="P613" s="121">
        <f t="shared" si="176"/>
        <v>0.83333333332954374</v>
      </c>
      <c r="Q613" s="121">
        <f t="shared" si="176"/>
        <v>0.60000000000181897</v>
      </c>
      <c r="R613" s="121">
        <f t="shared" si="176"/>
        <v>0.83333333332954374</v>
      </c>
      <c r="S613" s="121">
        <f t="shared" si="176"/>
        <v>1.2500000000056843</v>
      </c>
      <c r="T613" s="121">
        <f t="shared" si="176"/>
        <v>1.2500000000056843</v>
      </c>
      <c r="U613" s="121">
        <f t="shared" si="176"/>
        <v>0.74999999999431566</v>
      </c>
      <c r="V613" s="452">
        <f t="shared" si="176"/>
        <v>1</v>
      </c>
      <c r="W613" s="121">
        <f t="shared" si="176"/>
        <v>1.2499999999943157</v>
      </c>
      <c r="X613" s="121">
        <f t="shared" si="176"/>
        <v>1.7500000000056843</v>
      </c>
      <c r="Y613" s="121">
        <f t="shared" si="176"/>
        <v>4</v>
      </c>
      <c r="Z613" s="121">
        <f t="shared" si="176"/>
        <v>2</v>
      </c>
      <c r="AA613" s="121">
        <f t="shared" si="176"/>
        <v>1.2000000000036379</v>
      </c>
      <c r="AB613" s="121">
        <f t="shared" si="176"/>
        <v>2.6666666666868775</v>
      </c>
      <c r="AC613" s="135">
        <f t="shared" si="176"/>
        <v>1.2363636363638542</v>
      </c>
    </row>
    <row r="614" spans="1:31" s="5" customFormat="1" ht="11.25">
      <c r="A614" s="1401" t="s">
        <v>103</v>
      </c>
      <c r="B614" s="1404" t="s">
        <v>330</v>
      </c>
      <c r="C614" s="10" t="s">
        <v>481</v>
      </c>
      <c r="D614" s="10" t="s">
        <v>502</v>
      </c>
      <c r="E614" s="120">
        <f>E616*E627*1.73*0.9/1000</f>
        <v>0.27378288914680488</v>
      </c>
      <c r="F614" s="120">
        <f t="shared" ref="F614:AA614" si="177">F616*F627*1.73*0.9/1000</f>
        <v>0.2742188383369446</v>
      </c>
      <c r="G614" s="120">
        <f t="shared" si="177"/>
        <v>0.26400492882013321</v>
      </c>
      <c r="H614" s="451">
        <f t="shared" si="177"/>
        <v>0.26484570801830293</v>
      </c>
      <c r="I614" s="120">
        <f t="shared" si="177"/>
        <v>0.29333880980014798</v>
      </c>
      <c r="J614" s="120">
        <f t="shared" si="177"/>
        <v>0.26610686679267881</v>
      </c>
      <c r="K614" s="120">
        <f t="shared" si="177"/>
        <v>0.26442530839633938</v>
      </c>
      <c r="L614" s="120">
        <f t="shared" si="177"/>
        <v>0.27552672748374935</v>
      </c>
      <c r="M614" s="120">
        <f t="shared" si="177"/>
        <v>0.25706069613933569</v>
      </c>
      <c r="N614" s="451">
        <f t="shared" si="177"/>
        <v>0.27683459584236147</v>
      </c>
      <c r="O614" s="120">
        <f t="shared" si="177"/>
        <v>0.27596267667388913</v>
      </c>
      <c r="P614" s="120">
        <f t="shared" si="177"/>
        <v>0.27727056582069393</v>
      </c>
      <c r="Q614" s="120">
        <f t="shared" si="177"/>
        <v>0.26610686679267881</v>
      </c>
      <c r="R614" s="120">
        <f t="shared" si="177"/>
        <v>0.28536696775102616</v>
      </c>
      <c r="S614" s="120">
        <f t="shared" si="177"/>
        <v>0.27552672748374935</v>
      </c>
      <c r="T614" s="120">
        <f t="shared" si="177"/>
        <v>0.27552672748374935</v>
      </c>
      <c r="U614" s="120">
        <f t="shared" si="177"/>
        <v>0.26694764599084853</v>
      </c>
      <c r="V614" s="451">
        <f t="shared" si="177"/>
        <v>0.27509075750541689</v>
      </c>
      <c r="W614" s="120">
        <f t="shared" si="177"/>
        <v>0.27596267667388913</v>
      </c>
      <c r="X614" s="120">
        <f t="shared" si="177"/>
        <v>0.2463952470302582</v>
      </c>
      <c r="Y614" s="120">
        <f t="shared" si="177"/>
        <v>0.26736804561281208</v>
      </c>
      <c r="Z614" s="120">
        <f t="shared" si="177"/>
        <v>0.26694764599084853</v>
      </c>
      <c r="AA614" s="120">
        <f t="shared" si="177"/>
        <v>0.26358452919816971</v>
      </c>
      <c r="AB614" s="120">
        <f>AB616*AB627*1.73*0.9/1000</f>
        <v>0.26442530839633938</v>
      </c>
      <c r="AC614" s="135">
        <f>SUM(E614:AB614)</f>
        <v>6.4926277571811672</v>
      </c>
    </row>
    <row r="615" spans="1:31" s="5" customFormat="1" ht="11.25">
      <c r="A615" s="1493"/>
      <c r="B615" s="1526"/>
      <c r="C615" s="11" t="s">
        <v>482</v>
      </c>
      <c r="D615" s="11" t="s">
        <v>502</v>
      </c>
      <c r="E615" s="121">
        <f>SQRT((E616*E626*1.73/1000)^2-E614^2)</f>
        <v>0.14231629468624266</v>
      </c>
      <c r="F615" s="121">
        <f t="shared" ref="F615:AB615" si="178">SQRT((F616*F626*1.73/1000)^2-F614^2)</f>
        <v>0.14041486115312871</v>
      </c>
      <c r="G615" s="121">
        <f t="shared" si="178"/>
        <v>0.13824341445710966</v>
      </c>
      <c r="H615" s="452">
        <f t="shared" si="178"/>
        <v>0.13764158911832092</v>
      </c>
      <c r="I615" s="121">
        <f t="shared" si="178"/>
        <v>0.15248174430668879</v>
      </c>
      <c r="J615" s="121">
        <f t="shared" si="178"/>
        <v>0.13926388570391951</v>
      </c>
      <c r="K615" s="121">
        <f t="shared" si="178"/>
        <v>0.13945169084260098</v>
      </c>
      <c r="L615" s="121">
        <f t="shared" si="178"/>
        <v>0.14316255185004534</v>
      </c>
      <c r="M615" s="121">
        <f t="shared" si="178"/>
        <v>0.1344990266259076</v>
      </c>
      <c r="N615" s="452">
        <f t="shared" si="178"/>
        <v>0.14379727684165933</v>
      </c>
      <c r="O615" s="121">
        <f t="shared" si="178"/>
        <v>0.14442180739665725</v>
      </c>
      <c r="P615" s="121">
        <f t="shared" si="178"/>
        <v>0.14295483066952536</v>
      </c>
      <c r="Q615" s="121">
        <f t="shared" si="178"/>
        <v>0.13825365245941793</v>
      </c>
      <c r="R615" s="121">
        <f t="shared" si="178"/>
        <v>0.14936052402245456</v>
      </c>
      <c r="S615" s="121">
        <f t="shared" si="178"/>
        <v>0.14104903344902098</v>
      </c>
      <c r="T615" s="121">
        <f t="shared" si="178"/>
        <v>0.14210892147361673</v>
      </c>
      <c r="U615" s="121">
        <f t="shared" si="178"/>
        <v>0.13866165981160014</v>
      </c>
      <c r="V615" s="452">
        <f t="shared" si="178"/>
        <v>0.14295103446773219</v>
      </c>
      <c r="W615" s="121">
        <f t="shared" si="178"/>
        <v>0.14546357401515667</v>
      </c>
      <c r="X615" s="121">
        <f t="shared" si="178"/>
        <v>0.12894804231844387</v>
      </c>
      <c r="Y615" s="121">
        <f t="shared" si="178"/>
        <v>0.1398761590553467</v>
      </c>
      <c r="Z615" s="121">
        <f t="shared" si="178"/>
        <v>0.13866165981160014</v>
      </c>
      <c r="AA615" s="121">
        <f t="shared" si="178"/>
        <v>0.13601395368519081</v>
      </c>
      <c r="AB615" s="121">
        <f t="shared" si="178"/>
        <v>0.13844750770683331</v>
      </c>
      <c r="AC615" s="135">
        <f>SUM(E615:AB615)</f>
        <v>3.3784446959282199</v>
      </c>
    </row>
    <row r="616" spans="1:31" s="5" customFormat="1" ht="12">
      <c r="A616" s="1493"/>
      <c r="B616" s="1526"/>
      <c r="C616" s="11" t="s">
        <v>8</v>
      </c>
      <c r="D616" s="11" t="s">
        <v>463</v>
      </c>
      <c r="E616" s="1039">
        <v>28</v>
      </c>
      <c r="F616" s="1039">
        <v>28</v>
      </c>
      <c r="G616" s="1039">
        <v>27</v>
      </c>
      <c r="H616" s="1347">
        <v>27</v>
      </c>
      <c r="I616" s="1039">
        <v>30</v>
      </c>
      <c r="J616" s="1039">
        <v>27</v>
      </c>
      <c r="K616" s="1039">
        <v>27</v>
      </c>
      <c r="L616" s="1039">
        <v>28</v>
      </c>
      <c r="M616" s="1039">
        <v>26</v>
      </c>
      <c r="N616" s="1347">
        <v>28</v>
      </c>
      <c r="O616" s="1039">
        <v>28</v>
      </c>
      <c r="P616" s="1039">
        <v>28</v>
      </c>
      <c r="Q616" s="1039">
        <v>27</v>
      </c>
      <c r="R616" s="1039">
        <v>29</v>
      </c>
      <c r="S616" s="1039">
        <v>28</v>
      </c>
      <c r="T616" s="1039">
        <v>28</v>
      </c>
      <c r="U616" s="1039">
        <v>27</v>
      </c>
      <c r="V616" s="1347">
        <v>28</v>
      </c>
      <c r="W616" s="1039">
        <v>28</v>
      </c>
      <c r="X616" s="1039">
        <v>25</v>
      </c>
      <c r="Y616" s="1039">
        <v>27</v>
      </c>
      <c r="Z616" s="1039">
        <v>27</v>
      </c>
      <c r="AA616" s="1039">
        <v>27</v>
      </c>
      <c r="AB616" s="1039">
        <v>27</v>
      </c>
      <c r="AC616" s="135"/>
      <c r="AD616" s="313">
        <f>MAX(E616:AB616)</f>
        <v>30</v>
      </c>
    </row>
    <row r="617" spans="1:31" s="5" customFormat="1" ht="12" thickBot="1">
      <c r="A617" s="1493"/>
      <c r="B617" s="1526"/>
      <c r="C617" s="11" t="s">
        <v>16</v>
      </c>
      <c r="D617" s="11"/>
      <c r="E617" s="121">
        <f t="shared" ref="E617:AC617" si="179">E615/E614</f>
        <v>0.51981442350084694</v>
      </c>
      <c r="F617" s="121">
        <f t="shared" si="179"/>
        <v>0.5120540295652295</v>
      </c>
      <c r="G617" s="121">
        <f t="shared" si="179"/>
        <v>0.52363952095490995</v>
      </c>
      <c r="H617" s="452">
        <f t="shared" si="179"/>
        <v>0.51970481284449888</v>
      </c>
      <c r="I617" s="121">
        <f t="shared" si="179"/>
        <v>0.51981442350084783</v>
      </c>
      <c r="J617" s="121">
        <f t="shared" si="179"/>
        <v>0.52333818883530958</v>
      </c>
      <c r="K617" s="121">
        <f t="shared" si="179"/>
        <v>0.52737648936984849</v>
      </c>
      <c r="L617" s="121">
        <f t="shared" si="179"/>
        <v>0.51959587789351258</v>
      </c>
      <c r="M617" s="121">
        <f t="shared" si="179"/>
        <v>0.52321894652072565</v>
      </c>
      <c r="N617" s="452">
        <f t="shared" si="179"/>
        <v>0.51943391108364978</v>
      </c>
      <c r="O617" s="121">
        <f t="shared" si="179"/>
        <v>0.52333818883530947</v>
      </c>
      <c r="P617" s="121">
        <f t="shared" si="179"/>
        <v>0.51557881827951324</v>
      </c>
      <c r="Q617" s="121">
        <f t="shared" si="179"/>
        <v>0.51954184469478559</v>
      </c>
      <c r="R617" s="121">
        <f t="shared" si="179"/>
        <v>0.52339808352579542</v>
      </c>
      <c r="S617" s="121">
        <f t="shared" si="179"/>
        <v>0.51192504893137847</v>
      </c>
      <c r="T617" s="121">
        <f t="shared" si="179"/>
        <v>0.51577181920399484</v>
      </c>
      <c r="U617" s="121">
        <f t="shared" si="179"/>
        <v>0.51943391108365022</v>
      </c>
      <c r="V617" s="452">
        <f t="shared" si="179"/>
        <v>0.51965044468975774</v>
      </c>
      <c r="W617" s="121">
        <f t="shared" si="179"/>
        <v>0.52711321606383033</v>
      </c>
      <c r="X617" s="121">
        <f t="shared" si="179"/>
        <v>0.52333818883530903</v>
      </c>
      <c r="Y617" s="121">
        <f t="shared" si="179"/>
        <v>0.52315959723140504</v>
      </c>
      <c r="Z617" s="121">
        <f t="shared" si="179"/>
        <v>0.51943391108365022</v>
      </c>
      <c r="AA617" s="121">
        <f t="shared" si="179"/>
        <v>0.51601645247901473</v>
      </c>
      <c r="AB617" s="121">
        <f t="shared" si="179"/>
        <v>0.52357888337722347</v>
      </c>
      <c r="AC617" s="135">
        <f t="shared" si="179"/>
        <v>0.52035089986354033</v>
      </c>
    </row>
    <row r="618" spans="1:31" s="5" customFormat="1" ht="11.25">
      <c r="A618" s="1401" t="s">
        <v>115</v>
      </c>
      <c r="B618" s="1404" t="s">
        <v>331</v>
      </c>
      <c r="C618" s="10" t="s">
        <v>481</v>
      </c>
      <c r="D618" s="10" t="s">
        <v>477</v>
      </c>
      <c r="E618" s="257">
        <v>2.5440000000000001E-2</v>
      </c>
      <c r="F618" s="257">
        <v>2.5920000000000002E-2</v>
      </c>
      <c r="G618" s="257">
        <v>2.6159999999999999E-2</v>
      </c>
      <c r="H618" s="479">
        <v>2.8079999999999997E-2</v>
      </c>
      <c r="I618" s="257">
        <v>0.03</v>
      </c>
      <c r="J618" s="257">
        <v>3.0479999999999997E-2</v>
      </c>
      <c r="K618" s="257">
        <v>2.9520000000000001E-2</v>
      </c>
      <c r="L618" s="257">
        <v>3.456E-2</v>
      </c>
      <c r="M618" s="257">
        <v>2.9759999999999998E-2</v>
      </c>
      <c r="N618" s="479">
        <v>2.928E-2</v>
      </c>
      <c r="O618" s="257">
        <v>2.8799999999999996E-2</v>
      </c>
      <c r="P618" s="257">
        <v>2.4240000000000001E-2</v>
      </c>
      <c r="Q618" s="257">
        <v>2.64E-2</v>
      </c>
      <c r="R618" s="257">
        <v>2.9760000000000002E-2</v>
      </c>
      <c r="S618" s="257">
        <v>3.0960000000000001E-2</v>
      </c>
      <c r="T618" s="257">
        <v>2.8799999999999999E-2</v>
      </c>
      <c r="U618" s="257">
        <v>2.928E-2</v>
      </c>
      <c r="V618" s="479">
        <v>2.928E-2</v>
      </c>
      <c r="W618" s="257">
        <v>2.8560000000000002E-2</v>
      </c>
      <c r="X618" s="257">
        <v>2.6880000000000001E-2</v>
      </c>
      <c r="Y618" s="257">
        <v>2.8560000000000002E-2</v>
      </c>
      <c r="Z618" s="257">
        <v>2.64E-2</v>
      </c>
      <c r="AA618" s="257">
        <v>2.496E-2</v>
      </c>
      <c r="AB618" s="257">
        <v>2.4E-2</v>
      </c>
      <c r="AC618" s="132">
        <f>SUM(E618:AB618)</f>
        <v>0.67608000000000001</v>
      </c>
      <c r="AD618" s="131">
        <f>MAX(E618:AB618)</f>
        <v>3.456E-2</v>
      </c>
      <c r="AE618" s="131">
        <f>MIN(E618:AB618)</f>
        <v>2.4E-2</v>
      </c>
    </row>
    <row r="619" spans="1:31" s="5" customFormat="1" ht="11.25">
      <c r="A619" s="1524"/>
      <c r="B619" s="1526"/>
      <c r="C619" s="11" t="s">
        <v>482</v>
      </c>
      <c r="D619" s="11" t="s">
        <v>477</v>
      </c>
      <c r="E619" s="277">
        <v>2.256E-2</v>
      </c>
      <c r="F619" s="277">
        <v>2.2799999999999997E-2</v>
      </c>
      <c r="G619" s="277">
        <v>2.1839999999999998E-2</v>
      </c>
      <c r="H619" s="482">
        <v>2.2799999999999997E-2</v>
      </c>
      <c r="I619" s="277">
        <v>2.3039999999999998E-2</v>
      </c>
      <c r="J619" s="277">
        <v>2.3519999999999999E-2</v>
      </c>
      <c r="K619" s="277">
        <v>2.2799999999999997E-2</v>
      </c>
      <c r="L619" s="277">
        <v>2.3519999999999999E-2</v>
      </c>
      <c r="M619" s="277">
        <v>2.5200000000000004E-2</v>
      </c>
      <c r="N619" s="482">
        <v>2.496E-2</v>
      </c>
      <c r="O619" s="277">
        <v>2.496E-2</v>
      </c>
      <c r="P619" s="277">
        <v>2.496E-2</v>
      </c>
      <c r="Q619" s="277">
        <v>2.4240000000000001E-2</v>
      </c>
      <c r="R619" s="277">
        <v>2.4480000000000002E-2</v>
      </c>
      <c r="S619" s="277">
        <v>2.5200000000000004E-2</v>
      </c>
      <c r="T619" s="277">
        <v>2.496E-2</v>
      </c>
      <c r="U619" s="277">
        <v>2.496E-2</v>
      </c>
      <c r="V619" s="482">
        <v>2.4480000000000002E-2</v>
      </c>
      <c r="W619" s="277">
        <v>2.5200000000000004E-2</v>
      </c>
      <c r="X619" s="277">
        <v>2.5920000000000002E-2</v>
      </c>
      <c r="Y619" s="277">
        <v>2.5680000000000001E-2</v>
      </c>
      <c r="Z619" s="277">
        <v>2.4E-2</v>
      </c>
      <c r="AA619" s="277">
        <v>2.3039999999999998E-2</v>
      </c>
      <c r="AB619" s="277">
        <v>2.3519999999999999E-2</v>
      </c>
      <c r="AC619" s="128">
        <f>SUM(E619:AB619)</f>
        <v>0.57863999999999993</v>
      </c>
      <c r="AD619" s="131"/>
      <c r="AE619" s="131"/>
    </row>
    <row r="620" spans="1:31" s="5" customFormat="1" ht="12">
      <c r="A620" s="1524"/>
      <c r="B620" s="1526"/>
      <c r="C620" s="11" t="s">
        <v>8</v>
      </c>
      <c r="D620" s="11" t="s">
        <v>463</v>
      </c>
      <c r="E620" s="1037">
        <v>1</v>
      </c>
      <c r="F620" s="1037">
        <v>1</v>
      </c>
      <c r="G620" s="1037">
        <v>1</v>
      </c>
      <c r="H620" s="1347">
        <v>1</v>
      </c>
      <c r="I620" s="1037">
        <v>2</v>
      </c>
      <c r="J620" s="1037">
        <v>2</v>
      </c>
      <c r="K620" s="1037">
        <v>2</v>
      </c>
      <c r="L620" s="1037">
        <v>1</v>
      </c>
      <c r="M620" s="1037">
        <v>2</v>
      </c>
      <c r="N620" s="1347">
        <v>1</v>
      </c>
      <c r="O620" s="1037">
        <v>1</v>
      </c>
      <c r="P620" s="1037">
        <v>1</v>
      </c>
      <c r="Q620" s="1037">
        <v>1</v>
      </c>
      <c r="R620" s="1037">
        <v>1</v>
      </c>
      <c r="S620" s="1037">
        <v>2</v>
      </c>
      <c r="T620" s="1037">
        <v>1</v>
      </c>
      <c r="U620" s="1037">
        <v>1</v>
      </c>
      <c r="V620" s="1347">
        <v>2</v>
      </c>
      <c r="W620" s="1037">
        <v>1</v>
      </c>
      <c r="X620" s="1037">
        <v>2</v>
      </c>
      <c r="Y620" s="1037">
        <v>1</v>
      </c>
      <c r="Z620" s="1037">
        <v>1</v>
      </c>
      <c r="AA620" s="1037">
        <v>1</v>
      </c>
      <c r="AB620" s="1037">
        <v>1</v>
      </c>
      <c r="AC620" s="135"/>
    </row>
    <row r="621" spans="1:31" s="5" customFormat="1" ht="12" thickBot="1">
      <c r="A621" s="1525"/>
      <c r="B621" s="1527"/>
      <c r="C621" s="48" t="s">
        <v>16</v>
      </c>
      <c r="D621" s="48"/>
      <c r="E621" s="330">
        <f t="shared" ref="E621:AC621" si="180">E619/E618</f>
        <v>0.8867924528301887</v>
      </c>
      <c r="F621" s="330">
        <f t="shared" si="180"/>
        <v>0.87962962962962943</v>
      </c>
      <c r="G621" s="330">
        <f t="shared" si="180"/>
        <v>0.83486238532110091</v>
      </c>
      <c r="H621" s="502">
        <f t="shared" si="180"/>
        <v>0.81196581196581197</v>
      </c>
      <c r="I621" s="330">
        <f t="shared" si="180"/>
        <v>0.76800000000000002</v>
      </c>
      <c r="J621" s="330">
        <f t="shared" si="180"/>
        <v>0.77165354330708669</v>
      </c>
      <c r="K621" s="330">
        <f t="shared" si="180"/>
        <v>0.77235772357723564</v>
      </c>
      <c r="L621" s="330">
        <f t="shared" si="180"/>
        <v>0.68055555555555558</v>
      </c>
      <c r="M621" s="330">
        <f t="shared" si="180"/>
        <v>0.84677419354838723</v>
      </c>
      <c r="N621" s="502">
        <f t="shared" si="180"/>
        <v>0.85245901639344257</v>
      </c>
      <c r="O621" s="330">
        <f t="shared" si="180"/>
        <v>0.86666666666666681</v>
      </c>
      <c r="P621" s="330">
        <f t="shared" si="180"/>
        <v>1.0297029702970297</v>
      </c>
      <c r="Q621" s="330">
        <f t="shared" si="180"/>
        <v>0.91818181818181821</v>
      </c>
      <c r="R621" s="330">
        <f t="shared" si="180"/>
        <v>0.82258064516129037</v>
      </c>
      <c r="S621" s="330">
        <f t="shared" si="180"/>
        <v>0.81395348837209314</v>
      </c>
      <c r="T621" s="330">
        <f t="shared" si="180"/>
        <v>0.8666666666666667</v>
      </c>
      <c r="U621" s="330">
        <f t="shared" si="180"/>
        <v>0.85245901639344257</v>
      </c>
      <c r="V621" s="502">
        <f t="shared" si="180"/>
        <v>0.83606557377049184</v>
      </c>
      <c r="W621" s="330">
        <f t="shared" si="180"/>
        <v>0.88235294117647067</v>
      </c>
      <c r="X621" s="330">
        <f t="shared" si="180"/>
        <v>0.9642857142857143</v>
      </c>
      <c r="Y621" s="330">
        <f t="shared" si="180"/>
        <v>0.89915966386554624</v>
      </c>
      <c r="Z621" s="330">
        <f t="shared" si="180"/>
        <v>0.90909090909090906</v>
      </c>
      <c r="AA621" s="330">
        <f t="shared" si="180"/>
        <v>0.92307692307692302</v>
      </c>
      <c r="AB621" s="330">
        <f t="shared" si="180"/>
        <v>0.98</v>
      </c>
      <c r="AC621" s="402">
        <f t="shared" si="180"/>
        <v>0.85587504437344686</v>
      </c>
    </row>
    <row r="622" spans="1:31" s="5" customFormat="1">
      <c r="A622" s="1530" t="s">
        <v>821</v>
      </c>
      <c r="B622" s="1531"/>
      <c r="C622" s="536"/>
      <c r="D622" s="537"/>
      <c r="E622" s="538">
        <f>E610+E614</f>
        <v>0.513782889147678</v>
      </c>
      <c r="F622" s="538">
        <f t="shared" ref="F622:AB622" si="181">F610+F614</f>
        <v>0.51421883833563498</v>
      </c>
      <c r="G622" s="538">
        <f t="shared" si="181"/>
        <v>0.55200492881987129</v>
      </c>
      <c r="H622" s="538">
        <f t="shared" si="181"/>
        <v>0.50484570801917605</v>
      </c>
      <c r="I622" s="538">
        <f t="shared" si="181"/>
        <v>0.53333880980102111</v>
      </c>
      <c r="J622" s="538">
        <f t="shared" si="181"/>
        <v>0.50610686679136907</v>
      </c>
      <c r="K622" s="538">
        <f t="shared" si="181"/>
        <v>0.45642530839616474</v>
      </c>
      <c r="L622" s="538">
        <f t="shared" si="181"/>
        <v>0.46752672748357471</v>
      </c>
      <c r="M622" s="538">
        <f t="shared" si="181"/>
        <v>0.44906069613916105</v>
      </c>
      <c r="N622" s="538">
        <f t="shared" si="181"/>
        <v>0.42083459584332189</v>
      </c>
      <c r="O622" s="538">
        <f t="shared" si="181"/>
        <v>0.65996267667353981</v>
      </c>
      <c r="P622" s="538">
        <f t="shared" si="181"/>
        <v>0.565270565820432</v>
      </c>
      <c r="Q622" s="288">
        <f t="shared" si="181"/>
        <v>0.50610686679355188</v>
      </c>
      <c r="R622" s="288">
        <f t="shared" si="181"/>
        <v>0.57336696775076423</v>
      </c>
      <c r="S622" s="538">
        <f t="shared" si="181"/>
        <v>0.46752672748357471</v>
      </c>
      <c r="T622" s="538">
        <f t="shared" si="181"/>
        <v>0.46752672748357471</v>
      </c>
      <c r="U622" s="538">
        <f t="shared" si="181"/>
        <v>0.45894764599067389</v>
      </c>
      <c r="V622" s="538">
        <f t="shared" si="181"/>
        <v>0.51509075750628996</v>
      </c>
      <c r="W622" s="538">
        <f t="shared" si="181"/>
        <v>0.46796267667371449</v>
      </c>
      <c r="X622" s="538">
        <f t="shared" si="181"/>
        <v>0.43839524703008359</v>
      </c>
      <c r="Y622" s="538">
        <f t="shared" si="181"/>
        <v>0.36336804561272473</v>
      </c>
      <c r="Z622" s="538">
        <f t="shared" si="181"/>
        <v>0.45894764599067389</v>
      </c>
      <c r="AA622" s="538">
        <f t="shared" si="181"/>
        <v>0.50358452919904284</v>
      </c>
      <c r="AB622" s="538">
        <f t="shared" si="181"/>
        <v>0.40842530839511704</v>
      </c>
      <c r="AC622" s="539"/>
    </row>
    <row r="623" spans="1:31" s="5" customFormat="1">
      <c r="A623" s="1532" t="s">
        <v>822</v>
      </c>
      <c r="B623" s="1533"/>
      <c r="C623" s="540"/>
      <c r="D623" s="541"/>
      <c r="E623" s="542">
        <f>E611+E615</f>
        <v>0.33431629468606805</v>
      </c>
      <c r="F623" s="542">
        <f t="shared" ref="F623:AB623" si="182">F611+F615</f>
        <v>0.42841486115286675</v>
      </c>
      <c r="G623" s="542">
        <f t="shared" si="182"/>
        <v>0.47424341445789542</v>
      </c>
      <c r="H623" s="542">
        <f t="shared" si="182"/>
        <v>0.42564158911805899</v>
      </c>
      <c r="I623" s="542">
        <f t="shared" si="182"/>
        <v>0.39248174430756189</v>
      </c>
      <c r="J623" s="542">
        <f t="shared" si="182"/>
        <v>0.37926388570260983</v>
      </c>
      <c r="K623" s="542">
        <f t="shared" si="182"/>
        <v>0.37945169084347408</v>
      </c>
      <c r="L623" s="542">
        <f t="shared" si="182"/>
        <v>0.43116255184978342</v>
      </c>
      <c r="M623" s="542">
        <f t="shared" si="182"/>
        <v>0.42249902662564565</v>
      </c>
      <c r="N623" s="542">
        <f t="shared" si="182"/>
        <v>0.4317972768413974</v>
      </c>
      <c r="O623" s="542">
        <f t="shared" si="182"/>
        <v>0.480421807397443</v>
      </c>
      <c r="P623" s="542">
        <f t="shared" si="182"/>
        <v>0.38295483066821567</v>
      </c>
      <c r="Q623" s="300">
        <f t="shared" si="182"/>
        <v>0.28225365246037837</v>
      </c>
      <c r="R623" s="300">
        <f t="shared" si="182"/>
        <v>0.38936052402114485</v>
      </c>
      <c r="S623" s="542">
        <f t="shared" si="182"/>
        <v>0.38104903344989405</v>
      </c>
      <c r="T623" s="542">
        <f t="shared" si="182"/>
        <v>0.38210892147448983</v>
      </c>
      <c r="U623" s="542">
        <f t="shared" si="182"/>
        <v>0.28266165981037777</v>
      </c>
      <c r="V623" s="542">
        <f t="shared" si="182"/>
        <v>0.38295103446860529</v>
      </c>
      <c r="W623" s="542">
        <f t="shared" si="182"/>
        <v>0.38546357401384701</v>
      </c>
      <c r="X623" s="542">
        <f t="shared" si="182"/>
        <v>0.46494804231922965</v>
      </c>
      <c r="Y623" s="542">
        <f t="shared" si="182"/>
        <v>0.5238761590549974</v>
      </c>
      <c r="Z623" s="542">
        <f t="shared" si="182"/>
        <v>0.5226616598112509</v>
      </c>
      <c r="AA623" s="542">
        <f t="shared" si="182"/>
        <v>0.42401395368711164</v>
      </c>
      <c r="AB623" s="542">
        <f t="shared" si="182"/>
        <v>0.52244750770648407</v>
      </c>
      <c r="AC623" s="543"/>
    </row>
    <row r="624" spans="1:31" s="5" customFormat="1" ht="13.5" thickBot="1">
      <c r="A624" s="1534" t="s">
        <v>823</v>
      </c>
      <c r="B624" s="1535"/>
      <c r="C624" s="544"/>
      <c r="D624" s="545"/>
      <c r="E624" s="611">
        <f t="shared" ref="E624:AB624" si="183">SQRT(E622*E622+E623*E623)</f>
        <v>0.61297654284120617</v>
      </c>
      <c r="F624" s="611">
        <f t="shared" si="183"/>
        <v>0.66929836915674612</v>
      </c>
      <c r="G624" s="611">
        <f t="shared" si="183"/>
        <v>0.72774738584079735</v>
      </c>
      <c r="H624" s="611">
        <f t="shared" si="183"/>
        <v>0.66033321231960596</v>
      </c>
      <c r="I624" s="611">
        <f t="shared" si="183"/>
        <v>0.66218743997049367</v>
      </c>
      <c r="J624" s="611">
        <f t="shared" si="183"/>
        <v>0.63244387546375913</v>
      </c>
      <c r="K624" s="611">
        <f t="shared" si="183"/>
        <v>0.59355509249648053</v>
      </c>
      <c r="L624" s="611">
        <f t="shared" si="183"/>
        <v>0.63598929788882286</v>
      </c>
      <c r="M624" s="611">
        <f t="shared" si="183"/>
        <v>0.61657192306867648</v>
      </c>
      <c r="N624" s="611">
        <f t="shared" si="183"/>
        <v>0.6029516111150699</v>
      </c>
      <c r="O624" s="611">
        <f t="shared" si="183"/>
        <v>0.81630622172388778</v>
      </c>
      <c r="P624" s="611">
        <f t="shared" si="183"/>
        <v>0.68277757352967672</v>
      </c>
      <c r="Q624" s="298">
        <f t="shared" si="183"/>
        <v>0.579492264782551</v>
      </c>
      <c r="R624" s="428">
        <f>SQRT(R622*R622+R623*R623)</f>
        <v>0.69307380369894689</v>
      </c>
      <c r="S624" s="611">
        <f t="shared" si="183"/>
        <v>0.60314144842200923</v>
      </c>
      <c r="T624" s="611">
        <f t="shared" si="183"/>
        <v>0.60381161696500885</v>
      </c>
      <c r="U624" s="611">
        <f t="shared" si="183"/>
        <v>0.53900886420089478</v>
      </c>
      <c r="V624" s="611">
        <f t="shared" si="183"/>
        <v>0.64184887884063369</v>
      </c>
      <c r="W624" s="611">
        <f t="shared" si="183"/>
        <v>0.60627653232758061</v>
      </c>
      <c r="X624" s="611">
        <f t="shared" si="183"/>
        <v>0.63903605115443385</v>
      </c>
      <c r="Y624" s="611">
        <f t="shared" si="183"/>
        <v>0.63755985334604326</v>
      </c>
      <c r="Z624" s="611">
        <f t="shared" si="183"/>
        <v>0.69556319080083062</v>
      </c>
      <c r="AA624" s="611">
        <f t="shared" si="183"/>
        <v>0.65831999131880969</v>
      </c>
      <c r="AB624" s="611">
        <f t="shared" si="183"/>
        <v>0.66314601020164721</v>
      </c>
      <c r="AC624" s="612"/>
      <c r="AD624" s="130">
        <f>MAX(E624:AB624)</f>
        <v>0.81630622172388778</v>
      </c>
    </row>
    <row r="625" spans="1:32" s="13" customFormat="1" ht="14.25" customHeight="1" thickBot="1">
      <c r="A625" s="148" t="s">
        <v>290</v>
      </c>
      <c r="B625" s="149"/>
      <c r="C625" s="150"/>
      <c r="D625" s="166"/>
      <c r="E625" s="282">
        <v>1</v>
      </c>
      <c r="F625" s="282">
        <v>2</v>
      </c>
      <c r="G625" s="282">
        <v>3</v>
      </c>
      <c r="H625" s="282">
        <v>4</v>
      </c>
      <c r="I625" s="282">
        <v>5</v>
      </c>
      <c r="J625" s="282">
        <v>6</v>
      </c>
      <c r="K625" s="282">
        <v>7</v>
      </c>
      <c r="L625" s="282">
        <v>8</v>
      </c>
      <c r="M625" s="282">
        <v>9</v>
      </c>
      <c r="N625" s="282">
        <v>10</v>
      </c>
      <c r="O625" s="282">
        <v>11</v>
      </c>
      <c r="P625" s="282">
        <v>12</v>
      </c>
      <c r="Q625" s="282">
        <v>13</v>
      </c>
      <c r="R625" s="282">
        <v>14</v>
      </c>
      <c r="S625" s="282">
        <v>15</v>
      </c>
      <c r="T625" s="282">
        <v>16</v>
      </c>
      <c r="U625" s="282">
        <v>17</v>
      </c>
      <c r="V625" s="282">
        <v>18</v>
      </c>
      <c r="W625" s="282">
        <v>19</v>
      </c>
      <c r="X625" s="282">
        <v>20</v>
      </c>
      <c r="Y625" s="282">
        <v>21</v>
      </c>
      <c r="Z625" s="282">
        <v>22</v>
      </c>
      <c r="AA625" s="282">
        <v>23</v>
      </c>
      <c r="AB625" s="282">
        <v>24</v>
      </c>
      <c r="AC625" s="613"/>
    </row>
    <row r="626" spans="1:32" s="32" customFormat="1" ht="14.25" customHeight="1">
      <c r="A626" s="28" t="s">
        <v>148</v>
      </c>
      <c r="B626" s="456"/>
      <c r="C626" s="457" t="s">
        <v>13</v>
      </c>
      <c r="D626" s="457" t="s">
        <v>463</v>
      </c>
      <c r="E626" s="462">
        <v>6.369999885559082</v>
      </c>
      <c r="F626" s="462">
        <v>6.3600001335144043</v>
      </c>
      <c r="G626" s="462">
        <v>6.380000114440918</v>
      </c>
      <c r="H626" s="462">
        <v>6.3899998664855957</v>
      </c>
      <c r="I626" s="462">
        <v>6.369999885559082</v>
      </c>
      <c r="J626" s="462">
        <v>6.429999828338623</v>
      </c>
      <c r="K626" s="462">
        <v>6.4000000953674316</v>
      </c>
      <c r="L626" s="462">
        <v>6.4099998474121094</v>
      </c>
      <c r="M626" s="462">
        <v>6.4499998092651367</v>
      </c>
      <c r="N626" s="462">
        <v>6.440000057220459</v>
      </c>
      <c r="O626" s="462">
        <v>6.429999828338623</v>
      </c>
      <c r="P626" s="462">
        <v>6.440000057220459</v>
      </c>
      <c r="Q626" s="462">
        <v>6.4200000762939453</v>
      </c>
      <c r="R626" s="462">
        <v>6.4200000762939453</v>
      </c>
      <c r="S626" s="462">
        <v>6.3899998664855957</v>
      </c>
      <c r="T626" s="462">
        <v>6.4000000953674316</v>
      </c>
      <c r="U626" s="462">
        <v>6.440000057220459</v>
      </c>
      <c r="V626" s="462">
        <v>6.4000000953674316</v>
      </c>
      <c r="W626" s="462">
        <v>6.440000057220459</v>
      </c>
      <c r="X626" s="462">
        <v>6.429999828338623</v>
      </c>
      <c r="Y626" s="462">
        <v>6.4600000381469727</v>
      </c>
      <c r="Z626" s="462">
        <v>6.440000057220459</v>
      </c>
      <c r="AA626" s="462">
        <v>6.3499999046325684</v>
      </c>
      <c r="AB626" s="462">
        <v>6.3899998664855957</v>
      </c>
      <c r="AC626" s="459"/>
    </row>
    <row r="627" spans="1:32" s="32" customFormat="1" ht="14.25" customHeight="1" thickBot="1">
      <c r="A627" s="35" t="s">
        <v>149</v>
      </c>
      <c r="B627" s="36"/>
      <c r="C627" s="463" t="s">
        <v>13</v>
      </c>
      <c r="D627" s="463" t="s">
        <v>463</v>
      </c>
      <c r="E627" s="465">
        <v>6.2800002098083496</v>
      </c>
      <c r="F627" s="465">
        <v>6.2899999618530273</v>
      </c>
      <c r="G627" s="465">
        <v>6.2800002098083496</v>
      </c>
      <c r="H627" s="465">
        <v>6.3000001907348633</v>
      </c>
      <c r="I627" s="465">
        <v>6.2800002098083496</v>
      </c>
      <c r="J627" s="465">
        <v>6.3299999237060547</v>
      </c>
      <c r="K627" s="465">
        <v>6.2899999618530273</v>
      </c>
      <c r="L627" s="465">
        <v>6.320000171661377</v>
      </c>
      <c r="M627" s="465">
        <v>6.3499999046325684</v>
      </c>
      <c r="N627" s="465">
        <v>6.3499999046325684</v>
      </c>
      <c r="O627" s="465">
        <v>6.3299999237060547</v>
      </c>
      <c r="P627" s="465">
        <v>6.3600001335144043</v>
      </c>
      <c r="Q627" s="465">
        <v>6.3299999237060547</v>
      </c>
      <c r="R627" s="465">
        <v>6.320000171661377</v>
      </c>
      <c r="S627" s="465">
        <v>6.320000171661377</v>
      </c>
      <c r="T627" s="465">
        <v>6.320000171661377</v>
      </c>
      <c r="U627" s="465">
        <v>6.3499999046325684</v>
      </c>
      <c r="V627" s="465">
        <v>6.309999942779541</v>
      </c>
      <c r="W627" s="465">
        <v>6.3299999237060547</v>
      </c>
      <c r="X627" s="465">
        <v>6.3299999237060547</v>
      </c>
      <c r="Y627" s="465">
        <v>6.3600001335144043</v>
      </c>
      <c r="Z627" s="465">
        <v>6.3499999046325684</v>
      </c>
      <c r="AA627" s="465">
        <v>6.2699999809265137</v>
      </c>
      <c r="AB627" s="465">
        <v>6.2899999618530273</v>
      </c>
      <c r="AC627" s="466"/>
    </row>
    <row r="628" spans="1:32" s="5" customFormat="1" ht="11.25">
      <c r="A628" s="1401" t="s">
        <v>119</v>
      </c>
      <c r="B628" s="1528" t="s">
        <v>690</v>
      </c>
      <c r="C628" s="553" t="s">
        <v>481</v>
      </c>
      <c r="D628" s="10" t="s">
        <v>477</v>
      </c>
      <c r="E628" s="257">
        <v>2.5440000000000001E-2</v>
      </c>
      <c r="F628" s="257">
        <v>2.5920000000000002E-2</v>
      </c>
      <c r="G628" s="257">
        <v>2.6159999999999999E-2</v>
      </c>
      <c r="H628" s="479">
        <v>2.8079999999999997E-2</v>
      </c>
      <c r="I628" s="257">
        <v>0.03</v>
      </c>
      <c r="J628" s="257">
        <v>3.0479999999999997E-2</v>
      </c>
      <c r="K628" s="257">
        <v>2.9520000000000001E-2</v>
      </c>
      <c r="L628" s="257">
        <v>3.456E-2</v>
      </c>
      <c r="M628" s="257">
        <v>2.9759999999999998E-2</v>
      </c>
      <c r="N628" s="479">
        <v>2.928E-2</v>
      </c>
      <c r="O628" s="257">
        <v>2.8799999999999996E-2</v>
      </c>
      <c r="P628" s="257">
        <v>2.4240000000000001E-2</v>
      </c>
      <c r="Q628" s="257">
        <v>2.64E-2</v>
      </c>
      <c r="R628" s="257">
        <v>2.9760000000000002E-2</v>
      </c>
      <c r="S628" s="257">
        <v>3.0960000000000001E-2</v>
      </c>
      <c r="T628" s="257">
        <v>2.8799999999999999E-2</v>
      </c>
      <c r="U628" s="257">
        <v>2.928E-2</v>
      </c>
      <c r="V628" s="479">
        <v>2.928E-2</v>
      </c>
      <c r="W628" s="257">
        <v>2.8560000000000002E-2</v>
      </c>
      <c r="X628" s="257">
        <v>2.6880000000000001E-2</v>
      </c>
      <c r="Y628" s="257">
        <v>2.8560000000000002E-2</v>
      </c>
      <c r="Z628" s="257">
        <v>2.64E-2</v>
      </c>
      <c r="AA628" s="257">
        <v>2.496E-2</v>
      </c>
      <c r="AB628" s="257">
        <v>2.4E-2</v>
      </c>
      <c r="AC628" s="132">
        <f>SUM(E628:AB628)</f>
        <v>0.67608000000000001</v>
      </c>
      <c r="AD628" s="131">
        <f>MAX(E628:AB628)</f>
        <v>3.456E-2</v>
      </c>
      <c r="AE628" s="131">
        <f>MIN(E628:AB628)</f>
        <v>2.4E-2</v>
      </c>
      <c r="AF628" s="131"/>
    </row>
    <row r="629" spans="1:32" s="5" customFormat="1" ht="11.25">
      <c r="A629" s="1418"/>
      <c r="B629" s="1529"/>
      <c r="C629" s="554" t="s">
        <v>482</v>
      </c>
      <c r="D629" s="11" t="s">
        <v>477</v>
      </c>
      <c r="E629" s="277">
        <v>2.256E-2</v>
      </c>
      <c r="F629" s="277">
        <v>2.2799999999999997E-2</v>
      </c>
      <c r="G629" s="277">
        <v>2.1839999999999998E-2</v>
      </c>
      <c r="H629" s="482">
        <v>2.2799999999999997E-2</v>
      </c>
      <c r="I629" s="277">
        <v>2.3039999999999998E-2</v>
      </c>
      <c r="J629" s="277">
        <v>2.3519999999999999E-2</v>
      </c>
      <c r="K629" s="277">
        <v>2.2799999999999997E-2</v>
      </c>
      <c r="L629" s="277">
        <v>2.3519999999999999E-2</v>
      </c>
      <c r="M629" s="277">
        <v>2.5200000000000004E-2</v>
      </c>
      <c r="N629" s="482">
        <v>2.496E-2</v>
      </c>
      <c r="O629" s="277">
        <v>2.496E-2</v>
      </c>
      <c r="P629" s="277">
        <v>2.496E-2</v>
      </c>
      <c r="Q629" s="277">
        <v>2.4240000000000001E-2</v>
      </c>
      <c r="R629" s="277">
        <v>2.4480000000000002E-2</v>
      </c>
      <c r="S629" s="277">
        <v>2.5200000000000004E-2</v>
      </c>
      <c r="T629" s="277">
        <v>2.496E-2</v>
      </c>
      <c r="U629" s="277">
        <v>2.496E-2</v>
      </c>
      <c r="V629" s="482">
        <v>2.4480000000000002E-2</v>
      </c>
      <c r="W629" s="277">
        <v>2.5200000000000004E-2</v>
      </c>
      <c r="X629" s="277">
        <v>2.5920000000000002E-2</v>
      </c>
      <c r="Y629" s="277">
        <v>2.5680000000000001E-2</v>
      </c>
      <c r="Z629" s="277">
        <v>2.4E-2</v>
      </c>
      <c r="AA629" s="277">
        <v>2.3039999999999998E-2</v>
      </c>
      <c r="AB629" s="277">
        <v>2.3519999999999999E-2</v>
      </c>
      <c r="AC629" s="128">
        <f>SUM(E629:AB629)</f>
        <v>0.57863999999999993</v>
      </c>
      <c r="AD629" s="131"/>
      <c r="AE629" s="131"/>
      <c r="AF629" s="131"/>
    </row>
    <row r="630" spans="1:32" s="5" customFormat="1" ht="11.25">
      <c r="A630" s="1418"/>
      <c r="B630" s="1439"/>
      <c r="C630" s="69" t="s">
        <v>481</v>
      </c>
      <c r="D630" s="69" t="s">
        <v>503</v>
      </c>
      <c r="E630" s="256">
        <v>4.8000000000229193E-2</v>
      </c>
      <c r="F630" s="256">
        <v>4.7999999999956341E-2</v>
      </c>
      <c r="G630" s="256">
        <v>2.3999999999978171E-2</v>
      </c>
      <c r="H630" s="480">
        <v>2.3999999999978171E-2</v>
      </c>
      <c r="I630" s="256">
        <v>2.3999999999978171E-2</v>
      </c>
      <c r="J630" s="256">
        <v>2.3999999999978171E-2</v>
      </c>
      <c r="K630" s="256">
        <v>2.3999999999978171E-2</v>
      </c>
      <c r="L630" s="256">
        <v>4.7999999999956341E-2</v>
      </c>
      <c r="M630" s="256">
        <v>4.8000000000229193E-2</v>
      </c>
      <c r="N630" s="480">
        <v>2.3999999999978171E-2</v>
      </c>
      <c r="O630" s="256">
        <v>2.3999999999978171E-2</v>
      </c>
      <c r="P630" s="256">
        <v>2.3999999999978171E-2</v>
      </c>
      <c r="Q630" s="256">
        <v>4.7999999999956341E-2</v>
      </c>
      <c r="R630" s="256">
        <v>4.7999999999956341E-2</v>
      </c>
      <c r="S630" s="256">
        <v>7.1999999999934519E-2</v>
      </c>
      <c r="T630" s="256">
        <v>4.7999999999956341E-2</v>
      </c>
      <c r="U630" s="256">
        <v>7.2000000000207356E-2</v>
      </c>
      <c r="V630" s="480">
        <v>4.7999999999956341E-2</v>
      </c>
      <c r="W630" s="256">
        <v>4.7999999999956341E-2</v>
      </c>
      <c r="X630" s="256">
        <v>4.7999999999956341E-2</v>
      </c>
      <c r="Y630" s="256">
        <v>9.6000000000185534E-2</v>
      </c>
      <c r="Z630" s="256">
        <v>7.1999999999934519E-2</v>
      </c>
      <c r="AA630" s="256">
        <v>7.1999999999934519E-2</v>
      </c>
      <c r="AB630" s="256">
        <v>7.1999999999934519E-2</v>
      </c>
      <c r="AC630" s="135">
        <f>SUM(E630:AB630)</f>
        <v>1.1280000000000654</v>
      </c>
      <c r="AD630" s="131">
        <f>MAX(E630:AB630)</f>
        <v>9.6000000000185534E-2</v>
      </c>
      <c r="AE630" s="131">
        <f>MIN(E630:AB630)</f>
        <v>2.3999999999978171E-2</v>
      </c>
      <c r="AF630" s="131"/>
    </row>
    <row r="631" spans="1:32" s="5" customFormat="1" ht="11.25">
      <c r="A631" s="1481"/>
      <c r="B631" s="1479"/>
      <c r="C631" s="11" t="s">
        <v>482</v>
      </c>
      <c r="D631" s="11" t="s">
        <v>503</v>
      </c>
      <c r="E631" s="121">
        <v>4.7999999999956341E-2</v>
      </c>
      <c r="F631" s="121">
        <v>2.3999999999978171E-2</v>
      </c>
      <c r="G631" s="121">
        <v>2.3999999999978171E-2</v>
      </c>
      <c r="H631" s="452">
        <v>2.3999999999978171E-2</v>
      </c>
      <c r="I631" s="121">
        <v>2.3999999999978171E-2</v>
      </c>
      <c r="J631" s="121">
        <v>2.3999999999978171E-2</v>
      </c>
      <c r="K631" s="121">
        <v>2.3999999999978171E-2</v>
      </c>
      <c r="L631" s="121">
        <v>2.3999999999978171E-2</v>
      </c>
      <c r="M631" s="121">
        <v>2.3999999999978171E-2</v>
      </c>
      <c r="N631" s="452">
        <v>2.3999999999978171E-2</v>
      </c>
      <c r="O631" s="121">
        <v>2.3999999999978171E-2</v>
      </c>
      <c r="P631" s="121">
        <v>2.3999999999978171E-2</v>
      </c>
      <c r="Q631" s="121">
        <v>2.400000000052387E-2</v>
      </c>
      <c r="R631" s="121">
        <v>2.3999999999978171E-2</v>
      </c>
      <c r="S631" s="121">
        <v>2.3999999999978171E-2</v>
      </c>
      <c r="T631" s="121">
        <v>4.7999999999956341E-2</v>
      </c>
      <c r="U631" s="121">
        <v>2.3999999999978171E-2</v>
      </c>
      <c r="V631" s="452">
        <v>2.3999999999978171E-2</v>
      </c>
      <c r="W631" s="121">
        <v>4.7999999999956341E-2</v>
      </c>
      <c r="X631" s="121">
        <v>4.7999999999956341E-2</v>
      </c>
      <c r="Y631" s="121">
        <v>2.3999999999978171E-2</v>
      </c>
      <c r="Z631" s="121">
        <v>2.3999999999978171E-2</v>
      </c>
      <c r="AA631" s="121">
        <v>4.7999999999956341E-2</v>
      </c>
      <c r="AB631" s="121">
        <v>4.7999999999956341E-2</v>
      </c>
      <c r="AC631" s="135">
        <f>SUM(E631:AB631)</f>
        <v>0.71999999999989062</v>
      </c>
    </row>
    <row r="632" spans="1:32" s="5" customFormat="1" ht="12">
      <c r="A632" s="1481"/>
      <c r="B632" s="1479"/>
      <c r="C632" s="11" t="s">
        <v>8</v>
      </c>
      <c r="D632" s="11" t="s">
        <v>463</v>
      </c>
      <c r="E632" s="1036">
        <v>1</v>
      </c>
      <c r="F632" s="1036">
        <v>1</v>
      </c>
      <c r="G632" s="1036">
        <v>4</v>
      </c>
      <c r="H632" s="1347">
        <v>2</v>
      </c>
      <c r="I632" s="1036">
        <v>4</v>
      </c>
      <c r="J632" s="1036">
        <v>4</v>
      </c>
      <c r="K632" s="1036">
        <v>1</v>
      </c>
      <c r="L632" s="1036">
        <v>2</v>
      </c>
      <c r="M632" s="1036">
        <v>4</v>
      </c>
      <c r="N632" s="1347">
        <v>3</v>
      </c>
      <c r="O632" s="1036">
        <v>2</v>
      </c>
      <c r="P632" s="1036">
        <v>2</v>
      </c>
      <c r="Q632" s="1036">
        <v>1</v>
      </c>
      <c r="R632" s="1036">
        <v>2</v>
      </c>
      <c r="S632" s="1036">
        <v>2</v>
      </c>
      <c r="T632" s="1036">
        <v>2</v>
      </c>
      <c r="U632" s="1036">
        <v>3</v>
      </c>
      <c r="V632" s="1347">
        <v>2</v>
      </c>
      <c r="W632" s="1036">
        <v>1</v>
      </c>
      <c r="X632" s="1036">
        <v>4</v>
      </c>
      <c r="Y632" s="1036">
        <v>3</v>
      </c>
      <c r="Z632" s="1036">
        <v>3</v>
      </c>
      <c r="AA632" s="1036">
        <v>1</v>
      </c>
      <c r="AB632" s="1036">
        <v>3</v>
      </c>
      <c r="AC632" s="135"/>
    </row>
    <row r="633" spans="1:32" s="5" customFormat="1" ht="12" thickBot="1">
      <c r="A633" s="1482"/>
      <c r="B633" s="1480"/>
      <c r="C633" s="48" t="s">
        <v>16</v>
      </c>
      <c r="D633" s="48"/>
      <c r="E633" s="121">
        <f t="shared" ref="E633:AC633" si="184">E631/E628</f>
        <v>1.8867924528284725</v>
      </c>
      <c r="F633" s="121">
        <f t="shared" si="184"/>
        <v>0.92592592592508371</v>
      </c>
      <c r="G633" s="121">
        <f t="shared" si="184"/>
        <v>0.91743119265971607</v>
      </c>
      <c r="H633" s="452">
        <f t="shared" si="184"/>
        <v>0.85470085470007739</v>
      </c>
      <c r="I633" s="121">
        <f t="shared" si="184"/>
        <v>0.7999999999992724</v>
      </c>
      <c r="J633" s="121">
        <f t="shared" si="184"/>
        <v>0.78740157480243356</v>
      </c>
      <c r="K633" s="121">
        <f t="shared" si="184"/>
        <v>0.81300813008056128</v>
      </c>
      <c r="L633" s="121">
        <f t="shared" si="184"/>
        <v>0.69444444444381281</v>
      </c>
      <c r="M633" s="121">
        <f t="shared" si="184"/>
        <v>0.80645161290249234</v>
      </c>
      <c r="N633" s="452">
        <f t="shared" si="184"/>
        <v>0.81967213114679549</v>
      </c>
      <c r="O633" s="121">
        <f t="shared" si="184"/>
        <v>0.83333333333257553</v>
      </c>
      <c r="P633" s="121">
        <f t="shared" si="184"/>
        <v>0.99009900990008948</v>
      </c>
      <c r="Q633" s="121">
        <f t="shared" si="184"/>
        <v>0.90909090911075263</v>
      </c>
      <c r="R633" s="121">
        <f t="shared" si="184"/>
        <v>0.80645161290249223</v>
      </c>
      <c r="S633" s="121">
        <f t="shared" si="184"/>
        <v>0.77519379844890723</v>
      </c>
      <c r="T633" s="121">
        <f t="shared" si="184"/>
        <v>1.6666666666651508</v>
      </c>
      <c r="U633" s="121">
        <f t="shared" si="184"/>
        <v>0.81967213114679549</v>
      </c>
      <c r="V633" s="452">
        <f t="shared" si="184"/>
        <v>0.81967213114679549</v>
      </c>
      <c r="W633" s="121">
        <f t="shared" si="184"/>
        <v>1.6806722689060343</v>
      </c>
      <c r="X633" s="121">
        <f t="shared" si="184"/>
        <v>1.7857142857126613</v>
      </c>
      <c r="Y633" s="121">
        <f t="shared" si="184"/>
        <v>0.84033613445301714</v>
      </c>
      <c r="Z633" s="121">
        <f t="shared" si="184"/>
        <v>0.90909090909008228</v>
      </c>
      <c r="AA633" s="121">
        <f t="shared" si="184"/>
        <v>1.9230769230751741</v>
      </c>
      <c r="AB633" s="121">
        <f t="shared" si="184"/>
        <v>1.9999999999981808</v>
      </c>
      <c r="AC633" s="133">
        <f t="shared" si="184"/>
        <v>1.0649627263044175</v>
      </c>
    </row>
    <row r="634" spans="1:32" s="5" customFormat="1" ht="11.25">
      <c r="A634" s="1401" t="s">
        <v>125</v>
      </c>
      <c r="B634" s="1404" t="s">
        <v>332</v>
      </c>
      <c r="C634" s="10" t="s">
        <v>481</v>
      </c>
      <c r="D634" s="10" t="s">
        <v>503</v>
      </c>
      <c r="E634" s="120">
        <v>7.2000000001571612E-2</v>
      </c>
      <c r="F634" s="120">
        <v>0.16199999999862486</v>
      </c>
      <c r="G634" s="120">
        <v>0.14399999999986904</v>
      </c>
      <c r="H634" s="450">
        <v>0.14400000000150612</v>
      </c>
      <c r="I634" s="120">
        <v>0.14399999999986904</v>
      </c>
      <c r="J634" s="120">
        <v>0.14399999999986904</v>
      </c>
      <c r="K634" s="120">
        <v>0.14399999999986904</v>
      </c>
      <c r="L634" s="120">
        <v>0.12599999999947614</v>
      </c>
      <c r="M634" s="120">
        <v>0.14399999999986904</v>
      </c>
      <c r="N634" s="450">
        <v>0.14399999999986904</v>
      </c>
      <c r="O634" s="120">
        <v>0.14399999999986904</v>
      </c>
      <c r="P634" s="120">
        <v>0.16200000000026193</v>
      </c>
      <c r="Q634" s="120">
        <v>0.12599999999947614</v>
      </c>
      <c r="R634" s="120">
        <v>0.16200000000026193</v>
      </c>
      <c r="S634" s="120">
        <v>0.18000000000065483</v>
      </c>
      <c r="T634" s="120">
        <v>0.16200000000026193</v>
      </c>
      <c r="U634" s="120">
        <v>0.12599999999947614</v>
      </c>
      <c r="V634" s="450">
        <v>0.19799999999941065</v>
      </c>
      <c r="W634" s="120">
        <v>0.25200000000058936</v>
      </c>
      <c r="X634" s="120">
        <v>9.0000000000327415E-2</v>
      </c>
      <c r="Y634" s="120">
        <v>9.0000000000327415E-2</v>
      </c>
      <c r="Z634" s="120">
        <v>5.3999999999541616E-2</v>
      </c>
      <c r="AA634" s="120">
        <v>5.3999999999541616E-2</v>
      </c>
      <c r="AB634" s="120">
        <v>7.1999999999934519E-2</v>
      </c>
      <c r="AC634" s="135">
        <f>SUM(E634:AB634)</f>
        <v>3.240000000000328</v>
      </c>
    </row>
    <row r="635" spans="1:32" s="5" customFormat="1" ht="11.25">
      <c r="A635" s="1481"/>
      <c r="B635" s="1479"/>
      <c r="C635" s="11" t="s">
        <v>482</v>
      </c>
      <c r="D635" s="11" t="s">
        <v>464</v>
      </c>
      <c r="E635" s="92"/>
      <c r="F635" s="92"/>
      <c r="G635" s="92"/>
      <c r="H635" s="455"/>
      <c r="I635" s="92"/>
      <c r="J635" s="92"/>
      <c r="K635" s="92"/>
      <c r="L635" s="92"/>
      <c r="M635" s="92"/>
      <c r="N635" s="455"/>
      <c r="O635" s="92"/>
      <c r="P635" s="92"/>
      <c r="Q635" s="92"/>
      <c r="R635" s="92"/>
      <c r="S635" s="92"/>
      <c r="T635" s="92"/>
      <c r="U635" s="92"/>
      <c r="V635" s="455"/>
      <c r="W635" s="92"/>
      <c r="X635" s="92"/>
      <c r="Y635" s="92"/>
      <c r="Z635" s="92"/>
      <c r="AA635" s="92"/>
      <c r="AB635" s="92"/>
      <c r="AC635" s="135">
        <f>SUM(E635:AB635)</f>
        <v>0</v>
      </c>
    </row>
    <row r="636" spans="1:32" s="5" customFormat="1" ht="12">
      <c r="A636" s="1481"/>
      <c r="B636" s="1479"/>
      <c r="C636" s="11" t="s">
        <v>8</v>
      </c>
      <c r="D636" s="11" t="s">
        <v>463</v>
      </c>
      <c r="E636" s="1034">
        <v>20</v>
      </c>
      <c r="F636" s="1034">
        <v>20</v>
      </c>
      <c r="G636" s="1034">
        <v>20</v>
      </c>
      <c r="H636" s="1347">
        <v>21</v>
      </c>
      <c r="I636" s="1034">
        <v>21</v>
      </c>
      <c r="J636" s="1034">
        <v>21</v>
      </c>
      <c r="K636" s="1034">
        <v>21</v>
      </c>
      <c r="L636" s="1034">
        <v>21</v>
      </c>
      <c r="M636" s="1034">
        <v>21</v>
      </c>
      <c r="N636" s="1347">
        <v>21</v>
      </c>
      <c r="O636" s="1034">
        <v>21</v>
      </c>
      <c r="P636" s="1034">
        <v>21</v>
      </c>
      <c r="Q636" s="1034">
        <v>21</v>
      </c>
      <c r="R636" s="1034">
        <v>21</v>
      </c>
      <c r="S636" s="1034">
        <v>22</v>
      </c>
      <c r="T636" s="1034">
        <v>21</v>
      </c>
      <c r="U636" s="1034">
        <v>21</v>
      </c>
      <c r="V636" s="1347">
        <v>21</v>
      </c>
      <c r="W636" s="1034">
        <v>21</v>
      </c>
      <c r="X636" s="1034">
        <v>21</v>
      </c>
      <c r="Y636" s="1034">
        <v>21</v>
      </c>
      <c r="Z636" s="1034">
        <v>21</v>
      </c>
      <c r="AA636" s="1034">
        <v>21</v>
      </c>
      <c r="AB636" s="1034">
        <v>20</v>
      </c>
      <c r="AC636" s="135"/>
    </row>
    <row r="637" spans="1:32" s="5" customFormat="1" ht="12" thickBot="1">
      <c r="A637" s="1482"/>
      <c r="B637" s="1480"/>
      <c r="C637" s="48" t="s">
        <v>16</v>
      </c>
      <c r="D637" s="48"/>
      <c r="E637" s="121">
        <f t="shared" ref="E637:AC637" si="185">E635/E634</f>
        <v>0</v>
      </c>
      <c r="F637" s="121">
        <f t="shared" si="185"/>
        <v>0</v>
      </c>
      <c r="G637" s="121">
        <f t="shared" si="185"/>
        <v>0</v>
      </c>
      <c r="H637" s="478">
        <f t="shared" si="185"/>
        <v>0</v>
      </c>
      <c r="I637" s="121">
        <f t="shared" si="185"/>
        <v>0</v>
      </c>
      <c r="J637" s="121">
        <f t="shared" si="185"/>
        <v>0</v>
      </c>
      <c r="K637" s="121">
        <f t="shared" si="185"/>
        <v>0</v>
      </c>
      <c r="L637" s="121">
        <f t="shared" si="185"/>
        <v>0</v>
      </c>
      <c r="M637" s="121">
        <f t="shared" si="185"/>
        <v>0</v>
      </c>
      <c r="N637" s="478">
        <f t="shared" si="185"/>
        <v>0</v>
      </c>
      <c r="O637" s="121">
        <f t="shared" si="185"/>
        <v>0</v>
      </c>
      <c r="P637" s="121">
        <f t="shared" si="185"/>
        <v>0</v>
      </c>
      <c r="Q637" s="121">
        <f t="shared" si="185"/>
        <v>0</v>
      </c>
      <c r="R637" s="121">
        <f t="shared" si="185"/>
        <v>0</v>
      </c>
      <c r="S637" s="121">
        <f t="shared" si="185"/>
        <v>0</v>
      </c>
      <c r="T637" s="121">
        <f t="shared" si="185"/>
        <v>0</v>
      </c>
      <c r="U637" s="121">
        <f t="shared" si="185"/>
        <v>0</v>
      </c>
      <c r="V637" s="478">
        <f t="shared" si="185"/>
        <v>0</v>
      </c>
      <c r="W637" s="121">
        <f t="shared" si="185"/>
        <v>0</v>
      </c>
      <c r="X637" s="121">
        <f t="shared" si="185"/>
        <v>0</v>
      </c>
      <c r="Y637" s="121">
        <f t="shared" si="185"/>
        <v>0</v>
      </c>
      <c r="Z637" s="121">
        <f t="shared" si="185"/>
        <v>0</v>
      </c>
      <c r="AA637" s="121">
        <f t="shared" si="185"/>
        <v>0</v>
      </c>
      <c r="AB637" s="121">
        <f t="shared" si="185"/>
        <v>0</v>
      </c>
      <c r="AC637" s="133">
        <f t="shared" si="185"/>
        <v>0</v>
      </c>
    </row>
    <row r="638" spans="1:32" s="5" customFormat="1" ht="11.25">
      <c r="A638" s="1401" t="s">
        <v>122</v>
      </c>
      <c r="B638" s="1404" t="s">
        <v>333</v>
      </c>
      <c r="C638" s="10" t="s">
        <v>481</v>
      </c>
      <c r="D638" s="10" t="s">
        <v>503</v>
      </c>
      <c r="E638" s="120">
        <v>5.3999999999950886E-2</v>
      </c>
      <c r="F638" s="120">
        <v>7.1999999999934519E-2</v>
      </c>
      <c r="G638" s="120">
        <v>5.3999999999950886E-2</v>
      </c>
      <c r="H638" s="450">
        <v>5.3999999999950886E-2</v>
      </c>
      <c r="I638" s="120">
        <v>5.4000000000360163E-2</v>
      </c>
      <c r="J638" s="120">
        <v>5.3999999999950886E-2</v>
      </c>
      <c r="K638" s="120">
        <v>5.3999999999950886E-2</v>
      </c>
      <c r="L638" s="120">
        <v>5.3999999999950886E-2</v>
      </c>
      <c r="M638" s="120">
        <v>7.1999999999934519E-2</v>
      </c>
      <c r="N638" s="450">
        <v>5.3999999999950886E-2</v>
      </c>
      <c r="O638" s="120">
        <v>5.3999999999950886E-2</v>
      </c>
      <c r="P638" s="120">
        <v>7.1999999999934519E-2</v>
      </c>
      <c r="Q638" s="120">
        <v>3.6000000000376529E-2</v>
      </c>
      <c r="R638" s="120">
        <v>3.599999999996726E-2</v>
      </c>
      <c r="S638" s="120">
        <v>5.3999999999950886E-2</v>
      </c>
      <c r="T638" s="120">
        <v>7.1999999999934519E-2</v>
      </c>
      <c r="U638" s="120">
        <v>5.3999999999950886E-2</v>
      </c>
      <c r="V638" s="450">
        <v>5.3999999999950886E-2</v>
      </c>
      <c r="W638" s="120">
        <v>8.9999999999918145E-2</v>
      </c>
      <c r="X638" s="120">
        <v>7.1999999999934519E-2</v>
      </c>
      <c r="Y638" s="120">
        <v>5.4000000000360163E-2</v>
      </c>
      <c r="Z638" s="120">
        <v>1.799999999998363E-2</v>
      </c>
      <c r="AA638" s="120">
        <v>3.599999999996726E-2</v>
      </c>
      <c r="AB638" s="120">
        <v>5.3999999999950886E-2</v>
      </c>
      <c r="AC638" s="135">
        <f>SUM(E638:AB638)</f>
        <v>1.3320000000000165</v>
      </c>
    </row>
    <row r="639" spans="1:32" s="5" customFormat="1" ht="11.25">
      <c r="A639" s="1481"/>
      <c r="B639" s="1479"/>
      <c r="C639" s="11" t="s">
        <v>482</v>
      </c>
      <c r="D639" s="11" t="s">
        <v>464</v>
      </c>
      <c r="E639" s="92"/>
      <c r="F639" s="92"/>
      <c r="G639" s="92"/>
      <c r="H639" s="455"/>
      <c r="I639" s="92"/>
      <c r="J639" s="92"/>
      <c r="K639" s="92"/>
      <c r="L639" s="92"/>
      <c r="M639" s="92"/>
      <c r="N639" s="455"/>
      <c r="O639" s="92"/>
      <c r="P639" s="92"/>
      <c r="Q639" s="92"/>
      <c r="R639" s="92"/>
      <c r="S639" s="92"/>
      <c r="T639" s="92"/>
      <c r="U639" s="92"/>
      <c r="V639" s="455"/>
      <c r="W639" s="92"/>
      <c r="X639" s="92"/>
      <c r="Y639" s="92"/>
      <c r="Z639" s="92"/>
      <c r="AA639" s="92"/>
      <c r="AB639" s="92"/>
      <c r="AC639" s="135">
        <f>SUM(E639:AB639)</f>
        <v>0</v>
      </c>
    </row>
    <row r="640" spans="1:32" s="5" customFormat="1" ht="12">
      <c r="A640" s="1481"/>
      <c r="B640" s="1479"/>
      <c r="C640" s="11" t="s">
        <v>8</v>
      </c>
      <c r="D640" s="11" t="s">
        <v>463</v>
      </c>
      <c r="E640" s="1035">
        <v>15</v>
      </c>
      <c r="F640" s="1035">
        <v>8</v>
      </c>
      <c r="G640" s="1035">
        <v>8</v>
      </c>
      <c r="H640" s="1347">
        <v>8</v>
      </c>
      <c r="I640" s="1035">
        <v>7</v>
      </c>
      <c r="J640" s="1035">
        <v>7</v>
      </c>
      <c r="K640" s="1035">
        <v>7</v>
      </c>
      <c r="L640" s="1035">
        <v>10</v>
      </c>
      <c r="M640" s="1035">
        <v>7</v>
      </c>
      <c r="N640" s="1347">
        <v>10</v>
      </c>
      <c r="O640" s="1035">
        <v>7</v>
      </c>
      <c r="P640" s="1035">
        <v>7</v>
      </c>
      <c r="Q640" s="1035">
        <v>7</v>
      </c>
      <c r="R640" s="1035">
        <v>7</v>
      </c>
      <c r="S640" s="1035">
        <v>9</v>
      </c>
      <c r="T640" s="1035">
        <v>7</v>
      </c>
      <c r="U640" s="1035">
        <v>6</v>
      </c>
      <c r="V640" s="1347">
        <v>7</v>
      </c>
      <c r="W640" s="1035">
        <v>7</v>
      </c>
      <c r="X640" s="1035">
        <v>7</v>
      </c>
      <c r="Y640" s="1035">
        <v>7</v>
      </c>
      <c r="Z640" s="1035">
        <v>7</v>
      </c>
      <c r="AA640" s="1035">
        <v>7</v>
      </c>
      <c r="AB640" s="1035">
        <v>7</v>
      </c>
      <c r="AC640" s="135"/>
    </row>
    <row r="641" spans="1:29" s="5" customFormat="1" ht="12" thickBot="1">
      <c r="A641" s="1482"/>
      <c r="B641" s="1480"/>
      <c r="C641" s="48" t="s">
        <v>16</v>
      </c>
      <c r="D641" s="48"/>
      <c r="E641" s="121">
        <f t="shared" ref="E641:AC641" si="186">E639/E638</f>
        <v>0</v>
      </c>
      <c r="F641" s="121">
        <f t="shared" si="186"/>
        <v>0</v>
      </c>
      <c r="G641" s="121">
        <f t="shared" si="186"/>
        <v>0</v>
      </c>
      <c r="H641" s="478">
        <f t="shared" si="186"/>
        <v>0</v>
      </c>
      <c r="I641" s="121">
        <f t="shared" si="186"/>
        <v>0</v>
      </c>
      <c r="J641" s="121">
        <f t="shared" si="186"/>
        <v>0</v>
      </c>
      <c r="K641" s="121">
        <f t="shared" si="186"/>
        <v>0</v>
      </c>
      <c r="L641" s="121">
        <f t="shared" si="186"/>
        <v>0</v>
      </c>
      <c r="M641" s="121">
        <f t="shared" si="186"/>
        <v>0</v>
      </c>
      <c r="N641" s="478">
        <f t="shared" si="186"/>
        <v>0</v>
      </c>
      <c r="O641" s="121">
        <f t="shared" si="186"/>
        <v>0</v>
      </c>
      <c r="P641" s="121">
        <f t="shared" si="186"/>
        <v>0</v>
      </c>
      <c r="Q641" s="121">
        <f t="shared" si="186"/>
        <v>0</v>
      </c>
      <c r="R641" s="121">
        <f t="shared" si="186"/>
        <v>0</v>
      </c>
      <c r="S641" s="121">
        <f t="shared" si="186"/>
        <v>0</v>
      </c>
      <c r="T641" s="121">
        <f t="shared" si="186"/>
        <v>0</v>
      </c>
      <c r="U641" s="121">
        <f t="shared" si="186"/>
        <v>0</v>
      </c>
      <c r="V641" s="478">
        <f t="shared" si="186"/>
        <v>0</v>
      </c>
      <c r="W641" s="121">
        <f t="shared" si="186"/>
        <v>0</v>
      </c>
      <c r="X641" s="121">
        <f t="shared" si="186"/>
        <v>0</v>
      </c>
      <c r="Y641" s="121">
        <f t="shared" si="186"/>
        <v>0</v>
      </c>
      <c r="Z641" s="121">
        <f t="shared" si="186"/>
        <v>0</v>
      </c>
      <c r="AA641" s="121">
        <f t="shared" si="186"/>
        <v>0</v>
      </c>
      <c r="AB641" s="121">
        <f t="shared" si="186"/>
        <v>0</v>
      </c>
      <c r="AC641" s="133">
        <f t="shared" si="186"/>
        <v>0</v>
      </c>
    </row>
    <row r="642" spans="1:29" s="5" customFormat="1" ht="11.25">
      <c r="A642" s="1401" t="s">
        <v>108</v>
      </c>
      <c r="B642" s="1404" t="s">
        <v>31</v>
      </c>
      <c r="C642" s="10" t="s">
        <v>481</v>
      </c>
      <c r="D642" s="10"/>
      <c r="E642" s="90"/>
      <c r="F642" s="90"/>
      <c r="G642" s="90"/>
      <c r="H642" s="450"/>
      <c r="I642" s="90"/>
      <c r="J642" s="90"/>
      <c r="K642" s="90"/>
      <c r="L642" s="90"/>
      <c r="M642" s="90"/>
      <c r="N642" s="450"/>
      <c r="O642" s="90"/>
      <c r="P642" s="90"/>
      <c r="Q642" s="90"/>
      <c r="R642" s="90"/>
      <c r="S642" s="90"/>
      <c r="T642" s="90"/>
      <c r="U642" s="90"/>
      <c r="V642" s="450"/>
      <c r="W642" s="90"/>
      <c r="X642" s="90"/>
      <c r="Y642" s="90"/>
      <c r="Z642" s="90"/>
      <c r="AA642" s="90"/>
      <c r="AB642" s="90"/>
      <c r="AC642" s="91"/>
    </row>
    <row r="643" spans="1:29" s="5" customFormat="1" ht="11.25">
      <c r="A643" s="1481"/>
      <c r="B643" s="1479"/>
      <c r="C643" s="11" t="s">
        <v>482</v>
      </c>
      <c r="D643" s="11"/>
      <c r="E643" s="92"/>
      <c r="F643" s="92"/>
      <c r="G643" s="92"/>
      <c r="H643" s="455"/>
      <c r="I643" s="92"/>
      <c r="J643" s="92"/>
      <c r="K643" s="92"/>
      <c r="L643" s="92"/>
      <c r="M643" s="92"/>
      <c r="N643" s="455"/>
      <c r="O643" s="92"/>
      <c r="P643" s="92"/>
      <c r="Q643" s="92"/>
      <c r="R643" s="92"/>
      <c r="S643" s="92"/>
      <c r="T643" s="92"/>
      <c r="U643" s="92"/>
      <c r="V643" s="455"/>
      <c r="W643" s="92"/>
      <c r="X643" s="92"/>
      <c r="Y643" s="92"/>
      <c r="Z643" s="92"/>
      <c r="AA643" s="92"/>
      <c r="AB643" s="92"/>
      <c r="AC643" s="93"/>
    </row>
    <row r="644" spans="1:29" s="5" customFormat="1" ht="11.25">
      <c r="A644" s="1481"/>
      <c r="B644" s="1479"/>
      <c r="C644" s="11" t="s">
        <v>8</v>
      </c>
      <c r="D644" s="11"/>
      <c r="E644" s="92"/>
      <c r="F644" s="92"/>
      <c r="G644" s="92"/>
      <c r="H644" s="455"/>
      <c r="I644" s="92"/>
      <c r="J644" s="92"/>
      <c r="K644" s="92"/>
      <c r="L644" s="92"/>
      <c r="M644" s="92"/>
      <c r="N644" s="455"/>
      <c r="O644" s="92"/>
      <c r="P644" s="92"/>
      <c r="Q644" s="92"/>
      <c r="R644" s="92"/>
      <c r="S644" s="92"/>
      <c r="T644" s="92"/>
      <c r="U644" s="92"/>
      <c r="V644" s="455"/>
      <c r="W644" s="92"/>
      <c r="X644" s="92"/>
      <c r="Y644" s="92"/>
      <c r="Z644" s="92"/>
      <c r="AA644" s="92"/>
      <c r="AB644" s="92"/>
      <c r="AC644" s="93"/>
    </row>
    <row r="645" spans="1:29" s="5" customFormat="1" ht="12" thickBot="1">
      <c r="A645" s="1482"/>
      <c r="B645" s="1480"/>
      <c r="C645" s="48" t="s">
        <v>16</v>
      </c>
      <c r="D645" s="48"/>
      <c r="E645" s="100"/>
      <c r="F645" s="100"/>
      <c r="G645" s="100"/>
      <c r="H645" s="478"/>
      <c r="I645" s="100"/>
      <c r="J645" s="100"/>
      <c r="K645" s="100"/>
      <c r="L645" s="100"/>
      <c r="M645" s="100"/>
      <c r="N645" s="478"/>
      <c r="O645" s="100"/>
      <c r="P645" s="100"/>
      <c r="Q645" s="100"/>
      <c r="R645" s="100"/>
      <c r="S645" s="100"/>
      <c r="T645" s="100"/>
      <c r="U645" s="100"/>
      <c r="V645" s="478"/>
      <c r="W645" s="100"/>
      <c r="X645" s="100"/>
      <c r="Y645" s="100"/>
      <c r="Z645" s="100"/>
      <c r="AA645" s="100"/>
      <c r="AB645" s="100"/>
      <c r="AC645" s="101"/>
    </row>
    <row r="646" spans="1:29" s="5" customFormat="1" ht="11.25">
      <c r="A646" s="1401" t="s">
        <v>118</v>
      </c>
      <c r="B646" s="1404" t="s">
        <v>31</v>
      </c>
      <c r="C646" s="10" t="s">
        <v>481</v>
      </c>
      <c r="D646" s="10"/>
      <c r="E646" s="90"/>
      <c r="F646" s="90"/>
      <c r="G646" s="90"/>
      <c r="H646" s="450"/>
      <c r="I646" s="90"/>
      <c r="J646" s="90"/>
      <c r="K646" s="90"/>
      <c r="L646" s="90"/>
      <c r="M646" s="90"/>
      <c r="N646" s="450"/>
      <c r="O646" s="90"/>
      <c r="P646" s="90"/>
      <c r="Q646" s="90"/>
      <c r="R646" s="90"/>
      <c r="S646" s="90"/>
      <c r="T646" s="90"/>
      <c r="U646" s="90"/>
      <c r="V646" s="450"/>
      <c r="W646" s="90"/>
      <c r="X646" s="90"/>
      <c r="Y646" s="90"/>
      <c r="Z646" s="90"/>
      <c r="AA646" s="90"/>
      <c r="AB646" s="90"/>
      <c r="AC646" s="91"/>
    </row>
    <row r="647" spans="1:29" s="5" customFormat="1" ht="11.25">
      <c r="A647" s="1481"/>
      <c r="B647" s="1479"/>
      <c r="C647" s="11" t="s">
        <v>482</v>
      </c>
      <c r="D647" s="11"/>
      <c r="E647" s="92"/>
      <c r="F647" s="92"/>
      <c r="G647" s="92"/>
      <c r="H647" s="455"/>
      <c r="I647" s="92"/>
      <c r="J647" s="92"/>
      <c r="K647" s="92"/>
      <c r="L647" s="92"/>
      <c r="M647" s="92"/>
      <c r="N647" s="455"/>
      <c r="O647" s="92"/>
      <c r="P647" s="92"/>
      <c r="Q647" s="92"/>
      <c r="R647" s="92"/>
      <c r="S647" s="92"/>
      <c r="T647" s="92"/>
      <c r="U647" s="92"/>
      <c r="V647" s="455"/>
      <c r="W647" s="92"/>
      <c r="X647" s="92"/>
      <c r="Y647" s="92"/>
      <c r="Z647" s="92"/>
      <c r="AA647" s="92"/>
      <c r="AB647" s="92"/>
      <c r="AC647" s="93"/>
    </row>
    <row r="648" spans="1:29" s="5" customFormat="1" ht="11.25">
      <c r="A648" s="1481"/>
      <c r="B648" s="1479"/>
      <c r="C648" s="11" t="s">
        <v>8</v>
      </c>
      <c r="D648" s="11"/>
      <c r="E648" s="92"/>
      <c r="F648" s="92"/>
      <c r="G648" s="92"/>
      <c r="H648" s="455"/>
      <c r="I648" s="92"/>
      <c r="J648" s="92"/>
      <c r="K648" s="92"/>
      <c r="L648" s="92"/>
      <c r="M648" s="92"/>
      <c r="N648" s="455"/>
      <c r="O648" s="92"/>
      <c r="P648" s="92"/>
      <c r="Q648" s="92"/>
      <c r="R648" s="92"/>
      <c r="S648" s="92"/>
      <c r="T648" s="92"/>
      <c r="U648" s="92"/>
      <c r="V648" s="455"/>
      <c r="W648" s="92"/>
      <c r="X648" s="92"/>
      <c r="Y648" s="92"/>
      <c r="Z648" s="92"/>
      <c r="AA648" s="92"/>
      <c r="AB648" s="92"/>
      <c r="AC648" s="93"/>
    </row>
    <row r="649" spans="1:29" s="5" customFormat="1" ht="12" thickBot="1">
      <c r="A649" s="1482"/>
      <c r="B649" s="1480"/>
      <c r="C649" s="48" t="s">
        <v>16</v>
      </c>
      <c r="D649" s="48"/>
      <c r="E649" s="100"/>
      <c r="F649" s="100"/>
      <c r="G649" s="100"/>
      <c r="H649" s="478"/>
      <c r="I649" s="100"/>
      <c r="J649" s="100"/>
      <c r="K649" s="100"/>
      <c r="L649" s="100"/>
      <c r="M649" s="100"/>
      <c r="N649" s="478"/>
      <c r="O649" s="100"/>
      <c r="P649" s="100"/>
      <c r="Q649" s="100"/>
      <c r="R649" s="100"/>
      <c r="S649" s="100"/>
      <c r="T649" s="100"/>
      <c r="U649" s="100"/>
      <c r="V649" s="478"/>
      <c r="W649" s="100"/>
      <c r="X649" s="100"/>
      <c r="Y649" s="100"/>
      <c r="Z649" s="100"/>
      <c r="AA649" s="100"/>
      <c r="AB649" s="100"/>
      <c r="AC649" s="95"/>
    </row>
    <row r="650" spans="1:29" s="5" customFormat="1" ht="11.25">
      <c r="A650" s="1401" t="s">
        <v>123</v>
      </c>
      <c r="B650" s="1404" t="s">
        <v>334</v>
      </c>
      <c r="C650" s="10" t="s">
        <v>481</v>
      </c>
      <c r="D650" s="10" t="s">
        <v>503</v>
      </c>
      <c r="E650" s="120">
        <v>0.14399999999986904</v>
      </c>
      <c r="F650" s="120">
        <v>8.3999999999650757E-2</v>
      </c>
      <c r="G650" s="120">
        <v>9.5999999999912683E-2</v>
      </c>
      <c r="H650" s="450">
        <v>0.10800000000017462</v>
      </c>
      <c r="I650" s="120">
        <v>9.5999999999912683E-2</v>
      </c>
      <c r="J650" s="120">
        <v>6.0000000000218275E-2</v>
      </c>
      <c r="K650" s="120">
        <v>6.0000000000218275E-2</v>
      </c>
      <c r="L650" s="120">
        <v>4.7999999999956341E-2</v>
      </c>
      <c r="M650" s="120">
        <v>7.1999999999388817E-2</v>
      </c>
      <c r="N650" s="451">
        <v>8.4000000000742148E-2</v>
      </c>
      <c r="O650" s="120">
        <v>8.3999999999650757E-2</v>
      </c>
      <c r="P650" s="120">
        <v>8.3999999999650757E-2</v>
      </c>
      <c r="Q650" s="120">
        <v>3.6000000000785799E-2</v>
      </c>
      <c r="R650" s="120">
        <v>5.9999999999126884E-2</v>
      </c>
      <c r="S650" s="120">
        <v>9.5999999999912683E-2</v>
      </c>
      <c r="T650" s="120">
        <v>7.2000000000480208E-2</v>
      </c>
      <c r="U650" s="120">
        <v>7.2000000000480208E-2</v>
      </c>
      <c r="V650" s="450">
        <v>9.5999999999912683E-2</v>
      </c>
      <c r="W650" s="120">
        <v>9.5999999999912683E-2</v>
      </c>
      <c r="X650" s="120">
        <v>8.3999999999650757E-2</v>
      </c>
      <c r="Y650" s="120">
        <v>8.3999999999650757E-2</v>
      </c>
      <c r="Z650" s="120">
        <v>3.6000000000785799E-2</v>
      </c>
      <c r="AA650" s="120">
        <v>8.3999999999650757E-2</v>
      </c>
      <c r="AB650" s="120">
        <v>6.0000000000218275E-2</v>
      </c>
      <c r="AC650" s="135">
        <f>SUM(E650:AB650)</f>
        <v>1.8959999999999126</v>
      </c>
    </row>
    <row r="651" spans="1:29" s="5" customFormat="1" ht="11.25">
      <c r="A651" s="1481"/>
      <c r="B651" s="1479"/>
      <c r="C651" s="11" t="s">
        <v>482</v>
      </c>
      <c r="D651" s="11" t="s">
        <v>464</v>
      </c>
      <c r="E651" s="92"/>
      <c r="F651" s="92"/>
      <c r="G651" s="92"/>
      <c r="H651" s="455"/>
      <c r="I651" s="92"/>
      <c r="J651" s="92"/>
      <c r="K651" s="92"/>
      <c r="L651" s="92"/>
      <c r="M651" s="92"/>
      <c r="N651" s="455"/>
      <c r="O651" s="92"/>
      <c r="P651" s="92"/>
      <c r="Q651" s="92"/>
      <c r="R651" s="92"/>
      <c r="S651" s="92"/>
      <c r="T651" s="92"/>
      <c r="U651" s="92"/>
      <c r="V651" s="455"/>
      <c r="W651" s="92"/>
      <c r="X651" s="92"/>
      <c r="Y651" s="92"/>
      <c r="Z651" s="92"/>
      <c r="AA651" s="92"/>
      <c r="AB651" s="92"/>
      <c r="AC651" s="135">
        <f>SUM(E651:AB651)</f>
        <v>0</v>
      </c>
    </row>
    <row r="652" spans="1:29" s="5" customFormat="1" ht="12">
      <c r="A652" s="1481"/>
      <c r="B652" s="1479"/>
      <c r="C652" s="11" t="s">
        <v>8</v>
      </c>
      <c r="D652" s="11" t="s">
        <v>463</v>
      </c>
      <c r="E652" s="1040">
        <v>28</v>
      </c>
      <c r="F652" s="1040">
        <v>28</v>
      </c>
      <c r="G652" s="1040">
        <v>28</v>
      </c>
      <c r="H652" s="1347">
        <v>28</v>
      </c>
      <c r="I652" s="1040">
        <v>28</v>
      </c>
      <c r="J652" s="1040">
        <v>28</v>
      </c>
      <c r="K652" s="1040">
        <v>28</v>
      </c>
      <c r="L652" s="1040">
        <v>28</v>
      </c>
      <c r="M652" s="1040">
        <v>28</v>
      </c>
      <c r="N652" s="1347">
        <v>27</v>
      </c>
      <c r="O652" s="1040">
        <v>29</v>
      </c>
      <c r="P652" s="1040">
        <v>27</v>
      </c>
      <c r="Q652" s="1040">
        <v>28</v>
      </c>
      <c r="R652" s="1040">
        <v>28</v>
      </c>
      <c r="S652" s="1040">
        <v>28</v>
      </c>
      <c r="T652" s="1040">
        <v>28</v>
      </c>
      <c r="U652" s="1040">
        <v>28</v>
      </c>
      <c r="V652" s="1347">
        <v>28</v>
      </c>
      <c r="W652" s="1040">
        <v>28</v>
      </c>
      <c r="X652" s="1040">
        <v>27</v>
      </c>
      <c r="Y652" s="1040">
        <v>28</v>
      </c>
      <c r="Z652" s="1040">
        <v>28</v>
      </c>
      <c r="AA652" s="1040">
        <v>28</v>
      </c>
      <c r="AB652" s="1040">
        <v>28</v>
      </c>
      <c r="AC652" s="135"/>
    </row>
    <row r="653" spans="1:29" s="5" customFormat="1" ht="12" thickBot="1">
      <c r="A653" s="1482"/>
      <c r="B653" s="1480"/>
      <c r="C653" s="48" t="s">
        <v>16</v>
      </c>
      <c r="D653" s="48"/>
      <c r="E653" s="121">
        <f t="shared" ref="E653:AC653" si="187">E651/E650</f>
        <v>0</v>
      </c>
      <c r="F653" s="121">
        <f t="shared" si="187"/>
        <v>0</v>
      </c>
      <c r="G653" s="121">
        <f t="shared" si="187"/>
        <v>0</v>
      </c>
      <c r="H653" s="478">
        <f t="shared" si="187"/>
        <v>0</v>
      </c>
      <c r="I653" s="121">
        <f t="shared" si="187"/>
        <v>0</v>
      </c>
      <c r="J653" s="121">
        <f t="shared" si="187"/>
        <v>0</v>
      </c>
      <c r="K653" s="121">
        <f t="shared" si="187"/>
        <v>0</v>
      </c>
      <c r="L653" s="121">
        <f t="shared" si="187"/>
        <v>0</v>
      </c>
      <c r="M653" s="121">
        <f t="shared" si="187"/>
        <v>0</v>
      </c>
      <c r="N653" s="452">
        <f t="shared" si="187"/>
        <v>0</v>
      </c>
      <c r="O653" s="121">
        <f t="shared" si="187"/>
        <v>0</v>
      </c>
      <c r="P653" s="121">
        <f t="shared" si="187"/>
        <v>0</v>
      </c>
      <c r="Q653" s="121">
        <f t="shared" si="187"/>
        <v>0</v>
      </c>
      <c r="R653" s="121">
        <f t="shared" si="187"/>
        <v>0</v>
      </c>
      <c r="S653" s="121">
        <f t="shared" si="187"/>
        <v>0</v>
      </c>
      <c r="T653" s="121">
        <f t="shared" si="187"/>
        <v>0</v>
      </c>
      <c r="U653" s="121">
        <f t="shared" si="187"/>
        <v>0</v>
      </c>
      <c r="V653" s="478">
        <f t="shared" si="187"/>
        <v>0</v>
      </c>
      <c r="W653" s="121">
        <f t="shared" si="187"/>
        <v>0</v>
      </c>
      <c r="X653" s="121">
        <f t="shared" si="187"/>
        <v>0</v>
      </c>
      <c r="Y653" s="121">
        <f t="shared" si="187"/>
        <v>0</v>
      </c>
      <c r="Z653" s="121">
        <f t="shared" si="187"/>
        <v>0</v>
      </c>
      <c r="AA653" s="121">
        <f t="shared" si="187"/>
        <v>0</v>
      </c>
      <c r="AB653" s="121">
        <f t="shared" si="187"/>
        <v>0</v>
      </c>
      <c r="AC653" s="133">
        <f t="shared" si="187"/>
        <v>0</v>
      </c>
    </row>
    <row r="654" spans="1:29" s="5" customFormat="1" ht="11.25">
      <c r="A654" s="1401" t="s">
        <v>94</v>
      </c>
      <c r="B654" s="1404" t="s">
        <v>31</v>
      </c>
      <c r="C654" s="10" t="s">
        <v>481</v>
      </c>
      <c r="D654" s="10"/>
      <c r="E654" s="90"/>
      <c r="F654" s="90"/>
      <c r="G654" s="90"/>
      <c r="H654" s="450"/>
      <c r="I654" s="90"/>
      <c r="J654" s="90"/>
      <c r="K654" s="90"/>
      <c r="L654" s="90"/>
      <c r="M654" s="90"/>
      <c r="N654" s="450"/>
      <c r="O654" s="90"/>
      <c r="P654" s="90"/>
      <c r="Q654" s="90"/>
      <c r="R654" s="90"/>
      <c r="S654" s="90"/>
      <c r="T654" s="90"/>
      <c r="U654" s="90"/>
      <c r="V654" s="450"/>
      <c r="W654" s="90"/>
      <c r="X654" s="90"/>
      <c r="Y654" s="90"/>
      <c r="Z654" s="90"/>
      <c r="AA654" s="90"/>
      <c r="AB654" s="90"/>
      <c r="AC654" s="91"/>
    </row>
    <row r="655" spans="1:29" s="5" customFormat="1" ht="11.25">
      <c r="A655" s="1481"/>
      <c r="B655" s="1479"/>
      <c r="C655" s="11" t="s">
        <v>482</v>
      </c>
      <c r="D655" s="11"/>
      <c r="E655" s="92"/>
      <c r="F655" s="92"/>
      <c r="G655" s="92"/>
      <c r="H655" s="455"/>
      <c r="I655" s="92"/>
      <c r="J655" s="92"/>
      <c r="K655" s="92"/>
      <c r="L655" s="92"/>
      <c r="M655" s="92"/>
      <c r="N655" s="455"/>
      <c r="O655" s="92"/>
      <c r="P655" s="92"/>
      <c r="Q655" s="92"/>
      <c r="R655" s="92"/>
      <c r="S655" s="92"/>
      <c r="T655" s="92"/>
      <c r="U655" s="92"/>
      <c r="V655" s="455"/>
      <c r="W655" s="92"/>
      <c r="X655" s="92"/>
      <c r="Y655" s="92"/>
      <c r="Z655" s="92"/>
      <c r="AA655" s="92"/>
      <c r="AB655" s="92"/>
      <c r="AC655" s="93"/>
    </row>
    <row r="656" spans="1:29" s="5" customFormat="1" ht="11.25">
      <c r="A656" s="1481"/>
      <c r="B656" s="1479"/>
      <c r="C656" s="11" t="s">
        <v>8</v>
      </c>
      <c r="D656" s="11"/>
      <c r="E656" s="92"/>
      <c r="F656" s="92"/>
      <c r="G656" s="92"/>
      <c r="H656" s="455"/>
      <c r="I656" s="92"/>
      <c r="J656" s="92"/>
      <c r="K656" s="92"/>
      <c r="L656" s="92"/>
      <c r="M656" s="92"/>
      <c r="N656" s="455"/>
      <c r="O656" s="92"/>
      <c r="P656" s="92"/>
      <c r="Q656" s="92"/>
      <c r="R656" s="92"/>
      <c r="S656" s="92"/>
      <c r="T656" s="92"/>
      <c r="U656" s="92"/>
      <c r="V656" s="455"/>
      <c r="W656" s="92"/>
      <c r="X656" s="92"/>
      <c r="Y656" s="92"/>
      <c r="Z656" s="92"/>
      <c r="AA656" s="92"/>
      <c r="AB656" s="92"/>
      <c r="AC656" s="93"/>
    </row>
    <row r="657" spans="1:30" s="5" customFormat="1" ht="12" thickBot="1">
      <c r="A657" s="1482"/>
      <c r="B657" s="1480"/>
      <c r="C657" s="48" t="s">
        <v>16</v>
      </c>
      <c r="D657" s="48"/>
      <c r="E657" s="100"/>
      <c r="F657" s="100"/>
      <c r="G657" s="100"/>
      <c r="H657" s="478"/>
      <c r="I657" s="100"/>
      <c r="J657" s="100"/>
      <c r="K657" s="100"/>
      <c r="L657" s="100"/>
      <c r="M657" s="100"/>
      <c r="N657" s="478"/>
      <c r="O657" s="100"/>
      <c r="P657" s="100"/>
      <c r="Q657" s="100"/>
      <c r="R657" s="100"/>
      <c r="S657" s="100"/>
      <c r="T657" s="100"/>
      <c r="U657" s="100"/>
      <c r="V657" s="478"/>
      <c r="W657" s="100"/>
      <c r="X657" s="100"/>
      <c r="Y657" s="100"/>
      <c r="Z657" s="100"/>
      <c r="AA657" s="100"/>
      <c r="AB657" s="100"/>
      <c r="AC657" s="101"/>
    </row>
    <row r="658" spans="1:30" s="5" customFormat="1" ht="11.25">
      <c r="A658" s="1401" t="s">
        <v>99</v>
      </c>
      <c r="B658" s="1404" t="s">
        <v>31</v>
      </c>
      <c r="C658" s="10" t="s">
        <v>481</v>
      </c>
      <c r="D658" s="10"/>
      <c r="E658" s="90"/>
      <c r="F658" s="90"/>
      <c r="G658" s="90"/>
      <c r="H658" s="450"/>
      <c r="I658" s="90"/>
      <c r="J658" s="90"/>
      <c r="K658" s="90"/>
      <c r="L658" s="90"/>
      <c r="M658" s="90"/>
      <c r="N658" s="450"/>
      <c r="O658" s="90"/>
      <c r="P658" s="90"/>
      <c r="Q658" s="90"/>
      <c r="R658" s="90"/>
      <c r="S658" s="90"/>
      <c r="T658" s="90"/>
      <c r="U658" s="90"/>
      <c r="V658" s="450"/>
      <c r="W658" s="90"/>
      <c r="X658" s="90"/>
      <c r="Y658" s="90"/>
      <c r="Z658" s="90"/>
      <c r="AA658" s="90"/>
      <c r="AB658" s="90"/>
      <c r="AC658" s="91"/>
    </row>
    <row r="659" spans="1:30" s="5" customFormat="1" ht="11.25">
      <c r="A659" s="1481"/>
      <c r="B659" s="1479"/>
      <c r="C659" s="11" t="s">
        <v>482</v>
      </c>
      <c r="D659" s="11"/>
      <c r="E659" s="92"/>
      <c r="F659" s="92"/>
      <c r="G659" s="92"/>
      <c r="H659" s="455"/>
      <c r="I659" s="92"/>
      <c r="J659" s="92"/>
      <c r="K659" s="92"/>
      <c r="L659" s="92"/>
      <c r="M659" s="92"/>
      <c r="N659" s="455"/>
      <c r="O659" s="92"/>
      <c r="P659" s="92"/>
      <c r="Q659" s="92"/>
      <c r="R659" s="92"/>
      <c r="S659" s="92"/>
      <c r="T659" s="92"/>
      <c r="U659" s="92"/>
      <c r="V659" s="455"/>
      <c r="W659" s="92"/>
      <c r="X659" s="92"/>
      <c r="Y659" s="92"/>
      <c r="Z659" s="92"/>
      <c r="AA659" s="92"/>
      <c r="AB659" s="92"/>
      <c r="AC659" s="93"/>
    </row>
    <row r="660" spans="1:30" s="5" customFormat="1" ht="11.25">
      <c r="A660" s="1481"/>
      <c r="B660" s="1479"/>
      <c r="C660" s="11" t="s">
        <v>8</v>
      </c>
      <c r="D660" s="11"/>
      <c r="E660" s="92"/>
      <c r="F660" s="92"/>
      <c r="G660" s="92"/>
      <c r="H660" s="455"/>
      <c r="I660" s="92"/>
      <c r="J660" s="92"/>
      <c r="K660" s="92"/>
      <c r="L660" s="92"/>
      <c r="M660" s="92"/>
      <c r="N660" s="455"/>
      <c r="O660" s="92"/>
      <c r="P660" s="92"/>
      <c r="Q660" s="92"/>
      <c r="R660" s="92"/>
      <c r="S660" s="92"/>
      <c r="T660" s="92"/>
      <c r="U660" s="92"/>
      <c r="V660" s="455"/>
      <c r="W660" s="92"/>
      <c r="X660" s="92"/>
      <c r="Y660" s="92"/>
      <c r="Z660" s="92"/>
      <c r="AA660" s="92"/>
      <c r="AB660" s="92"/>
      <c r="AC660" s="93"/>
    </row>
    <row r="661" spans="1:30" s="5" customFormat="1" ht="12" thickBot="1">
      <c r="A661" s="1482"/>
      <c r="B661" s="1480"/>
      <c r="C661" s="48" t="s">
        <v>16</v>
      </c>
      <c r="D661" s="48"/>
      <c r="E661" s="100"/>
      <c r="F661" s="100"/>
      <c r="G661" s="100"/>
      <c r="H661" s="478"/>
      <c r="I661" s="100"/>
      <c r="J661" s="100"/>
      <c r="K661" s="100"/>
      <c r="L661" s="100"/>
      <c r="M661" s="100"/>
      <c r="N661" s="478"/>
      <c r="O661" s="100"/>
      <c r="P661" s="100"/>
      <c r="Q661" s="100"/>
      <c r="R661" s="100"/>
      <c r="S661" s="100"/>
      <c r="T661" s="100"/>
      <c r="U661" s="100"/>
      <c r="V661" s="478"/>
      <c r="W661" s="100"/>
      <c r="X661" s="100"/>
      <c r="Y661" s="100"/>
      <c r="Z661" s="100"/>
      <c r="AA661" s="100"/>
      <c r="AB661" s="100"/>
      <c r="AC661" s="95"/>
    </row>
    <row r="662" spans="1:30" s="5" customFormat="1" ht="11.25">
      <c r="A662" s="1401" t="s">
        <v>102</v>
      </c>
      <c r="B662" s="1404" t="s">
        <v>333</v>
      </c>
      <c r="C662" s="10" t="s">
        <v>481</v>
      </c>
      <c r="D662" s="10" t="s">
        <v>503</v>
      </c>
      <c r="E662" s="90">
        <v>0</v>
      </c>
      <c r="F662" s="90">
        <v>0</v>
      </c>
      <c r="G662" s="90">
        <v>0</v>
      </c>
      <c r="H662" s="450">
        <v>0</v>
      </c>
      <c r="I662" s="90">
        <v>0</v>
      </c>
      <c r="J662" s="90">
        <v>0</v>
      </c>
      <c r="K662" s="90">
        <v>0</v>
      </c>
      <c r="L662" s="90">
        <v>0</v>
      </c>
      <c r="M662" s="90">
        <v>0</v>
      </c>
      <c r="N662" s="450">
        <v>0</v>
      </c>
      <c r="O662" s="90">
        <v>0</v>
      </c>
      <c r="P662" s="90">
        <v>0</v>
      </c>
      <c r="Q662" s="90">
        <v>0</v>
      </c>
      <c r="R662" s="90">
        <v>0</v>
      </c>
      <c r="S662" s="90">
        <v>0</v>
      </c>
      <c r="T662" s="90">
        <v>0</v>
      </c>
      <c r="U662" s="90">
        <v>0</v>
      </c>
      <c r="V662" s="450">
        <v>0</v>
      </c>
      <c r="W662" s="90">
        <v>0</v>
      </c>
      <c r="X662" s="90">
        <v>0</v>
      </c>
      <c r="Y662" s="90">
        <v>0</v>
      </c>
      <c r="Z662" s="90">
        <v>0</v>
      </c>
      <c r="AA662" s="90">
        <v>0</v>
      </c>
      <c r="AB662" s="90">
        <v>0</v>
      </c>
      <c r="AC662" s="135">
        <f>SUM(E662:AB662)</f>
        <v>0</v>
      </c>
      <c r="AD662" s="5" t="s">
        <v>469</v>
      </c>
    </row>
    <row r="663" spans="1:30" s="5" customFormat="1" ht="11.25">
      <c r="A663" s="1481"/>
      <c r="B663" s="1479"/>
      <c r="C663" s="11" t="s">
        <v>482</v>
      </c>
      <c r="D663" s="11" t="s">
        <v>464</v>
      </c>
      <c r="E663" s="92"/>
      <c r="F663" s="92"/>
      <c r="G663" s="92"/>
      <c r="H663" s="455"/>
      <c r="I663" s="92"/>
      <c r="J663" s="92"/>
      <c r="K663" s="92"/>
      <c r="L663" s="92"/>
      <c r="M663" s="92"/>
      <c r="N663" s="455"/>
      <c r="O663" s="92"/>
      <c r="P663" s="92"/>
      <c r="Q663" s="92"/>
      <c r="R663" s="92"/>
      <c r="S663" s="92"/>
      <c r="T663" s="92"/>
      <c r="U663" s="92"/>
      <c r="V663" s="455"/>
      <c r="W663" s="92"/>
      <c r="X663" s="92"/>
      <c r="Y663" s="92"/>
      <c r="Z663" s="92"/>
      <c r="AA663" s="92"/>
      <c r="AB663" s="92"/>
      <c r="AC663" s="135">
        <f>SUM(E663:AB663)</f>
        <v>0</v>
      </c>
    </row>
    <row r="664" spans="1:30" s="5" customFormat="1" ht="11.25">
      <c r="A664" s="1481"/>
      <c r="B664" s="1479"/>
      <c r="C664" s="11" t="s">
        <v>8</v>
      </c>
      <c r="D664" s="11" t="s">
        <v>463</v>
      </c>
      <c r="E664" s="124">
        <f>E662*100</f>
        <v>0</v>
      </c>
      <c r="F664" s="124">
        <f t="shared" ref="F664:AB664" si="188">F662*100</f>
        <v>0</v>
      </c>
      <c r="G664" s="124">
        <f t="shared" si="188"/>
        <v>0</v>
      </c>
      <c r="H664" s="454">
        <f t="shared" si="188"/>
        <v>0</v>
      </c>
      <c r="I664" s="124">
        <f t="shared" si="188"/>
        <v>0</v>
      </c>
      <c r="J664" s="124">
        <f t="shared" si="188"/>
        <v>0</v>
      </c>
      <c r="K664" s="124">
        <f t="shared" si="188"/>
        <v>0</v>
      </c>
      <c r="L664" s="124">
        <f t="shared" si="188"/>
        <v>0</v>
      </c>
      <c r="M664" s="124">
        <f t="shared" si="188"/>
        <v>0</v>
      </c>
      <c r="N664" s="454">
        <f t="shared" si="188"/>
        <v>0</v>
      </c>
      <c r="O664" s="124">
        <f t="shared" si="188"/>
        <v>0</v>
      </c>
      <c r="P664" s="124">
        <f t="shared" si="188"/>
        <v>0</v>
      </c>
      <c r="Q664" s="124">
        <f t="shared" si="188"/>
        <v>0</v>
      </c>
      <c r="R664" s="124">
        <f t="shared" si="188"/>
        <v>0</v>
      </c>
      <c r="S664" s="124">
        <f t="shared" si="188"/>
        <v>0</v>
      </c>
      <c r="T664" s="124">
        <f t="shared" si="188"/>
        <v>0</v>
      </c>
      <c r="U664" s="124">
        <f t="shared" si="188"/>
        <v>0</v>
      </c>
      <c r="V664" s="454">
        <f t="shared" si="188"/>
        <v>0</v>
      </c>
      <c r="W664" s="124">
        <f t="shared" si="188"/>
        <v>0</v>
      </c>
      <c r="X664" s="124">
        <f t="shared" si="188"/>
        <v>0</v>
      </c>
      <c r="Y664" s="124">
        <f t="shared" si="188"/>
        <v>0</v>
      </c>
      <c r="Z664" s="124">
        <f t="shared" si="188"/>
        <v>0</v>
      </c>
      <c r="AA664" s="124">
        <f t="shared" si="188"/>
        <v>0</v>
      </c>
      <c r="AB664" s="124">
        <f t="shared" si="188"/>
        <v>0</v>
      </c>
      <c r="AC664" s="135"/>
    </row>
    <row r="665" spans="1:30" s="5" customFormat="1" ht="12" thickBot="1">
      <c r="A665" s="1482"/>
      <c r="B665" s="1480"/>
      <c r="C665" s="48" t="s">
        <v>16</v>
      </c>
      <c r="D665" s="48"/>
      <c r="E665" s="121" t="e">
        <f t="shared" ref="E665:AC665" si="189">E663/E662</f>
        <v>#DIV/0!</v>
      </c>
      <c r="F665" s="121" t="e">
        <f t="shared" si="189"/>
        <v>#DIV/0!</v>
      </c>
      <c r="G665" s="121" t="e">
        <f t="shared" si="189"/>
        <v>#DIV/0!</v>
      </c>
      <c r="H665" s="452" t="e">
        <f t="shared" si="189"/>
        <v>#DIV/0!</v>
      </c>
      <c r="I665" s="121" t="e">
        <f t="shared" si="189"/>
        <v>#DIV/0!</v>
      </c>
      <c r="J665" s="121" t="e">
        <f t="shared" si="189"/>
        <v>#DIV/0!</v>
      </c>
      <c r="K665" s="121" t="e">
        <f t="shared" si="189"/>
        <v>#DIV/0!</v>
      </c>
      <c r="L665" s="121" t="e">
        <f t="shared" si="189"/>
        <v>#DIV/0!</v>
      </c>
      <c r="M665" s="121" t="e">
        <f t="shared" si="189"/>
        <v>#DIV/0!</v>
      </c>
      <c r="N665" s="452" t="e">
        <f t="shared" si="189"/>
        <v>#DIV/0!</v>
      </c>
      <c r="O665" s="121" t="e">
        <f t="shared" si="189"/>
        <v>#DIV/0!</v>
      </c>
      <c r="P665" s="121" t="e">
        <f t="shared" si="189"/>
        <v>#DIV/0!</v>
      </c>
      <c r="Q665" s="121" t="e">
        <f t="shared" si="189"/>
        <v>#DIV/0!</v>
      </c>
      <c r="R665" s="121" t="e">
        <f t="shared" si="189"/>
        <v>#DIV/0!</v>
      </c>
      <c r="S665" s="121" t="e">
        <f t="shared" si="189"/>
        <v>#DIV/0!</v>
      </c>
      <c r="T665" s="121" t="e">
        <f t="shared" si="189"/>
        <v>#DIV/0!</v>
      </c>
      <c r="U665" s="121" t="e">
        <f t="shared" si="189"/>
        <v>#DIV/0!</v>
      </c>
      <c r="V665" s="452" t="e">
        <f t="shared" si="189"/>
        <v>#DIV/0!</v>
      </c>
      <c r="W665" s="121" t="e">
        <f t="shared" si="189"/>
        <v>#DIV/0!</v>
      </c>
      <c r="X665" s="121" t="e">
        <f t="shared" si="189"/>
        <v>#DIV/0!</v>
      </c>
      <c r="Y665" s="121" t="e">
        <f t="shared" si="189"/>
        <v>#DIV/0!</v>
      </c>
      <c r="Z665" s="121" t="e">
        <f t="shared" si="189"/>
        <v>#DIV/0!</v>
      </c>
      <c r="AA665" s="121" t="e">
        <f t="shared" si="189"/>
        <v>#DIV/0!</v>
      </c>
      <c r="AB665" s="121" t="e">
        <f t="shared" si="189"/>
        <v>#DIV/0!</v>
      </c>
      <c r="AC665" s="133" t="e">
        <f t="shared" si="189"/>
        <v>#DIV/0!</v>
      </c>
    </row>
    <row r="666" spans="1:30" s="5" customFormat="1" ht="11.25">
      <c r="A666" s="56"/>
      <c r="B666" s="51" t="s">
        <v>18</v>
      </c>
      <c r="C666" s="10" t="s">
        <v>481</v>
      </c>
      <c r="D666" s="10" t="s">
        <v>503</v>
      </c>
      <c r="E666" s="257">
        <v>2.0000000000436557E-3</v>
      </c>
      <c r="F666" s="257">
        <v>4.0000000000145518E-3</v>
      </c>
      <c r="G666" s="257">
        <v>3.9999999999417923E-3</v>
      </c>
      <c r="H666" s="479">
        <v>4.0000000000145518E-3</v>
      </c>
      <c r="I666" s="257">
        <v>4.0000000000145518E-3</v>
      </c>
      <c r="J666" s="257">
        <v>4.0000000000145518E-3</v>
      </c>
      <c r="K666" s="257">
        <v>4.0000000000145518E-3</v>
      </c>
      <c r="L666" s="257">
        <v>3.9999999999417923E-3</v>
      </c>
      <c r="M666" s="257">
        <v>0</v>
      </c>
      <c r="N666" s="479">
        <v>0</v>
      </c>
      <c r="O666" s="257">
        <v>2.0000000000436557E-3</v>
      </c>
      <c r="P666" s="257">
        <v>4.0000000000873115E-4</v>
      </c>
      <c r="Q666" s="257">
        <v>7.9999999994470269E-4</v>
      </c>
      <c r="R666" s="257">
        <v>2.8000000000611182E-3</v>
      </c>
      <c r="S666" s="257">
        <v>0</v>
      </c>
      <c r="T666" s="257">
        <v>3.9999999999417923E-3</v>
      </c>
      <c r="U666" s="257">
        <v>2.0000000000436557E-3</v>
      </c>
      <c r="V666" s="479">
        <v>0</v>
      </c>
      <c r="W666" s="257">
        <v>9.9999999998544808E-4</v>
      </c>
      <c r="X666" s="257">
        <v>3.000000000029104E-3</v>
      </c>
      <c r="Y666" s="257">
        <v>7.9999999994470269E-4</v>
      </c>
      <c r="Z666" s="257">
        <v>1.0000000000582076E-3</v>
      </c>
      <c r="AA666" s="257">
        <v>7.9999999994470269E-4</v>
      </c>
      <c r="AB666" s="257">
        <v>1.2000000000261936E-3</v>
      </c>
      <c r="AC666" s="135">
        <f>SUM(E666:AB666)</f>
        <v>4.980000000003202E-2</v>
      </c>
      <c r="AD666" s="669">
        <f>MAX(E666:AB666)</f>
        <v>4.0000000000145518E-3</v>
      </c>
    </row>
    <row r="667" spans="1:30" s="5" customFormat="1" ht="12" thickBot="1">
      <c r="A667" s="57" t="s">
        <v>120</v>
      </c>
      <c r="B667" s="53" t="s">
        <v>19</v>
      </c>
      <c r="C667" s="47" t="s">
        <v>481</v>
      </c>
      <c r="D667" s="47"/>
      <c r="E667" s="94"/>
      <c r="F667" s="94"/>
      <c r="G667" s="94"/>
      <c r="H667" s="476"/>
      <c r="I667" s="94"/>
      <c r="J667" s="94"/>
      <c r="K667" s="94"/>
      <c r="L667" s="94"/>
      <c r="M667" s="94"/>
      <c r="N667" s="476"/>
      <c r="O667" s="94"/>
      <c r="P667" s="94"/>
      <c r="Q667" s="94"/>
      <c r="R667" s="94"/>
      <c r="S667" s="94"/>
      <c r="T667" s="94"/>
      <c r="U667" s="94"/>
      <c r="V667" s="476"/>
      <c r="W667" s="94"/>
      <c r="X667" s="94"/>
      <c r="Y667" s="94"/>
      <c r="Z667" s="94"/>
      <c r="AA667" s="94"/>
      <c r="AB667" s="94"/>
      <c r="AC667" s="133">
        <f>SUM(E667:AB667)</f>
        <v>0</v>
      </c>
    </row>
    <row r="668" spans="1:30" s="5" customFormat="1" ht="10.5" customHeight="1">
      <c r="A668" s="1421" t="s">
        <v>152</v>
      </c>
      <c r="B668" s="1422"/>
      <c r="C668" s="12" t="s">
        <v>481</v>
      </c>
      <c r="D668" s="12"/>
      <c r="E668" s="123">
        <f>E628+E634+E638+E642+E646+E650+E654+E658+E662</f>
        <v>0.29544000000139153</v>
      </c>
      <c r="F668" s="123">
        <f t="shared" ref="F668:AC668" si="190">F628+F634+F638+F642+F646+F650+F654+F658+F662</f>
        <v>0.3439199999982101</v>
      </c>
      <c r="G668" s="123">
        <f t="shared" si="190"/>
        <v>0.3201599999997326</v>
      </c>
      <c r="H668" s="475">
        <f t="shared" si="190"/>
        <v>0.33408000000163163</v>
      </c>
      <c r="I668" s="123">
        <f t="shared" si="190"/>
        <v>0.32400000000014184</v>
      </c>
      <c r="J668" s="123">
        <f t="shared" si="190"/>
        <v>0.28848000000003821</v>
      </c>
      <c r="K668" s="123">
        <f t="shared" si="190"/>
        <v>0.28752000000003819</v>
      </c>
      <c r="L668" s="123">
        <f t="shared" si="190"/>
        <v>0.2625599999993834</v>
      </c>
      <c r="M668" s="123">
        <f t="shared" si="190"/>
        <v>0.31775999999919241</v>
      </c>
      <c r="N668" s="475">
        <f t="shared" si="190"/>
        <v>0.31128000000056211</v>
      </c>
      <c r="O668" s="123">
        <f t="shared" si="190"/>
        <v>0.31079999999947067</v>
      </c>
      <c r="P668" s="123">
        <f t="shared" si="190"/>
        <v>0.34223999999984722</v>
      </c>
      <c r="Q668" s="123">
        <f t="shared" si="190"/>
        <v>0.22440000000063848</v>
      </c>
      <c r="R668" s="123">
        <f t="shared" si="190"/>
        <v>0.28775999999935609</v>
      </c>
      <c r="S668" s="123">
        <f t="shared" si="190"/>
        <v>0.36096000000051842</v>
      </c>
      <c r="T668" s="123">
        <f t="shared" si="190"/>
        <v>0.33480000000067667</v>
      </c>
      <c r="U668" s="123">
        <f t="shared" si="190"/>
        <v>0.28127999999990727</v>
      </c>
      <c r="V668" s="475">
        <f t="shared" si="190"/>
        <v>0.3772799999992742</v>
      </c>
      <c r="W668" s="123">
        <f t="shared" si="190"/>
        <v>0.46656000000042019</v>
      </c>
      <c r="X668" s="123">
        <f t="shared" si="190"/>
        <v>0.27287999999991269</v>
      </c>
      <c r="Y668" s="123">
        <f t="shared" si="190"/>
        <v>0.25656000000033835</v>
      </c>
      <c r="Z668" s="123">
        <f t="shared" si="190"/>
        <v>0.13440000000031105</v>
      </c>
      <c r="AA668" s="123">
        <f t="shared" si="190"/>
        <v>0.19895999999915964</v>
      </c>
      <c r="AB668" s="123">
        <f t="shared" si="190"/>
        <v>0.21000000000010369</v>
      </c>
      <c r="AC668" s="123">
        <f t="shared" si="190"/>
        <v>7.1440800000002573</v>
      </c>
    </row>
    <row r="669" spans="1:30" s="5" customFormat="1" ht="10.5" customHeight="1" thickBot="1">
      <c r="A669" s="1423"/>
      <c r="B669" s="1424"/>
      <c r="C669" s="9" t="s">
        <v>482</v>
      </c>
      <c r="D669" s="272"/>
      <c r="E669" s="123">
        <f>E631+E635+E639+E643+E647+E651+E655+E659+E663</f>
        <v>4.7999999999956341E-2</v>
      </c>
      <c r="F669" s="123">
        <f t="shared" ref="F669:AC669" si="191">F631+F635+F639+F643+F647+F651+F655+F659+F663</f>
        <v>2.3999999999978171E-2</v>
      </c>
      <c r="G669" s="123">
        <f t="shared" si="191"/>
        <v>2.3999999999978171E-2</v>
      </c>
      <c r="H669" s="475">
        <f t="shared" si="191"/>
        <v>2.3999999999978171E-2</v>
      </c>
      <c r="I669" s="123">
        <f t="shared" si="191"/>
        <v>2.3999999999978171E-2</v>
      </c>
      <c r="J669" s="123">
        <f t="shared" si="191"/>
        <v>2.3999999999978171E-2</v>
      </c>
      <c r="K669" s="123">
        <f t="shared" si="191"/>
        <v>2.3999999999978171E-2</v>
      </c>
      <c r="L669" s="123">
        <f t="shared" si="191"/>
        <v>2.3999999999978171E-2</v>
      </c>
      <c r="M669" s="123">
        <f t="shared" si="191"/>
        <v>2.3999999999978171E-2</v>
      </c>
      <c r="N669" s="475">
        <f t="shared" si="191"/>
        <v>2.3999999999978171E-2</v>
      </c>
      <c r="O669" s="123">
        <f t="shared" si="191"/>
        <v>2.3999999999978171E-2</v>
      </c>
      <c r="P669" s="123">
        <f t="shared" si="191"/>
        <v>2.3999999999978171E-2</v>
      </c>
      <c r="Q669" s="123">
        <f t="shared" si="191"/>
        <v>2.400000000052387E-2</v>
      </c>
      <c r="R669" s="123">
        <f t="shared" si="191"/>
        <v>2.3999999999978171E-2</v>
      </c>
      <c r="S669" s="123">
        <f t="shared" si="191"/>
        <v>2.3999999999978171E-2</v>
      </c>
      <c r="T669" s="123">
        <f t="shared" si="191"/>
        <v>4.7999999999956341E-2</v>
      </c>
      <c r="U669" s="123">
        <f t="shared" si="191"/>
        <v>2.3999999999978171E-2</v>
      </c>
      <c r="V669" s="475">
        <f t="shared" si="191"/>
        <v>2.3999999999978171E-2</v>
      </c>
      <c r="W669" s="123">
        <f t="shared" si="191"/>
        <v>4.7999999999956341E-2</v>
      </c>
      <c r="X669" s="123">
        <f t="shared" si="191"/>
        <v>4.7999999999956341E-2</v>
      </c>
      <c r="Y669" s="123">
        <f t="shared" si="191"/>
        <v>2.3999999999978171E-2</v>
      </c>
      <c r="Z669" s="123">
        <f t="shared" si="191"/>
        <v>2.3999999999978171E-2</v>
      </c>
      <c r="AA669" s="123">
        <f t="shared" si="191"/>
        <v>4.7999999999956341E-2</v>
      </c>
      <c r="AB669" s="123">
        <f t="shared" si="191"/>
        <v>4.7999999999956341E-2</v>
      </c>
      <c r="AC669" s="123">
        <f t="shared" si="191"/>
        <v>0.71999999999989062</v>
      </c>
    </row>
    <row r="670" spans="1:30" s="5" customFormat="1" ht="10.5" customHeight="1">
      <c r="A670" s="1407" t="s">
        <v>153</v>
      </c>
      <c r="B670" s="1425"/>
      <c r="C670" s="7" t="s">
        <v>481</v>
      </c>
      <c r="D670" s="7"/>
      <c r="E670" s="120">
        <f t="shared" ref="E670:AC670" si="192">E610+E614-E668</f>
        <v>0.21834288914628647</v>
      </c>
      <c r="F670" s="120">
        <f t="shared" si="192"/>
        <v>0.17029883833742487</v>
      </c>
      <c r="G670" s="120">
        <f t="shared" si="192"/>
        <v>0.23184492882013868</v>
      </c>
      <c r="H670" s="451">
        <f t="shared" si="192"/>
        <v>0.17076570801754443</v>
      </c>
      <c r="I670" s="120">
        <f t="shared" si="192"/>
        <v>0.20933880980087927</v>
      </c>
      <c r="J670" s="120">
        <f t="shared" si="192"/>
        <v>0.21762686679133086</v>
      </c>
      <c r="K670" s="120">
        <f t="shared" si="192"/>
        <v>0.16890530839612655</v>
      </c>
      <c r="L670" s="120">
        <f t="shared" si="192"/>
        <v>0.20496672748419131</v>
      </c>
      <c r="M670" s="120">
        <f t="shared" si="192"/>
        <v>0.13130069613996864</v>
      </c>
      <c r="N670" s="451">
        <f t="shared" si="192"/>
        <v>0.10955459584275978</v>
      </c>
      <c r="O670" s="120">
        <f t="shared" si="192"/>
        <v>0.34916267667406914</v>
      </c>
      <c r="P670" s="120">
        <f t="shared" si="192"/>
        <v>0.22303056582058478</v>
      </c>
      <c r="Q670" s="120">
        <f t="shared" si="192"/>
        <v>0.2817068667929134</v>
      </c>
      <c r="R670" s="120">
        <f t="shared" si="192"/>
        <v>0.28560696775140815</v>
      </c>
      <c r="S670" s="120">
        <f t="shared" si="192"/>
        <v>0.10656672748305629</v>
      </c>
      <c r="T670" s="120">
        <f t="shared" si="192"/>
        <v>0.13272672748289804</v>
      </c>
      <c r="U670" s="120">
        <f t="shared" si="192"/>
        <v>0.17766764599076662</v>
      </c>
      <c r="V670" s="451">
        <f t="shared" si="192"/>
        <v>0.13781075750701577</v>
      </c>
      <c r="W670" s="120">
        <f t="shared" si="192"/>
        <v>1.4026766732943008E-3</v>
      </c>
      <c r="X670" s="120">
        <f t="shared" si="192"/>
        <v>0.1655152470301709</v>
      </c>
      <c r="Y670" s="120">
        <f t="shared" si="192"/>
        <v>0.10680804561238638</v>
      </c>
      <c r="Z670" s="120">
        <f t="shared" si="192"/>
        <v>0.32454764599036284</v>
      </c>
      <c r="AA670" s="120">
        <f t="shared" si="192"/>
        <v>0.3046245291998832</v>
      </c>
      <c r="AB670" s="120">
        <f t="shared" si="192"/>
        <v>0.19842530839501335</v>
      </c>
      <c r="AC670" s="120">
        <f t="shared" si="192"/>
        <v>4.6285477571804732</v>
      </c>
    </row>
    <row r="671" spans="1:30" s="5" customFormat="1" ht="10.5" customHeight="1" thickBot="1">
      <c r="A671" s="1423"/>
      <c r="B671" s="1424"/>
      <c r="C671" s="9" t="s">
        <v>482</v>
      </c>
      <c r="D671" s="273"/>
      <c r="E671" s="190">
        <f t="shared" ref="E671:AC671" si="193">E611+E615-E669</f>
        <v>0.28631629468611169</v>
      </c>
      <c r="F671" s="190">
        <f t="shared" si="193"/>
        <v>0.40441486115288861</v>
      </c>
      <c r="G671" s="190">
        <f t="shared" si="193"/>
        <v>0.45024341445791727</v>
      </c>
      <c r="H671" s="519">
        <f t="shared" si="193"/>
        <v>0.40164158911808084</v>
      </c>
      <c r="I671" s="190">
        <f t="shared" si="193"/>
        <v>0.36848174430758374</v>
      </c>
      <c r="J671" s="190">
        <f t="shared" si="193"/>
        <v>0.35526388570263168</v>
      </c>
      <c r="K671" s="190">
        <f t="shared" si="193"/>
        <v>0.35545169084349593</v>
      </c>
      <c r="L671" s="190">
        <f t="shared" si="193"/>
        <v>0.40716255184980527</v>
      </c>
      <c r="M671" s="190">
        <f t="shared" si="193"/>
        <v>0.3984990266256675</v>
      </c>
      <c r="N671" s="519">
        <f t="shared" si="193"/>
        <v>0.40779727684141925</v>
      </c>
      <c r="O671" s="190">
        <f t="shared" si="193"/>
        <v>0.45642180739746485</v>
      </c>
      <c r="P671" s="190">
        <f t="shared" si="193"/>
        <v>0.35895483066823752</v>
      </c>
      <c r="Q671" s="190">
        <f t="shared" si="193"/>
        <v>0.25825365245985449</v>
      </c>
      <c r="R671" s="190">
        <f t="shared" si="193"/>
        <v>0.3653605240211667</v>
      </c>
      <c r="S671" s="190">
        <f t="shared" si="193"/>
        <v>0.3570490334499159</v>
      </c>
      <c r="T671" s="190">
        <f t="shared" si="193"/>
        <v>0.33410892147453347</v>
      </c>
      <c r="U671" s="190">
        <f t="shared" si="193"/>
        <v>0.25866165981039962</v>
      </c>
      <c r="V671" s="519">
        <f t="shared" si="193"/>
        <v>0.35895103446862714</v>
      </c>
      <c r="W671" s="190">
        <f t="shared" si="193"/>
        <v>0.33746357401389065</v>
      </c>
      <c r="X671" s="190">
        <f t="shared" si="193"/>
        <v>0.41694804231927329</v>
      </c>
      <c r="Y671" s="190">
        <f t="shared" si="193"/>
        <v>0.49987615905501925</v>
      </c>
      <c r="Z671" s="190">
        <f t="shared" si="193"/>
        <v>0.49866165981127275</v>
      </c>
      <c r="AA671" s="190">
        <f t="shared" si="193"/>
        <v>0.37601395368715529</v>
      </c>
      <c r="AB671" s="190">
        <f t="shared" si="193"/>
        <v>0.47444750770652772</v>
      </c>
      <c r="AC671" s="190">
        <f t="shared" si="193"/>
        <v>9.1864446959289392</v>
      </c>
    </row>
    <row r="672" spans="1:30" s="13" customFormat="1" ht="14.25" customHeight="1" thickBot="1">
      <c r="A672" s="148" t="s">
        <v>303</v>
      </c>
      <c r="B672" s="149"/>
      <c r="C672" s="150"/>
      <c r="D672" s="1334"/>
      <c r="E672" s="157">
        <v>1</v>
      </c>
      <c r="F672" s="157">
        <v>2</v>
      </c>
      <c r="G672" s="157">
        <v>3</v>
      </c>
      <c r="H672" s="157">
        <v>4</v>
      </c>
      <c r="I672" s="157">
        <v>5</v>
      </c>
      <c r="J672" s="157">
        <v>6</v>
      </c>
      <c r="K672" s="157">
        <v>7</v>
      </c>
      <c r="L672" s="157">
        <v>8</v>
      </c>
      <c r="M672" s="157">
        <v>9</v>
      </c>
      <c r="N672" s="157">
        <v>10</v>
      </c>
      <c r="O672" s="157">
        <v>11</v>
      </c>
      <c r="P672" s="157">
        <v>12</v>
      </c>
      <c r="Q672" s="157">
        <v>13</v>
      </c>
      <c r="R672" s="157">
        <v>14</v>
      </c>
      <c r="S672" s="157">
        <v>15</v>
      </c>
      <c r="T672" s="157">
        <v>16</v>
      </c>
      <c r="U672" s="157">
        <v>17</v>
      </c>
      <c r="V672" s="157">
        <v>18</v>
      </c>
      <c r="W672" s="157">
        <v>19</v>
      </c>
      <c r="X672" s="157">
        <v>20</v>
      </c>
      <c r="Y672" s="157">
        <v>21</v>
      </c>
      <c r="Z672" s="157">
        <v>22</v>
      </c>
      <c r="AA672" s="157">
        <v>23</v>
      </c>
      <c r="AB672" s="157">
        <v>24</v>
      </c>
      <c r="AC672" s="158"/>
    </row>
    <row r="673" spans="1:31" s="32" customFormat="1" ht="14.25" customHeight="1" thickBot="1">
      <c r="A673" s="35" t="s">
        <v>144</v>
      </c>
      <c r="B673" s="36"/>
      <c r="C673" s="463" t="s">
        <v>13</v>
      </c>
      <c r="D673" s="463" t="s">
        <v>463</v>
      </c>
      <c r="E673" s="465">
        <v>10.579999923706055</v>
      </c>
      <c r="F673" s="465">
        <v>10.600000381469727</v>
      </c>
      <c r="G673" s="465">
        <v>10.600000381469727</v>
      </c>
      <c r="H673" s="465">
        <v>10.619999885559082</v>
      </c>
      <c r="I673" s="465">
        <v>10.600000381469727</v>
      </c>
      <c r="J673" s="465">
        <v>10.680000305175781</v>
      </c>
      <c r="K673" s="465">
        <v>10.630000114440918</v>
      </c>
      <c r="L673" s="465">
        <v>10.659999847412109</v>
      </c>
      <c r="M673" s="465">
        <v>10.729999542236328</v>
      </c>
      <c r="N673" s="465">
        <v>10.710000038146973</v>
      </c>
      <c r="O673" s="465">
        <v>10.680000305175781</v>
      </c>
      <c r="P673" s="465">
        <v>10.729999542236328</v>
      </c>
      <c r="Q673" s="465">
        <v>10.680000305175781</v>
      </c>
      <c r="R673" s="465">
        <v>10.659999847412109</v>
      </c>
      <c r="S673" s="465">
        <v>10.640000343322754</v>
      </c>
      <c r="T673" s="465">
        <v>10.649999618530273</v>
      </c>
      <c r="U673" s="465">
        <v>10.689999580383301</v>
      </c>
      <c r="V673" s="465">
        <v>10.649999618530273</v>
      </c>
      <c r="W673" s="465">
        <v>10.689999580383301</v>
      </c>
      <c r="X673" s="465">
        <v>10.689999580383301</v>
      </c>
      <c r="Y673" s="465">
        <v>10.720000267028809</v>
      </c>
      <c r="Z673" s="465">
        <v>10.720000267028809</v>
      </c>
      <c r="AA673" s="465">
        <v>10.560000419616699</v>
      </c>
      <c r="AB673" s="465">
        <v>10.619999885559082</v>
      </c>
      <c r="AC673" s="459"/>
    </row>
    <row r="674" spans="1:31" s="5" customFormat="1" ht="11.25">
      <c r="A674" s="1401" t="s">
        <v>115</v>
      </c>
      <c r="B674" s="1404" t="s">
        <v>335</v>
      </c>
      <c r="C674" s="10" t="s">
        <v>481</v>
      </c>
      <c r="D674" s="10" t="s">
        <v>477</v>
      </c>
      <c r="E674" s="257">
        <v>2.5440000000000001E-2</v>
      </c>
      <c r="F674" s="257">
        <v>2.5920000000000002E-2</v>
      </c>
      <c r="G674" s="257">
        <v>2.6159999999999999E-2</v>
      </c>
      <c r="H674" s="479">
        <v>2.8079999999999997E-2</v>
      </c>
      <c r="I674" s="257">
        <v>0.03</v>
      </c>
      <c r="J674" s="257">
        <v>3.0479999999999997E-2</v>
      </c>
      <c r="K674" s="257">
        <v>2.9520000000000001E-2</v>
      </c>
      <c r="L674" s="257">
        <v>3.456E-2</v>
      </c>
      <c r="M674" s="257">
        <v>2.9759999999999998E-2</v>
      </c>
      <c r="N674" s="479">
        <v>2.928E-2</v>
      </c>
      <c r="O674" s="257">
        <v>2.8799999999999996E-2</v>
      </c>
      <c r="P674" s="257">
        <v>2.4240000000000001E-2</v>
      </c>
      <c r="Q674" s="257">
        <v>2.64E-2</v>
      </c>
      <c r="R674" s="257">
        <v>2.9760000000000002E-2</v>
      </c>
      <c r="S674" s="257">
        <v>3.0960000000000001E-2</v>
      </c>
      <c r="T674" s="257">
        <v>2.8799999999999999E-2</v>
      </c>
      <c r="U674" s="257">
        <v>2.928E-2</v>
      </c>
      <c r="V674" s="479">
        <v>2.928E-2</v>
      </c>
      <c r="W674" s="257">
        <v>2.8560000000000002E-2</v>
      </c>
      <c r="X674" s="257">
        <v>2.6880000000000001E-2</v>
      </c>
      <c r="Y674" s="257">
        <v>2.8560000000000002E-2</v>
      </c>
      <c r="Z674" s="257">
        <v>2.64E-2</v>
      </c>
      <c r="AA674" s="257">
        <v>2.496E-2</v>
      </c>
      <c r="AB674" s="257">
        <v>2.4E-2</v>
      </c>
      <c r="AC674" s="132">
        <f>SUM(E674:AB674)</f>
        <v>0.67608000000000001</v>
      </c>
      <c r="AD674" s="131">
        <f>MAX(E674:AB674)</f>
        <v>3.456E-2</v>
      </c>
      <c r="AE674" s="131">
        <f>MIN(E674:AB674)</f>
        <v>2.4E-2</v>
      </c>
    </row>
    <row r="675" spans="1:31" s="5" customFormat="1" ht="11.25">
      <c r="A675" s="1481"/>
      <c r="B675" s="1479"/>
      <c r="C675" s="11" t="s">
        <v>482</v>
      </c>
      <c r="D675" s="11" t="s">
        <v>477</v>
      </c>
      <c r="E675" s="277">
        <v>2.256E-2</v>
      </c>
      <c r="F675" s="277">
        <v>2.2799999999999997E-2</v>
      </c>
      <c r="G675" s="277">
        <v>2.1839999999999998E-2</v>
      </c>
      <c r="H675" s="482">
        <v>2.2799999999999997E-2</v>
      </c>
      <c r="I675" s="277">
        <v>2.3039999999999998E-2</v>
      </c>
      <c r="J675" s="277">
        <v>2.3519999999999999E-2</v>
      </c>
      <c r="K675" s="277">
        <v>2.2799999999999997E-2</v>
      </c>
      <c r="L675" s="277">
        <v>2.3519999999999999E-2</v>
      </c>
      <c r="M675" s="277">
        <v>2.5200000000000004E-2</v>
      </c>
      <c r="N675" s="482">
        <v>2.496E-2</v>
      </c>
      <c r="O675" s="277">
        <v>2.496E-2</v>
      </c>
      <c r="P675" s="277">
        <v>2.496E-2</v>
      </c>
      <c r="Q675" s="277">
        <v>2.4240000000000001E-2</v>
      </c>
      <c r="R675" s="277">
        <v>2.4480000000000002E-2</v>
      </c>
      <c r="S675" s="277">
        <v>2.5200000000000004E-2</v>
      </c>
      <c r="T675" s="277">
        <v>2.496E-2</v>
      </c>
      <c r="U675" s="277">
        <v>2.496E-2</v>
      </c>
      <c r="V675" s="482">
        <v>2.4480000000000002E-2</v>
      </c>
      <c r="W675" s="277">
        <v>2.5200000000000004E-2</v>
      </c>
      <c r="X675" s="277">
        <v>2.5920000000000002E-2</v>
      </c>
      <c r="Y675" s="277">
        <v>2.5680000000000001E-2</v>
      </c>
      <c r="Z675" s="277">
        <v>2.4E-2</v>
      </c>
      <c r="AA675" s="277">
        <v>2.3039999999999998E-2</v>
      </c>
      <c r="AB675" s="277">
        <v>2.3519999999999999E-2</v>
      </c>
      <c r="AC675" s="128">
        <f>SUM(E675:AB675)</f>
        <v>0.57863999999999993</v>
      </c>
      <c r="AD675" s="131"/>
      <c r="AE675" s="131"/>
    </row>
    <row r="676" spans="1:31" s="5" customFormat="1" ht="12">
      <c r="A676" s="1481"/>
      <c r="B676" s="1479"/>
      <c r="C676" s="11" t="s">
        <v>8</v>
      </c>
      <c r="D676" s="11" t="s">
        <v>463</v>
      </c>
      <c r="E676" s="1038">
        <v>1</v>
      </c>
      <c r="F676" s="1038">
        <v>1</v>
      </c>
      <c r="G676" s="1038">
        <v>1</v>
      </c>
      <c r="H676" s="1038">
        <v>1</v>
      </c>
      <c r="I676" s="1038">
        <v>2</v>
      </c>
      <c r="J676" s="1038">
        <v>2</v>
      </c>
      <c r="K676" s="1038">
        <v>2</v>
      </c>
      <c r="L676" s="1038">
        <v>1</v>
      </c>
      <c r="M676" s="1038">
        <v>2</v>
      </c>
      <c r="N676" s="1038">
        <v>1</v>
      </c>
      <c r="O676" s="1038">
        <v>1</v>
      </c>
      <c r="P676" s="1038">
        <v>1</v>
      </c>
      <c r="Q676" s="1038">
        <v>1</v>
      </c>
      <c r="R676" s="1038">
        <v>1</v>
      </c>
      <c r="S676" s="1038">
        <v>2</v>
      </c>
      <c r="T676" s="1038">
        <v>1</v>
      </c>
      <c r="U676" s="1038">
        <v>1</v>
      </c>
      <c r="V676" s="1038">
        <v>2</v>
      </c>
      <c r="W676" s="1038">
        <v>1</v>
      </c>
      <c r="X676" s="1038">
        <v>2</v>
      </c>
      <c r="Y676" s="1038">
        <v>1</v>
      </c>
      <c r="Z676" s="1038">
        <v>1</v>
      </c>
      <c r="AA676" s="1038">
        <v>1</v>
      </c>
      <c r="AB676" s="1038">
        <v>1</v>
      </c>
      <c r="AC676" s="135"/>
    </row>
    <row r="677" spans="1:31" s="5" customFormat="1" ht="12" thickBot="1">
      <c r="A677" s="1491"/>
      <c r="B677" s="1492"/>
      <c r="C677" s="47" t="s">
        <v>16</v>
      </c>
      <c r="D677" s="47"/>
      <c r="E677" s="137">
        <f t="shared" ref="E677:AB677" si="194">E675/E674</f>
        <v>0.8867924528301887</v>
      </c>
      <c r="F677" s="137">
        <f t="shared" si="194"/>
        <v>0.87962962962962943</v>
      </c>
      <c r="G677" s="137">
        <f t="shared" si="194"/>
        <v>0.83486238532110091</v>
      </c>
      <c r="H677" s="477">
        <f t="shared" si="194"/>
        <v>0.81196581196581197</v>
      </c>
      <c r="I677" s="137">
        <f t="shared" si="194"/>
        <v>0.76800000000000002</v>
      </c>
      <c r="J677" s="137">
        <f t="shared" si="194"/>
        <v>0.77165354330708669</v>
      </c>
      <c r="K677" s="137">
        <f t="shared" si="194"/>
        <v>0.77235772357723564</v>
      </c>
      <c r="L677" s="137">
        <f t="shared" si="194"/>
        <v>0.68055555555555558</v>
      </c>
      <c r="M677" s="137">
        <f t="shared" si="194"/>
        <v>0.84677419354838723</v>
      </c>
      <c r="N677" s="477">
        <f t="shared" si="194"/>
        <v>0.85245901639344257</v>
      </c>
      <c r="O677" s="137">
        <f t="shared" si="194"/>
        <v>0.86666666666666681</v>
      </c>
      <c r="P677" s="137">
        <f t="shared" si="194"/>
        <v>1.0297029702970297</v>
      </c>
      <c r="Q677" s="137">
        <f t="shared" si="194"/>
        <v>0.91818181818181821</v>
      </c>
      <c r="R677" s="137">
        <f t="shared" si="194"/>
        <v>0.82258064516129037</v>
      </c>
      <c r="S677" s="137">
        <f t="shared" si="194"/>
        <v>0.81395348837209314</v>
      </c>
      <c r="T677" s="137">
        <f t="shared" si="194"/>
        <v>0.8666666666666667</v>
      </c>
      <c r="U677" s="137">
        <f t="shared" si="194"/>
        <v>0.85245901639344257</v>
      </c>
      <c r="V677" s="477">
        <f t="shared" si="194"/>
        <v>0.83606557377049184</v>
      </c>
      <c r="W677" s="137">
        <f t="shared" si="194"/>
        <v>0.88235294117647067</v>
      </c>
      <c r="X677" s="137">
        <f t="shared" si="194"/>
        <v>0.9642857142857143</v>
      </c>
      <c r="Y677" s="137">
        <f t="shared" si="194"/>
        <v>0.89915966386554624</v>
      </c>
      <c r="Z677" s="137">
        <f t="shared" si="194"/>
        <v>0.90909090909090906</v>
      </c>
      <c r="AA677" s="137">
        <f t="shared" si="194"/>
        <v>0.92307692307692302</v>
      </c>
      <c r="AB677" s="137">
        <f t="shared" si="194"/>
        <v>0.98</v>
      </c>
      <c r="AC677" s="133">
        <f>AC675/AC674</f>
        <v>0.85587504437344686</v>
      </c>
    </row>
    <row r="678" spans="1:31" s="32" customFormat="1" ht="10.5" customHeight="1">
      <c r="A678" s="1522" t="s">
        <v>9</v>
      </c>
      <c r="B678" s="1523"/>
      <c r="C678" s="163" t="s">
        <v>481</v>
      </c>
      <c r="D678" s="163"/>
      <c r="E678" s="208"/>
      <c r="F678" s="208"/>
      <c r="G678" s="208"/>
      <c r="H678" s="208"/>
      <c r="I678" s="208"/>
      <c r="J678" s="208"/>
      <c r="K678" s="208"/>
      <c r="L678" s="208"/>
      <c r="M678" s="208"/>
      <c r="N678" s="208"/>
      <c r="O678" s="208"/>
      <c r="P678" s="208"/>
      <c r="Q678" s="208"/>
      <c r="R678" s="208"/>
      <c r="S678" s="208"/>
      <c r="T678" s="208"/>
      <c r="U678" s="208"/>
      <c r="V678" s="208"/>
      <c r="W678" s="208"/>
      <c r="X678" s="208"/>
      <c r="Y678" s="208"/>
      <c r="Z678" s="208"/>
      <c r="AA678" s="208"/>
      <c r="AB678" s="208"/>
      <c r="AC678" s="209"/>
    </row>
    <row r="679" spans="1:31" s="32" customFormat="1" ht="10.5" customHeight="1" thickBot="1">
      <c r="A679" s="1466"/>
      <c r="B679" s="1467"/>
      <c r="C679" s="15" t="s">
        <v>482</v>
      </c>
      <c r="D679" s="15"/>
      <c r="E679" s="103"/>
      <c r="F679" s="103"/>
      <c r="G679" s="103"/>
      <c r="H679" s="103"/>
      <c r="I679" s="103"/>
      <c r="J679" s="103"/>
      <c r="K679" s="103"/>
      <c r="L679" s="103"/>
      <c r="M679" s="103"/>
      <c r="N679" s="103"/>
      <c r="O679" s="103"/>
      <c r="P679" s="103"/>
      <c r="Q679" s="103"/>
      <c r="R679" s="103"/>
      <c r="S679" s="103"/>
      <c r="T679" s="103"/>
      <c r="U679" s="103"/>
      <c r="V679" s="103"/>
      <c r="W679" s="103"/>
      <c r="X679" s="103"/>
      <c r="Y679" s="103"/>
      <c r="Z679" s="103"/>
      <c r="AA679" s="103"/>
      <c r="AB679" s="103"/>
      <c r="AC679" s="104"/>
    </row>
    <row r="680" spans="1:31" s="44" customFormat="1" ht="30" customHeight="1" thickBot="1">
      <c r="A680" s="42"/>
      <c r="B680" s="43"/>
      <c r="E680" s="108"/>
      <c r="F680" s="108"/>
      <c r="G680" s="108"/>
      <c r="H680" s="110"/>
      <c r="I680" s="108"/>
      <c r="J680" s="108"/>
      <c r="K680" s="108"/>
      <c r="L680" s="108"/>
      <c r="M680" s="108"/>
      <c r="N680" s="110"/>
      <c r="O680" s="108"/>
      <c r="P680" s="108"/>
      <c r="Q680" s="108"/>
      <c r="R680" s="108"/>
      <c r="S680" s="108"/>
      <c r="T680" s="108"/>
      <c r="U680" s="108"/>
      <c r="V680" s="110"/>
      <c r="W680" s="108"/>
      <c r="X680" s="108"/>
      <c r="Y680" s="108"/>
      <c r="Z680" s="108"/>
      <c r="AA680" s="108"/>
      <c r="AB680" s="108"/>
      <c r="AC680" s="108"/>
    </row>
    <row r="681" spans="1:31" s="5" customFormat="1" ht="28.5" customHeight="1">
      <c r="A681" s="144" t="s">
        <v>17</v>
      </c>
      <c r="B681" s="145" t="s">
        <v>5</v>
      </c>
      <c r="C681" s="6" t="s">
        <v>14</v>
      </c>
      <c r="D681" s="275" t="s">
        <v>495</v>
      </c>
      <c r="E681" s="1431" t="s">
        <v>15</v>
      </c>
      <c r="F681" s="1431"/>
      <c r="G681" s="1431"/>
      <c r="H681" s="1431"/>
      <c r="I681" s="1431"/>
      <c r="J681" s="1431"/>
      <c r="K681" s="1431"/>
      <c r="L681" s="1431"/>
      <c r="M681" s="1431"/>
      <c r="N681" s="1431"/>
      <c r="O681" s="1431"/>
      <c r="P681" s="1431"/>
      <c r="Q681" s="1431"/>
      <c r="R681" s="1431"/>
      <c r="S681" s="1431"/>
      <c r="T681" s="1431"/>
      <c r="U681" s="1431"/>
      <c r="V681" s="1431"/>
      <c r="W681" s="1431"/>
      <c r="X681" s="1431"/>
      <c r="Y681" s="1431"/>
      <c r="Z681" s="1431"/>
      <c r="AA681" s="1431"/>
      <c r="AB681" s="1431"/>
      <c r="AC681" s="1412" t="s">
        <v>10</v>
      </c>
    </row>
    <row r="682" spans="1:31" s="13" customFormat="1" ht="12.75" customHeight="1" thickBot="1">
      <c r="A682" s="1433" t="s">
        <v>336</v>
      </c>
      <c r="B682" s="1434"/>
      <c r="C682" s="17"/>
      <c r="D682" s="17"/>
      <c r="E682" s="18">
        <v>1</v>
      </c>
      <c r="F682" s="18">
        <v>2</v>
      </c>
      <c r="G682" s="18">
        <v>3</v>
      </c>
      <c r="H682" s="18">
        <v>4</v>
      </c>
      <c r="I682" s="18">
        <v>5</v>
      </c>
      <c r="J682" s="18">
        <v>6</v>
      </c>
      <c r="K682" s="18">
        <v>7</v>
      </c>
      <c r="L682" s="18">
        <v>8</v>
      </c>
      <c r="M682" s="18">
        <v>9</v>
      </c>
      <c r="N682" s="18">
        <v>10</v>
      </c>
      <c r="O682" s="18">
        <v>11</v>
      </c>
      <c r="P682" s="18">
        <v>12</v>
      </c>
      <c r="Q682" s="18">
        <v>13</v>
      </c>
      <c r="R682" s="18">
        <v>14</v>
      </c>
      <c r="S682" s="18">
        <v>15</v>
      </c>
      <c r="T682" s="18">
        <v>16</v>
      </c>
      <c r="U682" s="18">
        <v>17</v>
      </c>
      <c r="V682" s="18">
        <v>18</v>
      </c>
      <c r="W682" s="18">
        <v>19</v>
      </c>
      <c r="X682" s="18">
        <v>20</v>
      </c>
      <c r="Y682" s="18">
        <v>21</v>
      </c>
      <c r="Z682" s="18">
        <v>22</v>
      </c>
      <c r="AA682" s="18">
        <v>23</v>
      </c>
      <c r="AB682" s="18">
        <v>24</v>
      </c>
      <c r="AC682" s="1432"/>
    </row>
    <row r="683" spans="1:31" s="13" customFormat="1" ht="12.75" customHeight="1">
      <c r="A683" s="19" t="s">
        <v>6</v>
      </c>
      <c r="B683" s="20"/>
      <c r="C683" s="21"/>
      <c r="D683" s="21"/>
      <c r="E683" s="20">
        <v>1</v>
      </c>
      <c r="F683" s="20">
        <v>1</v>
      </c>
      <c r="G683" s="20">
        <v>1</v>
      </c>
      <c r="H683" s="20">
        <v>1</v>
      </c>
      <c r="I683" s="20">
        <v>1</v>
      </c>
      <c r="J683" s="20">
        <v>1</v>
      </c>
      <c r="K683" s="20">
        <v>1</v>
      </c>
      <c r="L683" s="20">
        <v>1</v>
      </c>
      <c r="M683" s="20">
        <v>1</v>
      </c>
      <c r="N683" s="20">
        <v>1</v>
      </c>
      <c r="O683" s="20">
        <v>1</v>
      </c>
      <c r="P683" s="20">
        <v>1</v>
      </c>
      <c r="Q683" s="20">
        <v>1</v>
      </c>
      <c r="R683" s="20">
        <v>1</v>
      </c>
      <c r="S683" s="20">
        <v>1</v>
      </c>
      <c r="T683" s="20">
        <v>1</v>
      </c>
      <c r="U683" s="20">
        <v>1</v>
      </c>
      <c r="V683" s="20">
        <v>1</v>
      </c>
      <c r="W683" s="20">
        <v>1</v>
      </c>
      <c r="X683" s="20">
        <v>1</v>
      </c>
      <c r="Y683" s="20">
        <v>1</v>
      </c>
      <c r="Z683" s="20">
        <v>1</v>
      </c>
      <c r="AA683" s="20">
        <v>1</v>
      </c>
      <c r="AB683" s="20">
        <v>1</v>
      </c>
      <c r="AC683" s="20">
        <v>1</v>
      </c>
    </row>
    <row r="684" spans="1:31" s="13" customFormat="1" ht="12.75" customHeight="1" thickBot="1">
      <c r="A684" s="38" t="s">
        <v>7</v>
      </c>
      <c r="B684" s="39"/>
      <c r="C684" s="40"/>
      <c r="D684" s="40"/>
      <c r="E684" s="39">
        <v>1</v>
      </c>
      <c r="F684" s="39">
        <v>1</v>
      </c>
      <c r="G684" s="39">
        <v>1</v>
      </c>
      <c r="H684" s="39">
        <v>1</v>
      </c>
      <c r="I684" s="39">
        <v>1</v>
      </c>
      <c r="J684" s="39">
        <v>1</v>
      </c>
      <c r="K684" s="39">
        <v>1</v>
      </c>
      <c r="L684" s="39">
        <v>1</v>
      </c>
      <c r="M684" s="39">
        <v>1</v>
      </c>
      <c r="N684" s="39">
        <v>1</v>
      </c>
      <c r="O684" s="39">
        <v>1</v>
      </c>
      <c r="P684" s="39">
        <v>1</v>
      </c>
      <c r="Q684" s="39">
        <v>1</v>
      </c>
      <c r="R684" s="39">
        <v>1</v>
      </c>
      <c r="S684" s="39">
        <v>1</v>
      </c>
      <c r="T684" s="39">
        <v>1</v>
      </c>
      <c r="U684" s="39">
        <v>1</v>
      </c>
      <c r="V684" s="39">
        <v>1</v>
      </c>
      <c r="W684" s="39">
        <v>1</v>
      </c>
      <c r="X684" s="39">
        <v>1</v>
      </c>
      <c r="Y684" s="39">
        <v>1</v>
      </c>
      <c r="Z684" s="39">
        <v>1</v>
      </c>
      <c r="AA684" s="39">
        <v>1</v>
      </c>
      <c r="AB684" s="39">
        <v>1</v>
      </c>
      <c r="AC684" s="103">
        <v>1</v>
      </c>
    </row>
    <row r="685" spans="1:31" s="5" customFormat="1" ht="11.25">
      <c r="A685" s="1401" t="s">
        <v>112</v>
      </c>
      <c r="B685" s="1404" t="s">
        <v>288</v>
      </c>
      <c r="C685" s="10" t="s">
        <v>481</v>
      </c>
      <c r="D685" s="10" t="s">
        <v>477</v>
      </c>
      <c r="E685" s="257">
        <v>1.8012000000000001</v>
      </c>
      <c r="F685" s="257">
        <v>2.0628000000000002</v>
      </c>
      <c r="G685" s="257">
        <v>2.2685999999999997</v>
      </c>
      <c r="H685" s="479">
        <v>2.1114000000000002</v>
      </c>
      <c r="I685" s="257">
        <v>1.7742</v>
      </c>
      <c r="J685" s="257">
        <v>1.7832000000000001</v>
      </c>
      <c r="K685" s="257">
        <v>1.8234000000000001</v>
      </c>
      <c r="L685" s="257">
        <v>1.7964</v>
      </c>
      <c r="M685" s="257">
        <v>1.9152</v>
      </c>
      <c r="N685" s="479">
        <v>2.2091999999999996</v>
      </c>
      <c r="O685" s="257">
        <v>2.2416</v>
      </c>
      <c r="P685" s="257">
        <v>2.2458</v>
      </c>
      <c r="Q685" s="257">
        <v>2.2644000000000002</v>
      </c>
      <c r="R685" s="257">
        <v>1.9224000000000001</v>
      </c>
      <c r="S685" s="257">
        <v>1.9194</v>
      </c>
      <c r="T685" s="257">
        <v>1.911</v>
      </c>
      <c r="U685" s="257">
        <v>1.869</v>
      </c>
      <c r="V685" s="479">
        <v>2.2511999999999999</v>
      </c>
      <c r="W685" s="257">
        <v>2.1791999999999998</v>
      </c>
      <c r="X685" s="257">
        <v>2.2284000000000002</v>
      </c>
      <c r="Y685" s="257">
        <v>1.9379999999999999</v>
      </c>
      <c r="Z685" s="257">
        <v>1.9410000000000001</v>
      </c>
      <c r="AA685" s="257">
        <v>1.893</v>
      </c>
      <c r="AB685" s="257">
        <v>1.8029999999999999</v>
      </c>
      <c r="AC685" s="135">
        <f>SUM(E685:AB685)</f>
        <v>48.152999999999999</v>
      </c>
    </row>
    <row r="686" spans="1:31" s="5" customFormat="1" ht="11.25">
      <c r="A686" s="1402"/>
      <c r="B686" s="1405"/>
      <c r="C686" s="11" t="s">
        <v>482</v>
      </c>
      <c r="D686" s="11" t="s">
        <v>477</v>
      </c>
      <c r="E686" s="277">
        <v>0.38700000000000001</v>
      </c>
      <c r="F686" s="277">
        <v>0.53520000000000001</v>
      </c>
      <c r="G686" s="277">
        <v>0.62279999999999991</v>
      </c>
      <c r="H686" s="482">
        <v>0.54720000000000002</v>
      </c>
      <c r="I686" s="277">
        <v>0.40379999999999999</v>
      </c>
      <c r="J686" s="277">
        <v>0.42719999999999997</v>
      </c>
      <c r="K686" s="277">
        <v>0.42899999999999999</v>
      </c>
      <c r="L686" s="277">
        <v>0.3654</v>
      </c>
      <c r="M686" s="277">
        <v>0.46560000000000001</v>
      </c>
      <c r="N686" s="482">
        <v>0.65700000000000003</v>
      </c>
      <c r="O686" s="277">
        <v>0.65879999999999994</v>
      </c>
      <c r="P686" s="277">
        <v>0.66600000000000004</v>
      </c>
      <c r="Q686" s="277">
        <v>0.67079999999999995</v>
      </c>
      <c r="R686" s="277">
        <v>0.51</v>
      </c>
      <c r="S686" s="277">
        <v>0.51660000000000006</v>
      </c>
      <c r="T686" s="277">
        <v>0.52079999999999993</v>
      </c>
      <c r="U686" s="277">
        <v>0.49919999999999998</v>
      </c>
      <c r="V686" s="482">
        <v>0.67259999999999998</v>
      </c>
      <c r="W686" s="277">
        <v>0.59039999999999992</v>
      </c>
      <c r="X686" s="277">
        <v>0.60360000000000003</v>
      </c>
      <c r="Y686" s="277">
        <v>0.51180000000000003</v>
      </c>
      <c r="Z686" s="277">
        <v>0.51239999999999997</v>
      </c>
      <c r="AA686" s="277">
        <v>0.48360000000000003</v>
      </c>
      <c r="AB686" s="277">
        <v>0.39900000000000002</v>
      </c>
      <c r="AC686" s="135">
        <f>SUM(E686:AB686)</f>
        <v>12.655799999999999</v>
      </c>
    </row>
    <row r="687" spans="1:31" s="5" customFormat="1">
      <c r="A687" s="1402"/>
      <c r="B687" s="1405"/>
      <c r="C687" s="11" t="s">
        <v>8</v>
      </c>
      <c r="D687" s="11" t="s">
        <v>502</v>
      </c>
      <c r="E687" s="124">
        <f t="shared" ref="E687:AB687" si="195">SQRT(E685*E685+E686*E686)*1000/(1.732*E697)</f>
        <v>168.83919316127171</v>
      </c>
      <c r="F687" s="124">
        <f t="shared" si="195"/>
        <v>195.30581986990725</v>
      </c>
      <c r="G687" s="124">
        <f t="shared" si="195"/>
        <v>215.59954872390614</v>
      </c>
      <c r="H687" s="454">
        <f t="shared" si="195"/>
        <v>199.8932468809038</v>
      </c>
      <c r="I687" s="124">
        <f t="shared" si="195"/>
        <v>166.75569119863241</v>
      </c>
      <c r="J687" s="124">
        <f t="shared" si="195"/>
        <v>168.0466764051383</v>
      </c>
      <c r="K687" s="124">
        <f t="shared" si="195"/>
        <v>171.66930048964048</v>
      </c>
      <c r="L687" s="124">
        <f t="shared" si="195"/>
        <v>168.00338945393594</v>
      </c>
      <c r="M687" s="124">
        <f t="shared" si="195"/>
        <v>180.63190594875365</v>
      </c>
      <c r="N687" s="454">
        <f t="shared" si="195"/>
        <v>211.2269505187306</v>
      </c>
      <c r="O687" s="124">
        <f t="shared" si="195"/>
        <v>214.12120409998124</v>
      </c>
      <c r="P687" s="124">
        <f t="shared" si="195"/>
        <v>214.67719624981959</v>
      </c>
      <c r="Q687" s="124">
        <f t="shared" si="195"/>
        <v>216.43653556159495</v>
      </c>
      <c r="R687" s="124">
        <f t="shared" si="195"/>
        <v>182.27387692701927</v>
      </c>
      <c r="S687" s="124">
        <f t="shared" si="195"/>
        <v>182.16441121449901</v>
      </c>
      <c r="T687" s="124">
        <f t="shared" si="195"/>
        <v>181.52198042226101</v>
      </c>
      <c r="U687" s="124">
        <f t="shared" si="195"/>
        <v>177.2900813545522</v>
      </c>
      <c r="V687" s="454">
        <f t="shared" si="195"/>
        <v>215.32407789515852</v>
      </c>
      <c r="W687" s="124">
        <f t="shared" si="195"/>
        <v>206.9138361753466</v>
      </c>
      <c r="X687" s="124">
        <f t="shared" si="195"/>
        <v>211.58224545171947</v>
      </c>
      <c r="Y687" s="124">
        <f t="shared" si="195"/>
        <v>183.69816339006104</v>
      </c>
      <c r="Z687" s="124">
        <f t="shared" si="195"/>
        <v>183.97802774702805</v>
      </c>
      <c r="AA687" s="124">
        <f t="shared" si="195"/>
        <v>179.05676368021093</v>
      </c>
      <c r="AB687" s="124">
        <f t="shared" si="195"/>
        <v>169.23468958830594</v>
      </c>
      <c r="AC687" s="205"/>
    </row>
    <row r="688" spans="1:31" s="5" customFormat="1" ht="12" thickBot="1">
      <c r="A688" s="1402"/>
      <c r="B688" s="1405"/>
      <c r="C688" s="11" t="s">
        <v>16</v>
      </c>
      <c r="D688" s="11"/>
      <c r="E688" s="121">
        <f t="shared" ref="E688:AC688" si="196">E686/E685</f>
        <v>0.21485676215856095</v>
      </c>
      <c r="F688" s="121">
        <f t="shared" si="196"/>
        <v>0.25945317044793481</v>
      </c>
      <c r="G688" s="121">
        <f t="shared" si="196"/>
        <v>0.27453054747421318</v>
      </c>
      <c r="H688" s="452">
        <f t="shared" si="196"/>
        <v>0.25916453537936912</v>
      </c>
      <c r="I688" s="121">
        <f t="shared" si="196"/>
        <v>0.22759553601623267</v>
      </c>
      <c r="J688" s="121">
        <f t="shared" si="196"/>
        <v>0.23956931359353967</v>
      </c>
      <c r="K688" s="121">
        <f t="shared" si="196"/>
        <v>0.23527476143468243</v>
      </c>
      <c r="L688" s="121">
        <f t="shared" si="196"/>
        <v>0.20340681362725452</v>
      </c>
      <c r="M688" s="121">
        <f t="shared" si="196"/>
        <v>0.24310776942355891</v>
      </c>
      <c r="N688" s="452">
        <f t="shared" si="196"/>
        <v>0.29739272134709405</v>
      </c>
      <c r="O688" s="121">
        <f t="shared" si="196"/>
        <v>0.29389721627408988</v>
      </c>
      <c r="P688" s="121">
        <f t="shared" si="196"/>
        <v>0.29655356665776117</v>
      </c>
      <c r="Q688" s="121">
        <f t="shared" si="196"/>
        <v>0.29623741388447267</v>
      </c>
      <c r="R688" s="121">
        <f t="shared" si="196"/>
        <v>0.26529338327091134</v>
      </c>
      <c r="S688" s="121">
        <f t="shared" si="196"/>
        <v>0.26914660831509851</v>
      </c>
      <c r="T688" s="121">
        <f t="shared" si="196"/>
        <v>0.2725274725274725</v>
      </c>
      <c r="U688" s="121">
        <f t="shared" si="196"/>
        <v>0.26709470304975924</v>
      </c>
      <c r="V688" s="452">
        <f t="shared" si="196"/>
        <v>0.29877398720682302</v>
      </c>
      <c r="W688" s="121">
        <f t="shared" si="196"/>
        <v>0.27092511013215859</v>
      </c>
      <c r="X688" s="121">
        <f t="shared" si="196"/>
        <v>0.2708669897684437</v>
      </c>
      <c r="Y688" s="121">
        <f t="shared" si="196"/>
        <v>0.26408668730650159</v>
      </c>
      <c r="Z688" s="121">
        <f t="shared" si="196"/>
        <v>0.2639876352395672</v>
      </c>
      <c r="AA688" s="121">
        <f t="shared" si="196"/>
        <v>0.25546751188589539</v>
      </c>
      <c r="AB688" s="121">
        <f t="shared" si="196"/>
        <v>0.22129783693843597</v>
      </c>
      <c r="AC688" s="135">
        <f t="shared" si="196"/>
        <v>0.26282474612173695</v>
      </c>
    </row>
    <row r="689" spans="1:30" s="5" customFormat="1" ht="11.25">
      <c r="A689" s="1401" t="s">
        <v>95</v>
      </c>
      <c r="B689" s="1404" t="s">
        <v>330</v>
      </c>
      <c r="C689" s="10" t="s">
        <v>481</v>
      </c>
      <c r="D689" s="10" t="s">
        <v>477</v>
      </c>
      <c r="E689" s="257">
        <v>1.3764000000000001</v>
      </c>
      <c r="F689" s="257">
        <v>1.4327999999999999</v>
      </c>
      <c r="G689" s="257">
        <v>1.53</v>
      </c>
      <c r="H689" s="479">
        <v>1.5287999999999999</v>
      </c>
      <c r="I689" s="257">
        <v>1.5720000000000001</v>
      </c>
      <c r="J689" s="257">
        <v>1.6476</v>
      </c>
      <c r="K689" s="257">
        <v>1.4735999999999998</v>
      </c>
      <c r="L689" s="257">
        <v>1.3391999999999999</v>
      </c>
      <c r="M689" s="257">
        <v>1.4724000000000002</v>
      </c>
      <c r="N689" s="479">
        <v>1.5935999999999999</v>
      </c>
      <c r="O689" s="257">
        <v>1.6619999999999999</v>
      </c>
      <c r="P689" s="257">
        <v>1.6295999999999999</v>
      </c>
      <c r="Q689" s="257">
        <v>1.6739999999999999</v>
      </c>
      <c r="R689" s="257">
        <v>1.6812</v>
      </c>
      <c r="S689" s="257">
        <v>1.5720000000000001</v>
      </c>
      <c r="T689" s="257">
        <v>1.3956</v>
      </c>
      <c r="U689" s="257">
        <v>1.6008</v>
      </c>
      <c r="V689" s="479">
        <v>1.6692</v>
      </c>
      <c r="W689" s="257">
        <v>1.6679999999999999</v>
      </c>
      <c r="X689" s="257">
        <v>1.7352000000000001</v>
      </c>
      <c r="Y689" s="257">
        <v>1.7435999999999998</v>
      </c>
      <c r="Z689" s="257">
        <v>1.6332</v>
      </c>
      <c r="AA689" s="257">
        <v>1.5804</v>
      </c>
      <c r="AB689" s="257">
        <v>1.3175999999999999</v>
      </c>
      <c r="AC689" s="135">
        <f>SUM(E689:AB689)</f>
        <v>37.52879999999999</v>
      </c>
    </row>
    <row r="690" spans="1:30" s="5" customFormat="1" ht="11.25">
      <c r="A690" s="1493"/>
      <c r="B690" s="1495"/>
      <c r="C690" s="11" t="s">
        <v>482</v>
      </c>
      <c r="D690" s="11" t="s">
        <v>477</v>
      </c>
      <c r="E690" s="277">
        <v>0</v>
      </c>
      <c r="F690" s="277">
        <v>0</v>
      </c>
      <c r="G690" s="277">
        <v>0</v>
      </c>
      <c r="H690" s="482">
        <v>0</v>
      </c>
      <c r="I690" s="277">
        <v>0</v>
      </c>
      <c r="J690" s="277">
        <v>3.1199999999999999E-2</v>
      </c>
      <c r="K690" s="277">
        <v>8.4000000000000012E-3</v>
      </c>
      <c r="L690" s="277">
        <v>0</v>
      </c>
      <c r="M690" s="277">
        <v>2.4E-2</v>
      </c>
      <c r="N690" s="482">
        <v>6.1200000000000004E-2</v>
      </c>
      <c r="O690" s="277">
        <v>9.6000000000000002E-2</v>
      </c>
      <c r="P690" s="277">
        <v>8.0399999999999999E-2</v>
      </c>
      <c r="Q690" s="277">
        <v>9.6000000000000002E-2</v>
      </c>
      <c r="R690" s="277">
        <v>0.10440000000000001</v>
      </c>
      <c r="S690" s="277">
        <v>4.6799999999999994E-2</v>
      </c>
      <c r="T690" s="277">
        <v>2.64E-2</v>
      </c>
      <c r="U690" s="277">
        <v>8.7599999999999997E-2</v>
      </c>
      <c r="V690" s="482">
        <v>0.114</v>
      </c>
      <c r="W690" s="277">
        <v>0.1056</v>
      </c>
      <c r="X690" s="277">
        <v>0.19440000000000002</v>
      </c>
      <c r="Y690" s="277">
        <v>0.18480000000000002</v>
      </c>
      <c r="Z690" s="277">
        <v>8.2799999999999999E-2</v>
      </c>
      <c r="AA690" s="277">
        <v>4.0799999999999996E-2</v>
      </c>
      <c r="AB690" s="277">
        <v>0</v>
      </c>
      <c r="AC690" s="135">
        <f>SUM(E690:AB690)</f>
        <v>1.3848</v>
      </c>
    </row>
    <row r="691" spans="1:30" s="5" customFormat="1">
      <c r="A691" s="1493"/>
      <c r="B691" s="1495"/>
      <c r="C691" s="11" t="s">
        <v>8</v>
      </c>
      <c r="D691" s="11" t="s">
        <v>502</v>
      </c>
      <c r="E691" s="124">
        <f t="shared" ref="E691:AB691" si="197">SQRT(E689*E689+E690*E690)*1000/(1.732*E698)</f>
        <v>126.14098757285825</v>
      </c>
      <c r="F691" s="124">
        <f t="shared" si="197"/>
        <v>131.30979874628835</v>
      </c>
      <c r="G691" s="124">
        <f t="shared" si="197"/>
        <v>140.21774991751897</v>
      </c>
      <c r="H691" s="454">
        <f t="shared" si="197"/>
        <v>140.10777521170129</v>
      </c>
      <c r="I691" s="124">
        <f t="shared" si="197"/>
        <v>144.06686462113714</v>
      </c>
      <c r="J691" s="124">
        <f t="shared" si="197"/>
        <v>151.02234182237598</v>
      </c>
      <c r="K691" s="124">
        <f t="shared" si="197"/>
        <v>135.05113284702475</v>
      </c>
      <c r="L691" s="124">
        <f t="shared" si="197"/>
        <v>122.73177169251073</v>
      </c>
      <c r="M691" s="124">
        <f t="shared" si="197"/>
        <v>134.95688863518501</v>
      </c>
      <c r="N691" s="454">
        <f t="shared" si="197"/>
        <v>146.15406701423771</v>
      </c>
      <c r="O691" s="124">
        <f t="shared" si="197"/>
        <v>152.56884915314984</v>
      </c>
      <c r="P691" s="124">
        <f t="shared" si="197"/>
        <v>149.52730602209942</v>
      </c>
      <c r="Q691" s="124">
        <f t="shared" si="197"/>
        <v>153.66677926762094</v>
      </c>
      <c r="R691" s="124">
        <f t="shared" si="197"/>
        <v>154.37135000725496</v>
      </c>
      <c r="S691" s="124">
        <f t="shared" si="197"/>
        <v>144.13069457544043</v>
      </c>
      <c r="T691" s="124">
        <f t="shared" si="197"/>
        <v>127.92346463582247</v>
      </c>
      <c r="U691" s="124">
        <f t="shared" si="197"/>
        <v>146.92575423151766</v>
      </c>
      <c r="V691" s="454">
        <f t="shared" si="197"/>
        <v>153.33116627380087</v>
      </c>
      <c r="W691" s="124">
        <f t="shared" si="197"/>
        <v>153.17088154142817</v>
      </c>
      <c r="X691" s="124">
        <f t="shared" si="197"/>
        <v>160.01829880270702</v>
      </c>
      <c r="Y691" s="124">
        <f t="shared" si="197"/>
        <v>160.68824974411029</v>
      </c>
      <c r="Z691" s="124">
        <f t="shared" si="197"/>
        <v>149.86780590438218</v>
      </c>
      <c r="AA691" s="124">
        <f t="shared" si="197"/>
        <v>144.88494480730299</v>
      </c>
      <c r="AB691" s="124">
        <f t="shared" si="197"/>
        <v>120.7522269877928</v>
      </c>
      <c r="AC691" s="205"/>
    </row>
    <row r="692" spans="1:30" s="5" customFormat="1" ht="12" thickBot="1">
      <c r="A692" s="1493"/>
      <c r="B692" s="1495"/>
      <c r="C692" s="11" t="s">
        <v>16</v>
      </c>
      <c r="D692" s="11"/>
      <c r="E692" s="121">
        <f t="shared" ref="E692:AC692" si="198">E690/E689</f>
        <v>0</v>
      </c>
      <c r="F692" s="121">
        <f t="shared" si="198"/>
        <v>0</v>
      </c>
      <c r="G692" s="121">
        <f t="shared" si="198"/>
        <v>0</v>
      </c>
      <c r="H692" s="452">
        <f t="shared" si="198"/>
        <v>0</v>
      </c>
      <c r="I692" s="121">
        <f t="shared" si="198"/>
        <v>0</v>
      </c>
      <c r="J692" s="121">
        <f t="shared" si="198"/>
        <v>1.8936635105608158E-2</v>
      </c>
      <c r="K692" s="121">
        <f t="shared" si="198"/>
        <v>5.7003257328990245E-3</v>
      </c>
      <c r="L692" s="121">
        <f t="shared" si="198"/>
        <v>0</v>
      </c>
      <c r="M692" s="121">
        <f t="shared" si="198"/>
        <v>1.6299918500407497E-2</v>
      </c>
      <c r="N692" s="452">
        <f t="shared" si="198"/>
        <v>3.8403614457831331E-2</v>
      </c>
      <c r="O692" s="121">
        <f t="shared" si="198"/>
        <v>5.7761732851985562E-2</v>
      </c>
      <c r="P692" s="121">
        <f t="shared" si="198"/>
        <v>4.9337260677466861E-2</v>
      </c>
      <c r="Q692" s="121">
        <f t="shared" si="198"/>
        <v>5.7347670250896064E-2</v>
      </c>
      <c r="R692" s="121">
        <f t="shared" si="198"/>
        <v>6.2098501070663815E-2</v>
      </c>
      <c r="S692" s="121">
        <f t="shared" si="198"/>
        <v>2.9770992366412209E-2</v>
      </c>
      <c r="T692" s="121">
        <f t="shared" si="198"/>
        <v>1.8916595012897677E-2</v>
      </c>
      <c r="U692" s="121">
        <f t="shared" si="198"/>
        <v>5.4722638680659672E-2</v>
      </c>
      <c r="V692" s="452">
        <f t="shared" si="198"/>
        <v>6.8296189791516901E-2</v>
      </c>
      <c r="W692" s="121">
        <f t="shared" si="198"/>
        <v>6.3309352517985612E-2</v>
      </c>
      <c r="X692" s="121">
        <f t="shared" si="198"/>
        <v>0.11203319502074689</v>
      </c>
      <c r="Y692" s="121">
        <f t="shared" si="198"/>
        <v>0.10598761183757745</v>
      </c>
      <c r="Z692" s="121">
        <f t="shared" si="198"/>
        <v>5.0698016164584865E-2</v>
      </c>
      <c r="AA692" s="121">
        <f t="shared" si="198"/>
        <v>2.5816249050873194E-2</v>
      </c>
      <c r="AB692" s="121">
        <f t="shared" si="198"/>
        <v>0</v>
      </c>
      <c r="AC692" s="135">
        <f t="shared" si="198"/>
        <v>3.6899661060305698E-2</v>
      </c>
    </row>
    <row r="693" spans="1:30" s="5" customFormat="1" ht="11.25">
      <c r="A693" s="285" t="s">
        <v>515</v>
      </c>
      <c r="B693" s="286"/>
      <c r="C693" s="287"/>
      <c r="D693" s="288"/>
      <c r="E693" s="288">
        <f t="shared" ref="E693:AB693" si="199">E685+E689</f>
        <v>3.1776</v>
      </c>
      <c r="F693" s="288">
        <f t="shared" si="199"/>
        <v>3.4956</v>
      </c>
      <c r="G693" s="288">
        <f t="shared" si="199"/>
        <v>3.7985999999999995</v>
      </c>
      <c r="H693" s="288">
        <f t="shared" si="199"/>
        <v>3.6402000000000001</v>
      </c>
      <c r="I693" s="288">
        <f t="shared" si="199"/>
        <v>3.3462000000000001</v>
      </c>
      <c r="J693" s="288">
        <f t="shared" si="199"/>
        <v>3.4308000000000001</v>
      </c>
      <c r="K693" s="288">
        <f t="shared" si="199"/>
        <v>3.2969999999999997</v>
      </c>
      <c r="L693" s="288">
        <f t="shared" si="199"/>
        <v>3.1356000000000002</v>
      </c>
      <c r="M693" s="288">
        <f t="shared" si="199"/>
        <v>3.3875999999999999</v>
      </c>
      <c r="N693" s="288">
        <f t="shared" si="199"/>
        <v>3.8027999999999995</v>
      </c>
      <c r="O693" s="288">
        <f t="shared" si="199"/>
        <v>3.9036</v>
      </c>
      <c r="P693" s="288">
        <f t="shared" si="199"/>
        <v>3.8754</v>
      </c>
      <c r="Q693" s="288">
        <f t="shared" si="199"/>
        <v>3.9384000000000001</v>
      </c>
      <c r="R693" s="288">
        <f t="shared" si="199"/>
        <v>3.6036000000000001</v>
      </c>
      <c r="S693" s="288">
        <f t="shared" si="199"/>
        <v>3.4914000000000001</v>
      </c>
      <c r="T693" s="288">
        <f t="shared" si="199"/>
        <v>3.3066</v>
      </c>
      <c r="U693" s="288">
        <f t="shared" si="199"/>
        <v>3.4698000000000002</v>
      </c>
      <c r="V693" s="288">
        <f t="shared" si="199"/>
        <v>3.9203999999999999</v>
      </c>
      <c r="W693" s="288">
        <f t="shared" si="199"/>
        <v>3.8472</v>
      </c>
      <c r="X693" s="288">
        <f t="shared" si="199"/>
        <v>3.9636000000000005</v>
      </c>
      <c r="Y693" s="288">
        <f t="shared" si="199"/>
        <v>3.6815999999999995</v>
      </c>
      <c r="Z693" s="288">
        <f t="shared" si="199"/>
        <v>3.5742000000000003</v>
      </c>
      <c r="AA693" s="288">
        <f t="shared" si="199"/>
        <v>3.4733999999999998</v>
      </c>
      <c r="AB693" s="288">
        <f t="shared" si="199"/>
        <v>3.1205999999999996</v>
      </c>
      <c r="AC693" s="288"/>
    </row>
    <row r="694" spans="1:30" s="5" customFormat="1" ht="11.25">
      <c r="A694" s="290" t="s">
        <v>516</v>
      </c>
      <c r="B694" s="291"/>
      <c r="C694" s="292"/>
      <c r="D694" s="293"/>
      <c r="E694" s="300">
        <f t="shared" ref="E694:AB694" si="200">E686+E690</f>
        <v>0.38700000000000001</v>
      </c>
      <c r="F694" s="300">
        <f t="shared" si="200"/>
        <v>0.53520000000000001</v>
      </c>
      <c r="G694" s="300">
        <f t="shared" si="200"/>
        <v>0.62279999999999991</v>
      </c>
      <c r="H694" s="300">
        <f t="shared" si="200"/>
        <v>0.54720000000000002</v>
      </c>
      <c r="I694" s="300">
        <f t="shared" si="200"/>
        <v>0.40379999999999999</v>
      </c>
      <c r="J694" s="300">
        <f t="shared" si="200"/>
        <v>0.45839999999999997</v>
      </c>
      <c r="K694" s="300">
        <f t="shared" si="200"/>
        <v>0.43740000000000001</v>
      </c>
      <c r="L694" s="300">
        <f t="shared" si="200"/>
        <v>0.3654</v>
      </c>
      <c r="M694" s="300">
        <f t="shared" si="200"/>
        <v>0.48960000000000004</v>
      </c>
      <c r="N694" s="300">
        <f t="shared" si="200"/>
        <v>0.71820000000000006</v>
      </c>
      <c r="O694" s="300">
        <f t="shared" si="200"/>
        <v>0.75479999999999992</v>
      </c>
      <c r="P694" s="300">
        <f t="shared" si="200"/>
        <v>0.74640000000000006</v>
      </c>
      <c r="Q694" s="300">
        <f t="shared" si="200"/>
        <v>0.76679999999999993</v>
      </c>
      <c r="R694" s="300">
        <f t="shared" si="200"/>
        <v>0.61440000000000006</v>
      </c>
      <c r="S694" s="300">
        <f t="shared" si="200"/>
        <v>0.56340000000000001</v>
      </c>
      <c r="T694" s="300">
        <f t="shared" si="200"/>
        <v>0.54719999999999991</v>
      </c>
      <c r="U694" s="300">
        <f t="shared" si="200"/>
        <v>0.58679999999999999</v>
      </c>
      <c r="V694" s="300">
        <f t="shared" si="200"/>
        <v>0.78659999999999997</v>
      </c>
      <c r="W694" s="300">
        <f t="shared" si="200"/>
        <v>0.69599999999999995</v>
      </c>
      <c r="X694" s="300">
        <f t="shared" si="200"/>
        <v>0.79800000000000004</v>
      </c>
      <c r="Y694" s="300">
        <f t="shared" si="200"/>
        <v>0.69660000000000011</v>
      </c>
      <c r="Z694" s="300">
        <f t="shared" si="200"/>
        <v>0.59519999999999995</v>
      </c>
      <c r="AA694" s="300">
        <f t="shared" si="200"/>
        <v>0.52439999999999998</v>
      </c>
      <c r="AB694" s="300">
        <f t="shared" si="200"/>
        <v>0.39900000000000002</v>
      </c>
      <c r="AC694" s="300"/>
    </row>
    <row r="695" spans="1:30" s="5" customFormat="1" ht="12" thickBot="1">
      <c r="A695" s="295" t="s">
        <v>517</v>
      </c>
      <c r="B695" s="296"/>
      <c r="C695" s="297"/>
      <c r="D695" s="298"/>
      <c r="E695" s="298">
        <f t="shared" ref="E695:AB695" si="201">SQRT(E693*E693+E694*E694)</f>
        <v>3.2010796241268351</v>
      </c>
      <c r="F695" s="298">
        <f t="shared" si="201"/>
        <v>3.5363340339962228</v>
      </c>
      <c r="G695" s="298">
        <f t="shared" si="201"/>
        <v>3.8493170563101184</v>
      </c>
      <c r="H695" s="298">
        <f t="shared" si="201"/>
        <v>3.6810981893994623</v>
      </c>
      <c r="I695" s="298">
        <f t="shared" si="201"/>
        <v>3.3704760613302094</v>
      </c>
      <c r="J695" s="298">
        <f t="shared" si="201"/>
        <v>3.4612886617559071</v>
      </c>
      <c r="K695" s="298">
        <f t="shared" si="201"/>
        <v>3.3258875146342515</v>
      </c>
      <c r="L695" s="298">
        <f t="shared" si="201"/>
        <v>3.1568187341055869</v>
      </c>
      <c r="M695" s="298">
        <f t="shared" si="201"/>
        <v>3.4227973822591369</v>
      </c>
      <c r="N695" s="298">
        <f t="shared" si="201"/>
        <v>3.870025720844759</v>
      </c>
      <c r="O695" s="298">
        <f t="shared" si="201"/>
        <v>3.975904425410651</v>
      </c>
      <c r="P695" s="298">
        <f t="shared" si="201"/>
        <v>3.9466236354636095</v>
      </c>
      <c r="Q695" s="298">
        <f t="shared" si="201"/>
        <v>4.0123530253456012</v>
      </c>
      <c r="R695" s="298">
        <f t="shared" si="201"/>
        <v>3.6556012255168095</v>
      </c>
      <c r="S695" s="298">
        <f t="shared" si="201"/>
        <v>3.5365652150073523</v>
      </c>
      <c r="T695" s="298">
        <f t="shared" si="201"/>
        <v>3.351571482155796</v>
      </c>
      <c r="U695" s="298">
        <f t="shared" si="201"/>
        <v>3.5190689507311452</v>
      </c>
      <c r="V695" s="298">
        <f t="shared" si="201"/>
        <v>3.9985341964274856</v>
      </c>
      <c r="W695" s="298">
        <f t="shared" si="201"/>
        <v>3.9096500917601307</v>
      </c>
      <c r="X695" s="298">
        <f t="shared" si="201"/>
        <v>4.0431335570322187</v>
      </c>
      <c r="Y695" s="298">
        <f t="shared" si="201"/>
        <v>3.7469227534071203</v>
      </c>
      <c r="Z695" s="298">
        <f t="shared" si="201"/>
        <v>3.6234194733704239</v>
      </c>
      <c r="AA695" s="298">
        <f t="shared" si="201"/>
        <v>3.5127628613386359</v>
      </c>
      <c r="AB695" s="298">
        <f t="shared" si="201"/>
        <v>3.1460046662393872</v>
      </c>
      <c r="AC695" s="299"/>
      <c r="AD695" s="131">
        <f>MAX(E695:AB695)</f>
        <v>4.0431335570322187</v>
      </c>
    </row>
    <row r="696" spans="1:30" s="13" customFormat="1" ht="14.25" customHeight="1" thickBot="1">
      <c r="A696" s="148" t="s">
        <v>290</v>
      </c>
      <c r="B696" s="149"/>
      <c r="C696" s="150"/>
      <c r="D696" s="150"/>
      <c r="E696" s="3">
        <v>1</v>
      </c>
      <c r="F696" s="3">
        <v>2</v>
      </c>
      <c r="G696" s="3">
        <v>3</v>
      </c>
      <c r="H696" s="3">
        <v>4</v>
      </c>
      <c r="I696" s="3">
        <v>5</v>
      </c>
      <c r="J696" s="3">
        <v>6</v>
      </c>
      <c r="K696" s="3">
        <v>7</v>
      </c>
      <c r="L696" s="3">
        <v>8</v>
      </c>
      <c r="M696" s="3">
        <v>9</v>
      </c>
      <c r="N696" s="3">
        <v>10</v>
      </c>
      <c r="O696" s="3">
        <v>11</v>
      </c>
      <c r="P696" s="3">
        <v>12</v>
      </c>
      <c r="Q696" s="3">
        <v>13</v>
      </c>
      <c r="R696" s="3">
        <v>14</v>
      </c>
      <c r="S696" s="3">
        <v>15</v>
      </c>
      <c r="T696" s="3">
        <v>16</v>
      </c>
      <c r="U696" s="3">
        <v>17</v>
      </c>
      <c r="V696" s="3">
        <v>18</v>
      </c>
      <c r="W696" s="3">
        <v>19</v>
      </c>
      <c r="X696" s="3">
        <v>20</v>
      </c>
      <c r="Y696" s="3">
        <v>21</v>
      </c>
      <c r="Z696" s="3">
        <v>22</v>
      </c>
      <c r="AA696" s="3">
        <v>23</v>
      </c>
      <c r="AB696" s="3">
        <v>24</v>
      </c>
      <c r="AC696" s="151"/>
    </row>
    <row r="697" spans="1:30" s="32" customFormat="1" ht="14.25" customHeight="1">
      <c r="A697" s="28" t="s">
        <v>148</v>
      </c>
      <c r="B697" s="456"/>
      <c r="C697" s="457" t="s">
        <v>13</v>
      </c>
      <c r="D697" s="457" t="s">
        <v>527</v>
      </c>
      <c r="E697" s="462">
        <v>6.3</v>
      </c>
      <c r="F697" s="462">
        <v>6.3</v>
      </c>
      <c r="G697" s="462">
        <v>6.3</v>
      </c>
      <c r="H697" s="462">
        <v>6.3</v>
      </c>
      <c r="I697" s="462">
        <v>6.3</v>
      </c>
      <c r="J697" s="462">
        <v>6.3</v>
      </c>
      <c r="K697" s="462">
        <v>6.3</v>
      </c>
      <c r="L697" s="462">
        <v>6.3</v>
      </c>
      <c r="M697" s="462">
        <v>6.3</v>
      </c>
      <c r="N697" s="462">
        <v>6.3</v>
      </c>
      <c r="O697" s="462">
        <v>6.3</v>
      </c>
      <c r="P697" s="462">
        <v>6.3</v>
      </c>
      <c r="Q697" s="462">
        <v>6.3</v>
      </c>
      <c r="R697" s="462">
        <v>6.3</v>
      </c>
      <c r="S697" s="462">
        <v>6.3</v>
      </c>
      <c r="T697" s="462">
        <v>6.3</v>
      </c>
      <c r="U697" s="462">
        <v>6.3</v>
      </c>
      <c r="V697" s="462">
        <v>6.3</v>
      </c>
      <c r="W697" s="462">
        <v>6.3</v>
      </c>
      <c r="X697" s="462">
        <v>6.3</v>
      </c>
      <c r="Y697" s="462">
        <v>6.3</v>
      </c>
      <c r="Z697" s="462">
        <v>6.3</v>
      </c>
      <c r="AA697" s="462">
        <v>6.3</v>
      </c>
      <c r="AB697" s="462">
        <v>6.3</v>
      </c>
      <c r="AC697" s="459"/>
    </row>
    <row r="698" spans="1:30" s="32" customFormat="1" ht="14.25" customHeight="1" thickBot="1">
      <c r="A698" s="35" t="s">
        <v>149</v>
      </c>
      <c r="B698" s="36"/>
      <c r="C698" s="463" t="s">
        <v>13</v>
      </c>
      <c r="D698" s="463" t="s">
        <v>527</v>
      </c>
      <c r="E698" s="465">
        <v>6.3</v>
      </c>
      <c r="F698" s="465">
        <v>6.3</v>
      </c>
      <c r="G698" s="465">
        <v>6.3</v>
      </c>
      <c r="H698" s="465">
        <v>6.3</v>
      </c>
      <c r="I698" s="465">
        <v>6.3</v>
      </c>
      <c r="J698" s="465">
        <v>6.3</v>
      </c>
      <c r="K698" s="465">
        <v>6.3</v>
      </c>
      <c r="L698" s="465">
        <v>6.3</v>
      </c>
      <c r="M698" s="465">
        <v>6.3</v>
      </c>
      <c r="N698" s="465">
        <v>6.3</v>
      </c>
      <c r="O698" s="465">
        <v>6.3</v>
      </c>
      <c r="P698" s="465">
        <v>6.3</v>
      </c>
      <c r="Q698" s="465">
        <v>6.3</v>
      </c>
      <c r="R698" s="465">
        <v>6.3</v>
      </c>
      <c r="S698" s="465">
        <v>6.3</v>
      </c>
      <c r="T698" s="465">
        <v>6.3</v>
      </c>
      <c r="U698" s="465">
        <v>6.3</v>
      </c>
      <c r="V698" s="465">
        <v>6.3</v>
      </c>
      <c r="W698" s="465">
        <v>6.3</v>
      </c>
      <c r="X698" s="465">
        <v>6.3</v>
      </c>
      <c r="Y698" s="465">
        <v>6.3</v>
      </c>
      <c r="Z698" s="465">
        <v>6.3</v>
      </c>
      <c r="AA698" s="465">
        <v>6.3</v>
      </c>
      <c r="AB698" s="465">
        <v>6.3</v>
      </c>
      <c r="AC698" s="466"/>
    </row>
    <row r="699" spans="1:30">
      <c r="A699" s="1401" t="s">
        <v>108</v>
      </c>
      <c r="B699" s="1404" t="s">
        <v>31</v>
      </c>
      <c r="C699" s="10" t="s">
        <v>481</v>
      </c>
      <c r="D699" s="10"/>
      <c r="E699" s="201"/>
      <c r="F699" s="201"/>
      <c r="G699" s="201"/>
      <c r="H699" s="521"/>
      <c r="I699" s="201"/>
      <c r="J699" s="201"/>
      <c r="K699" s="201"/>
      <c r="L699" s="201"/>
      <c r="M699" s="201"/>
      <c r="N699" s="521"/>
      <c r="O699" s="201"/>
      <c r="P699" s="201"/>
      <c r="Q699" s="201"/>
      <c r="R699" s="201"/>
      <c r="S699" s="201"/>
      <c r="T699" s="201"/>
      <c r="U699" s="201"/>
      <c r="V699" s="521"/>
      <c r="W699" s="201"/>
      <c r="X699" s="201"/>
      <c r="Y699" s="201"/>
      <c r="Z699" s="201"/>
      <c r="AA699" s="201"/>
      <c r="AB699" s="201"/>
      <c r="AC699" s="204"/>
    </row>
    <row r="700" spans="1:30">
      <c r="A700" s="1481"/>
      <c r="B700" s="1479"/>
      <c r="C700" s="11" t="s">
        <v>482</v>
      </c>
      <c r="D700" s="11"/>
      <c r="E700" s="200"/>
      <c r="F700" s="200"/>
      <c r="G700" s="200"/>
      <c r="H700" s="522"/>
      <c r="I700" s="200"/>
      <c r="J700" s="200"/>
      <c r="K700" s="200"/>
      <c r="L700" s="200"/>
      <c r="M700" s="200"/>
      <c r="N700" s="522"/>
      <c r="O700" s="200"/>
      <c r="P700" s="200"/>
      <c r="Q700" s="200"/>
      <c r="R700" s="200"/>
      <c r="S700" s="200"/>
      <c r="T700" s="200"/>
      <c r="U700" s="200"/>
      <c r="V700" s="522"/>
      <c r="W700" s="200"/>
      <c r="X700" s="200"/>
      <c r="Y700" s="200"/>
      <c r="Z700" s="200"/>
      <c r="AA700" s="200"/>
      <c r="AB700" s="200"/>
      <c r="AC700" s="205"/>
    </row>
    <row r="701" spans="1:30">
      <c r="A701" s="1481"/>
      <c r="B701" s="1479"/>
      <c r="C701" s="11" t="s">
        <v>8</v>
      </c>
      <c r="D701" s="11"/>
      <c r="E701" s="124"/>
      <c r="F701" s="200"/>
      <c r="G701" s="200"/>
      <c r="H701" s="522"/>
      <c r="I701" s="200"/>
      <c r="J701" s="200"/>
      <c r="K701" s="200"/>
      <c r="L701" s="200"/>
      <c r="M701" s="200"/>
      <c r="N701" s="522"/>
      <c r="O701" s="200"/>
      <c r="P701" s="200"/>
      <c r="Q701" s="200"/>
      <c r="R701" s="200"/>
      <c r="S701" s="200"/>
      <c r="T701" s="200"/>
      <c r="U701" s="200"/>
      <c r="V701" s="522"/>
      <c r="W701" s="200"/>
      <c r="X701" s="200"/>
      <c r="Y701" s="200"/>
      <c r="Z701" s="200"/>
      <c r="AA701" s="200"/>
      <c r="AB701" s="200"/>
      <c r="AC701" s="205"/>
    </row>
    <row r="702" spans="1:30" ht="13.5" thickBot="1">
      <c r="A702" s="1482"/>
      <c r="B702" s="1480"/>
      <c r="C702" s="48" t="s">
        <v>16</v>
      </c>
      <c r="D702" s="48"/>
      <c r="E702" s="121"/>
      <c r="F702" s="206"/>
      <c r="G702" s="206"/>
      <c r="H702" s="523"/>
      <c r="I702" s="206"/>
      <c r="J702" s="206"/>
      <c r="K702" s="206"/>
      <c r="L702" s="206"/>
      <c r="M702" s="206"/>
      <c r="N702" s="523"/>
      <c r="O702" s="206"/>
      <c r="P702" s="206"/>
      <c r="Q702" s="206"/>
      <c r="R702" s="206"/>
      <c r="S702" s="206"/>
      <c r="T702" s="206"/>
      <c r="U702" s="206"/>
      <c r="V702" s="523"/>
      <c r="W702" s="206"/>
      <c r="X702" s="206"/>
      <c r="Y702" s="206"/>
      <c r="Z702" s="206"/>
      <c r="AA702" s="206"/>
      <c r="AB702" s="206"/>
      <c r="AC702" s="207"/>
    </row>
    <row r="703" spans="1:30">
      <c r="A703" s="1401" t="s">
        <v>109</v>
      </c>
      <c r="B703" s="1404" t="s">
        <v>337</v>
      </c>
      <c r="C703" s="10" t="s">
        <v>481</v>
      </c>
      <c r="D703" s="10"/>
      <c r="E703" s="201"/>
      <c r="F703" s="201"/>
      <c r="G703" s="201"/>
      <c r="H703" s="521"/>
      <c r="I703" s="201"/>
      <c r="J703" s="201"/>
      <c r="K703" s="201"/>
      <c r="L703" s="201"/>
      <c r="M703" s="201"/>
      <c r="N703" s="521"/>
      <c r="O703" s="201"/>
      <c r="P703" s="201"/>
      <c r="Q703" s="201"/>
      <c r="R703" s="201"/>
      <c r="S703" s="201"/>
      <c r="T703" s="201"/>
      <c r="U703" s="201"/>
      <c r="V703" s="521"/>
      <c r="W703" s="201"/>
      <c r="X703" s="201"/>
      <c r="Y703" s="201"/>
      <c r="Z703" s="201"/>
      <c r="AA703" s="201"/>
      <c r="AB703" s="201"/>
      <c r="AC703" s="135">
        <f>SUM(E703:AB703)</f>
        <v>0</v>
      </c>
    </row>
    <row r="704" spans="1:30">
      <c r="A704" s="1481"/>
      <c r="B704" s="1479"/>
      <c r="C704" s="11" t="s">
        <v>482</v>
      </c>
      <c r="D704" s="11"/>
      <c r="E704" s="200"/>
      <c r="F704" s="200"/>
      <c r="G704" s="200"/>
      <c r="H704" s="522"/>
      <c r="I704" s="200"/>
      <c r="J704" s="200"/>
      <c r="K704" s="200"/>
      <c r="L704" s="200"/>
      <c r="M704" s="200"/>
      <c r="N704" s="522"/>
      <c r="O704" s="200"/>
      <c r="P704" s="200"/>
      <c r="Q704" s="200"/>
      <c r="R704" s="200"/>
      <c r="S704" s="200"/>
      <c r="T704" s="200"/>
      <c r="U704" s="200"/>
      <c r="V704" s="522"/>
      <c r="W704" s="200"/>
      <c r="X704" s="200"/>
      <c r="Y704" s="200"/>
      <c r="Z704" s="200"/>
      <c r="AA704" s="200"/>
      <c r="AB704" s="200"/>
      <c r="AC704" s="135">
        <f>SUM(E704:AB704)</f>
        <v>0</v>
      </c>
    </row>
    <row r="705" spans="1:30">
      <c r="A705" s="1481"/>
      <c r="B705" s="1479"/>
      <c r="C705" s="11" t="s">
        <v>8</v>
      </c>
      <c r="D705" s="11"/>
      <c r="E705" s="124">
        <f>E703*100</f>
        <v>0</v>
      </c>
      <c r="F705" s="124">
        <f t="shared" ref="F705:AB705" si="202">F703*100</f>
        <v>0</v>
      </c>
      <c r="G705" s="124">
        <f t="shared" si="202"/>
        <v>0</v>
      </c>
      <c r="H705" s="454">
        <f t="shared" si="202"/>
        <v>0</v>
      </c>
      <c r="I705" s="124">
        <f t="shared" si="202"/>
        <v>0</v>
      </c>
      <c r="J705" s="124">
        <f t="shared" si="202"/>
        <v>0</v>
      </c>
      <c r="K705" s="124">
        <f t="shared" si="202"/>
        <v>0</v>
      </c>
      <c r="L705" s="124">
        <f t="shared" si="202"/>
        <v>0</v>
      </c>
      <c r="M705" s="124">
        <f t="shared" si="202"/>
        <v>0</v>
      </c>
      <c r="N705" s="454">
        <f t="shared" si="202"/>
        <v>0</v>
      </c>
      <c r="O705" s="124">
        <f t="shared" si="202"/>
        <v>0</v>
      </c>
      <c r="P705" s="124">
        <f t="shared" si="202"/>
        <v>0</v>
      </c>
      <c r="Q705" s="124">
        <f t="shared" si="202"/>
        <v>0</v>
      </c>
      <c r="R705" s="124">
        <f t="shared" si="202"/>
        <v>0</v>
      </c>
      <c r="S705" s="124">
        <f t="shared" si="202"/>
        <v>0</v>
      </c>
      <c r="T705" s="124">
        <f t="shared" si="202"/>
        <v>0</v>
      </c>
      <c r="U705" s="124">
        <f t="shared" si="202"/>
        <v>0</v>
      </c>
      <c r="V705" s="454">
        <f t="shared" si="202"/>
        <v>0</v>
      </c>
      <c r="W705" s="124">
        <f t="shared" si="202"/>
        <v>0</v>
      </c>
      <c r="X705" s="124">
        <f t="shared" si="202"/>
        <v>0</v>
      </c>
      <c r="Y705" s="124">
        <f t="shared" si="202"/>
        <v>0</v>
      </c>
      <c r="Z705" s="124">
        <f t="shared" si="202"/>
        <v>0</v>
      </c>
      <c r="AA705" s="124">
        <f t="shared" si="202"/>
        <v>0</v>
      </c>
      <c r="AB705" s="124">
        <f t="shared" si="202"/>
        <v>0</v>
      </c>
      <c r="AC705" s="124"/>
      <c r="AD705" s="415" t="s">
        <v>461</v>
      </c>
    </row>
    <row r="706" spans="1:30" ht="13.5" thickBot="1">
      <c r="A706" s="1482"/>
      <c r="B706" s="1480"/>
      <c r="C706" s="48" t="s">
        <v>16</v>
      </c>
      <c r="D706" s="48"/>
      <c r="E706" s="121" t="e">
        <f t="shared" ref="E706:AC706" si="203">E704/E703</f>
        <v>#DIV/0!</v>
      </c>
      <c r="F706" s="121" t="e">
        <f t="shared" si="203"/>
        <v>#DIV/0!</v>
      </c>
      <c r="G706" s="121" t="e">
        <f t="shared" si="203"/>
        <v>#DIV/0!</v>
      </c>
      <c r="H706" s="452" t="e">
        <f t="shared" si="203"/>
        <v>#DIV/0!</v>
      </c>
      <c r="I706" s="121" t="e">
        <f t="shared" si="203"/>
        <v>#DIV/0!</v>
      </c>
      <c r="J706" s="121" t="e">
        <f t="shared" si="203"/>
        <v>#DIV/0!</v>
      </c>
      <c r="K706" s="121" t="e">
        <f t="shared" si="203"/>
        <v>#DIV/0!</v>
      </c>
      <c r="L706" s="121" t="e">
        <f t="shared" si="203"/>
        <v>#DIV/0!</v>
      </c>
      <c r="M706" s="121" t="e">
        <f t="shared" si="203"/>
        <v>#DIV/0!</v>
      </c>
      <c r="N706" s="452" t="e">
        <f t="shared" si="203"/>
        <v>#DIV/0!</v>
      </c>
      <c r="O706" s="121" t="e">
        <f t="shared" si="203"/>
        <v>#DIV/0!</v>
      </c>
      <c r="P706" s="121" t="e">
        <f t="shared" si="203"/>
        <v>#DIV/0!</v>
      </c>
      <c r="Q706" s="121" t="e">
        <f t="shared" si="203"/>
        <v>#DIV/0!</v>
      </c>
      <c r="R706" s="121" t="e">
        <f t="shared" si="203"/>
        <v>#DIV/0!</v>
      </c>
      <c r="S706" s="121" t="e">
        <f t="shared" si="203"/>
        <v>#DIV/0!</v>
      </c>
      <c r="T706" s="121" t="e">
        <f t="shared" si="203"/>
        <v>#DIV/0!</v>
      </c>
      <c r="U706" s="121" t="e">
        <f t="shared" si="203"/>
        <v>#DIV/0!</v>
      </c>
      <c r="V706" s="452" t="e">
        <f t="shared" si="203"/>
        <v>#DIV/0!</v>
      </c>
      <c r="W706" s="121" t="e">
        <f t="shared" si="203"/>
        <v>#DIV/0!</v>
      </c>
      <c r="X706" s="121" t="e">
        <f t="shared" si="203"/>
        <v>#DIV/0!</v>
      </c>
      <c r="Y706" s="121" t="e">
        <f t="shared" si="203"/>
        <v>#DIV/0!</v>
      </c>
      <c r="Z706" s="121" t="e">
        <f t="shared" si="203"/>
        <v>#DIV/0!</v>
      </c>
      <c r="AA706" s="121" t="e">
        <f t="shared" si="203"/>
        <v>#DIV/0!</v>
      </c>
      <c r="AB706" s="121" t="e">
        <f t="shared" si="203"/>
        <v>#DIV/0!</v>
      </c>
      <c r="AC706" s="137" t="e">
        <f t="shared" si="203"/>
        <v>#DIV/0!</v>
      </c>
    </row>
    <row r="707" spans="1:30">
      <c r="A707" s="1401" t="s">
        <v>110</v>
      </c>
      <c r="B707" s="1404" t="s">
        <v>338</v>
      </c>
      <c r="C707" s="10" t="s">
        <v>481</v>
      </c>
      <c r="D707" s="10"/>
      <c r="E707" s="201"/>
      <c r="F707" s="201"/>
      <c r="G707" s="201"/>
      <c r="H707" s="521"/>
      <c r="I707" s="201"/>
      <c r="J707" s="201"/>
      <c r="K707" s="201"/>
      <c r="L707" s="201"/>
      <c r="M707" s="201"/>
      <c r="N707" s="521"/>
      <c r="O707" s="201"/>
      <c r="P707" s="201"/>
      <c r="Q707" s="201"/>
      <c r="R707" s="201"/>
      <c r="S707" s="201"/>
      <c r="T707" s="201"/>
      <c r="U707" s="201"/>
      <c r="V707" s="521"/>
      <c r="W707" s="201"/>
      <c r="X707" s="201"/>
      <c r="Y707" s="201"/>
      <c r="Z707" s="201"/>
      <c r="AA707" s="201"/>
      <c r="AB707" s="201"/>
      <c r="AC707" s="135">
        <f>SUM(E707:AB707)</f>
        <v>0</v>
      </c>
    </row>
    <row r="708" spans="1:30">
      <c r="A708" s="1481"/>
      <c r="B708" s="1479"/>
      <c r="C708" s="11" t="s">
        <v>482</v>
      </c>
      <c r="D708" s="11"/>
      <c r="E708" s="200"/>
      <c r="F708" s="200"/>
      <c r="G708" s="200"/>
      <c r="H708" s="522"/>
      <c r="I708" s="200"/>
      <c r="J708" s="200"/>
      <c r="K708" s="200"/>
      <c r="L708" s="200"/>
      <c r="M708" s="200"/>
      <c r="N708" s="522"/>
      <c r="O708" s="200"/>
      <c r="P708" s="200"/>
      <c r="Q708" s="200"/>
      <c r="R708" s="200"/>
      <c r="S708" s="200"/>
      <c r="T708" s="200"/>
      <c r="U708" s="200"/>
      <c r="V708" s="522"/>
      <c r="W708" s="200"/>
      <c r="X708" s="200"/>
      <c r="Y708" s="200"/>
      <c r="Z708" s="200"/>
      <c r="AA708" s="200"/>
      <c r="AB708" s="200"/>
      <c r="AC708" s="135">
        <f>SUM(E708:AB708)</f>
        <v>0</v>
      </c>
    </row>
    <row r="709" spans="1:30">
      <c r="A709" s="1481"/>
      <c r="B709" s="1479"/>
      <c r="C709" s="11" t="s">
        <v>8</v>
      </c>
      <c r="D709" s="11"/>
      <c r="E709" s="124">
        <f>E707*100</f>
        <v>0</v>
      </c>
      <c r="F709" s="124">
        <f t="shared" ref="F709:AB709" si="204">F707*100</f>
        <v>0</v>
      </c>
      <c r="G709" s="124">
        <f t="shared" si="204"/>
        <v>0</v>
      </c>
      <c r="H709" s="454">
        <f t="shared" si="204"/>
        <v>0</v>
      </c>
      <c r="I709" s="124">
        <f t="shared" si="204"/>
        <v>0</v>
      </c>
      <c r="J709" s="124">
        <f t="shared" si="204"/>
        <v>0</v>
      </c>
      <c r="K709" s="124">
        <f t="shared" si="204"/>
        <v>0</v>
      </c>
      <c r="L709" s="124">
        <f t="shared" si="204"/>
        <v>0</v>
      </c>
      <c r="M709" s="124">
        <f t="shared" si="204"/>
        <v>0</v>
      </c>
      <c r="N709" s="454">
        <f t="shared" si="204"/>
        <v>0</v>
      </c>
      <c r="O709" s="124">
        <f t="shared" si="204"/>
        <v>0</v>
      </c>
      <c r="P709" s="124">
        <f t="shared" si="204"/>
        <v>0</v>
      </c>
      <c r="Q709" s="124">
        <f t="shared" si="204"/>
        <v>0</v>
      </c>
      <c r="R709" s="124">
        <f t="shared" si="204"/>
        <v>0</v>
      </c>
      <c r="S709" s="124">
        <f t="shared" si="204"/>
        <v>0</v>
      </c>
      <c r="T709" s="124">
        <f t="shared" si="204"/>
        <v>0</v>
      </c>
      <c r="U709" s="124">
        <f t="shared" si="204"/>
        <v>0</v>
      </c>
      <c r="V709" s="454">
        <f t="shared" si="204"/>
        <v>0</v>
      </c>
      <c r="W709" s="124">
        <f t="shared" si="204"/>
        <v>0</v>
      </c>
      <c r="X709" s="124">
        <f t="shared" si="204"/>
        <v>0</v>
      </c>
      <c r="Y709" s="124">
        <f t="shared" si="204"/>
        <v>0</v>
      </c>
      <c r="Z709" s="124">
        <f t="shared" si="204"/>
        <v>0</v>
      </c>
      <c r="AA709" s="124">
        <f t="shared" si="204"/>
        <v>0</v>
      </c>
      <c r="AB709" s="124">
        <f t="shared" si="204"/>
        <v>0</v>
      </c>
      <c r="AC709" s="124"/>
      <c r="AD709" s="415" t="s">
        <v>461</v>
      </c>
    </row>
    <row r="710" spans="1:30" ht="13.5" thickBot="1">
      <c r="A710" s="1482"/>
      <c r="B710" s="1480"/>
      <c r="C710" s="48" t="s">
        <v>16</v>
      </c>
      <c r="D710" s="48"/>
      <c r="E710" s="121" t="e">
        <f t="shared" ref="E710:AC710" si="205">E708/E707</f>
        <v>#DIV/0!</v>
      </c>
      <c r="F710" s="121" t="e">
        <f t="shared" si="205"/>
        <v>#DIV/0!</v>
      </c>
      <c r="G710" s="121" t="e">
        <f t="shared" si="205"/>
        <v>#DIV/0!</v>
      </c>
      <c r="H710" s="452" t="e">
        <f t="shared" si="205"/>
        <v>#DIV/0!</v>
      </c>
      <c r="I710" s="121" t="e">
        <f t="shared" si="205"/>
        <v>#DIV/0!</v>
      </c>
      <c r="J710" s="121" t="e">
        <f t="shared" si="205"/>
        <v>#DIV/0!</v>
      </c>
      <c r="K710" s="121" t="e">
        <f t="shared" si="205"/>
        <v>#DIV/0!</v>
      </c>
      <c r="L710" s="121" t="e">
        <f t="shared" si="205"/>
        <v>#DIV/0!</v>
      </c>
      <c r="M710" s="121" t="e">
        <f t="shared" si="205"/>
        <v>#DIV/0!</v>
      </c>
      <c r="N710" s="452" t="e">
        <f t="shared" si="205"/>
        <v>#DIV/0!</v>
      </c>
      <c r="O710" s="121" t="e">
        <f t="shared" si="205"/>
        <v>#DIV/0!</v>
      </c>
      <c r="P710" s="121" t="e">
        <f t="shared" si="205"/>
        <v>#DIV/0!</v>
      </c>
      <c r="Q710" s="121" t="e">
        <f t="shared" si="205"/>
        <v>#DIV/0!</v>
      </c>
      <c r="R710" s="121" t="e">
        <f t="shared" si="205"/>
        <v>#DIV/0!</v>
      </c>
      <c r="S710" s="121" t="e">
        <f t="shared" si="205"/>
        <v>#DIV/0!</v>
      </c>
      <c r="T710" s="121" t="e">
        <f t="shared" si="205"/>
        <v>#DIV/0!</v>
      </c>
      <c r="U710" s="121" t="e">
        <f t="shared" si="205"/>
        <v>#DIV/0!</v>
      </c>
      <c r="V710" s="452" t="e">
        <f t="shared" si="205"/>
        <v>#DIV/0!</v>
      </c>
      <c r="W710" s="121" t="e">
        <f t="shared" si="205"/>
        <v>#DIV/0!</v>
      </c>
      <c r="X710" s="121" t="e">
        <f t="shared" si="205"/>
        <v>#DIV/0!</v>
      </c>
      <c r="Y710" s="121" t="e">
        <f t="shared" si="205"/>
        <v>#DIV/0!</v>
      </c>
      <c r="Z710" s="121" t="e">
        <f t="shared" si="205"/>
        <v>#DIV/0!</v>
      </c>
      <c r="AA710" s="121" t="e">
        <f t="shared" si="205"/>
        <v>#DIV/0!</v>
      </c>
      <c r="AB710" s="121" t="e">
        <f t="shared" si="205"/>
        <v>#DIV/0!</v>
      </c>
      <c r="AC710" s="137" t="e">
        <f t="shared" si="205"/>
        <v>#DIV/0!</v>
      </c>
    </row>
    <row r="711" spans="1:30">
      <c r="A711" s="1401" t="s">
        <v>118</v>
      </c>
      <c r="B711" s="1404" t="s">
        <v>339</v>
      </c>
      <c r="C711" s="10" t="s">
        <v>481</v>
      </c>
      <c r="D711" s="10"/>
      <c r="E711" s="257"/>
      <c r="F711" s="257"/>
      <c r="G711" s="257"/>
      <c r="H711" s="479"/>
      <c r="I711" s="257"/>
      <c r="J711" s="257"/>
      <c r="K711" s="257"/>
      <c r="L711" s="257"/>
      <c r="M711" s="257"/>
      <c r="N711" s="479"/>
      <c r="O711" s="257"/>
      <c r="P711" s="257"/>
      <c r="Q711" s="257"/>
      <c r="R711" s="257"/>
      <c r="S711" s="257"/>
      <c r="T711" s="257"/>
      <c r="U711" s="257"/>
      <c r="V711" s="479"/>
      <c r="W711" s="257"/>
      <c r="X711" s="257"/>
      <c r="Y711" s="257"/>
      <c r="Z711" s="257"/>
      <c r="AA711" s="257"/>
      <c r="AB711" s="257"/>
      <c r="AC711" s="135">
        <f>SUM(E711:AB711)</f>
        <v>0</v>
      </c>
    </row>
    <row r="712" spans="1:30">
      <c r="A712" s="1481"/>
      <c r="B712" s="1479"/>
      <c r="C712" s="11" t="s">
        <v>482</v>
      </c>
      <c r="D712" s="11"/>
      <c r="E712" s="200"/>
      <c r="F712" s="200"/>
      <c r="G712" s="200"/>
      <c r="H712" s="522"/>
      <c r="I712" s="200"/>
      <c r="J712" s="200"/>
      <c r="K712" s="200"/>
      <c r="L712" s="200"/>
      <c r="M712" s="200"/>
      <c r="N712" s="522"/>
      <c r="O712" s="200"/>
      <c r="P712" s="200"/>
      <c r="Q712" s="200"/>
      <c r="R712" s="200"/>
      <c r="S712" s="200"/>
      <c r="T712" s="200"/>
      <c r="U712" s="200"/>
      <c r="V712" s="522"/>
      <c r="W712" s="200"/>
      <c r="X712" s="200"/>
      <c r="Y712" s="200"/>
      <c r="Z712" s="200"/>
      <c r="AA712" s="200"/>
      <c r="AB712" s="200"/>
      <c r="AC712" s="135">
        <f>SUM(E712:AB712)</f>
        <v>0</v>
      </c>
    </row>
    <row r="713" spans="1:30">
      <c r="A713" s="1481"/>
      <c r="B713" s="1479"/>
      <c r="C713" s="11" t="s">
        <v>8</v>
      </c>
      <c r="D713" s="11"/>
      <c r="E713" s="124">
        <f>E711*100</f>
        <v>0</v>
      </c>
      <c r="F713" s="124">
        <f t="shared" ref="F713:AB713" si="206">F711*100</f>
        <v>0</v>
      </c>
      <c r="G713" s="124">
        <f t="shared" si="206"/>
        <v>0</v>
      </c>
      <c r="H713" s="454">
        <f t="shared" si="206"/>
        <v>0</v>
      </c>
      <c r="I713" s="124">
        <f t="shared" si="206"/>
        <v>0</v>
      </c>
      <c r="J713" s="124">
        <f t="shared" si="206"/>
        <v>0</v>
      </c>
      <c r="K713" s="124">
        <f t="shared" si="206"/>
        <v>0</v>
      </c>
      <c r="L713" s="124">
        <f t="shared" si="206"/>
        <v>0</v>
      </c>
      <c r="M713" s="124">
        <f t="shared" si="206"/>
        <v>0</v>
      </c>
      <c r="N713" s="454">
        <f t="shared" si="206"/>
        <v>0</v>
      </c>
      <c r="O713" s="124">
        <f t="shared" si="206"/>
        <v>0</v>
      </c>
      <c r="P713" s="124">
        <f t="shared" si="206"/>
        <v>0</v>
      </c>
      <c r="Q713" s="124">
        <f t="shared" si="206"/>
        <v>0</v>
      </c>
      <c r="R713" s="124">
        <f t="shared" si="206"/>
        <v>0</v>
      </c>
      <c r="S713" s="124">
        <f t="shared" si="206"/>
        <v>0</v>
      </c>
      <c r="T713" s="124">
        <f t="shared" si="206"/>
        <v>0</v>
      </c>
      <c r="U713" s="124">
        <f t="shared" si="206"/>
        <v>0</v>
      </c>
      <c r="V713" s="454">
        <f t="shared" si="206"/>
        <v>0</v>
      </c>
      <c r="W713" s="124">
        <f t="shared" si="206"/>
        <v>0</v>
      </c>
      <c r="X713" s="124">
        <f t="shared" si="206"/>
        <v>0</v>
      </c>
      <c r="Y713" s="124">
        <f t="shared" si="206"/>
        <v>0</v>
      </c>
      <c r="Z713" s="124">
        <f t="shared" si="206"/>
        <v>0</v>
      </c>
      <c r="AA713" s="124">
        <f t="shared" si="206"/>
        <v>0</v>
      </c>
      <c r="AB713" s="124">
        <f t="shared" si="206"/>
        <v>0</v>
      </c>
      <c r="AC713" s="124"/>
      <c r="AD713" s="415" t="s">
        <v>461</v>
      </c>
    </row>
    <row r="714" spans="1:30" ht="13.5" thickBot="1">
      <c r="A714" s="1482"/>
      <c r="B714" s="1480"/>
      <c r="C714" s="48" t="s">
        <v>16</v>
      </c>
      <c r="D714" s="48"/>
      <c r="E714" s="121" t="e">
        <f t="shared" ref="E714:AC714" si="207">E712/E711</f>
        <v>#DIV/0!</v>
      </c>
      <c r="F714" s="121" t="e">
        <f t="shared" si="207"/>
        <v>#DIV/0!</v>
      </c>
      <c r="G714" s="121" t="e">
        <f t="shared" si="207"/>
        <v>#DIV/0!</v>
      </c>
      <c r="H714" s="452" t="e">
        <f t="shared" si="207"/>
        <v>#DIV/0!</v>
      </c>
      <c r="I714" s="121" t="e">
        <f t="shared" si="207"/>
        <v>#DIV/0!</v>
      </c>
      <c r="J714" s="121" t="e">
        <f t="shared" si="207"/>
        <v>#DIV/0!</v>
      </c>
      <c r="K714" s="121" t="e">
        <f t="shared" si="207"/>
        <v>#DIV/0!</v>
      </c>
      <c r="L714" s="121" t="e">
        <f t="shared" si="207"/>
        <v>#DIV/0!</v>
      </c>
      <c r="M714" s="121" t="e">
        <f t="shared" si="207"/>
        <v>#DIV/0!</v>
      </c>
      <c r="N714" s="452" t="e">
        <f t="shared" si="207"/>
        <v>#DIV/0!</v>
      </c>
      <c r="O714" s="121" t="e">
        <f t="shared" si="207"/>
        <v>#DIV/0!</v>
      </c>
      <c r="P714" s="121" t="e">
        <f t="shared" si="207"/>
        <v>#DIV/0!</v>
      </c>
      <c r="Q714" s="121" t="e">
        <f t="shared" si="207"/>
        <v>#DIV/0!</v>
      </c>
      <c r="R714" s="121" t="e">
        <f t="shared" si="207"/>
        <v>#DIV/0!</v>
      </c>
      <c r="S714" s="121" t="e">
        <f t="shared" si="207"/>
        <v>#DIV/0!</v>
      </c>
      <c r="T714" s="121" t="e">
        <f t="shared" si="207"/>
        <v>#DIV/0!</v>
      </c>
      <c r="U714" s="121" t="e">
        <f t="shared" si="207"/>
        <v>#DIV/0!</v>
      </c>
      <c r="V714" s="452" t="e">
        <f t="shared" si="207"/>
        <v>#DIV/0!</v>
      </c>
      <c r="W714" s="121" t="e">
        <f t="shared" si="207"/>
        <v>#DIV/0!</v>
      </c>
      <c r="X714" s="121" t="e">
        <f t="shared" si="207"/>
        <v>#DIV/0!</v>
      </c>
      <c r="Y714" s="121" t="e">
        <f t="shared" si="207"/>
        <v>#DIV/0!</v>
      </c>
      <c r="Z714" s="121" t="e">
        <f t="shared" si="207"/>
        <v>#DIV/0!</v>
      </c>
      <c r="AA714" s="121" t="e">
        <f t="shared" si="207"/>
        <v>#DIV/0!</v>
      </c>
      <c r="AB714" s="121" t="e">
        <f t="shared" si="207"/>
        <v>#DIV/0!</v>
      </c>
      <c r="AC714" s="137" t="e">
        <f t="shared" si="207"/>
        <v>#DIV/0!</v>
      </c>
    </row>
    <row r="715" spans="1:30">
      <c r="A715" s="1401" t="s">
        <v>111</v>
      </c>
      <c r="B715" s="1404" t="s">
        <v>340</v>
      </c>
      <c r="C715" s="10" t="s">
        <v>481</v>
      </c>
      <c r="D715" s="10"/>
      <c r="E715" s="201"/>
      <c r="F715" s="201"/>
      <c r="G715" s="201"/>
      <c r="H715" s="521"/>
      <c r="I715" s="201"/>
      <c r="J715" s="201"/>
      <c r="K715" s="201"/>
      <c r="L715" s="201"/>
      <c r="M715" s="201"/>
      <c r="N715" s="521"/>
      <c r="O715" s="201"/>
      <c r="P715" s="201"/>
      <c r="Q715" s="201"/>
      <c r="R715" s="201"/>
      <c r="S715" s="201"/>
      <c r="T715" s="201"/>
      <c r="U715" s="201"/>
      <c r="V715" s="521"/>
      <c r="W715" s="201"/>
      <c r="X715" s="201"/>
      <c r="Y715" s="201"/>
      <c r="Z715" s="201"/>
      <c r="AA715" s="201"/>
      <c r="AB715" s="201"/>
      <c r="AC715" s="135">
        <f>SUM(E715:AB715)</f>
        <v>0</v>
      </c>
    </row>
    <row r="716" spans="1:30">
      <c r="A716" s="1481"/>
      <c r="B716" s="1479"/>
      <c r="C716" s="11" t="s">
        <v>482</v>
      </c>
      <c r="D716" s="11"/>
      <c r="E716" s="200"/>
      <c r="F716" s="200"/>
      <c r="G716" s="200"/>
      <c r="H716" s="522"/>
      <c r="I716" s="200"/>
      <c r="J716" s="200"/>
      <c r="K716" s="200"/>
      <c r="L716" s="200"/>
      <c r="M716" s="200"/>
      <c r="N716" s="522"/>
      <c r="O716" s="200"/>
      <c r="P716" s="200"/>
      <c r="Q716" s="200"/>
      <c r="R716" s="200"/>
      <c r="S716" s="200"/>
      <c r="T716" s="200"/>
      <c r="U716" s="200"/>
      <c r="V716" s="522"/>
      <c r="W716" s="200"/>
      <c r="X716" s="200"/>
      <c r="Y716" s="200"/>
      <c r="Z716" s="200"/>
      <c r="AA716" s="200"/>
      <c r="AB716" s="200"/>
      <c r="AC716" s="135">
        <f>SUM(E716:AB716)</f>
        <v>0</v>
      </c>
    </row>
    <row r="717" spans="1:30">
      <c r="A717" s="1481"/>
      <c r="B717" s="1479"/>
      <c r="C717" s="11" t="s">
        <v>8</v>
      </c>
      <c r="D717" s="11"/>
      <c r="E717" s="124">
        <f>E715*100</f>
        <v>0</v>
      </c>
      <c r="F717" s="124">
        <f t="shared" ref="F717:AB717" si="208">F715*100</f>
        <v>0</v>
      </c>
      <c r="G717" s="124">
        <f t="shared" si="208"/>
        <v>0</v>
      </c>
      <c r="H717" s="454">
        <f t="shared" si="208"/>
        <v>0</v>
      </c>
      <c r="I717" s="124">
        <f t="shared" si="208"/>
        <v>0</v>
      </c>
      <c r="J717" s="124">
        <f t="shared" si="208"/>
        <v>0</v>
      </c>
      <c r="K717" s="124">
        <f t="shared" si="208"/>
        <v>0</v>
      </c>
      <c r="L717" s="124">
        <f t="shared" si="208"/>
        <v>0</v>
      </c>
      <c r="M717" s="124">
        <f t="shared" si="208"/>
        <v>0</v>
      </c>
      <c r="N717" s="454">
        <f t="shared" si="208"/>
        <v>0</v>
      </c>
      <c r="O717" s="124">
        <f t="shared" si="208"/>
        <v>0</v>
      </c>
      <c r="P717" s="124">
        <f t="shared" si="208"/>
        <v>0</v>
      </c>
      <c r="Q717" s="124">
        <f t="shared" si="208"/>
        <v>0</v>
      </c>
      <c r="R717" s="124">
        <f t="shared" si="208"/>
        <v>0</v>
      </c>
      <c r="S717" s="124">
        <f t="shared" si="208"/>
        <v>0</v>
      </c>
      <c r="T717" s="124">
        <f t="shared" si="208"/>
        <v>0</v>
      </c>
      <c r="U717" s="124">
        <f t="shared" si="208"/>
        <v>0</v>
      </c>
      <c r="V717" s="454">
        <f t="shared" si="208"/>
        <v>0</v>
      </c>
      <c r="W717" s="124">
        <f t="shared" si="208"/>
        <v>0</v>
      </c>
      <c r="X717" s="124">
        <f t="shared" si="208"/>
        <v>0</v>
      </c>
      <c r="Y717" s="124">
        <f t="shared" si="208"/>
        <v>0</v>
      </c>
      <c r="Z717" s="124">
        <f t="shared" si="208"/>
        <v>0</v>
      </c>
      <c r="AA717" s="124">
        <f t="shared" si="208"/>
        <v>0</v>
      </c>
      <c r="AB717" s="124">
        <f t="shared" si="208"/>
        <v>0</v>
      </c>
      <c r="AC717" s="124"/>
      <c r="AD717" s="415" t="s">
        <v>461</v>
      </c>
    </row>
    <row r="718" spans="1:30" ht="13.5" thickBot="1">
      <c r="A718" s="1482"/>
      <c r="B718" s="1480"/>
      <c r="C718" s="48" t="s">
        <v>16</v>
      </c>
      <c r="D718" s="48"/>
      <c r="E718" s="121" t="e">
        <f t="shared" ref="E718:AC718" si="209">E716/E715</f>
        <v>#DIV/0!</v>
      </c>
      <c r="F718" s="121" t="e">
        <f t="shared" si="209"/>
        <v>#DIV/0!</v>
      </c>
      <c r="G718" s="121" t="e">
        <f t="shared" si="209"/>
        <v>#DIV/0!</v>
      </c>
      <c r="H718" s="452" t="e">
        <f t="shared" si="209"/>
        <v>#DIV/0!</v>
      </c>
      <c r="I718" s="121" t="e">
        <f t="shared" si="209"/>
        <v>#DIV/0!</v>
      </c>
      <c r="J718" s="121" t="e">
        <f t="shared" si="209"/>
        <v>#DIV/0!</v>
      </c>
      <c r="K718" s="121" t="e">
        <f t="shared" si="209"/>
        <v>#DIV/0!</v>
      </c>
      <c r="L718" s="121" t="e">
        <f t="shared" si="209"/>
        <v>#DIV/0!</v>
      </c>
      <c r="M718" s="121" t="e">
        <f t="shared" si="209"/>
        <v>#DIV/0!</v>
      </c>
      <c r="N718" s="452" t="e">
        <f t="shared" si="209"/>
        <v>#DIV/0!</v>
      </c>
      <c r="O718" s="121" t="e">
        <f t="shared" si="209"/>
        <v>#DIV/0!</v>
      </c>
      <c r="P718" s="121" t="e">
        <f t="shared" si="209"/>
        <v>#DIV/0!</v>
      </c>
      <c r="Q718" s="121" t="e">
        <f t="shared" si="209"/>
        <v>#DIV/0!</v>
      </c>
      <c r="R718" s="121" t="e">
        <f t="shared" si="209"/>
        <v>#DIV/0!</v>
      </c>
      <c r="S718" s="121" t="e">
        <f t="shared" si="209"/>
        <v>#DIV/0!</v>
      </c>
      <c r="T718" s="121" t="e">
        <f t="shared" si="209"/>
        <v>#DIV/0!</v>
      </c>
      <c r="U718" s="121" t="e">
        <f t="shared" si="209"/>
        <v>#DIV/0!</v>
      </c>
      <c r="V718" s="452" t="e">
        <f t="shared" si="209"/>
        <v>#DIV/0!</v>
      </c>
      <c r="W718" s="121" t="e">
        <f t="shared" si="209"/>
        <v>#DIV/0!</v>
      </c>
      <c r="X718" s="121" t="e">
        <f t="shared" si="209"/>
        <v>#DIV/0!</v>
      </c>
      <c r="Y718" s="121" t="e">
        <f t="shared" si="209"/>
        <v>#DIV/0!</v>
      </c>
      <c r="Z718" s="121" t="e">
        <f t="shared" si="209"/>
        <v>#DIV/0!</v>
      </c>
      <c r="AA718" s="121" t="e">
        <f t="shared" si="209"/>
        <v>#DIV/0!</v>
      </c>
      <c r="AB718" s="121" t="e">
        <f t="shared" si="209"/>
        <v>#DIV/0!</v>
      </c>
      <c r="AC718" s="137" t="e">
        <f t="shared" si="209"/>
        <v>#DIV/0!</v>
      </c>
    </row>
    <row r="719" spans="1:30">
      <c r="A719" s="1401" t="s">
        <v>119</v>
      </c>
      <c r="B719" s="1404" t="s">
        <v>341</v>
      </c>
      <c r="C719" s="10" t="s">
        <v>481</v>
      </c>
      <c r="D719" s="10"/>
      <c r="E719" s="201"/>
      <c r="F719" s="201"/>
      <c r="G719" s="201"/>
      <c r="H719" s="521"/>
      <c r="I719" s="201"/>
      <c r="J719" s="201"/>
      <c r="K719" s="201"/>
      <c r="L719" s="201"/>
      <c r="M719" s="201"/>
      <c r="N719" s="521"/>
      <c r="O719" s="201"/>
      <c r="P719" s="201"/>
      <c r="Q719" s="201"/>
      <c r="R719" s="201"/>
      <c r="S719" s="201"/>
      <c r="T719" s="201"/>
      <c r="U719" s="201"/>
      <c r="V719" s="521"/>
      <c r="W719" s="201"/>
      <c r="X719" s="201"/>
      <c r="Y719" s="201"/>
      <c r="Z719" s="201"/>
      <c r="AA719" s="201"/>
      <c r="AB719" s="201"/>
      <c r="AC719" s="135">
        <f>SUM(E719:AB719)</f>
        <v>0</v>
      </c>
    </row>
    <row r="720" spans="1:30">
      <c r="A720" s="1481"/>
      <c r="B720" s="1479"/>
      <c r="C720" s="11" t="s">
        <v>482</v>
      </c>
      <c r="D720" s="11"/>
      <c r="E720" s="200"/>
      <c r="F720" s="200"/>
      <c r="G720" s="200"/>
      <c r="H720" s="522"/>
      <c r="I720" s="200"/>
      <c r="J720" s="200"/>
      <c r="K720" s="200"/>
      <c r="L720" s="200"/>
      <c r="M720" s="200"/>
      <c r="N720" s="522"/>
      <c r="O720" s="200"/>
      <c r="P720" s="200"/>
      <c r="Q720" s="200"/>
      <c r="R720" s="200"/>
      <c r="S720" s="200"/>
      <c r="T720" s="200"/>
      <c r="U720" s="200"/>
      <c r="V720" s="522"/>
      <c r="W720" s="200"/>
      <c r="X720" s="200"/>
      <c r="Y720" s="200"/>
      <c r="Z720" s="200"/>
      <c r="AA720" s="200"/>
      <c r="AB720" s="200"/>
      <c r="AC720" s="135">
        <f>SUM(E720:AB720)</f>
        <v>0</v>
      </c>
    </row>
    <row r="721" spans="1:30">
      <c r="A721" s="1481"/>
      <c r="B721" s="1479"/>
      <c r="C721" s="11" t="s">
        <v>8</v>
      </c>
      <c r="D721" s="11"/>
      <c r="E721" s="124">
        <f>E719*100</f>
        <v>0</v>
      </c>
      <c r="F721" s="124">
        <f t="shared" ref="F721:AB721" si="210">F719*100</f>
        <v>0</v>
      </c>
      <c r="G721" s="124">
        <f t="shared" si="210"/>
        <v>0</v>
      </c>
      <c r="H721" s="454">
        <f t="shared" si="210"/>
        <v>0</v>
      </c>
      <c r="I721" s="124">
        <f t="shared" si="210"/>
        <v>0</v>
      </c>
      <c r="J721" s="124">
        <f t="shared" si="210"/>
        <v>0</v>
      </c>
      <c r="K721" s="124">
        <f t="shared" si="210"/>
        <v>0</v>
      </c>
      <c r="L721" s="124">
        <f t="shared" si="210"/>
        <v>0</v>
      </c>
      <c r="M721" s="124">
        <f t="shared" si="210"/>
        <v>0</v>
      </c>
      <c r="N721" s="454">
        <f t="shared" si="210"/>
        <v>0</v>
      </c>
      <c r="O721" s="124">
        <f t="shared" si="210"/>
        <v>0</v>
      </c>
      <c r="P721" s="124">
        <f t="shared" si="210"/>
        <v>0</v>
      </c>
      <c r="Q721" s="124">
        <f t="shared" si="210"/>
        <v>0</v>
      </c>
      <c r="R721" s="124">
        <f t="shared" si="210"/>
        <v>0</v>
      </c>
      <c r="S721" s="124">
        <f t="shared" si="210"/>
        <v>0</v>
      </c>
      <c r="T721" s="124">
        <f t="shared" si="210"/>
        <v>0</v>
      </c>
      <c r="U721" s="124">
        <f t="shared" si="210"/>
        <v>0</v>
      </c>
      <c r="V721" s="454">
        <f t="shared" si="210"/>
        <v>0</v>
      </c>
      <c r="W721" s="124">
        <f t="shared" si="210"/>
        <v>0</v>
      </c>
      <c r="X721" s="124">
        <f t="shared" si="210"/>
        <v>0</v>
      </c>
      <c r="Y721" s="124">
        <f t="shared" si="210"/>
        <v>0</v>
      </c>
      <c r="Z721" s="124">
        <f t="shared" si="210"/>
        <v>0</v>
      </c>
      <c r="AA721" s="124">
        <f t="shared" si="210"/>
        <v>0</v>
      </c>
      <c r="AB721" s="124">
        <f t="shared" si="210"/>
        <v>0</v>
      </c>
      <c r="AC721" s="124"/>
      <c r="AD721" s="415" t="s">
        <v>461</v>
      </c>
    </row>
    <row r="722" spans="1:30" ht="13.5" thickBot="1">
      <c r="A722" s="1482"/>
      <c r="B722" s="1480"/>
      <c r="C722" s="48" t="s">
        <v>16</v>
      </c>
      <c r="D722" s="48"/>
      <c r="E722" s="121" t="e">
        <f t="shared" ref="E722:AC722" si="211">E720/E719</f>
        <v>#DIV/0!</v>
      </c>
      <c r="F722" s="121" t="e">
        <f t="shared" si="211"/>
        <v>#DIV/0!</v>
      </c>
      <c r="G722" s="121" t="e">
        <f t="shared" si="211"/>
        <v>#DIV/0!</v>
      </c>
      <c r="H722" s="452" t="e">
        <f t="shared" si="211"/>
        <v>#DIV/0!</v>
      </c>
      <c r="I722" s="121" t="e">
        <f t="shared" si="211"/>
        <v>#DIV/0!</v>
      </c>
      <c r="J722" s="121" t="e">
        <f t="shared" si="211"/>
        <v>#DIV/0!</v>
      </c>
      <c r="K722" s="121" t="e">
        <f t="shared" si="211"/>
        <v>#DIV/0!</v>
      </c>
      <c r="L722" s="121" t="e">
        <f t="shared" si="211"/>
        <v>#DIV/0!</v>
      </c>
      <c r="M722" s="121" t="e">
        <f t="shared" si="211"/>
        <v>#DIV/0!</v>
      </c>
      <c r="N722" s="452" t="e">
        <f t="shared" si="211"/>
        <v>#DIV/0!</v>
      </c>
      <c r="O722" s="121" t="e">
        <f t="shared" si="211"/>
        <v>#DIV/0!</v>
      </c>
      <c r="P722" s="121" t="e">
        <f t="shared" si="211"/>
        <v>#DIV/0!</v>
      </c>
      <c r="Q722" s="121" t="e">
        <f t="shared" si="211"/>
        <v>#DIV/0!</v>
      </c>
      <c r="R722" s="121" t="e">
        <f t="shared" si="211"/>
        <v>#DIV/0!</v>
      </c>
      <c r="S722" s="121" t="e">
        <f t="shared" si="211"/>
        <v>#DIV/0!</v>
      </c>
      <c r="T722" s="121" t="e">
        <f t="shared" si="211"/>
        <v>#DIV/0!</v>
      </c>
      <c r="U722" s="121" t="e">
        <f t="shared" si="211"/>
        <v>#DIV/0!</v>
      </c>
      <c r="V722" s="452" t="e">
        <f t="shared" si="211"/>
        <v>#DIV/0!</v>
      </c>
      <c r="W722" s="121" t="e">
        <f t="shared" si="211"/>
        <v>#DIV/0!</v>
      </c>
      <c r="X722" s="121" t="e">
        <f t="shared" si="211"/>
        <v>#DIV/0!</v>
      </c>
      <c r="Y722" s="121" t="e">
        <f t="shared" si="211"/>
        <v>#DIV/0!</v>
      </c>
      <c r="Z722" s="121" t="e">
        <f t="shared" si="211"/>
        <v>#DIV/0!</v>
      </c>
      <c r="AA722" s="121" t="e">
        <f t="shared" si="211"/>
        <v>#DIV/0!</v>
      </c>
      <c r="AB722" s="121" t="e">
        <f t="shared" si="211"/>
        <v>#DIV/0!</v>
      </c>
      <c r="AC722" s="137" t="e">
        <f t="shared" si="211"/>
        <v>#DIV/0!</v>
      </c>
    </row>
    <row r="723" spans="1:30">
      <c r="A723" s="1401" t="s">
        <v>114</v>
      </c>
      <c r="B723" s="1404" t="s">
        <v>342</v>
      </c>
      <c r="C723" s="10" t="s">
        <v>481</v>
      </c>
      <c r="D723" s="10"/>
      <c r="E723" s="201"/>
      <c r="F723" s="201"/>
      <c r="G723" s="201"/>
      <c r="H723" s="521"/>
      <c r="I723" s="201"/>
      <c r="J723" s="201"/>
      <c r="K723" s="201"/>
      <c r="L723" s="201"/>
      <c r="M723" s="201"/>
      <c r="N723" s="521"/>
      <c r="O723" s="201"/>
      <c r="P723" s="201"/>
      <c r="Q723" s="201"/>
      <c r="R723" s="201"/>
      <c r="S723" s="201"/>
      <c r="T723" s="201"/>
      <c r="U723" s="201"/>
      <c r="V723" s="521"/>
      <c r="W723" s="201"/>
      <c r="X723" s="201"/>
      <c r="Y723" s="201"/>
      <c r="Z723" s="201"/>
      <c r="AA723" s="201"/>
      <c r="AB723" s="201"/>
      <c r="AC723" s="135">
        <f>SUM(E723:AB723)</f>
        <v>0</v>
      </c>
    </row>
    <row r="724" spans="1:30">
      <c r="A724" s="1481"/>
      <c r="B724" s="1479"/>
      <c r="C724" s="11" t="s">
        <v>482</v>
      </c>
      <c r="D724" s="11"/>
      <c r="E724" s="200"/>
      <c r="F724" s="200"/>
      <c r="G724" s="200"/>
      <c r="H724" s="522"/>
      <c r="I724" s="200"/>
      <c r="J724" s="200"/>
      <c r="K724" s="200"/>
      <c r="L724" s="200"/>
      <c r="M724" s="200"/>
      <c r="N724" s="522"/>
      <c r="O724" s="200"/>
      <c r="P724" s="200"/>
      <c r="Q724" s="200"/>
      <c r="R724" s="200"/>
      <c r="S724" s="200"/>
      <c r="T724" s="200"/>
      <c r="U724" s="200"/>
      <c r="V724" s="522"/>
      <c r="W724" s="200"/>
      <c r="X724" s="200"/>
      <c r="Y724" s="200"/>
      <c r="Z724" s="200"/>
      <c r="AA724" s="200"/>
      <c r="AB724" s="200"/>
      <c r="AC724" s="135">
        <f>SUM(E724:AB724)</f>
        <v>0</v>
      </c>
    </row>
    <row r="725" spans="1:30">
      <c r="A725" s="1481"/>
      <c r="B725" s="1479"/>
      <c r="C725" s="11" t="s">
        <v>8</v>
      </c>
      <c r="D725" s="11"/>
      <c r="E725" s="124">
        <f>E723*100</f>
        <v>0</v>
      </c>
      <c r="F725" s="124">
        <f t="shared" ref="F725:AB725" si="212">F723*100</f>
        <v>0</v>
      </c>
      <c r="G725" s="124">
        <f t="shared" si="212"/>
        <v>0</v>
      </c>
      <c r="H725" s="454">
        <f t="shared" si="212"/>
        <v>0</v>
      </c>
      <c r="I725" s="124">
        <f t="shared" si="212"/>
        <v>0</v>
      </c>
      <c r="J725" s="124">
        <f t="shared" si="212"/>
        <v>0</v>
      </c>
      <c r="K725" s="124">
        <f t="shared" si="212"/>
        <v>0</v>
      </c>
      <c r="L725" s="124">
        <f t="shared" si="212"/>
        <v>0</v>
      </c>
      <c r="M725" s="124">
        <f t="shared" si="212"/>
        <v>0</v>
      </c>
      <c r="N725" s="454">
        <f t="shared" si="212"/>
        <v>0</v>
      </c>
      <c r="O725" s="124">
        <f t="shared" si="212"/>
        <v>0</v>
      </c>
      <c r="P725" s="124">
        <f t="shared" si="212"/>
        <v>0</v>
      </c>
      <c r="Q725" s="124">
        <f t="shared" si="212"/>
        <v>0</v>
      </c>
      <c r="R725" s="124">
        <f t="shared" si="212"/>
        <v>0</v>
      </c>
      <c r="S725" s="124">
        <f t="shared" si="212"/>
        <v>0</v>
      </c>
      <c r="T725" s="124">
        <f t="shared" si="212"/>
        <v>0</v>
      </c>
      <c r="U725" s="124">
        <f t="shared" si="212"/>
        <v>0</v>
      </c>
      <c r="V725" s="454">
        <f t="shared" si="212"/>
        <v>0</v>
      </c>
      <c r="W725" s="124">
        <f t="shared" si="212"/>
        <v>0</v>
      </c>
      <c r="X725" s="124">
        <f t="shared" si="212"/>
        <v>0</v>
      </c>
      <c r="Y725" s="124">
        <f t="shared" si="212"/>
        <v>0</v>
      </c>
      <c r="Z725" s="124">
        <f t="shared" si="212"/>
        <v>0</v>
      </c>
      <c r="AA725" s="124">
        <f t="shared" si="212"/>
        <v>0</v>
      </c>
      <c r="AB725" s="124">
        <f t="shared" si="212"/>
        <v>0</v>
      </c>
      <c r="AC725" s="124"/>
      <c r="AD725" s="415" t="s">
        <v>461</v>
      </c>
    </row>
    <row r="726" spans="1:30" ht="13.5" thickBot="1">
      <c r="A726" s="1482"/>
      <c r="B726" s="1480"/>
      <c r="C726" s="48" t="s">
        <v>16</v>
      </c>
      <c r="D726" s="48"/>
      <c r="E726" s="121" t="e">
        <f t="shared" ref="E726:AC726" si="213">E724/E723</f>
        <v>#DIV/0!</v>
      </c>
      <c r="F726" s="121" t="e">
        <f t="shared" si="213"/>
        <v>#DIV/0!</v>
      </c>
      <c r="G726" s="121" t="e">
        <f t="shared" si="213"/>
        <v>#DIV/0!</v>
      </c>
      <c r="H726" s="452" t="e">
        <f t="shared" si="213"/>
        <v>#DIV/0!</v>
      </c>
      <c r="I726" s="121" t="e">
        <f t="shared" si="213"/>
        <v>#DIV/0!</v>
      </c>
      <c r="J726" s="121" t="e">
        <f t="shared" si="213"/>
        <v>#DIV/0!</v>
      </c>
      <c r="K726" s="121" t="e">
        <f t="shared" si="213"/>
        <v>#DIV/0!</v>
      </c>
      <c r="L726" s="121" t="e">
        <f t="shared" si="213"/>
        <v>#DIV/0!</v>
      </c>
      <c r="M726" s="121" t="e">
        <f t="shared" si="213"/>
        <v>#DIV/0!</v>
      </c>
      <c r="N726" s="452" t="e">
        <f t="shared" si="213"/>
        <v>#DIV/0!</v>
      </c>
      <c r="O726" s="121" t="e">
        <f t="shared" si="213"/>
        <v>#DIV/0!</v>
      </c>
      <c r="P726" s="121" t="e">
        <f t="shared" si="213"/>
        <v>#DIV/0!</v>
      </c>
      <c r="Q726" s="121" t="e">
        <f t="shared" si="213"/>
        <v>#DIV/0!</v>
      </c>
      <c r="R726" s="121" t="e">
        <f t="shared" si="213"/>
        <v>#DIV/0!</v>
      </c>
      <c r="S726" s="121" t="e">
        <f t="shared" si="213"/>
        <v>#DIV/0!</v>
      </c>
      <c r="T726" s="121" t="e">
        <f t="shared" si="213"/>
        <v>#DIV/0!</v>
      </c>
      <c r="U726" s="121" t="e">
        <f t="shared" si="213"/>
        <v>#DIV/0!</v>
      </c>
      <c r="V726" s="452" t="e">
        <f t="shared" si="213"/>
        <v>#DIV/0!</v>
      </c>
      <c r="W726" s="121" t="e">
        <f t="shared" si="213"/>
        <v>#DIV/0!</v>
      </c>
      <c r="X726" s="121" t="e">
        <f t="shared" si="213"/>
        <v>#DIV/0!</v>
      </c>
      <c r="Y726" s="121" t="e">
        <f t="shared" si="213"/>
        <v>#DIV/0!</v>
      </c>
      <c r="Z726" s="121" t="e">
        <f t="shared" si="213"/>
        <v>#DIV/0!</v>
      </c>
      <c r="AA726" s="121" t="e">
        <f t="shared" si="213"/>
        <v>#DIV/0!</v>
      </c>
      <c r="AB726" s="121" t="e">
        <f t="shared" si="213"/>
        <v>#DIV/0!</v>
      </c>
      <c r="AC726" s="137" t="e">
        <f t="shared" si="213"/>
        <v>#DIV/0!</v>
      </c>
    </row>
    <row r="727" spans="1:30">
      <c r="A727" s="1401" t="s">
        <v>117</v>
      </c>
      <c r="B727" s="1404" t="s">
        <v>343</v>
      </c>
      <c r="C727" s="10" t="s">
        <v>481</v>
      </c>
      <c r="D727" s="10" t="s">
        <v>477</v>
      </c>
      <c r="E727" s="257">
        <v>0.15081600000000001</v>
      </c>
      <c r="F727" s="257">
        <v>0.16012799999999999</v>
      </c>
      <c r="G727" s="257">
        <v>0.156384</v>
      </c>
      <c r="H727" s="479">
        <v>0.149088</v>
      </c>
      <c r="I727" s="257">
        <v>0.15004800000000001</v>
      </c>
      <c r="J727" s="257">
        <v>0.129024</v>
      </c>
      <c r="K727" s="257">
        <v>0.13478399999999999</v>
      </c>
      <c r="L727" s="257">
        <v>0.13977600000000001</v>
      </c>
      <c r="M727" s="257">
        <v>0.140544</v>
      </c>
      <c r="N727" s="479">
        <v>0.14831999999999998</v>
      </c>
      <c r="O727" s="257">
        <v>0.14563200000000001</v>
      </c>
      <c r="P727" s="257">
        <v>0.14236799999999999</v>
      </c>
      <c r="Q727" s="257">
        <v>0.14265600000000001</v>
      </c>
      <c r="R727" s="257">
        <v>0.14457599999999998</v>
      </c>
      <c r="S727" s="257">
        <v>0.141984</v>
      </c>
      <c r="T727" s="257">
        <v>0.14524799999999999</v>
      </c>
      <c r="U727" s="257">
        <v>0.14496000000000001</v>
      </c>
      <c r="V727" s="479">
        <v>0.14476800000000001</v>
      </c>
      <c r="W727" s="257">
        <v>0.145344</v>
      </c>
      <c r="X727" s="257">
        <v>0.14524799999999999</v>
      </c>
      <c r="Y727" s="257">
        <v>0.14774399999999999</v>
      </c>
      <c r="Z727" s="257">
        <v>0.14505600000000002</v>
      </c>
      <c r="AA727" s="257">
        <v>0.13891200000000001</v>
      </c>
      <c r="AB727" s="257">
        <v>0.14188800000000001</v>
      </c>
      <c r="AC727" s="135">
        <f>SUM(E727:AB727)</f>
        <v>3.4752960000000002</v>
      </c>
    </row>
    <row r="728" spans="1:30">
      <c r="A728" s="1481"/>
      <c r="B728" s="1479"/>
      <c r="C728" s="11" t="s">
        <v>482</v>
      </c>
      <c r="D728" s="11" t="s">
        <v>477</v>
      </c>
      <c r="E728" s="277">
        <v>9.9168000000000006E-2</v>
      </c>
      <c r="F728" s="277">
        <v>0.105504</v>
      </c>
      <c r="G728" s="277">
        <v>0.10224</v>
      </c>
      <c r="H728" s="482">
        <v>9.7344E-2</v>
      </c>
      <c r="I728" s="277">
        <v>9.8975999999999995E-2</v>
      </c>
      <c r="J728" s="277">
        <v>9.3792E-2</v>
      </c>
      <c r="K728" s="277">
        <v>9.4944000000000001E-2</v>
      </c>
      <c r="L728" s="277">
        <v>9.5424000000000009E-2</v>
      </c>
      <c r="M728" s="277">
        <v>9.6096000000000001E-2</v>
      </c>
      <c r="N728" s="482">
        <v>0.10358400000000001</v>
      </c>
      <c r="O728" s="277">
        <v>9.7439999999999999E-2</v>
      </c>
      <c r="P728" s="277">
        <v>9.0528000000000011E-2</v>
      </c>
      <c r="Q728" s="277">
        <v>9.0528000000000011E-2</v>
      </c>
      <c r="R728" s="277">
        <v>9.1104000000000004E-2</v>
      </c>
      <c r="S728" s="277">
        <v>9.1583999999999999E-2</v>
      </c>
      <c r="T728" s="277">
        <v>0.10387200000000001</v>
      </c>
      <c r="U728" s="277">
        <v>0.10607999999999999</v>
      </c>
      <c r="V728" s="482">
        <v>0.10406399999999999</v>
      </c>
      <c r="W728" s="277">
        <v>0.10473600000000001</v>
      </c>
      <c r="X728" s="277">
        <v>0.10483199999999999</v>
      </c>
      <c r="Y728" s="277">
        <v>0.105792</v>
      </c>
      <c r="Z728" s="277">
        <v>0.10358400000000001</v>
      </c>
      <c r="AA728" s="277">
        <v>9.8304000000000002E-2</v>
      </c>
      <c r="AB728" s="277">
        <v>0.101664</v>
      </c>
      <c r="AC728" s="135">
        <f>SUM(E728:AB728)</f>
        <v>2.3811840000000002</v>
      </c>
    </row>
    <row r="729" spans="1:30">
      <c r="A729" s="1481"/>
      <c r="B729" s="1479"/>
      <c r="C729" s="11" t="s">
        <v>8</v>
      </c>
      <c r="D729" s="11" t="s">
        <v>502</v>
      </c>
      <c r="E729" s="124">
        <f>SQRT(E727*E727+E728*E728)*1000/(1.732*E697)</f>
        <v>16.541903784557409</v>
      </c>
      <c r="F729" s="124">
        <f t="shared" ref="F729:AB729" si="214">SQRT(F727*F727+F728*F728)*1000/(1.732*F697)</f>
        <v>17.57399928174371</v>
      </c>
      <c r="G729" s="124">
        <f t="shared" si="214"/>
        <v>17.123009568991446</v>
      </c>
      <c r="H729" s="454">
        <f t="shared" si="214"/>
        <v>16.317827313391099</v>
      </c>
      <c r="I729" s="124">
        <f t="shared" si="214"/>
        <v>16.47344446777554</v>
      </c>
      <c r="J729" s="124">
        <f t="shared" si="214"/>
        <v>14.618586487157424</v>
      </c>
      <c r="K729" s="124">
        <f t="shared" si="214"/>
        <v>15.109322653682668</v>
      </c>
      <c r="L729" s="124">
        <f t="shared" si="214"/>
        <v>15.510340951850404</v>
      </c>
      <c r="M729" s="124">
        <f t="shared" si="214"/>
        <v>15.603198239307897</v>
      </c>
      <c r="N729" s="454">
        <f t="shared" si="214"/>
        <v>16.579613326394387</v>
      </c>
      <c r="O729" s="124">
        <f t="shared" si="214"/>
        <v>16.058449756017389</v>
      </c>
      <c r="P729" s="124">
        <f t="shared" si="214"/>
        <v>15.461772198865297</v>
      </c>
      <c r="Q729" s="124">
        <f t="shared" si="214"/>
        <v>15.4840511633848</v>
      </c>
      <c r="R729" s="124">
        <f t="shared" si="214"/>
        <v>15.660983805466353</v>
      </c>
      <c r="S729" s="124">
        <f t="shared" si="214"/>
        <v>15.484331103473128</v>
      </c>
      <c r="T729" s="124">
        <f t="shared" si="214"/>
        <v>16.364929169895742</v>
      </c>
      <c r="U729" s="124">
        <f t="shared" si="214"/>
        <v>16.462151880586042</v>
      </c>
      <c r="V729" s="454">
        <f t="shared" si="214"/>
        <v>16.339431729514434</v>
      </c>
      <c r="W729" s="124">
        <f t="shared" si="214"/>
        <v>16.418252266209372</v>
      </c>
      <c r="X729" s="124">
        <f t="shared" si="214"/>
        <v>16.416262612782038</v>
      </c>
      <c r="Y729" s="124">
        <f t="shared" si="214"/>
        <v>16.653351723666741</v>
      </c>
      <c r="Z729" s="124">
        <f t="shared" si="214"/>
        <v>16.335267133599125</v>
      </c>
      <c r="AA729" s="124">
        <f t="shared" si="214"/>
        <v>15.595973637826949</v>
      </c>
      <c r="AB729" s="124">
        <f t="shared" si="214"/>
        <v>15.99675604018948</v>
      </c>
      <c r="AC729" s="124"/>
    </row>
    <row r="730" spans="1:30" ht="13.5" thickBot="1">
      <c r="A730" s="1482"/>
      <c r="B730" s="1480"/>
      <c r="C730" s="48" t="s">
        <v>16</v>
      </c>
      <c r="D730" s="48"/>
      <c r="E730" s="121">
        <f t="shared" ref="E730:AC730" si="215">E728/E727</f>
        <v>0.65754296626352648</v>
      </c>
      <c r="F730" s="121">
        <f t="shared" si="215"/>
        <v>0.65887290167865709</v>
      </c>
      <c r="G730" s="121">
        <f t="shared" si="215"/>
        <v>0.65377532228360957</v>
      </c>
      <c r="H730" s="452">
        <f t="shared" si="215"/>
        <v>0.65292981326464905</v>
      </c>
      <c r="I730" s="121">
        <f t="shared" si="215"/>
        <v>0.65962891874600116</v>
      </c>
      <c r="J730" s="121">
        <f t="shared" si="215"/>
        <v>0.72693452380952384</v>
      </c>
      <c r="K730" s="121">
        <f t="shared" si="215"/>
        <v>0.7044159544159545</v>
      </c>
      <c r="L730" s="121">
        <f t="shared" si="215"/>
        <v>0.68269230769230771</v>
      </c>
      <c r="M730" s="121">
        <f t="shared" si="215"/>
        <v>0.68374316939890711</v>
      </c>
      <c r="N730" s="452">
        <f t="shared" si="215"/>
        <v>0.69838187702265386</v>
      </c>
      <c r="O730" s="121">
        <f t="shared" si="215"/>
        <v>0.66908371786420562</v>
      </c>
      <c r="P730" s="121">
        <f t="shared" si="215"/>
        <v>0.63587322993931228</v>
      </c>
      <c r="Q730" s="121">
        <f t="shared" si="215"/>
        <v>0.63458950201884257</v>
      </c>
      <c r="R730" s="121">
        <f t="shared" si="215"/>
        <v>0.6301460823373175</v>
      </c>
      <c r="S730" s="121">
        <f t="shared" si="215"/>
        <v>0.64503042596348881</v>
      </c>
      <c r="T730" s="121">
        <f t="shared" si="215"/>
        <v>0.71513549239920693</v>
      </c>
      <c r="U730" s="121">
        <f t="shared" si="215"/>
        <v>0.73178807947019864</v>
      </c>
      <c r="V730" s="452">
        <f t="shared" si="215"/>
        <v>0.71883289124668426</v>
      </c>
      <c r="W730" s="121">
        <f t="shared" si="215"/>
        <v>0.72060766182298552</v>
      </c>
      <c r="X730" s="121">
        <f t="shared" si="215"/>
        <v>0.72174487772637141</v>
      </c>
      <c r="Y730" s="121">
        <f t="shared" si="215"/>
        <v>0.71604938271604945</v>
      </c>
      <c r="Z730" s="121">
        <f t="shared" si="215"/>
        <v>0.71409662475182001</v>
      </c>
      <c r="AA730" s="121">
        <f t="shared" si="215"/>
        <v>0.70767104353835519</v>
      </c>
      <c r="AB730" s="121">
        <f t="shared" si="215"/>
        <v>0.71650879566982406</v>
      </c>
      <c r="AC730" s="137">
        <f t="shared" si="215"/>
        <v>0.6851744426949532</v>
      </c>
    </row>
    <row r="731" spans="1:30">
      <c r="A731" s="1401" t="s">
        <v>128</v>
      </c>
      <c r="B731" s="1404" t="s">
        <v>344</v>
      </c>
      <c r="C731" s="10" t="s">
        <v>481</v>
      </c>
      <c r="D731" s="10"/>
      <c r="E731" s="90"/>
      <c r="F731" s="90"/>
      <c r="G731" s="90"/>
      <c r="H731" s="450"/>
      <c r="I731" s="90"/>
      <c r="J731" s="90"/>
      <c r="K731" s="90"/>
      <c r="L731" s="90"/>
      <c r="M731" s="90"/>
      <c r="N731" s="450"/>
      <c r="O731" s="90"/>
      <c r="P731" s="90"/>
      <c r="Q731" s="90"/>
      <c r="R731" s="90"/>
      <c r="S731" s="90"/>
      <c r="T731" s="90"/>
      <c r="U731" s="90"/>
      <c r="V731" s="450"/>
      <c r="W731" s="90"/>
      <c r="X731" s="90"/>
      <c r="Y731" s="90"/>
      <c r="Z731" s="90"/>
      <c r="AA731" s="90"/>
      <c r="AB731" s="90"/>
      <c r="AC731" s="135">
        <f>SUM(E731:AB731)</f>
        <v>0</v>
      </c>
    </row>
    <row r="732" spans="1:30">
      <c r="A732" s="1481"/>
      <c r="B732" s="1479"/>
      <c r="C732" s="11" t="s">
        <v>482</v>
      </c>
      <c r="D732" s="11"/>
      <c r="E732" s="92"/>
      <c r="F732" s="92"/>
      <c r="G732" s="92"/>
      <c r="H732" s="455"/>
      <c r="I732" s="92"/>
      <c r="J732" s="92"/>
      <c r="K732" s="92"/>
      <c r="L732" s="92"/>
      <c r="M732" s="92"/>
      <c r="N732" s="455"/>
      <c r="O732" s="92"/>
      <c r="P732" s="92"/>
      <c r="Q732" s="92"/>
      <c r="R732" s="92"/>
      <c r="S732" s="92"/>
      <c r="T732" s="92"/>
      <c r="U732" s="92"/>
      <c r="V732" s="455"/>
      <c r="W732" s="92"/>
      <c r="X732" s="92"/>
      <c r="Y732" s="92"/>
      <c r="Z732" s="92"/>
      <c r="AA732" s="92"/>
      <c r="AB732" s="92"/>
      <c r="AC732" s="135">
        <f>SUM(E732:AB732)</f>
        <v>0</v>
      </c>
    </row>
    <row r="733" spans="1:30">
      <c r="A733" s="1481"/>
      <c r="B733" s="1479"/>
      <c r="C733" s="11" t="s">
        <v>8</v>
      </c>
      <c r="D733" s="11"/>
      <c r="E733" s="124">
        <f>E731*100</f>
        <v>0</v>
      </c>
      <c r="F733" s="124">
        <f t="shared" ref="F733:AB733" si="216">F731*100</f>
        <v>0</v>
      </c>
      <c r="G733" s="124">
        <f t="shared" si="216"/>
        <v>0</v>
      </c>
      <c r="H733" s="454">
        <f t="shared" si="216"/>
        <v>0</v>
      </c>
      <c r="I733" s="124">
        <f t="shared" si="216"/>
        <v>0</v>
      </c>
      <c r="J733" s="124">
        <f t="shared" si="216"/>
        <v>0</v>
      </c>
      <c r="K733" s="124">
        <f t="shared" si="216"/>
        <v>0</v>
      </c>
      <c r="L733" s="124">
        <f t="shared" si="216"/>
        <v>0</v>
      </c>
      <c r="M733" s="124">
        <f t="shared" si="216"/>
        <v>0</v>
      </c>
      <c r="N733" s="454">
        <f t="shared" si="216"/>
        <v>0</v>
      </c>
      <c r="O733" s="124">
        <f t="shared" si="216"/>
        <v>0</v>
      </c>
      <c r="P733" s="124">
        <f t="shared" si="216"/>
        <v>0</v>
      </c>
      <c r="Q733" s="124">
        <f t="shared" si="216"/>
        <v>0</v>
      </c>
      <c r="R733" s="124">
        <f t="shared" si="216"/>
        <v>0</v>
      </c>
      <c r="S733" s="124">
        <f t="shared" si="216"/>
        <v>0</v>
      </c>
      <c r="T733" s="124">
        <f t="shared" si="216"/>
        <v>0</v>
      </c>
      <c r="U733" s="124">
        <f t="shared" si="216"/>
        <v>0</v>
      </c>
      <c r="V733" s="454">
        <f t="shared" si="216"/>
        <v>0</v>
      </c>
      <c r="W733" s="124">
        <f t="shared" si="216"/>
        <v>0</v>
      </c>
      <c r="X733" s="124">
        <f t="shared" si="216"/>
        <v>0</v>
      </c>
      <c r="Y733" s="124">
        <f t="shared" si="216"/>
        <v>0</v>
      </c>
      <c r="Z733" s="124">
        <f t="shared" si="216"/>
        <v>0</v>
      </c>
      <c r="AA733" s="124">
        <f t="shared" si="216"/>
        <v>0</v>
      </c>
      <c r="AB733" s="124">
        <f t="shared" si="216"/>
        <v>0</v>
      </c>
      <c r="AC733" s="124"/>
      <c r="AD733" s="415" t="s">
        <v>461</v>
      </c>
    </row>
    <row r="734" spans="1:30" ht="13.5" thickBot="1">
      <c r="A734" s="1482"/>
      <c r="B734" s="1480"/>
      <c r="C734" s="48" t="s">
        <v>16</v>
      </c>
      <c r="D734" s="48"/>
      <c r="E734" s="121" t="e">
        <f t="shared" ref="E734:AC734" si="217">E732/E731</f>
        <v>#DIV/0!</v>
      </c>
      <c r="F734" s="121" t="e">
        <f t="shared" si="217"/>
        <v>#DIV/0!</v>
      </c>
      <c r="G734" s="121" t="e">
        <f t="shared" si="217"/>
        <v>#DIV/0!</v>
      </c>
      <c r="H734" s="452" t="e">
        <f t="shared" si="217"/>
        <v>#DIV/0!</v>
      </c>
      <c r="I734" s="121" t="e">
        <f t="shared" si="217"/>
        <v>#DIV/0!</v>
      </c>
      <c r="J734" s="121" t="e">
        <f t="shared" si="217"/>
        <v>#DIV/0!</v>
      </c>
      <c r="K734" s="121" t="e">
        <f t="shared" si="217"/>
        <v>#DIV/0!</v>
      </c>
      <c r="L734" s="121" t="e">
        <f t="shared" si="217"/>
        <v>#DIV/0!</v>
      </c>
      <c r="M734" s="121" t="e">
        <f t="shared" si="217"/>
        <v>#DIV/0!</v>
      </c>
      <c r="N734" s="452" t="e">
        <f t="shared" si="217"/>
        <v>#DIV/0!</v>
      </c>
      <c r="O734" s="121" t="e">
        <f t="shared" si="217"/>
        <v>#DIV/0!</v>
      </c>
      <c r="P734" s="121" t="e">
        <f t="shared" si="217"/>
        <v>#DIV/0!</v>
      </c>
      <c r="Q734" s="121" t="e">
        <f t="shared" si="217"/>
        <v>#DIV/0!</v>
      </c>
      <c r="R734" s="121" t="e">
        <f t="shared" si="217"/>
        <v>#DIV/0!</v>
      </c>
      <c r="S734" s="121" t="e">
        <f t="shared" si="217"/>
        <v>#DIV/0!</v>
      </c>
      <c r="T734" s="121" t="e">
        <f t="shared" si="217"/>
        <v>#DIV/0!</v>
      </c>
      <c r="U734" s="121" t="e">
        <f t="shared" si="217"/>
        <v>#DIV/0!</v>
      </c>
      <c r="V734" s="452" t="e">
        <f t="shared" si="217"/>
        <v>#DIV/0!</v>
      </c>
      <c r="W734" s="121" t="e">
        <f t="shared" si="217"/>
        <v>#DIV/0!</v>
      </c>
      <c r="X734" s="121" t="e">
        <f t="shared" si="217"/>
        <v>#DIV/0!</v>
      </c>
      <c r="Y734" s="121" t="e">
        <f t="shared" si="217"/>
        <v>#DIV/0!</v>
      </c>
      <c r="Z734" s="121" t="e">
        <f t="shared" si="217"/>
        <v>#DIV/0!</v>
      </c>
      <c r="AA734" s="121" t="e">
        <f t="shared" si="217"/>
        <v>#DIV/0!</v>
      </c>
      <c r="AB734" s="121" t="e">
        <f t="shared" si="217"/>
        <v>#DIV/0!</v>
      </c>
      <c r="AC734" s="137" t="e">
        <f t="shared" si="217"/>
        <v>#DIV/0!</v>
      </c>
    </row>
    <row r="735" spans="1:30">
      <c r="A735" s="1401" t="s">
        <v>345</v>
      </c>
      <c r="B735" s="1404" t="s">
        <v>346</v>
      </c>
      <c r="C735" s="10" t="s">
        <v>481</v>
      </c>
      <c r="D735" s="10" t="s">
        <v>477</v>
      </c>
      <c r="E735" s="257">
        <v>0.10022400000000001</v>
      </c>
      <c r="F735" s="257">
        <v>9.8304000000000002E-2</v>
      </c>
      <c r="G735" s="257">
        <v>0.10329600000000001</v>
      </c>
      <c r="H735" s="479">
        <v>9.7152000000000002E-2</v>
      </c>
      <c r="I735" s="257">
        <v>9.7152000000000002E-2</v>
      </c>
      <c r="J735" s="257">
        <v>0.114048</v>
      </c>
      <c r="K735" s="257">
        <v>0.15129599999999999</v>
      </c>
      <c r="L735" s="257">
        <v>0.15168000000000001</v>
      </c>
      <c r="M735" s="257">
        <v>0.17260800000000001</v>
      </c>
      <c r="N735" s="479">
        <v>0.211392</v>
      </c>
      <c r="O735" s="257">
        <v>0.23308799999999999</v>
      </c>
      <c r="P735" s="257">
        <v>0.19987200000000002</v>
      </c>
      <c r="Q735" s="257">
        <v>0.22195200000000001</v>
      </c>
      <c r="R735" s="257">
        <v>0.21523200000000001</v>
      </c>
      <c r="S735" s="257">
        <v>0.19987200000000002</v>
      </c>
      <c r="T735" s="257">
        <v>0.19372800000000001</v>
      </c>
      <c r="U735" s="257">
        <v>0.16358400000000001</v>
      </c>
      <c r="V735" s="479">
        <v>0.16089599999999998</v>
      </c>
      <c r="W735" s="257">
        <v>0.148032</v>
      </c>
      <c r="X735" s="257">
        <v>0.2112</v>
      </c>
      <c r="Y735" s="257">
        <v>0.19872000000000001</v>
      </c>
      <c r="Z735" s="257">
        <v>0.2016</v>
      </c>
      <c r="AA735" s="257">
        <v>0.169152</v>
      </c>
      <c r="AB735" s="257">
        <v>0.10387200000000001</v>
      </c>
      <c r="AC735" s="138">
        <f>SUM(E735:AB735)</f>
        <v>3.9179520000000001</v>
      </c>
    </row>
    <row r="736" spans="1:30">
      <c r="A736" s="1481"/>
      <c r="B736" s="1479"/>
      <c r="C736" s="11" t="s">
        <v>482</v>
      </c>
      <c r="D736" s="11" t="s">
        <v>477</v>
      </c>
      <c r="E736" s="277">
        <v>5.5871999999999998E-2</v>
      </c>
      <c r="F736" s="277">
        <v>5.3567999999999998E-2</v>
      </c>
      <c r="G736" s="277">
        <v>5.2607999999999995E-2</v>
      </c>
      <c r="H736" s="482">
        <v>5.3952E-2</v>
      </c>
      <c r="I736" s="277">
        <v>5.4912000000000002E-2</v>
      </c>
      <c r="J736" s="277">
        <v>5.5104E-2</v>
      </c>
      <c r="K736" s="277">
        <v>5.7216000000000003E-2</v>
      </c>
      <c r="L736" s="277">
        <v>5.9328000000000006E-2</v>
      </c>
      <c r="M736" s="277">
        <v>6.9311999999999999E-2</v>
      </c>
      <c r="N736" s="482">
        <v>8.9088000000000001E-2</v>
      </c>
      <c r="O736" s="277">
        <v>9.6575999999999995E-2</v>
      </c>
      <c r="P736" s="277">
        <v>9.9263999999999991E-2</v>
      </c>
      <c r="Q736" s="277">
        <v>9.4272000000000009E-2</v>
      </c>
      <c r="R736" s="277">
        <v>9.2352000000000004E-2</v>
      </c>
      <c r="S736" s="277">
        <v>8.9279999999999998E-2</v>
      </c>
      <c r="T736" s="277">
        <v>8.7936E-2</v>
      </c>
      <c r="U736" s="277">
        <v>7.7184000000000003E-2</v>
      </c>
      <c r="V736" s="482">
        <v>6.8736000000000005E-2</v>
      </c>
      <c r="W736" s="277">
        <v>6.8159999999999998E-2</v>
      </c>
      <c r="X736" s="277">
        <v>6.8928000000000003E-2</v>
      </c>
      <c r="Y736" s="277">
        <v>6.1247999999999997E-2</v>
      </c>
      <c r="Z736" s="277">
        <v>6.2976000000000004E-2</v>
      </c>
      <c r="AA736" s="277">
        <v>5.9520000000000003E-2</v>
      </c>
      <c r="AB736" s="277">
        <v>5.4528E-2</v>
      </c>
      <c r="AC736" s="138">
        <f>SUM(E736:AB736)</f>
        <v>1.6819199999999996</v>
      </c>
    </row>
    <row r="737" spans="1:30">
      <c r="A737" s="1481"/>
      <c r="B737" s="1479"/>
      <c r="C737" s="11" t="s">
        <v>8</v>
      </c>
      <c r="D737" s="11" t="s">
        <v>502</v>
      </c>
      <c r="E737" s="124">
        <f>SQRT(E735*E735+E736*E736)*1000/(1.732*E698)</f>
        <v>10.515919154048111</v>
      </c>
      <c r="F737" s="124">
        <f t="shared" ref="F737:AB737" si="218">SQRT(F735*F735+F736*F736)*1000/(1.732*F698)</f>
        <v>10.259889179787118</v>
      </c>
      <c r="G737" s="124">
        <f t="shared" si="218"/>
        <v>10.62364310417669</v>
      </c>
      <c r="H737" s="454">
        <f t="shared" si="218"/>
        <v>10.18434846195416</v>
      </c>
      <c r="I737" s="124">
        <f t="shared" si="218"/>
        <v>10.227351532817032</v>
      </c>
      <c r="J737" s="124">
        <f t="shared" si="218"/>
        <v>11.608062284519209</v>
      </c>
      <c r="K737" s="124">
        <f t="shared" si="218"/>
        <v>14.823982044346991</v>
      </c>
      <c r="L737" s="124">
        <f t="shared" si="218"/>
        <v>14.926316126697724</v>
      </c>
      <c r="M737" s="124">
        <f t="shared" si="218"/>
        <v>17.046492050219737</v>
      </c>
      <c r="N737" s="454">
        <f t="shared" si="218"/>
        <v>21.023276086189668</v>
      </c>
      <c r="O737" s="124">
        <f t="shared" si="218"/>
        <v>23.122481482490201</v>
      </c>
      <c r="P737" s="124">
        <f t="shared" si="218"/>
        <v>20.451993409370708</v>
      </c>
      <c r="Q737" s="124">
        <f t="shared" si="218"/>
        <v>22.099683299155373</v>
      </c>
      <c r="R737" s="124">
        <f t="shared" si="218"/>
        <v>21.464192224175463</v>
      </c>
      <c r="S737" s="124">
        <f t="shared" si="218"/>
        <v>20.061747764250157</v>
      </c>
      <c r="T737" s="124">
        <f t="shared" si="218"/>
        <v>19.497753008952273</v>
      </c>
      <c r="U737" s="124">
        <f t="shared" si="218"/>
        <v>16.576732519879641</v>
      </c>
      <c r="V737" s="454">
        <f t="shared" si="218"/>
        <v>16.034615629496138</v>
      </c>
      <c r="W737" s="124">
        <f t="shared" si="218"/>
        <v>14.935492112893799</v>
      </c>
      <c r="X737" s="124">
        <f t="shared" si="218"/>
        <v>20.360281622306143</v>
      </c>
      <c r="Y737" s="124">
        <f t="shared" si="218"/>
        <v>19.057205007531714</v>
      </c>
      <c r="Z737" s="124">
        <f t="shared" si="218"/>
        <v>19.356220057724318</v>
      </c>
      <c r="AA737" s="124">
        <f t="shared" si="218"/>
        <v>16.433725143900585</v>
      </c>
      <c r="AB737" s="124">
        <f t="shared" si="218"/>
        <v>10.75135762717523</v>
      </c>
      <c r="AC737" s="124"/>
    </row>
    <row r="738" spans="1:30" ht="13.5" thickBot="1">
      <c r="A738" s="1482"/>
      <c r="B738" s="1480"/>
      <c r="C738" s="48" t="s">
        <v>16</v>
      </c>
      <c r="D738" s="48"/>
      <c r="E738" s="121">
        <f t="shared" ref="E738:AC738" si="219">E736/E735</f>
        <v>0.55747126436781602</v>
      </c>
      <c r="F738" s="121">
        <f t="shared" si="219"/>
        <v>0.544921875</v>
      </c>
      <c r="G738" s="121">
        <f t="shared" si="219"/>
        <v>0.50929368029739763</v>
      </c>
      <c r="H738" s="452">
        <f t="shared" si="219"/>
        <v>0.55533596837944665</v>
      </c>
      <c r="I738" s="121">
        <f t="shared" si="219"/>
        <v>0.56521739130434789</v>
      </c>
      <c r="J738" s="121">
        <f t="shared" si="219"/>
        <v>0.48316498316498319</v>
      </c>
      <c r="K738" s="121">
        <f t="shared" si="219"/>
        <v>0.37817258883248739</v>
      </c>
      <c r="L738" s="121">
        <f t="shared" si="219"/>
        <v>0.39113924050632914</v>
      </c>
      <c r="M738" s="121">
        <f t="shared" si="219"/>
        <v>0.40155728587319239</v>
      </c>
      <c r="N738" s="452">
        <f t="shared" si="219"/>
        <v>0.42143505903723888</v>
      </c>
      <c r="O738" s="121">
        <f t="shared" si="219"/>
        <v>0.41433278418451402</v>
      </c>
      <c r="P738" s="121">
        <f t="shared" si="219"/>
        <v>0.49663784822286255</v>
      </c>
      <c r="Q738" s="121">
        <f t="shared" si="219"/>
        <v>0.42474048442906576</v>
      </c>
      <c r="R738" s="121">
        <f t="shared" si="219"/>
        <v>0.42908117752007136</v>
      </c>
      <c r="S738" s="121">
        <f t="shared" si="219"/>
        <v>0.44668587896253598</v>
      </c>
      <c r="T738" s="121">
        <f t="shared" si="219"/>
        <v>0.45391476709613476</v>
      </c>
      <c r="U738" s="121">
        <f t="shared" si="219"/>
        <v>0.47183098591549294</v>
      </c>
      <c r="V738" s="452">
        <f t="shared" si="219"/>
        <v>0.42720763723150368</v>
      </c>
      <c r="W738" s="121">
        <f t="shared" si="219"/>
        <v>0.4604409857328145</v>
      </c>
      <c r="X738" s="121">
        <f t="shared" si="219"/>
        <v>0.32636363636363636</v>
      </c>
      <c r="Y738" s="121">
        <f t="shared" si="219"/>
        <v>0.30821256038647338</v>
      </c>
      <c r="Z738" s="121">
        <f t="shared" si="219"/>
        <v>0.31238095238095243</v>
      </c>
      <c r="AA738" s="121">
        <f t="shared" si="219"/>
        <v>0.35187287173666293</v>
      </c>
      <c r="AB738" s="121">
        <f t="shared" si="219"/>
        <v>0.52495378927911274</v>
      </c>
      <c r="AC738" s="137">
        <f t="shared" si="219"/>
        <v>0.4292855042634518</v>
      </c>
    </row>
    <row r="739" spans="1:30">
      <c r="A739" s="1401" t="s">
        <v>291</v>
      </c>
      <c r="B739" s="1404" t="s">
        <v>347</v>
      </c>
      <c r="C739" s="10" t="s">
        <v>481</v>
      </c>
      <c r="D739" s="10"/>
      <c r="E739" s="201"/>
      <c r="F739" s="201"/>
      <c r="G739" s="201"/>
      <c r="H739" s="521"/>
      <c r="I739" s="201"/>
      <c r="J739" s="201"/>
      <c r="K739" s="201"/>
      <c r="L739" s="201"/>
      <c r="M739" s="201"/>
      <c r="N739" s="521"/>
      <c r="O739" s="201"/>
      <c r="P739" s="201"/>
      <c r="Q739" s="201"/>
      <c r="R739" s="201"/>
      <c r="S739" s="201"/>
      <c r="T739" s="201"/>
      <c r="U739" s="201"/>
      <c r="V739" s="521"/>
      <c r="W739" s="201"/>
      <c r="X739" s="201"/>
      <c r="Y739" s="201"/>
      <c r="Z739" s="201"/>
      <c r="AA739" s="201"/>
      <c r="AB739" s="201"/>
      <c r="AC739" s="135">
        <f>SUM(E739:AB739)</f>
        <v>0</v>
      </c>
    </row>
    <row r="740" spans="1:30">
      <c r="A740" s="1481"/>
      <c r="B740" s="1479"/>
      <c r="C740" s="11" t="s">
        <v>482</v>
      </c>
      <c r="D740" s="11"/>
      <c r="E740" s="200"/>
      <c r="F740" s="200"/>
      <c r="G740" s="200"/>
      <c r="H740" s="522"/>
      <c r="I740" s="200"/>
      <c r="J740" s="200"/>
      <c r="K740" s="200"/>
      <c r="L740" s="200"/>
      <c r="M740" s="200"/>
      <c r="N740" s="522"/>
      <c r="O740" s="200"/>
      <c r="P740" s="200"/>
      <c r="Q740" s="200"/>
      <c r="R740" s="200"/>
      <c r="S740" s="200"/>
      <c r="T740" s="200"/>
      <c r="U740" s="200"/>
      <c r="V740" s="522"/>
      <c r="W740" s="200"/>
      <c r="X740" s="200"/>
      <c r="Y740" s="200"/>
      <c r="Z740" s="200"/>
      <c r="AA740" s="200"/>
      <c r="AB740" s="200"/>
      <c r="AC740" s="135">
        <f>SUM(E740:AB740)</f>
        <v>0</v>
      </c>
    </row>
    <row r="741" spans="1:30">
      <c r="A741" s="1481"/>
      <c r="B741" s="1479"/>
      <c r="C741" s="11" t="s">
        <v>8</v>
      </c>
      <c r="D741" s="11"/>
      <c r="E741" s="124">
        <f>E739*100</f>
        <v>0</v>
      </c>
      <c r="F741" s="124">
        <f t="shared" ref="F741:AB741" si="220">F739*100</f>
        <v>0</v>
      </c>
      <c r="G741" s="124">
        <f t="shared" si="220"/>
        <v>0</v>
      </c>
      <c r="H741" s="454">
        <f t="shared" si="220"/>
        <v>0</v>
      </c>
      <c r="I741" s="124">
        <f t="shared" si="220"/>
        <v>0</v>
      </c>
      <c r="J741" s="124">
        <f t="shared" si="220"/>
        <v>0</v>
      </c>
      <c r="K741" s="124">
        <f t="shared" si="220"/>
        <v>0</v>
      </c>
      <c r="L741" s="124">
        <f t="shared" si="220"/>
        <v>0</v>
      </c>
      <c r="M741" s="124">
        <f t="shared" si="220"/>
        <v>0</v>
      </c>
      <c r="N741" s="454">
        <f t="shared" si="220"/>
        <v>0</v>
      </c>
      <c r="O741" s="124">
        <f t="shared" si="220"/>
        <v>0</v>
      </c>
      <c r="P741" s="124">
        <f t="shared" si="220"/>
        <v>0</v>
      </c>
      <c r="Q741" s="124">
        <f t="shared" si="220"/>
        <v>0</v>
      </c>
      <c r="R741" s="124">
        <f t="shared" si="220"/>
        <v>0</v>
      </c>
      <c r="S741" s="124">
        <f t="shared" si="220"/>
        <v>0</v>
      </c>
      <c r="T741" s="124">
        <f t="shared" si="220"/>
        <v>0</v>
      </c>
      <c r="U741" s="124">
        <f t="shared" si="220"/>
        <v>0</v>
      </c>
      <c r="V741" s="454">
        <f t="shared" si="220"/>
        <v>0</v>
      </c>
      <c r="W741" s="124">
        <f t="shared" si="220"/>
        <v>0</v>
      </c>
      <c r="X741" s="124">
        <f t="shared" si="220"/>
        <v>0</v>
      </c>
      <c r="Y741" s="124">
        <f t="shared" si="220"/>
        <v>0</v>
      </c>
      <c r="Z741" s="124">
        <f t="shared" si="220"/>
        <v>0</v>
      </c>
      <c r="AA741" s="124">
        <f t="shared" si="220"/>
        <v>0</v>
      </c>
      <c r="AB741" s="124">
        <f t="shared" si="220"/>
        <v>0</v>
      </c>
      <c r="AC741" s="124"/>
      <c r="AD741" s="415" t="s">
        <v>461</v>
      </c>
    </row>
    <row r="742" spans="1:30" ht="13.5" thickBot="1">
      <c r="A742" s="1482"/>
      <c r="B742" s="1480"/>
      <c r="C742" s="48" t="s">
        <v>16</v>
      </c>
      <c r="D742" s="48"/>
      <c r="E742" s="121" t="e">
        <f t="shared" ref="E742:AC742" si="221">E740/E739</f>
        <v>#DIV/0!</v>
      </c>
      <c r="F742" s="121" t="e">
        <f t="shared" si="221"/>
        <v>#DIV/0!</v>
      </c>
      <c r="G742" s="121" t="e">
        <f t="shared" si="221"/>
        <v>#DIV/0!</v>
      </c>
      <c r="H742" s="452" t="e">
        <f t="shared" si="221"/>
        <v>#DIV/0!</v>
      </c>
      <c r="I742" s="121" t="e">
        <f t="shared" si="221"/>
        <v>#DIV/0!</v>
      </c>
      <c r="J742" s="121" t="e">
        <f t="shared" si="221"/>
        <v>#DIV/0!</v>
      </c>
      <c r="K742" s="121" t="e">
        <f t="shared" si="221"/>
        <v>#DIV/0!</v>
      </c>
      <c r="L742" s="121" t="e">
        <f t="shared" si="221"/>
        <v>#DIV/0!</v>
      </c>
      <c r="M742" s="121" t="e">
        <f t="shared" si="221"/>
        <v>#DIV/0!</v>
      </c>
      <c r="N742" s="452" t="e">
        <f t="shared" si="221"/>
        <v>#DIV/0!</v>
      </c>
      <c r="O742" s="121" t="e">
        <f t="shared" si="221"/>
        <v>#DIV/0!</v>
      </c>
      <c r="P742" s="121" t="e">
        <f t="shared" si="221"/>
        <v>#DIV/0!</v>
      </c>
      <c r="Q742" s="121" t="e">
        <f t="shared" si="221"/>
        <v>#DIV/0!</v>
      </c>
      <c r="R742" s="121" t="e">
        <f t="shared" si="221"/>
        <v>#DIV/0!</v>
      </c>
      <c r="S742" s="121" t="e">
        <f t="shared" si="221"/>
        <v>#DIV/0!</v>
      </c>
      <c r="T742" s="121" t="e">
        <f t="shared" si="221"/>
        <v>#DIV/0!</v>
      </c>
      <c r="U742" s="121" t="e">
        <f t="shared" si="221"/>
        <v>#DIV/0!</v>
      </c>
      <c r="V742" s="452" t="e">
        <f t="shared" si="221"/>
        <v>#DIV/0!</v>
      </c>
      <c r="W742" s="121" t="e">
        <f t="shared" si="221"/>
        <v>#DIV/0!</v>
      </c>
      <c r="X742" s="121" t="e">
        <f t="shared" si="221"/>
        <v>#DIV/0!</v>
      </c>
      <c r="Y742" s="121" t="e">
        <f t="shared" si="221"/>
        <v>#DIV/0!</v>
      </c>
      <c r="Z742" s="121" t="e">
        <f t="shared" si="221"/>
        <v>#DIV/0!</v>
      </c>
      <c r="AA742" s="121" t="e">
        <f t="shared" si="221"/>
        <v>#DIV/0!</v>
      </c>
      <c r="AB742" s="121" t="e">
        <f t="shared" si="221"/>
        <v>#DIV/0!</v>
      </c>
      <c r="AC742" s="121" t="e">
        <f t="shared" si="221"/>
        <v>#DIV/0!</v>
      </c>
    </row>
    <row r="743" spans="1:30">
      <c r="A743" s="1401" t="s">
        <v>94</v>
      </c>
      <c r="B743" s="1404" t="s">
        <v>31</v>
      </c>
      <c r="C743" s="10" t="s">
        <v>481</v>
      </c>
      <c r="D743" s="10"/>
      <c r="E743" s="201"/>
      <c r="F743" s="201"/>
      <c r="G743" s="201"/>
      <c r="H743" s="521"/>
      <c r="I743" s="201"/>
      <c r="J743" s="201"/>
      <c r="K743" s="201"/>
      <c r="L743" s="201"/>
      <c r="M743" s="201"/>
      <c r="N743" s="521"/>
      <c r="O743" s="201"/>
      <c r="P743" s="201"/>
      <c r="Q743" s="201"/>
      <c r="R743" s="201"/>
      <c r="S743" s="201"/>
      <c r="T743" s="201"/>
      <c r="U743" s="201"/>
      <c r="V743" s="521"/>
      <c r="W743" s="201"/>
      <c r="X743" s="201"/>
      <c r="Y743" s="201"/>
      <c r="Z743" s="201"/>
      <c r="AA743" s="201"/>
      <c r="AB743" s="201"/>
      <c r="AC743" s="204"/>
    </row>
    <row r="744" spans="1:30">
      <c r="A744" s="1481"/>
      <c r="B744" s="1479"/>
      <c r="C744" s="11" t="s">
        <v>482</v>
      </c>
      <c r="D744" s="11"/>
      <c r="E744" s="200"/>
      <c r="F744" s="200"/>
      <c r="G744" s="200"/>
      <c r="H744" s="522"/>
      <c r="I744" s="200"/>
      <c r="J744" s="200"/>
      <c r="K744" s="200"/>
      <c r="L744" s="200"/>
      <c r="M744" s="200"/>
      <c r="N744" s="522"/>
      <c r="O744" s="200"/>
      <c r="P744" s="200"/>
      <c r="Q744" s="200"/>
      <c r="R744" s="200"/>
      <c r="S744" s="200"/>
      <c r="T744" s="200"/>
      <c r="U744" s="200"/>
      <c r="V744" s="522"/>
      <c r="W744" s="200"/>
      <c r="X744" s="200"/>
      <c r="Y744" s="200"/>
      <c r="Z744" s="200"/>
      <c r="AA744" s="200"/>
      <c r="AB744" s="200"/>
      <c r="AC744" s="205"/>
    </row>
    <row r="745" spans="1:30">
      <c r="A745" s="1481"/>
      <c r="B745" s="1479"/>
      <c r="C745" s="11" t="s">
        <v>8</v>
      </c>
      <c r="D745" s="11"/>
      <c r="E745" s="200"/>
      <c r="F745" s="200"/>
      <c r="G745" s="200"/>
      <c r="H745" s="522"/>
      <c r="I745" s="200"/>
      <c r="J745" s="200"/>
      <c r="K745" s="200"/>
      <c r="L745" s="200"/>
      <c r="M745" s="200"/>
      <c r="N745" s="522"/>
      <c r="O745" s="200"/>
      <c r="P745" s="200"/>
      <c r="Q745" s="200"/>
      <c r="R745" s="200"/>
      <c r="S745" s="200"/>
      <c r="T745" s="200"/>
      <c r="U745" s="200"/>
      <c r="V745" s="522"/>
      <c r="W745" s="200"/>
      <c r="X745" s="200"/>
      <c r="Y745" s="200"/>
      <c r="Z745" s="200"/>
      <c r="AA745" s="200"/>
      <c r="AB745" s="200"/>
      <c r="AC745" s="205"/>
    </row>
    <row r="746" spans="1:30" ht="13.5" thickBot="1">
      <c r="A746" s="1482"/>
      <c r="B746" s="1480"/>
      <c r="C746" s="48" t="s">
        <v>16</v>
      </c>
      <c r="D746" s="48"/>
      <c r="E746" s="206"/>
      <c r="F746" s="206"/>
      <c r="G746" s="206"/>
      <c r="H746" s="523"/>
      <c r="I746" s="206"/>
      <c r="J746" s="206"/>
      <c r="K746" s="206"/>
      <c r="L746" s="206"/>
      <c r="M746" s="206"/>
      <c r="N746" s="523"/>
      <c r="O746" s="206"/>
      <c r="P746" s="206"/>
      <c r="Q746" s="206"/>
      <c r="R746" s="206"/>
      <c r="S746" s="206"/>
      <c r="T746" s="206"/>
      <c r="U746" s="206"/>
      <c r="V746" s="523"/>
      <c r="W746" s="206"/>
      <c r="X746" s="206"/>
      <c r="Y746" s="206"/>
      <c r="Z746" s="206"/>
      <c r="AA746" s="206"/>
      <c r="AB746" s="206"/>
      <c r="AC746" s="207"/>
    </row>
    <row r="747" spans="1:30">
      <c r="A747" s="1401" t="s">
        <v>101</v>
      </c>
      <c r="B747" s="1404" t="s">
        <v>348</v>
      </c>
      <c r="C747" s="10" t="s">
        <v>481</v>
      </c>
      <c r="D747" s="10"/>
      <c r="E747" s="201"/>
      <c r="F747" s="201"/>
      <c r="G747" s="201"/>
      <c r="H747" s="521"/>
      <c r="I747" s="201"/>
      <c r="J747" s="201"/>
      <c r="K747" s="201"/>
      <c r="L747" s="201"/>
      <c r="M747" s="201"/>
      <c r="N747" s="521"/>
      <c r="O747" s="201"/>
      <c r="P747" s="201"/>
      <c r="Q747" s="201"/>
      <c r="R747" s="201"/>
      <c r="S747" s="201"/>
      <c r="T747" s="201"/>
      <c r="U747" s="201"/>
      <c r="V747" s="521"/>
      <c r="W747" s="201"/>
      <c r="X747" s="201"/>
      <c r="Y747" s="201"/>
      <c r="Z747" s="201"/>
      <c r="AA747" s="201"/>
      <c r="AB747" s="201"/>
      <c r="AC747" s="135">
        <f>SUM(E747:AB747)</f>
        <v>0</v>
      </c>
    </row>
    <row r="748" spans="1:30">
      <c r="A748" s="1481"/>
      <c r="B748" s="1479"/>
      <c r="C748" s="11" t="s">
        <v>482</v>
      </c>
      <c r="D748" s="11"/>
      <c r="E748" s="200"/>
      <c r="F748" s="200"/>
      <c r="G748" s="200"/>
      <c r="H748" s="522"/>
      <c r="I748" s="200"/>
      <c r="J748" s="200"/>
      <c r="K748" s="200"/>
      <c r="L748" s="200"/>
      <c r="M748" s="200"/>
      <c r="N748" s="522"/>
      <c r="O748" s="200"/>
      <c r="P748" s="200"/>
      <c r="Q748" s="200"/>
      <c r="R748" s="200"/>
      <c r="S748" s="200"/>
      <c r="T748" s="200"/>
      <c r="U748" s="200"/>
      <c r="V748" s="522"/>
      <c r="W748" s="200"/>
      <c r="X748" s="200"/>
      <c r="Y748" s="200"/>
      <c r="Z748" s="200"/>
      <c r="AA748" s="200"/>
      <c r="AB748" s="200"/>
      <c r="AC748" s="135">
        <f>SUM(E748:AB748)</f>
        <v>0</v>
      </c>
    </row>
    <row r="749" spans="1:30">
      <c r="A749" s="1481"/>
      <c r="B749" s="1479"/>
      <c r="C749" s="11" t="s">
        <v>8</v>
      </c>
      <c r="D749" s="11"/>
      <c r="E749" s="124">
        <f>E747*100</f>
        <v>0</v>
      </c>
      <c r="F749" s="124">
        <f t="shared" ref="F749:AB749" si="222">F747*100</f>
        <v>0</v>
      </c>
      <c r="G749" s="124">
        <f t="shared" si="222"/>
        <v>0</v>
      </c>
      <c r="H749" s="454">
        <f t="shared" si="222"/>
        <v>0</v>
      </c>
      <c r="I749" s="124">
        <f t="shared" si="222"/>
        <v>0</v>
      </c>
      <c r="J749" s="124">
        <f t="shared" si="222"/>
        <v>0</v>
      </c>
      <c r="K749" s="124">
        <f t="shared" si="222"/>
        <v>0</v>
      </c>
      <c r="L749" s="124">
        <f t="shared" si="222"/>
        <v>0</v>
      </c>
      <c r="M749" s="124">
        <f t="shared" si="222"/>
        <v>0</v>
      </c>
      <c r="N749" s="454">
        <f t="shared" si="222"/>
        <v>0</v>
      </c>
      <c r="O749" s="124">
        <f t="shared" si="222"/>
        <v>0</v>
      </c>
      <c r="P749" s="124">
        <f t="shared" si="222"/>
        <v>0</v>
      </c>
      <c r="Q749" s="124">
        <f t="shared" si="222"/>
        <v>0</v>
      </c>
      <c r="R749" s="124">
        <f t="shared" si="222"/>
        <v>0</v>
      </c>
      <c r="S749" s="124">
        <f t="shared" si="222"/>
        <v>0</v>
      </c>
      <c r="T749" s="124">
        <f t="shared" si="222"/>
        <v>0</v>
      </c>
      <c r="U749" s="124">
        <f t="shared" si="222"/>
        <v>0</v>
      </c>
      <c r="V749" s="454">
        <f t="shared" si="222"/>
        <v>0</v>
      </c>
      <c r="W749" s="124">
        <f t="shared" si="222"/>
        <v>0</v>
      </c>
      <c r="X749" s="124">
        <f t="shared" si="222"/>
        <v>0</v>
      </c>
      <c r="Y749" s="124">
        <f t="shared" si="222"/>
        <v>0</v>
      </c>
      <c r="Z749" s="124">
        <f t="shared" si="222"/>
        <v>0</v>
      </c>
      <c r="AA749" s="124">
        <f t="shared" si="222"/>
        <v>0</v>
      </c>
      <c r="AB749" s="124">
        <f t="shared" si="222"/>
        <v>0</v>
      </c>
      <c r="AC749" s="124"/>
      <c r="AD749" s="415" t="s">
        <v>461</v>
      </c>
    </row>
    <row r="750" spans="1:30" ht="13.5" thickBot="1">
      <c r="A750" s="1482"/>
      <c r="B750" s="1480"/>
      <c r="C750" s="48" t="s">
        <v>16</v>
      </c>
      <c r="D750" s="48"/>
      <c r="E750" s="121" t="e">
        <f t="shared" ref="E750:AC750" si="223">E748/E747</f>
        <v>#DIV/0!</v>
      </c>
      <c r="F750" s="121" t="e">
        <f t="shared" si="223"/>
        <v>#DIV/0!</v>
      </c>
      <c r="G750" s="121" t="e">
        <f t="shared" si="223"/>
        <v>#DIV/0!</v>
      </c>
      <c r="H750" s="452" t="e">
        <f t="shared" si="223"/>
        <v>#DIV/0!</v>
      </c>
      <c r="I750" s="121" t="e">
        <f t="shared" si="223"/>
        <v>#DIV/0!</v>
      </c>
      <c r="J750" s="121" t="e">
        <f t="shared" si="223"/>
        <v>#DIV/0!</v>
      </c>
      <c r="K750" s="121" t="e">
        <f t="shared" si="223"/>
        <v>#DIV/0!</v>
      </c>
      <c r="L750" s="121" t="e">
        <f t="shared" si="223"/>
        <v>#DIV/0!</v>
      </c>
      <c r="M750" s="121" t="e">
        <f t="shared" si="223"/>
        <v>#DIV/0!</v>
      </c>
      <c r="N750" s="452" t="e">
        <f t="shared" si="223"/>
        <v>#DIV/0!</v>
      </c>
      <c r="O750" s="121" t="e">
        <f t="shared" si="223"/>
        <v>#DIV/0!</v>
      </c>
      <c r="P750" s="121" t="e">
        <f t="shared" si="223"/>
        <v>#DIV/0!</v>
      </c>
      <c r="Q750" s="121" t="e">
        <f t="shared" si="223"/>
        <v>#DIV/0!</v>
      </c>
      <c r="R750" s="121" t="e">
        <f t="shared" si="223"/>
        <v>#DIV/0!</v>
      </c>
      <c r="S750" s="121" t="e">
        <f t="shared" si="223"/>
        <v>#DIV/0!</v>
      </c>
      <c r="T750" s="121" t="e">
        <f t="shared" si="223"/>
        <v>#DIV/0!</v>
      </c>
      <c r="U750" s="121" t="e">
        <f t="shared" si="223"/>
        <v>#DIV/0!</v>
      </c>
      <c r="V750" s="452" t="e">
        <f t="shared" si="223"/>
        <v>#DIV/0!</v>
      </c>
      <c r="W750" s="121" t="e">
        <f t="shared" si="223"/>
        <v>#DIV/0!</v>
      </c>
      <c r="X750" s="121" t="e">
        <f t="shared" si="223"/>
        <v>#DIV/0!</v>
      </c>
      <c r="Y750" s="121" t="e">
        <f t="shared" si="223"/>
        <v>#DIV/0!</v>
      </c>
      <c r="Z750" s="121" t="e">
        <f t="shared" si="223"/>
        <v>#DIV/0!</v>
      </c>
      <c r="AA750" s="121" t="e">
        <f t="shared" si="223"/>
        <v>#DIV/0!</v>
      </c>
      <c r="AB750" s="121" t="e">
        <f t="shared" si="223"/>
        <v>#DIV/0!</v>
      </c>
      <c r="AC750" s="137" t="e">
        <f t="shared" si="223"/>
        <v>#DIV/0!</v>
      </c>
    </row>
    <row r="751" spans="1:30">
      <c r="A751" s="1401" t="s">
        <v>99</v>
      </c>
      <c r="B751" s="1404" t="s">
        <v>349</v>
      </c>
      <c r="C751" s="10" t="s">
        <v>481</v>
      </c>
      <c r="D751" s="10" t="s">
        <v>477</v>
      </c>
      <c r="E751" s="257">
        <v>2.6880000000000003E-3</v>
      </c>
      <c r="F751" s="257">
        <v>2.5920000000000001E-3</v>
      </c>
      <c r="G751" s="257">
        <v>2.6880000000000003E-3</v>
      </c>
      <c r="H751" s="479">
        <v>2.5920000000000001E-3</v>
      </c>
      <c r="I751" s="257">
        <v>2.6880000000000003E-3</v>
      </c>
      <c r="J751" s="257">
        <v>2.6880000000000003E-3</v>
      </c>
      <c r="K751" s="257">
        <v>2.6880000000000003E-3</v>
      </c>
      <c r="L751" s="257">
        <v>2.6880000000000003E-3</v>
      </c>
      <c r="M751" s="257">
        <v>2.6880000000000003E-3</v>
      </c>
      <c r="N751" s="479">
        <v>2.784E-3</v>
      </c>
      <c r="O751" s="257">
        <v>2.784E-3</v>
      </c>
      <c r="P751" s="257">
        <v>2.6880000000000003E-3</v>
      </c>
      <c r="Q751" s="257">
        <v>2.784E-3</v>
      </c>
      <c r="R751" s="257">
        <v>2.6880000000000003E-3</v>
      </c>
      <c r="S751" s="257">
        <v>2.6880000000000003E-3</v>
      </c>
      <c r="T751" s="257">
        <v>2.8799999999999997E-3</v>
      </c>
      <c r="U751" s="257">
        <v>2.6880000000000003E-3</v>
      </c>
      <c r="V751" s="479">
        <v>2.784E-3</v>
      </c>
      <c r="W751" s="257">
        <v>2.6880000000000003E-3</v>
      </c>
      <c r="X751" s="257">
        <v>2.6880000000000003E-3</v>
      </c>
      <c r="Y751" s="257">
        <v>2.784E-3</v>
      </c>
      <c r="Z751" s="257">
        <v>2.6880000000000003E-3</v>
      </c>
      <c r="AA751" s="257">
        <v>2.6880000000000003E-3</v>
      </c>
      <c r="AB751" s="257">
        <v>2.6880000000000003E-3</v>
      </c>
      <c r="AC751" s="135">
        <f>SUM(E751:AB751)</f>
        <v>6.4992000000000022E-2</v>
      </c>
    </row>
    <row r="752" spans="1:30">
      <c r="A752" s="1481"/>
      <c r="B752" s="1479"/>
      <c r="C752" s="11" t="s">
        <v>482</v>
      </c>
      <c r="D752" s="11" t="s">
        <v>477</v>
      </c>
      <c r="E752" s="277">
        <v>1.9008000000000001E-2</v>
      </c>
      <c r="F752" s="277">
        <v>1.8815999999999999E-2</v>
      </c>
      <c r="G752" s="277">
        <v>1.8911999999999998E-2</v>
      </c>
      <c r="H752" s="482">
        <v>1.8815999999999999E-2</v>
      </c>
      <c r="I752" s="277">
        <v>1.8815999999999999E-2</v>
      </c>
      <c r="J752" s="277">
        <v>1.9199999999999998E-2</v>
      </c>
      <c r="K752" s="277">
        <v>1.9968E-2</v>
      </c>
      <c r="L752" s="277">
        <v>1.968E-2</v>
      </c>
      <c r="M752" s="277">
        <v>1.9968E-2</v>
      </c>
      <c r="N752" s="482">
        <v>2.0832E-2</v>
      </c>
      <c r="O752" s="277">
        <v>2.0448000000000001E-2</v>
      </c>
      <c r="P752" s="277">
        <v>2.0352000000000002E-2</v>
      </c>
      <c r="Q752" s="277">
        <v>2.0063999999999999E-2</v>
      </c>
      <c r="R752" s="277">
        <v>1.9968E-2</v>
      </c>
      <c r="S752" s="277">
        <v>2.0352000000000002E-2</v>
      </c>
      <c r="T752" s="277">
        <v>2.112E-2</v>
      </c>
      <c r="U752" s="277">
        <v>2.0928000000000002E-2</v>
      </c>
      <c r="V752" s="482">
        <v>2.0256E-2</v>
      </c>
      <c r="W752" s="277">
        <v>1.9775999999999998E-2</v>
      </c>
      <c r="X752" s="277">
        <v>1.9968E-2</v>
      </c>
      <c r="Y752" s="277">
        <v>2.0063999999999999E-2</v>
      </c>
      <c r="Z752" s="277">
        <v>2.0544E-2</v>
      </c>
      <c r="AA752" s="277">
        <v>1.968E-2</v>
      </c>
      <c r="AB752" s="277">
        <v>1.968E-2</v>
      </c>
      <c r="AC752" s="135">
        <f>SUM(E752:AB752)</f>
        <v>0.47721599999999986</v>
      </c>
    </row>
    <row r="753" spans="1:30">
      <c r="A753" s="1481"/>
      <c r="B753" s="1479"/>
      <c r="C753" s="11" t="s">
        <v>8</v>
      </c>
      <c r="D753" s="11" t="s">
        <v>502</v>
      </c>
      <c r="E753" s="124">
        <f>SQRT(E751*E751+E752*E752)*1000/(1.732*E697)</f>
        <v>1.7593313339902117</v>
      </c>
      <c r="F753" s="124">
        <f t="shared" ref="F753:AB753" si="224">SQRT(F751*F751+F752*F752)*1000/(1.732*F697)</f>
        <v>1.7406880369801803</v>
      </c>
      <c r="G753" s="124">
        <f t="shared" si="224"/>
        <v>1.7506204639369505</v>
      </c>
      <c r="H753" s="454">
        <f t="shared" si="224"/>
        <v>1.7406880369801803</v>
      </c>
      <c r="I753" s="124">
        <f t="shared" si="224"/>
        <v>1.7419104694356826</v>
      </c>
      <c r="J753" s="124">
        <f t="shared" si="224"/>
        <v>1.7767556492407732</v>
      </c>
      <c r="K753" s="124">
        <f t="shared" si="224"/>
        <v>1.8464854631696335</v>
      </c>
      <c r="L753" s="124">
        <f t="shared" si="224"/>
        <v>1.8203308838307588</v>
      </c>
      <c r="M753" s="124">
        <f t="shared" si="224"/>
        <v>1.8464854631696335</v>
      </c>
      <c r="N753" s="454">
        <f t="shared" si="224"/>
        <v>1.9261340574409855</v>
      </c>
      <c r="O753" s="124">
        <f t="shared" si="224"/>
        <v>1.8912580090062334</v>
      </c>
      <c r="P753" s="124">
        <f t="shared" si="224"/>
        <v>1.8813686349849652</v>
      </c>
      <c r="Q753" s="124">
        <f t="shared" si="224"/>
        <v>1.8563938823705279</v>
      </c>
      <c r="R753" s="124">
        <f t="shared" si="224"/>
        <v>1.8464854631696335</v>
      </c>
      <c r="S753" s="124">
        <f t="shared" si="224"/>
        <v>1.8813686349849652</v>
      </c>
      <c r="T753" s="124">
        <f t="shared" si="224"/>
        <v>1.9534677937907856</v>
      </c>
      <c r="U753" s="124">
        <f t="shared" si="224"/>
        <v>1.933714370482613</v>
      </c>
      <c r="V753" s="454">
        <f t="shared" si="224"/>
        <v>1.8738244138677798</v>
      </c>
      <c r="W753" s="124">
        <f t="shared" si="224"/>
        <v>1.8290483128860211</v>
      </c>
      <c r="X753" s="124">
        <f t="shared" si="224"/>
        <v>1.8464854631696335</v>
      </c>
      <c r="Y753" s="124">
        <f t="shared" si="224"/>
        <v>1.8563938823705279</v>
      </c>
      <c r="Z753" s="124">
        <f t="shared" si="224"/>
        <v>1.8988144935427549</v>
      </c>
      <c r="AA753" s="124">
        <f t="shared" si="224"/>
        <v>1.8203308838307588</v>
      </c>
      <c r="AB753" s="124">
        <f t="shared" si="224"/>
        <v>1.8203308838307588</v>
      </c>
      <c r="AC753" s="124"/>
    </row>
    <row r="754" spans="1:30" ht="13.5" thickBot="1">
      <c r="A754" s="1482"/>
      <c r="B754" s="1480"/>
      <c r="C754" s="48" t="s">
        <v>16</v>
      </c>
      <c r="D754" s="48"/>
      <c r="E754" s="121">
        <f t="shared" ref="E754:AC754" si="225">E752/E751</f>
        <v>7.0714285714285712</v>
      </c>
      <c r="F754" s="121">
        <f t="shared" si="225"/>
        <v>7.2592592592592586</v>
      </c>
      <c r="G754" s="121">
        <f t="shared" si="225"/>
        <v>7.0357142857142847</v>
      </c>
      <c r="H754" s="452">
        <f t="shared" si="225"/>
        <v>7.2592592592592586</v>
      </c>
      <c r="I754" s="121">
        <f t="shared" si="225"/>
        <v>6.9999999999999991</v>
      </c>
      <c r="J754" s="121">
        <f t="shared" si="225"/>
        <v>7.1428571428571415</v>
      </c>
      <c r="K754" s="121">
        <f t="shared" si="225"/>
        <v>7.4285714285714279</v>
      </c>
      <c r="L754" s="121">
        <f t="shared" si="225"/>
        <v>7.3214285714285703</v>
      </c>
      <c r="M754" s="121">
        <f t="shared" si="225"/>
        <v>7.4285714285714279</v>
      </c>
      <c r="N754" s="452">
        <f t="shared" si="225"/>
        <v>7.4827586206896548</v>
      </c>
      <c r="O754" s="121">
        <f t="shared" si="225"/>
        <v>7.3448275862068968</v>
      </c>
      <c r="P754" s="121">
        <f t="shared" si="225"/>
        <v>7.5714285714285712</v>
      </c>
      <c r="Q754" s="121">
        <f t="shared" si="225"/>
        <v>7.206896551724137</v>
      </c>
      <c r="R754" s="121">
        <f t="shared" si="225"/>
        <v>7.4285714285714279</v>
      </c>
      <c r="S754" s="121">
        <f t="shared" si="225"/>
        <v>7.5714285714285712</v>
      </c>
      <c r="T754" s="121">
        <f t="shared" si="225"/>
        <v>7.3333333333333339</v>
      </c>
      <c r="U754" s="121">
        <f t="shared" si="225"/>
        <v>7.7857142857142856</v>
      </c>
      <c r="V754" s="452">
        <f t="shared" si="225"/>
        <v>7.2758620689655169</v>
      </c>
      <c r="W754" s="121">
        <f t="shared" si="225"/>
        <v>7.3571428571428559</v>
      </c>
      <c r="X754" s="121">
        <f t="shared" si="225"/>
        <v>7.4285714285714279</v>
      </c>
      <c r="Y754" s="121">
        <f t="shared" si="225"/>
        <v>7.206896551724137</v>
      </c>
      <c r="Z754" s="121">
        <f t="shared" si="225"/>
        <v>7.6428571428571423</v>
      </c>
      <c r="AA754" s="121">
        <f t="shared" si="225"/>
        <v>7.3214285714285703</v>
      </c>
      <c r="AB754" s="121">
        <f t="shared" si="225"/>
        <v>7.3214285714285703</v>
      </c>
      <c r="AC754" s="137">
        <f t="shared" si="225"/>
        <v>7.3426883308714874</v>
      </c>
    </row>
    <row r="755" spans="1:30">
      <c r="A755" s="1401" t="s">
        <v>102</v>
      </c>
      <c r="B755" s="1404" t="s">
        <v>350</v>
      </c>
      <c r="C755" s="10" t="s">
        <v>481</v>
      </c>
      <c r="D755" s="10"/>
      <c r="E755" s="201"/>
      <c r="F755" s="201"/>
      <c r="G755" s="201"/>
      <c r="H755" s="521"/>
      <c r="I755" s="201"/>
      <c r="J755" s="201"/>
      <c r="K755" s="201"/>
      <c r="L755" s="201"/>
      <c r="M755" s="201"/>
      <c r="N755" s="521"/>
      <c r="O755" s="201"/>
      <c r="P755" s="201"/>
      <c r="Q755" s="201"/>
      <c r="R755" s="201"/>
      <c r="S755" s="201"/>
      <c r="T755" s="201"/>
      <c r="U755" s="201"/>
      <c r="V755" s="521"/>
      <c r="W755" s="201"/>
      <c r="X755" s="201"/>
      <c r="Y755" s="201"/>
      <c r="Z755" s="201"/>
      <c r="AA755" s="201"/>
      <c r="AB755" s="201"/>
      <c r="AC755" s="135">
        <f>SUM(E755:AB755)</f>
        <v>0</v>
      </c>
    </row>
    <row r="756" spans="1:30">
      <c r="A756" s="1481"/>
      <c r="B756" s="1479"/>
      <c r="C756" s="11" t="s">
        <v>482</v>
      </c>
      <c r="D756" s="11"/>
      <c r="E756" s="200"/>
      <c r="F756" s="200"/>
      <c r="G756" s="200"/>
      <c r="H756" s="522"/>
      <c r="I756" s="200"/>
      <c r="J756" s="200"/>
      <c r="K756" s="200"/>
      <c r="L756" s="200"/>
      <c r="M756" s="200"/>
      <c r="N756" s="522"/>
      <c r="O756" s="200"/>
      <c r="P756" s="200"/>
      <c r="Q756" s="200"/>
      <c r="R756" s="200"/>
      <c r="S756" s="200"/>
      <c r="T756" s="200"/>
      <c r="U756" s="200"/>
      <c r="V756" s="522"/>
      <c r="W756" s="200"/>
      <c r="X756" s="200"/>
      <c r="Y756" s="200"/>
      <c r="Z756" s="200"/>
      <c r="AA756" s="200"/>
      <c r="AB756" s="200"/>
      <c r="AC756" s="135">
        <f>SUM(E756:AB756)</f>
        <v>0</v>
      </c>
    </row>
    <row r="757" spans="1:30">
      <c r="A757" s="1481"/>
      <c r="B757" s="1479"/>
      <c r="C757" s="11" t="s">
        <v>8</v>
      </c>
      <c r="D757" s="11"/>
      <c r="E757" s="124">
        <f>E755*100</f>
        <v>0</v>
      </c>
      <c r="F757" s="124">
        <f t="shared" ref="F757:AB757" si="226">F755*100</f>
        <v>0</v>
      </c>
      <c r="G757" s="124">
        <f t="shared" si="226"/>
        <v>0</v>
      </c>
      <c r="H757" s="454">
        <f t="shared" si="226"/>
        <v>0</v>
      </c>
      <c r="I757" s="124">
        <f t="shared" si="226"/>
        <v>0</v>
      </c>
      <c r="J757" s="124">
        <f t="shared" si="226"/>
        <v>0</v>
      </c>
      <c r="K757" s="124">
        <f t="shared" si="226"/>
        <v>0</v>
      </c>
      <c r="L757" s="124">
        <f t="shared" si="226"/>
        <v>0</v>
      </c>
      <c r="M757" s="124">
        <f t="shared" si="226"/>
        <v>0</v>
      </c>
      <c r="N757" s="454">
        <f t="shared" si="226"/>
        <v>0</v>
      </c>
      <c r="O757" s="124">
        <f t="shared" si="226"/>
        <v>0</v>
      </c>
      <c r="P757" s="124">
        <f t="shared" si="226"/>
        <v>0</v>
      </c>
      <c r="Q757" s="124">
        <f t="shared" si="226"/>
        <v>0</v>
      </c>
      <c r="R757" s="124">
        <f t="shared" si="226"/>
        <v>0</v>
      </c>
      <c r="S757" s="124">
        <f t="shared" si="226"/>
        <v>0</v>
      </c>
      <c r="T757" s="124">
        <f t="shared" si="226"/>
        <v>0</v>
      </c>
      <c r="U757" s="124">
        <f t="shared" si="226"/>
        <v>0</v>
      </c>
      <c r="V757" s="454">
        <f t="shared" si="226"/>
        <v>0</v>
      </c>
      <c r="W757" s="124">
        <f t="shared" si="226"/>
        <v>0</v>
      </c>
      <c r="X757" s="124">
        <f t="shared" si="226"/>
        <v>0</v>
      </c>
      <c r="Y757" s="124">
        <f t="shared" si="226"/>
        <v>0</v>
      </c>
      <c r="Z757" s="124">
        <f t="shared" si="226"/>
        <v>0</v>
      </c>
      <c r="AA757" s="124">
        <f t="shared" si="226"/>
        <v>0</v>
      </c>
      <c r="AB757" s="124">
        <f t="shared" si="226"/>
        <v>0</v>
      </c>
      <c r="AC757" s="124"/>
      <c r="AD757" s="415" t="s">
        <v>461</v>
      </c>
    </row>
    <row r="758" spans="1:30" ht="13.5" thickBot="1">
      <c r="A758" s="1482"/>
      <c r="B758" s="1480"/>
      <c r="C758" s="48" t="s">
        <v>16</v>
      </c>
      <c r="D758" s="48"/>
      <c r="E758" s="121" t="e">
        <f t="shared" ref="E758:AC758" si="227">E756/E755</f>
        <v>#DIV/0!</v>
      </c>
      <c r="F758" s="121" t="e">
        <f t="shared" si="227"/>
        <v>#DIV/0!</v>
      </c>
      <c r="G758" s="121" t="e">
        <f t="shared" si="227"/>
        <v>#DIV/0!</v>
      </c>
      <c r="H758" s="452" t="e">
        <f t="shared" si="227"/>
        <v>#DIV/0!</v>
      </c>
      <c r="I758" s="121" t="e">
        <f t="shared" si="227"/>
        <v>#DIV/0!</v>
      </c>
      <c r="J758" s="121" t="e">
        <f t="shared" si="227"/>
        <v>#DIV/0!</v>
      </c>
      <c r="K758" s="121" t="e">
        <f t="shared" si="227"/>
        <v>#DIV/0!</v>
      </c>
      <c r="L758" s="121" t="e">
        <f t="shared" si="227"/>
        <v>#DIV/0!</v>
      </c>
      <c r="M758" s="121" t="e">
        <f t="shared" si="227"/>
        <v>#DIV/0!</v>
      </c>
      <c r="N758" s="452" t="e">
        <f t="shared" si="227"/>
        <v>#DIV/0!</v>
      </c>
      <c r="O758" s="121" t="e">
        <f t="shared" si="227"/>
        <v>#DIV/0!</v>
      </c>
      <c r="P758" s="121" t="e">
        <f t="shared" si="227"/>
        <v>#DIV/0!</v>
      </c>
      <c r="Q758" s="121" t="e">
        <f t="shared" si="227"/>
        <v>#DIV/0!</v>
      </c>
      <c r="R758" s="121" t="e">
        <f t="shared" si="227"/>
        <v>#DIV/0!</v>
      </c>
      <c r="S758" s="121" t="e">
        <f t="shared" si="227"/>
        <v>#DIV/0!</v>
      </c>
      <c r="T758" s="121" t="e">
        <f t="shared" si="227"/>
        <v>#DIV/0!</v>
      </c>
      <c r="U758" s="121" t="e">
        <f t="shared" si="227"/>
        <v>#DIV/0!</v>
      </c>
      <c r="V758" s="452" t="e">
        <f t="shared" si="227"/>
        <v>#DIV/0!</v>
      </c>
      <c r="W758" s="121" t="e">
        <f t="shared" si="227"/>
        <v>#DIV/0!</v>
      </c>
      <c r="X758" s="121" t="e">
        <f t="shared" si="227"/>
        <v>#DIV/0!</v>
      </c>
      <c r="Y758" s="121" t="e">
        <f t="shared" si="227"/>
        <v>#DIV/0!</v>
      </c>
      <c r="Z758" s="121" t="e">
        <f t="shared" si="227"/>
        <v>#DIV/0!</v>
      </c>
      <c r="AA758" s="121" t="e">
        <f t="shared" si="227"/>
        <v>#DIV/0!</v>
      </c>
      <c r="AB758" s="121" t="e">
        <f t="shared" si="227"/>
        <v>#DIV/0!</v>
      </c>
      <c r="AC758" s="137" t="e">
        <f t="shared" si="227"/>
        <v>#DIV/0!</v>
      </c>
    </row>
    <row r="759" spans="1:30">
      <c r="A759" s="1401" t="s">
        <v>120</v>
      </c>
      <c r="B759" s="1404" t="s">
        <v>351</v>
      </c>
      <c r="C759" s="10" t="s">
        <v>481</v>
      </c>
      <c r="D759" s="10" t="s">
        <v>477</v>
      </c>
      <c r="E759" s="257">
        <v>0</v>
      </c>
      <c r="F759" s="257">
        <v>0</v>
      </c>
      <c r="G759" s="257">
        <v>0</v>
      </c>
      <c r="H759" s="479">
        <v>0</v>
      </c>
      <c r="I759" s="257">
        <v>0</v>
      </c>
      <c r="J759" s="257">
        <v>0</v>
      </c>
      <c r="K759" s="257">
        <v>0</v>
      </c>
      <c r="L759" s="257">
        <v>0</v>
      </c>
      <c r="M759" s="257">
        <v>0</v>
      </c>
      <c r="N759" s="479">
        <v>0</v>
      </c>
      <c r="O759" s="257">
        <v>0</v>
      </c>
      <c r="P759" s="257">
        <v>0</v>
      </c>
      <c r="Q759" s="257">
        <v>0</v>
      </c>
      <c r="R759" s="257">
        <v>0</v>
      </c>
      <c r="S759" s="257">
        <v>0</v>
      </c>
      <c r="T759" s="257">
        <v>0</v>
      </c>
      <c r="U759" s="257">
        <v>0</v>
      </c>
      <c r="V759" s="479">
        <v>0</v>
      </c>
      <c r="W759" s="257">
        <v>0</v>
      </c>
      <c r="X759" s="257">
        <v>0</v>
      </c>
      <c r="Y759" s="257">
        <v>0</v>
      </c>
      <c r="Z759" s="257">
        <v>0</v>
      </c>
      <c r="AA759" s="257">
        <v>0</v>
      </c>
      <c r="AB759" s="257">
        <v>0</v>
      </c>
      <c r="AC759" s="138">
        <f>SUM(E759:AB759)</f>
        <v>0</v>
      </c>
    </row>
    <row r="760" spans="1:30">
      <c r="A760" s="1481"/>
      <c r="B760" s="1479"/>
      <c r="C760" s="11" t="s">
        <v>482</v>
      </c>
      <c r="D760" s="11" t="s">
        <v>477</v>
      </c>
      <c r="E760" s="277">
        <v>0</v>
      </c>
      <c r="F760" s="277">
        <v>0</v>
      </c>
      <c r="G760" s="277">
        <v>0</v>
      </c>
      <c r="H760" s="482">
        <v>0</v>
      </c>
      <c r="I760" s="277">
        <v>0</v>
      </c>
      <c r="J760" s="277">
        <v>0</v>
      </c>
      <c r="K760" s="277">
        <v>0</v>
      </c>
      <c r="L760" s="277">
        <v>0</v>
      </c>
      <c r="M760" s="277">
        <v>0</v>
      </c>
      <c r="N760" s="482">
        <v>0</v>
      </c>
      <c r="O760" s="277">
        <v>0</v>
      </c>
      <c r="P760" s="277">
        <v>0</v>
      </c>
      <c r="Q760" s="277">
        <v>0</v>
      </c>
      <c r="R760" s="277">
        <v>0</v>
      </c>
      <c r="S760" s="277">
        <v>0</v>
      </c>
      <c r="T760" s="277">
        <v>0</v>
      </c>
      <c r="U760" s="277">
        <v>0</v>
      </c>
      <c r="V760" s="482">
        <v>0</v>
      </c>
      <c r="W760" s="277">
        <v>0</v>
      </c>
      <c r="X760" s="277">
        <v>0</v>
      </c>
      <c r="Y760" s="277">
        <v>0</v>
      </c>
      <c r="Z760" s="277">
        <v>0</v>
      </c>
      <c r="AA760" s="277">
        <v>0</v>
      </c>
      <c r="AB760" s="277">
        <v>0</v>
      </c>
      <c r="AC760" s="138">
        <f>SUM(E760:AB760)</f>
        <v>0</v>
      </c>
    </row>
    <row r="761" spans="1:30">
      <c r="A761" s="1481"/>
      <c r="B761" s="1479"/>
      <c r="C761" s="11" t="s">
        <v>8</v>
      </c>
      <c r="D761" s="11" t="s">
        <v>502</v>
      </c>
      <c r="E761" s="124">
        <f>SQRT(E759*E759+E760*E760)*1000/(1.732*E697)</f>
        <v>0</v>
      </c>
      <c r="F761" s="124">
        <f t="shared" ref="F761:AB761" si="228">SQRT(F759*F759+F760*F760)*1000/(1.732*F697)</f>
        <v>0</v>
      </c>
      <c r="G761" s="124">
        <f t="shared" si="228"/>
        <v>0</v>
      </c>
      <c r="H761" s="454">
        <f t="shared" si="228"/>
        <v>0</v>
      </c>
      <c r="I761" s="124">
        <f t="shared" si="228"/>
        <v>0</v>
      </c>
      <c r="J761" s="124">
        <f t="shared" si="228"/>
        <v>0</v>
      </c>
      <c r="K761" s="124">
        <f t="shared" si="228"/>
        <v>0</v>
      </c>
      <c r="L761" s="124">
        <f t="shared" si="228"/>
        <v>0</v>
      </c>
      <c r="M761" s="124">
        <f t="shared" si="228"/>
        <v>0</v>
      </c>
      <c r="N761" s="454">
        <f t="shared" si="228"/>
        <v>0</v>
      </c>
      <c r="O761" s="124">
        <f t="shared" si="228"/>
        <v>0</v>
      </c>
      <c r="P761" s="124">
        <f t="shared" si="228"/>
        <v>0</v>
      </c>
      <c r="Q761" s="124">
        <f t="shared" si="228"/>
        <v>0</v>
      </c>
      <c r="R761" s="124">
        <f t="shared" si="228"/>
        <v>0</v>
      </c>
      <c r="S761" s="124">
        <f t="shared" si="228"/>
        <v>0</v>
      </c>
      <c r="T761" s="124">
        <f t="shared" si="228"/>
        <v>0</v>
      </c>
      <c r="U761" s="124">
        <f t="shared" si="228"/>
        <v>0</v>
      </c>
      <c r="V761" s="454">
        <f t="shared" si="228"/>
        <v>0</v>
      </c>
      <c r="W761" s="124">
        <f t="shared" si="228"/>
        <v>0</v>
      </c>
      <c r="X761" s="124">
        <f t="shared" si="228"/>
        <v>0</v>
      </c>
      <c r="Y761" s="124">
        <f t="shared" si="228"/>
        <v>0</v>
      </c>
      <c r="Z761" s="124">
        <f t="shared" si="228"/>
        <v>0</v>
      </c>
      <c r="AA761" s="124">
        <f t="shared" si="228"/>
        <v>0</v>
      </c>
      <c r="AB761" s="124">
        <f t="shared" si="228"/>
        <v>0</v>
      </c>
      <c r="AC761" s="124"/>
    </row>
    <row r="762" spans="1:30" ht="13.5" thickBot="1">
      <c r="A762" s="1482"/>
      <c r="B762" s="1480"/>
      <c r="C762" s="48" t="s">
        <v>16</v>
      </c>
      <c r="D762" s="48"/>
      <c r="E762" s="121" t="e">
        <f>E760/E759</f>
        <v>#DIV/0!</v>
      </c>
      <c r="F762" s="121" t="e">
        <f t="shared" ref="F762:AC762" si="229">F760/F759</f>
        <v>#DIV/0!</v>
      </c>
      <c r="G762" s="121" t="e">
        <f t="shared" si="229"/>
        <v>#DIV/0!</v>
      </c>
      <c r="H762" s="452" t="e">
        <f t="shared" si="229"/>
        <v>#DIV/0!</v>
      </c>
      <c r="I762" s="121" t="e">
        <f t="shared" si="229"/>
        <v>#DIV/0!</v>
      </c>
      <c r="J762" s="121" t="e">
        <f t="shared" si="229"/>
        <v>#DIV/0!</v>
      </c>
      <c r="K762" s="121" t="e">
        <f t="shared" si="229"/>
        <v>#DIV/0!</v>
      </c>
      <c r="L762" s="121" t="e">
        <f t="shared" si="229"/>
        <v>#DIV/0!</v>
      </c>
      <c r="M762" s="121" t="e">
        <f t="shared" si="229"/>
        <v>#DIV/0!</v>
      </c>
      <c r="N762" s="452" t="e">
        <f t="shared" si="229"/>
        <v>#DIV/0!</v>
      </c>
      <c r="O762" s="121" t="e">
        <f t="shared" si="229"/>
        <v>#DIV/0!</v>
      </c>
      <c r="P762" s="121" t="e">
        <f t="shared" si="229"/>
        <v>#DIV/0!</v>
      </c>
      <c r="Q762" s="121" t="e">
        <f t="shared" si="229"/>
        <v>#DIV/0!</v>
      </c>
      <c r="R762" s="121" t="e">
        <f t="shared" si="229"/>
        <v>#DIV/0!</v>
      </c>
      <c r="S762" s="121" t="e">
        <f t="shared" si="229"/>
        <v>#DIV/0!</v>
      </c>
      <c r="T762" s="121" t="e">
        <f t="shared" si="229"/>
        <v>#DIV/0!</v>
      </c>
      <c r="U762" s="121" t="e">
        <f t="shared" si="229"/>
        <v>#DIV/0!</v>
      </c>
      <c r="V762" s="452" t="e">
        <f t="shared" si="229"/>
        <v>#DIV/0!</v>
      </c>
      <c r="W762" s="121" t="e">
        <f t="shared" si="229"/>
        <v>#DIV/0!</v>
      </c>
      <c r="X762" s="121" t="e">
        <f t="shared" si="229"/>
        <v>#DIV/0!</v>
      </c>
      <c r="Y762" s="121" t="e">
        <f t="shared" si="229"/>
        <v>#DIV/0!</v>
      </c>
      <c r="Z762" s="121" t="e">
        <f t="shared" si="229"/>
        <v>#DIV/0!</v>
      </c>
      <c r="AA762" s="121" t="e">
        <f t="shared" si="229"/>
        <v>#DIV/0!</v>
      </c>
      <c r="AB762" s="121" t="e">
        <f>AB760/AB759</f>
        <v>#DIV/0!</v>
      </c>
      <c r="AC762" s="137" t="e">
        <f t="shared" si="229"/>
        <v>#DIV/0!</v>
      </c>
    </row>
    <row r="763" spans="1:30">
      <c r="A763" s="1401" t="s">
        <v>105</v>
      </c>
      <c r="B763" s="1404" t="s">
        <v>339</v>
      </c>
      <c r="C763" s="10" t="s">
        <v>481</v>
      </c>
      <c r="D763" s="10"/>
      <c r="E763" s="201"/>
      <c r="F763" s="201"/>
      <c r="G763" s="201"/>
      <c r="H763" s="521"/>
      <c r="I763" s="201"/>
      <c r="J763" s="201"/>
      <c r="K763" s="201"/>
      <c r="L763" s="201"/>
      <c r="M763" s="201"/>
      <c r="N763" s="521"/>
      <c r="O763" s="201"/>
      <c r="P763" s="201"/>
      <c r="Q763" s="201"/>
      <c r="R763" s="201"/>
      <c r="S763" s="201"/>
      <c r="T763" s="201"/>
      <c r="U763" s="201"/>
      <c r="V763" s="521"/>
      <c r="W763" s="201"/>
      <c r="X763" s="201"/>
      <c r="Y763" s="201"/>
      <c r="Z763" s="201"/>
      <c r="AA763" s="201"/>
      <c r="AB763" s="201"/>
      <c r="AC763" s="135">
        <f>SUM(E763:AB763)</f>
        <v>0</v>
      </c>
    </row>
    <row r="764" spans="1:30">
      <c r="A764" s="1481"/>
      <c r="B764" s="1479"/>
      <c r="C764" s="11" t="s">
        <v>482</v>
      </c>
      <c r="D764" s="11"/>
      <c r="E764" s="200"/>
      <c r="F764" s="200"/>
      <c r="G764" s="200"/>
      <c r="H764" s="522"/>
      <c r="I764" s="200"/>
      <c r="J764" s="200"/>
      <c r="K764" s="200"/>
      <c r="L764" s="200"/>
      <c r="M764" s="200"/>
      <c r="N764" s="522"/>
      <c r="O764" s="200"/>
      <c r="P764" s="200"/>
      <c r="Q764" s="200"/>
      <c r="R764" s="200"/>
      <c r="S764" s="200"/>
      <c r="T764" s="200"/>
      <c r="U764" s="200"/>
      <c r="V764" s="522"/>
      <c r="W764" s="200"/>
      <c r="X764" s="200"/>
      <c r="Y764" s="200"/>
      <c r="Z764" s="200"/>
      <c r="AA764" s="200"/>
      <c r="AB764" s="200"/>
      <c r="AC764" s="135">
        <f>SUM(E764:AB764)</f>
        <v>0</v>
      </c>
    </row>
    <row r="765" spans="1:30">
      <c r="A765" s="1481"/>
      <c r="B765" s="1479"/>
      <c r="C765" s="11" t="s">
        <v>8</v>
      </c>
      <c r="D765" s="11"/>
      <c r="E765" s="124">
        <f>E763*100</f>
        <v>0</v>
      </c>
      <c r="F765" s="124">
        <f t="shared" ref="F765:AB765" si="230">F763*100</f>
        <v>0</v>
      </c>
      <c r="G765" s="124">
        <f t="shared" si="230"/>
        <v>0</v>
      </c>
      <c r="H765" s="454">
        <f t="shared" si="230"/>
        <v>0</v>
      </c>
      <c r="I765" s="124">
        <f t="shared" si="230"/>
        <v>0</v>
      </c>
      <c r="J765" s="124">
        <f t="shared" si="230"/>
        <v>0</v>
      </c>
      <c r="K765" s="124">
        <f t="shared" si="230"/>
        <v>0</v>
      </c>
      <c r="L765" s="124">
        <f t="shared" si="230"/>
        <v>0</v>
      </c>
      <c r="M765" s="124">
        <f t="shared" si="230"/>
        <v>0</v>
      </c>
      <c r="N765" s="454">
        <f t="shared" si="230"/>
        <v>0</v>
      </c>
      <c r="O765" s="124">
        <f t="shared" si="230"/>
        <v>0</v>
      </c>
      <c r="P765" s="124">
        <f t="shared" si="230"/>
        <v>0</v>
      </c>
      <c r="Q765" s="124">
        <f t="shared" si="230"/>
        <v>0</v>
      </c>
      <c r="R765" s="124">
        <f t="shared" si="230"/>
        <v>0</v>
      </c>
      <c r="S765" s="124">
        <f t="shared" si="230"/>
        <v>0</v>
      </c>
      <c r="T765" s="124">
        <f t="shared" si="230"/>
        <v>0</v>
      </c>
      <c r="U765" s="124">
        <f t="shared" si="230"/>
        <v>0</v>
      </c>
      <c r="V765" s="454">
        <f t="shared" si="230"/>
        <v>0</v>
      </c>
      <c r="W765" s="124">
        <f t="shared" si="230"/>
        <v>0</v>
      </c>
      <c r="X765" s="124">
        <f t="shared" si="230"/>
        <v>0</v>
      </c>
      <c r="Y765" s="124">
        <f t="shared" si="230"/>
        <v>0</v>
      </c>
      <c r="Z765" s="124">
        <f t="shared" si="230"/>
        <v>0</v>
      </c>
      <c r="AA765" s="124">
        <f t="shared" si="230"/>
        <v>0</v>
      </c>
      <c r="AB765" s="124">
        <f t="shared" si="230"/>
        <v>0</v>
      </c>
      <c r="AC765" s="124"/>
      <c r="AD765" s="415" t="s">
        <v>461</v>
      </c>
    </row>
    <row r="766" spans="1:30" ht="13.5" thickBot="1">
      <c r="A766" s="1482"/>
      <c r="B766" s="1480"/>
      <c r="C766" s="48" t="s">
        <v>16</v>
      </c>
      <c r="D766" s="48"/>
      <c r="E766" s="121" t="e">
        <f t="shared" ref="E766:AC766" si="231">E764/E763</f>
        <v>#DIV/0!</v>
      </c>
      <c r="F766" s="121" t="e">
        <f t="shared" si="231"/>
        <v>#DIV/0!</v>
      </c>
      <c r="G766" s="121" t="e">
        <f t="shared" si="231"/>
        <v>#DIV/0!</v>
      </c>
      <c r="H766" s="452" t="e">
        <f t="shared" si="231"/>
        <v>#DIV/0!</v>
      </c>
      <c r="I766" s="121" t="e">
        <f t="shared" si="231"/>
        <v>#DIV/0!</v>
      </c>
      <c r="J766" s="121" t="e">
        <f t="shared" si="231"/>
        <v>#DIV/0!</v>
      </c>
      <c r="K766" s="121" t="e">
        <f t="shared" si="231"/>
        <v>#DIV/0!</v>
      </c>
      <c r="L766" s="121" t="e">
        <f t="shared" si="231"/>
        <v>#DIV/0!</v>
      </c>
      <c r="M766" s="121" t="e">
        <f t="shared" si="231"/>
        <v>#DIV/0!</v>
      </c>
      <c r="N766" s="452" t="e">
        <f t="shared" si="231"/>
        <v>#DIV/0!</v>
      </c>
      <c r="O766" s="121" t="e">
        <f t="shared" si="231"/>
        <v>#DIV/0!</v>
      </c>
      <c r="P766" s="121" t="e">
        <f t="shared" si="231"/>
        <v>#DIV/0!</v>
      </c>
      <c r="Q766" s="121" t="e">
        <f t="shared" si="231"/>
        <v>#DIV/0!</v>
      </c>
      <c r="R766" s="121" t="e">
        <f t="shared" si="231"/>
        <v>#DIV/0!</v>
      </c>
      <c r="S766" s="121" t="e">
        <f t="shared" si="231"/>
        <v>#DIV/0!</v>
      </c>
      <c r="T766" s="121" t="e">
        <f t="shared" si="231"/>
        <v>#DIV/0!</v>
      </c>
      <c r="U766" s="121" t="e">
        <f t="shared" si="231"/>
        <v>#DIV/0!</v>
      </c>
      <c r="V766" s="452" t="e">
        <f t="shared" si="231"/>
        <v>#DIV/0!</v>
      </c>
      <c r="W766" s="121" t="e">
        <f t="shared" si="231"/>
        <v>#DIV/0!</v>
      </c>
      <c r="X766" s="121" t="e">
        <f t="shared" si="231"/>
        <v>#DIV/0!</v>
      </c>
      <c r="Y766" s="121" t="e">
        <f t="shared" si="231"/>
        <v>#DIV/0!</v>
      </c>
      <c r="Z766" s="121" t="e">
        <f t="shared" si="231"/>
        <v>#DIV/0!</v>
      </c>
      <c r="AA766" s="121" t="e">
        <f t="shared" si="231"/>
        <v>#DIV/0!</v>
      </c>
      <c r="AB766" s="121" t="e">
        <f t="shared" si="231"/>
        <v>#DIV/0!</v>
      </c>
      <c r="AC766" s="137" t="e">
        <f t="shared" si="231"/>
        <v>#DIV/0!</v>
      </c>
    </row>
    <row r="767" spans="1:30">
      <c r="A767" s="1401" t="s">
        <v>96</v>
      </c>
      <c r="B767" s="1404" t="s">
        <v>340</v>
      </c>
      <c r="C767" s="10" t="s">
        <v>481</v>
      </c>
      <c r="D767" s="10"/>
      <c r="E767" s="201"/>
      <c r="F767" s="201"/>
      <c r="G767" s="201"/>
      <c r="H767" s="521"/>
      <c r="I767" s="201"/>
      <c r="J767" s="201"/>
      <c r="K767" s="201"/>
      <c r="L767" s="201"/>
      <c r="M767" s="201"/>
      <c r="N767" s="521"/>
      <c r="O767" s="201"/>
      <c r="P767" s="201"/>
      <c r="Q767" s="201"/>
      <c r="R767" s="201"/>
      <c r="S767" s="201"/>
      <c r="T767" s="201"/>
      <c r="U767" s="201"/>
      <c r="V767" s="521"/>
      <c r="W767" s="201"/>
      <c r="X767" s="201"/>
      <c r="Y767" s="201"/>
      <c r="Z767" s="201"/>
      <c r="AA767" s="201"/>
      <c r="AB767" s="201"/>
      <c r="AC767" s="135">
        <f>SUM(E767:AB767)</f>
        <v>0</v>
      </c>
    </row>
    <row r="768" spans="1:30">
      <c r="A768" s="1481"/>
      <c r="B768" s="1479"/>
      <c r="C768" s="11" t="s">
        <v>482</v>
      </c>
      <c r="D768" s="11"/>
      <c r="E768" s="200"/>
      <c r="F768" s="200"/>
      <c r="G768" s="200"/>
      <c r="H768" s="522"/>
      <c r="I768" s="200"/>
      <c r="J768" s="200"/>
      <c r="K768" s="200"/>
      <c r="L768" s="200"/>
      <c r="M768" s="200"/>
      <c r="N768" s="522"/>
      <c r="O768" s="200"/>
      <c r="P768" s="200"/>
      <c r="Q768" s="200"/>
      <c r="R768" s="200"/>
      <c r="S768" s="200"/>
      <c r="T768" s="200"/>
      <c r="U768" s="200"/>
      <c r="V768" s="522"/>
      <c r="W768" s="200"/>
      <c r="X768" s="200"/>
      <c r="Y768" s="200"/>
      <c r="Z768" s="200"/>
      <c r="AA768" s="200"/>
      <c r="AB768" s="200"/>
      <c r="AC768" s="135">
        <f>SUM(E768:AB768)</f>
        <v>0</v>
      </c>
    </row>
    <row r="769" spans="1:30">
      <c r="A769" s="1481"/>
      <c r="B769" s="1479"/>
      <c r="C769" s="11" t="s">
        <v>8</v>
      </c>
      <c r="D769" s="11"/>
      <c r="E769" s="124">
        <f>E767*100</f>
        <v>0</v>
      </c>
      <c r="F769" s="124">
        <f t="shared" ref="F769:AB769" si="232">F767*100</f>
        <v>0</v>
      </c>
      <c r="G769" s="124">
        <f t="shared" si="232"/>
        <v>0</v>
      </c>
      <c r="H769" s="454">
        <f t="shared" si="232"/>
        <v>0</v>
      </c>
      <c r="I769" s="124">
        <f t="shared" si="232"/>
        <v>0</v>
      </c>
      <c r="J769" s="124">
        <f t="shared" si="232"/>
        <v>0</v>
      </c>
      <c r="K769" s="124">
        <f t="shared" si="232"/>
        <v>0</v>
      </c>
      <c r="L769" s="124">
        <f t="shared" si="232"/>
        <v>0</v>
      </c>
      <c r="M769" s="124">
        <f t="shared" si="232"/>
        <v>0</v>
      </c>
      <c r="N769" s="454">
        <f t="shared" si="232"/>
        <v>0</v>
      </c>
      <c r="O769" s="124">
        <f t="shared" si="232"/>
        <v>0</v>
      </c>
      <c r="P769" s="124">
        <f t="shared" si="232"/>
        <v>0</v>
      </c>
      <c r="Q769" s="124">
        <f t="shared" si="232"/>
        <v>0</v>
      </c>
      <c r="R769" s="124">
        <f t="shared" si="232"/>
        <v>0</v>
      </c>
      <c r="S769" s="124">
        <f t="shared" si="232"/>
        <v>0</v>
      </c>
      <c r="T769" s="124">
        <f t="shared" si="232"/>
        <v>0</v>
      </c>
      <c r="U769" s="124">
        <f t="shared" si="232"/>
        <v>0</v>
      </c>
      <c r="V769" s="454">
        <f t="shared" si="232"/>
        <v>0</v>
      </c>
      <c r="W769" s="124">
        <f t="shared" si="232"/>
        <v>0</v>
      </c>
      <c r="X769" s="124">
        <f t="shared" si="232"/>
        <v>0</v>
      </c>
      <c r="Y769" s="124">
        <f t="shared" si="232"/>
        <v>0</v>
      </c>
      <c r="Z769" s="124">
        <f t="shared" si="232"/>
        <v>0</v>
      </c>
      <c r="AA769" s="124">
        <f t="shared" si="232"/>
        <v>0</v>
      </c>
      <c r="AB769" s="124">
        <f t="shared" si="232"/>
        <v>0</v>
      </c>
      <c r="AC769" s="124"/>
      <c r="AD769" s="415" t="s">
        <v>461</v>
      </c>
    </row>
    <row r="770" spans="1:30" ht="13.5" thickBot="1">
      <c r="A770" s="1482"/>
      <c r="B770" s="1480"/>
      <c r="C770" s="48" t="s">
        <v>16</v>
      </c>
      <c r="D770" s="48"/>
      <c r="E770" s="121" t="e">
        <f t="shared" ref="E770:AC770" si="233">E768/E767</f>
        <v>#DIV/0!</v>
      </c>
      <c r="F770" s="121" t="e">
        <f t="shared" si="233"/>
        <v>#DIV/0!</v>
      </c>
      <c r="G770" s="121" t="e">
        <f t="shared" si="233"/>
        <v>#DIV/0!</v>
      </c>
      <c r="H770" s="452" t="e">
        <f t="shared" si="233"/>
        <v>#DIV/0!</v>
      </c>
      <c r="I770" s="121" t="e">
        <f t="shared" si="233"/>
        <v>#DIV/0!</v>
      </c>
      <c r="J770" s="121" t="e">
        <f t="shared" si="233"/>
        <v>#DIV/0!</v>
      </c>
      <c r="K770" s="121" t="e">
        <f t="shared" si="233"/>
        <v>#DIV/0!</v>
      </c>
      <c r="L770" s="121" t="e">
        <f t="shared" si="233"/>
        <v>#DIV/0!</v>
      </c>
      <c r="M770" s="121" t="e">
        <f t="shared" si="233"/>
        <v>#DIV/0!</v>
      </c>
      <c r="N770" s="452" t="e">
        <f t="shared" si="233"/>
        <v>#DIV/0!</v>
      </c>
      <c r="O770" s="121" t="e">
        <f t="shared" si="233"/>
        <v>#DIV/0!</v>
      </c>
      <c r="P770" s="121" t="e">
        <f t="shared" si="233"/>
        <v>#DIV/0!</v>
      </c>
      <c r="Q770" s="121" t="e">
        <f t="shared" si="233"/>
        <v>#DIV/0!</v>
      </c>
      <c r="R770" s="121" t="e">
        <f t="shared" si="233"/>
        <v>#DIV/0!</v>
      </c>
      <c r="S770" s="121" t="e">
        <f t="shared" si="233"/>
        <v>#DIV/0!</v>
      </c>
      <c r="T770" s="121" t="e">
        <f t="shared" si="233"/>
        <v>#DIV/0!</v>
      </c>
      <c r="U770" s="121" t="e">
        <f t="shared" si="233"/>
        <v>#DIV/0!</v>
      </c>
      <c r="V770" s="452" t="e">
        <f t="shared" si="233"/>
        <v>#DIV/0!</v>
      </c>
      <c r="W770" s="121" t="e">
        <f t="shared" si="233"/>
        <v>#DIV/0!</v>
      </c>
      <c r="X770" s="121" t="e">
        <f t="shared" si="233"/>
        <v>#DIV/0!</v>
      </c>
      <c r="Y770" s="121" t="e">
        <f t="shared" si="233"/>
        <v>#DIV/0!</v>
      </c>
      <c r="Z770" s="121" t="e">
        <f t="shared" si="233"/>
        <v>#DIV/0!</v>
      </c>
      <c r="AA770" s="121" t="e">
        <f t="shared" si="233"/>
        <v>#DIV/0!</v>
      </c>
      <c r="AB770" s="121" t="e">
        <f t="shared" si="233"/>
        <v>#DIV/0!</v>
      </c>
      <c r="AC770" s="137" t="e">
        <f t="shared" si="233"/>
        <v>#DIV/0!</v>
      </c>
    </row>
    <row r="771" spans="1:30">
      <c r="A771" s="1401" t="s">
        <v>106</v>
      </c>
      <c r="B771" s="1404" t="s">
        <v>342</v>
      </c>
      <c r="C771" s="10" t="s">
        <v>481</v>
      </c>
      <c r="D771" s="10"/>
      <c r="E771" s="201"/>
      <c r="F771" s="201"/>
      <c r="G771" s="201"/>
      <c r="H771" s="521"/>
      <c r="I771" s="201"/>
      <c r="J771" s="201"/>
      <c r="K771" s="201"/>
      <c r="L771" s="201"/>
      <c r="M771" s="201"/>
      <c r="N771" s="521"/>
      <c r="O771" s="201"/>
      <c r="P771" s="201"/>
      <c r="Q771" s="201"/>
      <c r="R771" s="201"/>
      <c r="S771" s="201"/>
      <c r="T771" s="201"/>
      <c r="U771" s="201"/>
      <c r="V771" s="521"/>
      <c r="W771" s="201"/>
      <c r="X771" s="201"/>
      <c r="Y771" s="201"/>
      <c r="Z771" s="201"/>
      <c r="AA771" s="201"/>
      <c r="AB771" s="201"/>
      <c r="AC771" s="135">
        <f>SUM(E771:AB771)</f>
        <v>0</v>
      </c>
    </row>
    <row r="772" spans="1:30">
      <c r="A772" s="1481"/>
      <c r="B772" s="1479"/>
      <c r="C772" s="11" t="s">
        <v>482</v>
      </c>
      <c r="D772" s="11"/>
      <c r="E772" s="200"/>
      <c r="F772" s="200"/>
      <c r="G772" s="200"/>
      <c r="H772" s="522"/>
      <c r="I772" s="200"/>
      <c r="J772" s="200"/>
      <c r="K772" s="200"/>
      <c r="L772" s="200"/>
      <c r="M772" s="200"/>
      <c r="N772" s="522"/>
      <c r="O772" s="200"/>
      <c r="P772" s="200"/>
      <c r="Q772" s="200"/>
      <c r="R772" s="200"/>
      <c r="S772" s="200"/>
      <c r="T772" s="200"/>
      <c r="U772" s="200"/>
      <c r="V772" s="522"/>
      <c r="W772" s="200"/>
      <c r="X772" s="200"/>
      <c r="Y772" s="200"/>
      <c r="Z772" s="200"/>
      <c r="AA772" s="200"/>
      <c r="AB772" s="200"/>
      <c r="AC772" s="135">
        <f>SUM(E772:AB772)</f>
        <v>0</v>
      </c>
    </row>
    <row r="773" spans="1:30">
      <c r="A773" s="1481"/>
      <c r="B773" s="1479"/>
      <c r="C773" s="11" t="s">
        <v>8</v>
      </c>
      <c r="D773" s="11"/>
      <c r="E773" s="124">
        <f>E771*100</f>
        <v>0</v>
      </c>
      <c r="F773" s="124">
        <f t="shared" ref="F773:AB773" si="234">F771*100</f>
        <v>0</v>
      </c>
      <c r="G773" s="124">
        <f t="shared" si="234"/>
        <v>0</v>
      </c>
      <c r="H773" s="454">
        <f t="shared" si="234"/>
        <v>0</v>
      </c>
      <c r="I773" s="124">
        <f t="shared" si="234"/>
        <v>0</v>
      </c>
      <c r="J773" s="124">
        <f t="shared" si="234"/>
        <v>0</v>
      </c>
      <c r="K773" s="124">
        <f t="shared" si="234"/>
        <v>0</v>
      </c>
      <c r="L773" s="124">
        <f t="shared" si="234"/>
        <v>0</v>
      </c>
      <c r="M773" s="124">
        <f t="shared" si="234"/>
        <v>0</v>
      </c>
      <c r="N773" s="454">
        <f t="shared" si="234"/>
        <v>0</v>
      </c>
      <c r="O773" s="124">
        <f t="shared" si="234"/>
        <v>0</v>
      </c>
      <c r="P773" s="124">
        <f t="shared" si="234"/>
        <v>0</v>
      </c>
      <c r="Q773" s="124">
        <f t="shared" si="234"/>
        <v>0</v>
      </c>
      <c r="R773" s="124">
        <f t="shared" si="234"/>
        <v>0</v>
      </c>
      <c r="S773" s="124">
        <f t="shared" si="234"/>
        <v>0</v>
      </c>
      <c r="T773" s="124">
        <f t="shared" si="234"/>
        <v>0</v>
      </c>
      <c r="U773" s="124">
        <f t="shared" si="234"/>
        <v>0</v>
      </c>
      <c r="V773" s="454">
        <f t="shared" si="234"/>
        <v>0</v>
      </c>
      <c r="W773" s="124">
        <f t="shared" si="234"/>
        <v>0</v>
      </c>
      <c r="X773" s="124">
        <f t="shared" si="234"/>
        <v>0</v>
      </c>
      <c r="Y773" s="124">
        <f t="shared" si="234"/>
        <v>0</v>
      </c>
      <c r="Z773" s="124">
        <f t="shared" si="234"/>
        <v>0</v>
      </c>
      <c r="AA773" s="124">
        <f t="shared" si="234"/>
        <v>0</v>
      </c>
      <c r="AB773" s="124">
        <f t="shared" si="234"/>
        <v>0</v>
      </c>
      <c r="AC773" s="124"/>
      <c r="AD773" s="415" t="s">
        <v>461</v>
      </c>
    </row>
    <row r="774" spans="1:30" ht="13.5" thickBot="1">
      <c r="A774" s="1482"/>
      <c r="B774" s="1480"/>
      <c r="C774" s="48" t="s">
        <v>16</v>
      </c>
      <c r="D774" s="48"/>
      <c r="E774" s="121" t="e">
        <f t="shared" ref="E774:AC774" si="235">E772/E771</f>
        <v>#DIV/0!</v>
      </c>
      <c r="F774" s="121" t="e">
        <f t="shared" si="235"/>
        <v>#DIV/0!</v>
      </c>
      <c r="G774" s="121" t="e">
        <f t="shared" si="235"/>
        <v>#DIV/0!</v>
      </c>
      <c r="H774" s="452" t="e">
        <f t="shared" si="235"/>
        <v>#DIV/0!</v>
      </c>
      <c r="I774" s="121" t="e">
        <f t="shared" si="235"/>
        <v>#DIV/0!</v>
      </c>
      <c r="J774" s="121" t="e">
        <f t="shared" si="235"/>
        <v>#DIV/0!</v>
      </c>
      <c r="K774" s="121" t="e">
        <f t="shared" si="235"/>
        <v>#DIV/0!</v>
      </c>
      <c r="L774" s="121" t="e">
        <f t="shared" si="235"/>
        <v>#DIV/0!</v>
      </c>
      <c r="M774" s="121" t="e">
        <f t="shared" si="235"/>
        <v>#DIV/0!</v>
      </c>
      <c r="N774" s="452" t="e">
        <f t="shared" si="235"/>
        <v>#DIV/0!</v>
      </c>
      <c r="O774" s="121" t="e">
        <f t="shared" si="235"/>
        <v>#DIV/0!</v>
      </c>
      <c r="P774" s="121" t="e">
        <f t="shared" si="235"/>
        <v>#DIV/0!</v>
      </c>
      <c r="Q774" s="121" t="e">
        <f t="shared" si="235"/>
        <v>#DIV/0!</v>
      </c>
      <c r="R774" s="121" t="e">
        <f t="shared" si="235"/>
        <v>#DIV/0!</v>
      </c>
      <c r="S774" s="121" t="e">
        <f t="shared" si="235"/>
        <v>#DIV/0!</v>
      </c>
      <c r="T774" s="121" t="e">
        <f t="shared" si="235"/>
        <v>#DIV/0!</v>
      </c>
      <c r="U774" s="121" t="e">
        <f t="shared" si="235"/>
        <v>#DIV/0!</v>
      </c>
      <c r="V774" s="452" t="e">
        <f t="shared" si="235"/>
        <v>#DIV/0!</v>
      </c>
      <c r="W774" s="121" t="e">
        <f t="shared" si="235"/>
        <v>#DIV/0!</v>
      </c>
      <c r="X774" s="121" t="e">
        <f t="shared" si="235"/>
        <v>#DIV/0!</v>
      </c>
      <c r="Y774" s="121" t="e">
        <f t="shared" si="235"/>
        <v>#DIV/0!</v>
      </c>
      <c r="Z774" s="121" t="e">
        <f t="shared" si="235"/>
        <v>#DIV/0!</v>
      </c>
      <c r="AA774" s="121" t="e">
        <f t="shared" si="235"/>
        <v>#DIV/0!</v>
      </c>
      <c r="AB774" s="121" t="e">
        <f t="shared" si="235"/>
        <v>#DIV/0!</v>
      </c>
      <c r="AC774" s="137" t="e">
        <f t="shared" si="235"/>
        <v>#DIV/0!</v>
      </c>
    </row>
    <row r="775" spans="1:30">
      <c r="A775" s="1401" t="s">
        <v>97</v>
      </c>
      <c r="B775" s="1404" t="s">
        <v>352</v>
      </c>
      <c r="C775" s="10" t="s">
        <v>481</v>
      </c>
      <c r="D775" s="10" t="s">
        <v>477</v>
      </c>
      <c r="E775" s="257">
        <v>4.5119999999999995E-3</v>
      </c>
      <c r="F775" s="257">
        <v>3.8399999999999997E-3</v>
      </c>
      <c r="G775" s="257">
        <v>3.552E-3</v>
      </c>
      <c r="H775" s="479">
        <v>3.9360000000000003E-3</v>
      </c>
      <c r="I775" s="257">
        <v>4.6079999999999992E-3</v>
      </c>
      <c r="J775" s="257">
        <v>5.7599999999999998E-2</v>
      </c>
      <c r="K775" s="257">
        <v>5.9232E-2</v>
      </c>
      <c r="L775" s="257">
        <v>6.096E-2</v>
      </c>
      <c r="M775" s="257">
        <v>6.1920000000000003E-2</v>
      </c>
      <c r="N775" s="479">
        <v>6.1247999999999997E-2</v>
      </c>
      <c r="O775" s="257">
        <v>5.9712000000000001E-2</v>
      </c>
      <c r="P775" s="257">
        <v>5.9904000000000006E-2</v>
      </c>
      <c r="Q775" s="257">
        <v>6.0479999999999999E-2</v>
      </c>
      <c r="R775" s="257">
        <v>5.9712000000000001E-2</v>
      </c>
      <c r="S775" s="257">
        <v>5.9136000000000001E-2</v>
      </c>
      <c r="T775" s="257">
        <v>6.0575999999999998E-2</v>
      </c>
      <c r="U775" s="257">
        <v>5.9712000000000001E-2</v>
      </c>
      <c r="V775" s="479">
        <v>6.0479999999999999E-2</v>
      </c>
      <c r="W775" s="257">
        <v>6.0863999999999994E-2</v>
      </c>
      <c r="X775" s="257">
        <v>5.9808E-2</v>
      </c>
      <c r="Y775" s="257">
        <v>0.06</v>
      </c>
      <c r="Z775" s="257">
        <v>6.2016000000000002E-2</v>
      </c>
      <c r="AA775" s="257">
        <v>5.9616000000000002E-2</v>
      </c>
      <c r="AB775" s="257">
        <v>5.7408000000000001E-2</v>
      </c>
      <c r="AC775" s="135">
        <f>SUM(E775:AB775)</f>
        <v>1.1608319999999999</v>
      </c>
    </row>
    <row r="776" spans="1:30">
      <c r="A776" s="1481"/>
      <c r="B776" s="1479"/>
      <c r="C776" s="11" t="s">
        <v>482</v>
      </c>
      <c r="D776" s="11" t="s">
        <v>477</v>
      </c>
      <c r="E776" s="277">
        <v>1.584E-2</v>
      </c>
      <c r="F776" s="277">
        <v>1.5552E-2</v>
      </c>
      <c r="G776" s="277">
        <v>1.5552E-2</v>
      </c>
      <c r="H776" s="482">
        <v>1.5744000000000001E-2</v>
      </c>
      <c r="I776" s="277">
        <v>1.584E-2</v>
      </c>
      <c r="J776" s="277">
        <v>5.3088000000000003E-2</v>
      </c>
      <c r="K776" s="277">
        <v>5.4528E-2</v>
      </c>
      <c r="L776" s="277">
        <v>5.4719999999999998E-2</v>
      </c>
      <c r="M776" s="277">
        <v>5.5008000000000001E-2</v>
      </c>
      <c r="N776" s="482">
        <v>5.6256E-2</v>
      </c>
      <c r="O776" s="277">
        <v>5.5200000000000006E-2</v>
      </c>
      <c r="P776" s="277">
        <v>5.4719999999999998E-2</v>
      </c>
      <c r="Q776" s="277">
        <v>5.4528E-2</v>
      </c>
      <c r="R776" s="277">
        <v>5.4432000000000001E-2</v>
      </c>
      <c r="S776" s="277">
        <v>5.5104E-2</v>
      </c>
      <c r="T776" s="277">
        <v>5.7408000000000001E-2</v>
      </c>
      <c r="U776" s="277">
        <v>5.5968000000000004E-2</v>
      </c>
      <c r="V776" s="482">
        <v>5.4816000000000004E-2</v>
      </c>
      <c r="W776" s="277">
        <v>5.4047999999999999E-2</v>
      </c>
      <c r="X776" s="277">
        <v>5.4528E-2</v>
      </c>
      <c r="Y776" s="277">
        <v>5.5008000000000001E-2</v>
      </c>
      <c r="Z776" s="277">
        <v>5.6543999999999997E-2</v>
      </c>
      <c r="AA776" s="277">
        <v>5.4143999999999998E-2</v>
      </c>
      <c r="AB776" s="277">
        <v>5.3183999999999995E-2</v>
      </c>
      <c r="AC776" s="135">
        <f>SUM(E776:AB776)</f>
        <v>1.1217599999999999</v>
      </c>
    </row>
    <row r="777" spans="1:30">
      <c r="A777" s="1481"/>
      <c r="B777" s="1479"/>
      <c r="C777" s="11" t="s">
        <v>8</v>
      </c>
      <c r="D777" s="11" t="s">
        <v>502</v>
      </c>
      <c r="E777" s="124">
        <f>SQRT(E775*E775+E776*E776)*1000/(1.732*E697)</f>
        <v>1.5094107498965792</v>
      </c>
      <c r="F777" s="124">
        <f t="shared" ref="F777:AB777" si="236">SQRT(F775*F775+F776*F776)*1000/(1.732*F697)</f>
        <v>1.4680762350725105</v>
      </c>
      <c r="G777" s="124">
        <f t="shared" si="236"/>
        <v>1.4619738089039149</v>
      </c>
      <c r="H777" s="454">
        <f t="shared" si="236"/>
        <v>1.4872744366024335</v>
      </c>
      <c r="I777" s="124">
        <f t="shared" si="236"/>
        <v>1.5118446444468159</v>
      </c>
      <c r="J777" s="124">
        <f t="shared" si="236"/>
        <v>7.1788954182089393</v>
      </c>
      <c r="K777" s="124">
        <f t="shared" si="236"/>
        <v>7.3783137412192197</v>
      </c>
      <c r="L777" s="124">
        <f t="shared" si="236"/>
        <v>7.5073345060490544</v>
      </c>
      <c r="M777" s="124">
        <f t="shared" si="236"/>
        <v>7.5905380065693659</v>
      </c>
      <c r="N777" s="454">
        <f t="shared" si="236"/>
        <v>7.6215057794388628</v>
      </c>
      <c r="O777" s="124">
        <f t="shared" si="236"/>
        <v>7.4524054091739709</v>
      </c>
      <c r="P777" s="124">
        <f t="shared" si="236"/>
        <v>7.4355966801719511</v>
      </c>
      <c r="Q777" s="124">
        <f t="shared" si="236"/>
        <v>7.4628624688054943</v>
      </c>
      <c r="R777" s="124">
        <f t="shared" si="236"/>
        <v>7.4048078892492075</v>
      </c>
      <c r="S777" s="124">
        <f t="shared" si="236"/>
        <v>7.4077289995405184</v>
      </c>
      <c r="T777" s="124">
        <f t="shared" si="236"/>
        <v>7.6484984619311218</v>
      </c>
      <c r="U777" s="124">
        <f t="shared" si="236"/>
        <v>7.500361368000144</v>
      </c>
      <c r="V777" s="454">
        <f t="shared" si="236"/>
        <v>7.4805619460402824</v>
      </c>
      <c r="W777" s="124">
        <f t="shared" si="236"/>
        <v>7.4597554248623954</v>
      </c>
      <c r="X777" s="124">
        <f t="shared" si="236"/>
        <v>7.4172368389189165</v>
      </c>
      <c r="Y777" s="124">
        <f t="shared" si="236"/>
        <v>7.4599058791697015</v>
      </c>
      <c r="Z777" s="124">
        <f t="shared" si="236"/>
        <v>7.6912481895513292</v>
      </c>
      <c r="AA777" s="124">
        <f t="shared" si="236"/>
        <v>7.3805374550351006</v>
      </c>
      <c r="AB777" s="124">
        <f t="shared" si="236"/>
        <v>7.1719429143725275</v>
      </c>
      <c r="AC777" s="124"/>
    </row>
    <row r="778" spans="1:30" ht="13.5" thickBot="1">
      <c r="A778" s="1482"/>
      <c r="B778" s="1480"/>
      <c r="C778" s="48" t="s">
        <v>16</v>
      </c>
      <c r="D778" s="48"/>
      <c r="E778" s="121">
        <f t="shared" ref="E778:AC778" si="237">E776/E775</f>
        <v>3.5106382978723407</v>
      </c>
      <c r="F778" s="121">
        <f t="shared" si="237"/>
        <v>4.0500000000000007</v>
      </c>
      <c r="G778" s="121">
        <f t="shared" si="237"/>
        <v>4.3783783783783781</v>
      </c>
      <c r="H778" s="452">
        <f t="shared" si="237"/>
        <v>4</v>
      </c>
      <c r="I778" s="121">
        <f t="shared" si="237"/>
        <v>3.4375000000000004</v>
      </c>
      <c r="J778" s="121">
        <f t="shared" si="237"/>
        <v>0.92166666666666675</v>
      </c>
      <c r="K778" s="121">
        <f t="shared" si="237"/>
        <v>0.9205834683954619</v>
      </c>
      <c r="L778" s="121">
        <f t="shared" si="237"/>
        <v>0.89763779527559051</v>
      </c>
      <c r="M778" s="121">
        <f t="shared" si="237"/>
        <v>0.88837209302325582</v>
      </c>
      <c r="N778" s="452">
        <f t="shared" si="237"/>
        <v>0.91849529780564265</v>
      </c>
      <c r="O778" s="121">
        <f t="shared" si="237"/>
        <v>0.92443729903536986</v>
      </c>
      <c r="P778" s="121">
        <f t="shared" si="237"/>
        <v>0.91346153846153832</v>
      </c>
      <c r="Q778" s="121">
        <f t="shared" si="237"/>
        <v>0.9015873015873016</v>
      </c>
      <c r="R778" s="121">
        <f t="shared" si="237"/>
        <v>0.91157556270096463</v>
      </c>
      <c r="S778" s="121">
        <f t="shared" si="237"/>
        <v>0.93181818181818177</v>
      </c>
      <c r="T778" s="121">
        <f t="shared" si="237"/>
        <v>0.94770206022187009</v>
      </c>
      <c r="U778" s="121">
        <f t="shared" si="237"/>
        <v>0.93729903536977499</v>
      </c>
      <c r="V778" s="452">
        <f t="shared" si="237"/>
        <v>0.90634920634920646</v>
      </c>
      <c r="W778" s="121">
        <f t="shared" si="237"/>
        <v>0.88801261829653</v>
      </c>
      <c r="X778" s="121">
        <f t="shared" si="237"/>
        <v>0.9117174959871589</v>
      </c>
      <c r="Y778" s="121">
        <f t="shared" si="237"/>
        <v>0.91680000000000006</v>
      </c>
      <c r="Z778" s="121">
        <f t="shared" si="237"/>
        <v>0.91176470588235292</v>
      </c>
      <c r="AA778" s="121">
        <f t="shared" si="237"/>
        <v>0.90821256038647336</v>
      </c>
      <c r="AB778" s="121">
        <f t="shared" si="237"/>
        <v>0.92642140468227419</v>
      </c>
      <c r="AC778" s="137">
        <f t="shared" si="237"/>
        <v>0.96634138273238501</v>
      </c>
    </row>
    <row r="779" spans="1:30">
      <c r="A779" s="1401" t="s">
        <v>107</v>
      </c>
      <c r="B779" s="1404" t="s">
        <v>344</v>
      </c>
      <c r="C779" s="10" t="s">
        <v>481</v>
      </c>
      <c r="D779" s="10"/>
      <c r="E779" s="201"/>
      <c r="F779" s="201"/>
      <c r="G779" s="201"/>
      <c r="H779" s="521"/>
      <c r="I779" s="201"/>
      <c r="J779" s="201"/>
      <c r="K779" s="201"/>
      <c r="L779" s="201"/>
      <c r="M779" s="201"/>
      <c r="N779" s="521"/>
      <c r="O779" s="201"/>
      <c r="P779" s="201"/>
      <c r="Q779" s="201"/>
      <c r="R779" s="201"/>
      <c r="S779" s="201"/>
      <c r="T779" s="201"/>
      <c r="U779" s="201"/>
      <c r="V779" s="521"/>
      <c r="W779" s="201"/>
      <c r="X779" s="201"/>
      <c r="Y779" s="201"/>
      <c r="Z779" s="201"/>
      <c r="AA779" s="201"/>
      <c r="AB779" s="201"/>
      <c r="AC779" s="135">
        <f>SUM(E779:AB779)</f>
        <v>0</v>
      </c>
    </row>
    <row r="780" spans="1:30">
      <c r="A780" s="1481"/>
      <c r="B780" s="1479"/>
      <c r="C780" s="11" t="s">
        <v>482</v>
      </c>
      <c r="D780" s="11"/>
      <c r="E780" s="200"/>
      <c r="F780" s="200"/>
      <c r="G780" s="200"/>
      <c r="H780" s="522"/>
      <c r="I780" s="200"/>
      <c r="J780" s="200"/>
      <c r="K780" s="200"/>
      <c r="L780" s="200"/>
      <c r="M780" s="200"/>
      <c r="N780" s="522"/>
      <c r="O780" s="200"/>
      <c r="P780" s="200"/>
      <c r="Q780" s="200"/>
      <c r="R780" s="200"/>
      <c r="S780" s="200"/>
      <c r="T780" s="200"/>
      <c r="U780" s="200"/>
      <c r="V780" s="522"/>
      <c r="W780" s="200"/>
      <c r="X780" s="200"/>
      <c r="Y780" s="200"/>
      <c r="Z780" s="200"/>
      <c r="AA780" s="200"/>
      <c r="AB780" s="200"/>
      <c r="AC780" s="135">
        <f>SUM(E780:AB780)</f>
        <v>0</v>
      </c>
    </row>
    <row r="781" spans="1:30">
      <c r="A781" s="1481"/>
      <c r="B781" s="1479"/>
      <c r="C781" s="11" t="s">
        <v>8</v>
      </c>
      <c r="D781" s="11"/>
      <c r="E781" s="124">
        <f>E779*100</f>
        <v>0</v>
      </c>
      <c r="F781" s="124">
        <f t="shared" ref="F781:AB781" si="238">F779*100</f>
        <v>0</v>
      </c>
      <c r="G781" s="124">
        <f t="shared" si="238"/>
        <v>0</v>
      </c>
      <c r="H781" s="454">
        <f t="shared" si="238"/>
        <v>0</v>
      </c>
      <c r="I781" s="124">
        <f t="shared" si="238"/>
        <v>0</v>
      </c>
      <c r="J781" s="124">
        <f t="shared" si="238"/>
        <v>0</v>
      </c>
      <c r="K781" s="124">
        <f t="shared" si="238"/>
        <v>0</v>
      </c>
      <c r="L781" s="124">
        <f t="shared" si="238"/>
        <v>0</v>
      </c>
      <c r="M781" s="124">
        <f t="shared" si="238"/>
        <v>0</v>
      </c>
      <c r="N781" s="454">
        <f t="shared" si="238"/>
        <v>0</v>
      </c>
      <c r="O781" s="124">
        <f t="shared" si="238"/>
        <v>0</v>
      </c>
      <c r="P781" s="124">
        <f t="shared" si="238"/>
        <v>0</v>
      </c>
      <c r="Q781" s="124">
        <f t="shared" si="238"/>
        <v>0</v>
      </c>
      <c r="R781" s="124">
        <f t="shared" si="238"/>
        <v>0</v>
      </c>
      <c r="S781" s="124">
        <f t="shared" si="238"/>
        <v>0</v>
      </c>
      <c r="T781" s="124">
        <f t="shared" si="238"/>
        <v>0</v>
      </c>
      <c r="U781" s="124">
        <f t="shared" si="238"/>
        <v>0</v>
      </c>
      <c r="V781" s="454">
        <f t="shared" si="238"/>
        <v>0</v>
      </c>
      <c r="W781" s="124">
        <f t="shared" si="238"/>
        <v>0</v>
      </c>
      <c r="X781" s="124">
        <f t="shared" si="238"/>
        <v>0</v>
      </c>
      <c r="Y781" s="124">
        <f t="shared" si="238"/>
        <v>0</v>
      </c>
      <c r="Z781" s="124">
        <f t="shared" si="238"/>
        <v>0</v>
      </c>
      <c r="AA781" s="124">
        <f t="shared" si="238"/>
        <v>0</v>
      </c>
      <c r="AB781" s="124">
        <f t="shared" si="238"/>
        <v>0</v>
      </c>
      <c r="AC781" s="124"/>
      <c r="AD781" s="415" t="s">
        <v>461</v>
      </c>
    </row>
    <row r="782" spans="1:30" ht="13.5" thickBot="1">
      <c r="A782" s="1482"/>
      <c r="B782" s="1480"/>
      <c r="C782" s="48" t="s">
        <v>16</v>
      </c>
      <c r="D782" s="48"/>
      <c r="E782" s="121" t="e">
        <f t="shared" ref="E782:AC782" si="239">E780/E779</f>
        <v>#DIV/0!</v>
      </c>
      <c r="F782" s="121" t="e">
        <f t="shared" si="239"/>
        <v>#DIV/0!</v>
      </c>
      <c r="G782" s="121" t="e">
        <f t="shared" si="239"/>
        <v>#DIV/0!</v>
      </c>
      <c r="H782" s="452" t="e">
        <f t="shared" si="239"/>
        <v>#DIV/0!</v>
      </c>
      <c r="I782" s="121" t="e">
        <f t="shared" si="239"/>
        <v>#DIV/0!</v>
      </c>
      <c r="J782" s="121" t="e">
        <f t="shared" si="239"/>
        <v>#DIV/0!</v>
      </c>
      <c r="K782" s="121" t="e">
        <f t="shared" si="239"/>
        <v>#DIV/0!</v>
      </c>
      <c r="L782" s="121" t="e">
        <f t="shared" si="239"/>
        <v>#DIV/0!</v>
      </c>
      <c r="M782" s="121" t="e">
        <f t="shared" si="239"/>
        <v>#DIV/0!</v>
      </c>
      <c r="N782" s="452" t="e">
        <f t="shared" si="239"/>
        <v>#DIV/0!</v>
      </c>
      <c r="O782" s="121" t="e">
        <f t="shared" si="239"/>
        <v>#DIV/0!</v>
      </c>
      <c r="P782" s="121" t="e">
        <f t="shared" si="239"/>
        <v>#DIV/0!</v>
      </c>
      <c r="Q782" s="121" t="e">
        <f t="shared" si="239"/>
        <v>#DIV/0!</v>
      </c>
      <c r="R782" s="121" t="e">
        <f t="shared" si="239"/>
        <v>#DIV/0!</v>
      </c>
      <c r="S782" s="121" t="e">
        <f t="shared" si="239"/>
        <v>#DIV/0!</v>
      </c>
      <c r="T782" s="121" t="e">
        <f t="shared" si="239"/>
        <v>#DIV/0!</v>
      </c>
      <c r="U782" s="121" t="e">
        <f t="shared" si="239"/>
        <v>#DIV/0!</v>
      </c>
      <c r="V782" s="452" t="e">
        <f t="shared" si="239"/>
        <v>#DIV/0!</v>
      </c>
      <c r="W782" s="121" t="e">
        <f t="shared" si="239"/>
        <v>#DIV/0!</v>
      </c>
      <c r="X782" s="121" t="e">
        <f t="shared" si="239"/>
        <v>#DIV/0!</v>
      </c>
      <c r="Y782" s="121" t="e">
        <f t="shared" si="239"/>
        <v>#DIV/0!</v>
      </c>
      <c r="Z782" s="121" t="e">
        <f t="shared" si="239"/>
        <v>#DIV/0!</v>
      </c>
      <c r="AA782" s="121" t="e">
        <f t="shared" si="239"/>
        <v>#DIV/0!</v>
      </c>
      <c r="AB782" s="121" t="e">
        <f t="shared" si="239"/>
        <v>#DIV/0!</v>
      </c>
      <c r="AC782" s="137" t="e">
        <f t="shared" si="239"/>
        <v>#DIV/0!</v>
      </c>
    </row>
    <row r="783" spans="1:30">
      <c r="A783" s="1401" t="s">
        <v>98</v>
      </c>
      <c r="B783" s="1404" t="s">
        <v>353</v>
      </c>
      <c r="C783" s="10" t="s">
        <v>481</v>
      </c>
      <c r="D783" s="10"/>
      <c r="E783" s="201"/>
      <c r="F783" s="201"/>
      <c r="G783" s="201"/>
      <c r="H783" s="521"/>
      <c r="I783" s="201"/>
      <c r="J783" s="201"/>
      <c r="K783" s="201"/>
      <c r="L783" s="201"/>
      <c r="M783" s="201"/>
      <c r="N783" s="521"/>
      <c r="O783" s="201"/>
      <c r="P783" s="201"/>
      <c r="Q783" s="201"/>
      <c r="R783" s="201"/>
      <c r="S783" s="201"/>
      <c r="T783" s="201"/>
      <c r="U783" s="201"/>
      <c r="V783" s="521"/>
      <c r="W783" s="201"/>
      <c r="X783" s="201"/>
      <c r="Y783" s="201"/>
      <c r="Z783" s="201"/>
      <c r="AA783" s="201"/>
      <c r="AB783" s="201"/>
      <c r="AC783" s="135">
        <f>SUM(E783:AB783)</f>
        <v>0</v>
      </c>
    </row>
    <row r="784" spans="1:30">
      <c r="A784" s="1481"/>
      <c r="B784" s="1479"/>
      <c r="C784" s="11" t="s">
        <v>482</v>
      </c>
      <c r="D784" s="11"/>
      <c r="E784" s="200"/>
      <c r="F784" s="200"/>
      <c r="G784" s="200"/>
      <c r="H784" s="522"/>
      <c r="I784" s="200"/>
      <c r="J784" s="200"/>
      <c r="K784" s="200"/>
      <c r="L784" s="200"/>
      <c r="M784" s="200"/>
      <c r="N784" s="522"/>
      <c r="O784" s="200"/>
      <c r="P784" s="200"/>
      <c r="Q784" s="200"/>
      <c r="R784" s="200"/>
      <c r="S784" s="200"/>
      <c r="T784" s="200"/>
      <c r="U784" s="200"/>
      <c r="V784" s="522"/>
      <c r="W784" s="200"/>
      <c r="X784" s="200"/>
      <c r="Y784" s="200"/>
      <c r="Z784" s="200"/>
      <c r="AA784" s="200"/>
      <c r="AB784" s="200"/>
      <c r="AC784" s="135">
        <f>SUM(E784:AB784)</f>
        <v>0</v>
      </c>
    </row>
    <row r="785" spans="1:30">
      <c r="A785" s="1481"/>
      <c r="B785" s="1479"/>
      <c r="C785" s="11" t="s">
        <v>8</v>
      </c>
      <c r="D785" s="11"/>
      <c r="E785" s="124">
        <f>E783*100</f>
        <v>0</v>
      </c>
      <c r="F785" s="124">
        <f t="shared" ref="F785:AB785" si="240">F783*100</f>
        <v>0</v>
      </c>
      <c r="G785" s="124">
        <f t="shared" si="240"/>
        <v>0</v>
      </c>
      <c r="H785" s="454">
        <f t="shared" si="240"/>
        <v>0</v>
      </c>
      <c r="I785" s="124">
        <f t="shared" si="240"/>
        <v>0</v>
      </c>
      <c r="J785" s="124">
        <f t="shared" si="240"/>
        <v>0</v>
      </c>
      <c r="K785" s="124">
        <f t="shared" si="240"/>
        <v>0</v>
      </c>
      <c r="L785" s="124">
        <f t="shared" si="240"/>
        <v>0</v>
      </c>
      <c r="M785" s="124">
        <f t="shared" si="240"/>
        <v>0</v>
      </c>
      <c r="N785" s="454">
        <f t="shared" si="240"/>
        <v>0</v>
      </c>
      <c r="O785" s="124">
        <f t="shared" si="240"/>
        <v>0</v>
      </c>
      <c r="P785" s="124">
        <f t="shared" si="240"/>
        <v>0</v>
      </c>
      <c r="Q785" s="124">
        <f t="shared" si="240"/>
        <v>0</v>
      </c>
      <c r="R785" s="124">
        <f t="shared" si="240"/>
        <v>0</v>
      </c>
      <c r="S785" s="124">
        <f t="shared" si="240"/>
        <v>0</v>
      </c>
      <c r="T785" s="124">
        <f t="shared" si="240"/>
        <v>0</v>
      </c>
      <c r="U785" s="124">
        <f t="shared" si="240"/>
        <v>0</v>
      </c>
      <c r="V785" s="454">
        <f t="shared" si="240"/>
        <v>0</v>
      </c>
      <c r="W785" s="124">
        <f t="shared" si="240"/>
        <v>0</v>
      </c>
      <c r="X785" s="124">
        <f t="shared" si="240"/>
        <v>0</v>
      </c>
      <c r="Y785" s="124">
        <f t="shared" si="240"/>
        <v>0</v>
      </c>
      <c r="Z785" s="124">
        <f t="shared" si="240"/>
        <v>0</v>
      </c>
      <c r="AA785" s="124">
        <f t="shared" si="240"/>
        <v>0</v>
      </c>
      <c r="AB785" s="124">
        <f t="shared" si="240"/>
        <v>0</v>
      </c>
      <c r="AC785" s="124"/>
      <c r="AD785" s="415" t="s">
        <v>461</v>
      </c>
    </row>
    <row r="786" spans="1:30" ht="13.5" thickBot="1">
      <c r="A786" s="1482"/>
      <c r="B786" s="1480"/>
      <c r="C786" s="48" t="s">
        <v>16</v>
      </c>
      <c r="D786" s="48"/>
      <c r="E786" s="121" t="e">
        <f t="shared" ref="E786:AC786" si="241">E784/E783</f>
        <v>#DIV/0!</v>
      </c>
      <c r="F786" s="121" t="e">
        <f t="shared" si="241"/>
        <v>#DIV/0!</v>
      </c>
      <c r="G786" s="121" t="e">
        <f t="shared" si="241"/>
        <v>#DIV/0!</v>
      </c>
      <c r="H786" s="452" t="e">
        <f t="shared" si="241"/>
        <v>#DIV/0!</v>
      </c>
      <c r="I786" s="121" t="e">
        <f t="shared" si="241"/>
        <v>#DIV/0!</v>
      </c>
      <c r="J786" s="121" t="e">
        <f t="shared" si="241"/>
        <v>#DIV/0!</v>
      </c>
      <c r="K786" s="121" t="e">
        <f t="shared" si="241"/>
        <v>#DIV/0!</v>
      </c>
      <c r="L786" s="121" t="e">
        <f t="shared" si="241"/>
        <v>#DIV/0!</v>
      </c>
      <c r="M786" s="121" t="e">
        <f t="shared" si="241"/>
        <v>#DIV/0!</v>
      </c>
      <c r="N786" s="452" t="e">
        <f t="shared" si="241"/>
        <v>#DIV/0!</v>
      </c>
      <c r="O786" s="121" t="e">
        <f t="shared" si="241"/>
        <v>#DIV/0!</v>
      </c>
      <c r="P786" s="121" t="e">
        <f t="shared" si="241"/>
        <v>#DIV/0!</v>
      </c>
      <c r="Q786" s="121" t="e">
        <f t="shared" si="241"/>
        <v>#DIV/0!</v>
      </c>
      <c r="R786" s="121" t="e">
        <f t="shared" si="241"/>
        <v>#DIV/0!</v>
      </c>
      <c r="S786" s="121" t="e">
        <f t="shared" si="241"/>
        <v>#DIV/0!</v>
      </c>
      <c r="T786" s="121" t="e">
        <f t="shared" si="241"/>
        <v>#DIV/0!</v>
      </c>
      <c r="U786" s="121" t="e">
        <f t="shared" si="241"/>
        <v>#DIV/0!</v>
      </c>
      <c r="V786" s="452" t="e">
        <f t="shared" si="241"/>
        <v>#DIV/0!</v>
      </c>
      <c r="W786" s="121" t="e">
        <f t="shared" si="241"/>
        <v>#DIV/0!</v>
      </c>
      <c r="X786" s="121" t="e">
        <f t="shared" si="241"/>
        <v>#DIV/0!</v>
      </c>
      <c r="Y786" s="121" t="e">
        <f t="shared" si="241"/>
        <v>#DIV/0!</v>
      </c>
      <c r="Z786" s="121" t="e">
        <f t="shared" si="241"/>
        <v>#DIV/0!</v>
      </c>
      <c r="AA786" s="121" t="e">
        <f t="shared" si="241"/>
        <v>#DIV/0!</v>
      </c>
      <c r="AB786" s="121" t="e">
        <f t="shared" si="241"/>
        <v>#DIV/0!</v>
      </c>
      <c r="AC786" s="137" t="e">
        <f t="shared" si="241"/>
        <v>#DIV/0!</v>
      </c>
    </row>
    <row r="787" spans="1:30">
      <c r="A787" s="1401" t="s">
        <v>354</v>
      </c>
      <c r="B787" s="1404" t="s">
        <v>337</v>
      </c>
      <c r="C787" s="10" t="s">
        <v>481</v>
      </c>
      <c r="D787" s="10"/>
      <c r="E787" s="201"/>
      <c r="F787" s="201"/>
      <c r="G787" s="201"/>
      <c r="H787" s="521"/>
      <c r="I787" s="201"/>
      <c r="J787" s="201"/>
      <c r="K787" s="201"/>
      <c r="L787" s="201"/>
      <c r="M787" s="201"/>
      <c r="N787" s="521"/>
      <c r="O787" s="201"/>
      <c r="P787" s="201"/>
      <c r="Q787" s="201"/>
      <c r="R787" s="201"/>
      <c r="S787" s="201"/>
      <c r="T787" s="201"/>
      <c r="U787" s="201"/>
      <c r="V787" s="521"/>
      <c r="W787" s="201"/>
      <c r="X787" s="201"/>
      <c r="Y787" s="201"/>
      <c r="Z787" s="201"/>
      <c r="AA787" s="201"/>
      <c r="AB787" s="201"/>
      <c r="AC787" s="135">
        <f>SUM(E787:AB787)</f>
        <v>0</v>
      </c>
    </row>
    <row r="788" spans="1:30">
      <c r="A788" s="1481"/>
      <c r="B788" s="1479"/>
      <c r="C788" s="11" t="s">
        <v>482</v>
      </c>
      <c r="D788" s="11"/>
      <c r="E788" s="200"/>
      <c r="F788" s="200"/>
      <c r="G788" s="200"/>
      <c r="H788" s="522"/>
      <c r="I788" s="200"/>
      <c r="J788" s="200"/>
      <c r="K788" s="200"/>
      <c r="L788" s="200"/>
      <c r="M788" s="200"/>
      <c r="N788" s="522"/>
      <c r="O788" s="200"/>
      <c r="P788" s="200"/>
      <c r="Q788" s="200"/>
      <c r="R788" s="200"/>
      <c r="S788" s="200"/>
      <c r="T788" s="200"/>
      <c r="U788" s="200"/>
      <c r="V788" s="522"/>
      <c r="W788" s="200"/>
      <c r="X788" s="200"/>
      <c r="Y788" s="200"/>
      <c r="Z788" s="200"/>
      <c r="AA788" s="200"/>
      <c r="AB788" s="200"/>
      <c r="AC788" s="135">
        <f>SUM(E788:AB788)</f>
        <v>0</v>
      </c>
    </row>
    <row r="789" spans="1:30">
      <c r="A789" s="1481"/>
      <c r="B789" s="1479"/>
      <c r="C789" s="11" t="s">
        <v>8</v>
      </c>
      <c r="D789" s="11"/>
      <c r="E789" s="124">
        <f>E787*100</f>
        <v>0</v>
      </c>
      <c r="F789" s="124">
        <f t="shared" ref="F789:AB789" si="242">F787*100</f>
        <v>0</v>
      </c>
      <c r="G789" s="124">
        <f t="shared" si="242"/>
        <v>0</v>
      </c>
      <c r="H789" s="454">
        <f t="shared" si="242"/>
        <v>0</v>
      </c>
      <c r="I789" s="124">
        <f t="shared" si="242"/>
        <v>0</v>
      </c>
      <c r="J789" s="124">
        <f t="shared" si="242"/>
        <v>0</v>
      </c>
      <c r="K789" s="124">
        <f t="shared" si="242"/>
        <v>0</v>
      </c>
      <c r="L789" s="124">
        <f t="shared" si="242"/>
        <v>0</v>
      </c>
      <c r="M789" s="124">
        <f t="shared" si="242"/>
        <v>0</v>
      </c>
      <c r="N789" s="454">
        <f t="shared" si="242"/>
        <v>0</v>
      </c>
      <c r="O789" s="124">
        <f t="shared" si="242"/>
        <v>0</v>
      </c>
      <c r="P789" s="124">
        <f t="shared" si="242"/>
        <v>0</v>
      </c>
      <c r="Q789" s="124">
        <f t="shared" si="242"/>
        <v>0</v>
      </c>
      <c r="R789" s="124">
        <f t="shared" si="242"/>
        <v>0</v>
      </c>
      <c r="S789" s="124">
        <f t="shared" si="242"/>
        <v>0</v>
      </c>
      <c r="T789" s="124">
        <f t="shared" si="242"/>
        <v>0</v>
      </c>
      <c r="U789" s="124">
        <f t="shared" si="242"/>
        <v>0</v>
      </c>
      <c r="V789" s="454">
        <f t="shared" si="242"/>
        <v>0</v>
      </c>
      <c r="W789" s="124">
        <f t="shared" si="242"/>
        <v>0</v>
      </c>
      <c r="X789" s="124">
        <f t="shared" si="242"/>
        <v>0</v>
      </c>
      <c r="Y789" s="124">
        <f t="shared" si="242"/>
        <v>0</v>
      </c>
      <c r="Z789" s="124">
        <f t="shared" si="242"/>
        <v>0</v>
      </c>
      <c r="AA789" s="124">
        <f t="shared" si="242"/>
        <v>0</v>
      </c>
      <c r="AB789" s="124">
        <f t="shared" si="242"/>
        <v>0</v>
      </c>
      <c r="AC789" s="124"/>
      <c r="AD789" s="415" t="s">
        <v>461</v>
      </c>
    </row>
    <row r="790" spans="1:30" ht="13.5" thickBot="1">
      <c r="A790" s="1482"/>
      <c r="B790" s="1480"/>
      <c r="C790" s="48" t="s">
        <v>16</v>
      </c>
      <c r="D790" s="48"/>
      <c r="E790" s="121" t="e">
        <f t="shared" ref="E790:AC790" si="243">E788/E787</f>
        <v>#DIV/0!</v>
      </c>
      <c r="F790" s="121" t="e">
        <f t="shared" si="243"/>
        <v>#DIV/0!</v>
      </c>
      <c r="G790" s="121" t="e">
        <f t="shared" si="243"/>
        <v>#DIV/0!</v>
      </c>
      <c r="H790" s="452" t="e">
        <f t="shared" si="243"/>
        <v>#DIV/0!</v>
      </c>
      <c r="I790" s="121" t="e">
        <f t="shared" si="243"/>
        <v>#DIV/0!</v>
      </c>
      <c r="J790" s="121" t="e">
        <f t="shared" si="243"/>
        <v>#DIV/0!</v>
      </c>
      <c r="K790" s="121" t="e">
        <f t="shared" si="243"/>
        <v>#DIV/0!</v>
      </c>
      <c r="L790" s="121" t="e">
        <f t="shared" si="243"/>
        <v>#DIV/0!</v>
      </c>
      <c r="M790" s="121" t="e">
        <f t="shared" si="243"/>
        <v>#DIV/0!</v>
      </c>
      <c r="N790" s="452" t="e">
        <f t="shared" si="243"/>
        <v>#DIV/0!</v>
      </c>
      <c r="O790" s="121" t="e">
        <f t="shared" si="243"/>
        <v>#DIV/0!</v>
      </c>
      <c r="P790" s="121" t="e">
        <f t="shared" si="243"/>
        <v>#DIV/0!</v>
      </c>
      <c r="Q790" s="121" t="e">
        <f t="shared" si="243"/>
        <v>#DIV/0!</v>
      </c>
      <c r="R790" s="121" t="e">
        <f t="shared" si="243"/>
        <v>#DIV/0!</v>
      </c>
      <c r="S790" s="121" t="e">
        <f t="shared" si="243"/>
        <v>#DIV/0!</v>
      </c>
      <c r="T790" s="121" t="e">
        <f t="shared" si="243"/>
        <v>#DIV/0!</v>
      </c>
      <c r="U790" s="121" t="e">
        <f t="shared" si="243"/>
        <v>#DIV/0!</v>
      </c>
      <c r="V790" s="452" t="e">
        <f t="shared" si="243"/>
        <v>#DIV/0!</v>
      </c>
      <c r="W790" s="121" t="e">
        <f t="shared" si="243"/>
        <v>#DIV/0!</v>
      </c>
      <c r="X790" s="121" t="e">
        <f t="shared" si="243"/>
        <v>#DIV/0!</v>
      </c>
      <c r="Y790" s="121" t="e">
        <f t="shared" si="243"/>
        <v>#DIV/0!</v>
      </c>
      <c r="Z790" s="121" t="e">
        <f t="shared" si="243"/>
        <v>#DIV/0!</v>
      </c>
      <c r="AA790" s="121" t="e">
        <f t="shared" si="243"/>
        <v>#DIV/0!</v>
      </c>
      <c r="AB790" s="121" t="e">
        <f t="shared" si="243"/>
        <v>#DIV/0!</v>
      </c>
      <c r="AC790" s="137" t="e">
        <f t="shared" si="243"/>
        <v>#DIV/0!</v>
      </c>
    </row>
    <row r="791" spans="1:30">
      <c r="A791" s="56"/>
      <c r="B791" s="51" t="s">
        <v>18</v>
      </c>
      <c r="C791" s="10" t="s">
        <v>481</v>
      </c>
      <c r="D791" s="10"/>
      <c r="E791" s="90"/>
      <c r="F791" s="90"/>
      <c r="G791" s="90"/>
      <c r="H791" s="450"/>
      <c r="I791" s="90"/>
      <c r="J791" s="90"/>
      <c r="K791" s="90"/>
      <c r="L791" s="90"/>
      <c r="M791" s="90"/>
      <c r="N791" s="450"/>
      <c r="O791" s="90"/>
      <c r="P791" s="90"/>
      <c r="Q791" s="90"/>
      <c r="R791" s="90"/>
      <c r="S791" s="90"/>
      <c r="T791" s="90"/>
      <c r="U791" s="90"/>
      <c r="V791" s="450"/>
      <c r="W791" s="90"/>
      <c r="X791" s="90"/>
      <c r="Y791" s="90"/>
      <c r="Z791" s="90"/>
      <c r="AA791" s="90"/>
      <c r="AB791" s="90"/>
      <c r="AC791" s="138">
        <f>SUM(E791:AB791)</f>
        <v>0</v>
      </c>
    </row>
    <row r="792" spans="1:30" ht="13.5" thickBot="1">
      <c r="A792" s="57"/>
      <c r="B792" s="53" t="s">
        <v>19</v>
      </c>
      <c r="C792" s="47" t="s">
        <v>481</v>
      </c>
      <c r="D792" s="47"/>
      <c r="E792" s="202"/>
      <c r="F792" s="202"/>
      <c r="G792" s="202"/>
      <c r="H792" s="518"/>
      <c r="I792" s="202"/>
      <c r="J792" s="202"/>
      <c r="K792" s="202"/>
      <c r="L792" s="202"/>
      <c r="M792" s="202"/>
      <c r="N792" s="518"/>
      <c r="O792" s="202"/>
      <c r="P792" s="202"/>
      <c r="Q792" s="202"/>
      <c r="R792" s="202"/>
      <c r="S792" s="202"/>
      <c r="T792" s="202"/>
      <c r="U792" s="202"/>
      <c r="V792" s="518"/>
      <c r="W792" s="202"/>
      <c r="X792" s="202"/>
      <c r="Y792" s="202"/>
      <c r="Z792" s="202"/>
      <c r="AA792" s="202"/>
      <c r="AB792" s="202"/>
      <c r="AC792" s="133">
        <f>SUM(E792:AB792)</f>
        <v>0</v>
      </c>
    </row>
    <row r="793" spans="1:30" s="5" customFormat="1" ht="10.5" customHeight="1">
      <c r="A793" s="1421" t="s">
        <v>152</v>
      </c>
      <c r="B793" s="1422"/>
      <c r="C793" s="12" t="s">
        <v>481</v>
      </c>
      <c r="D793" s="12"/>
      <c r="E793" s="123">
        <f>E699+E703+E707+E711+E715+E719+E723+E727+E731+E735+E739+E743+E747+E751+E755+E759+E763+E767+E771+E775+E779+E783+E787</f>
        <v>0.25824000000000008</v>
      </c>
      <c r="F793" s="123">
        <f t="shared" ref="F793:AC794" si="244">F699+F703+F707+F711+F715+F719+F723+F727+F731+F735+F739+F743+F747+F751+F755+F759+F763+F767+F771+F775+F779+F783+F787</f>
        <v>0.26486399999999999</v>
      </c>
      <c r="G793" s="123">
        <f t="shared" si="244"/>
        <v>0.26592000000000005</v>
      </c>
      <c r="H793" s="475">
        <f t="shared" si="244"/>
        <v>0.25276800000000005</v>
      </c>
      <c r="I793" s="123">
        <f t="shared" si="244"/>
        <v>0.254496</v>
      </c>
      <c r="J793" s="123">
        <f t="shared" si="244"/>
        <v>0.30336000000000002</v>
      </c>
      <c r="K793" s="123">
        <f t="shared" si="244"/>
        <v>0.34800000000000003</v>
      </c>
      <c r="L793" s="123">
        <f t="shared" si="244"/>
        <v>0.35510400000000009</v>
      </c>
      <c r="M793" s="123">
        <f t="shared" si="244"/>
        <v>0.37775999999999998</v>
      </c>
      <c r="N793" s="475">
        <f t="shared" si="244"/>
        <v>0.42374400000000001</v>
      </c>
      <c r="O793" s="123">
        <f t="shared" si="244"/>
        <v>0.441216</v>
      </c>
      <c r="P793" s="123">
        <f t="shared" si="244"/>
        <v>0.40483200000000003</v>
      </c>
      <c r="Q793" s="123">
        <f t="shared" si="244"/>
        <v>0.42787200000000003</v>
      </c>
      <c r="R793" s="123">
        <f t="shared" si="244"/>
        <v>0.42220800000000003</v>
      </c>
      <c r="S793" s="123">
        <f t="shared" si="244"/>
        <v>0.40368000000000009</v>
      </c>
      <c r="T793" s="123">
        <f t="shared" si="244"/>
        <v>0.40243200000000001</v>
      </c>
      <c r="U793" s="123">
        <f t="shared" si="244"/>
        <v>0.37094400000000005</v>
      </c>
      <c r="V793" s="475">
        <f t="shared" si="244"/>
        <v>0.36892799999999998</v>
      </c>
      <c r="W793" s="123">
        <f t="shared" si="244"/>
        <v>0.35692799999999997</v>
      </c>
      <c r="X793" s="123">
        <f t="shared" si="244"/>
        <v>0.41894399999999998</v>
      </c>
      <c r="Y793" s="123">
        <f t="shared" si="244"/>
        <v>0.409248</v>
      </c>
      <c r="Z793" s="123">
        <f t="shared" si="244"/>
        <v>0.41136000000000006</v>
      </c>
      <c r="AA793" s="123">
        <f t="shared" si="244"/>
        <v>0.37036800000000003</v>
      </c>
      <c r="AB793" s="123">
        <f>AB699+AB703+AB707+AB711+AB715+AB719+AB723+AB727+AB731+AB735+AB739+AB743+AB747+AB751+AB755+AB759+AB763+AB767+AB771+AB775+AB779+AB783+AB787</f>
        <v>0.30585600000000002</v>
      </c>
      <c r="AC793" s="123">
        <f t="shared" si="244"/>
        <v>8.6190719999999992</v>
      </c>
    </row>
    <row r="794" spans="1:30" s="5" customFormat="1" ht="10.5" customHeight="1" thickBot="1">
      <c r="A794" s="1423"/>
      <c r="B794" s="1424"/>
      <c r="C794" s="9" t="s">
        <v>482</v>
      </c>
      <c r="D794" s="9"/>
      <c r="E794" s="137">
        <f>E700+E704+E708+E712+E716+E720+E724+E728+E732+E736+E740+E744+E748+E752+E756+E760+E764+E768+E772+E776+E780+E784+E788</f>
        <v>0.189888</v>
      </c>
      <c r="F794" s="123">
        <f t="shared" si="244"/>
        <v>0.19344</v>
      </c>
      <c r="G794" s="123">
        <f t="shared" si="244"/>
        <v>0.18931199999999998</v>
      </c>
      <c r="H794" s="475">
        <f t="shared" si="244"/>
        <v>0.18585599999999999</v>
      </c>
      <c r="I794" s="123">
        <f t="shared" si="244"/>
        <v>0.18854399999999999</v>
      </c>
      <c r="J794" s="123">
        <f t="shared" si="244"/>
        <v>0.22118399999999999</v>
      </c>
      <c r="K794" s="123">
        <f t="shared" si="244"/>
        <v>0.226656</v>
      </c>
      <c r="L794" s="123">
        <f t="shared" si="244"/>
        <v>0.22915199999999999</v>
      </c>
      <c r="M794" s="123">
        <f t="shared" si="244"/>
        <v>0.24038399999999999</v>
      </c>
      <c r="N794" s="475">
        <f t="shared" si="244"/>
        <v>0.26976</v>
      </c>
      <c r="O794" s="123">
        <f t="shared" si="244"/>
        <v>0.26966400000000001</v>
      </c>
      <c r="P794" s="123">
        <f t="shared" si="244"/>
        <v>0.26486400000000004</v>
      </c>
      <c r="Q794" s="123">
        <f t="shared" si="244"/>
        <v>0.25939200000000001</v>
      </c>
      <c r="R794" s="123">
        <f t="shared" si="244"/>
        <v>0.25785599999999997</v>
      </c>
      <c r="S794" s="123">
        <f t="shared" si="244"/>
        <v>0.25631999999999999</v>
      </c>
      <c r="T794" s="123">
        <f t="shared" si="244"/>
        <v>0.27033600000000002</v>
      </c>
      <c r="U794" s="123">
        <f t="shared" si="244"/>
        <v>0.26016</v>
      </c>
      <c r="V794" s="475">
        <f t="shared" si="244"/>
        <v>0.24787200000000001</v>
      </c>
      <c r="W794" s="123">
        <f t="shared" si="244"/>
        <v>0.24671999999999999</v>
      </c>
      <c r="X794" s="123">
        <f t="shared" si="244"/>
        <v>0.248256</v>
      </c>
      <c r="Y794" s="123">
        <f t="shared" si="244"/>
        <v>0.24211199999999999</v>
      </c>
      <c r="Z794" s="123">
        <f t="shared" si="244"/>
        <v>0.24364800000000003</v>
      </c>
      <c r="AA794" s="123">
        <f t="shared" si="244"/>
        <v>0.23164800000000002</v>
      </c>
      <c r="AB794" s="123">
        <f>AB700+AB704+AB708+AB712+AB716+AB720+AB724+AB728+AB732+AB736+AB740+AB744+AB748+AB752+AB756+AB760+AB764+AB768+AB772+AB776+AB780+AB784+AB788</f>
        <v>0.22905599999999998</v>
      </c>
      <c r="AC794" s="123">
        <f t="shared" si="244"/>
        <v>5.6620799999999996</v>
      </c>
    </row>
    <row r="795" spans="1:30" s="5" customFormat="1" ht="10.5" customHeight="1">
      <c r="A795" s="1407" t="s">
        <v>153</v>
      </c>
      <c r="B795" s="1425"/>
      <c r="C795" s="7" t="s">
        <v>481</v>
      </c>
      <c r="D795" s="7"/>
      <c r="E795" s="120">
        <f t="shared" ref="E795:AC795" si="245">E685+E689-E793</f>
        <v>2.9193599999999997</v>
      </c>
      <c r="F795" s="120">
        <f t="shared" si="245"/>
        <v>3.2307360000000003</v>
      </c>
      <c r="G795" s="120">
        <f t="shared" si="245"/>
        <v>3.5326799999999996</v>
      </c>
      <c r="H795" s="451">
        <f t="shared" si="245"/>
        <v>3.387432</v>
      </c>
      <c r="I795" s="120">
        <f t="shared" si="245"/>
        <v>3.091704</v>
      </c>
      <c r="J795" s="120">
        <f t="shared" si="245"/>
        <v>3.12744</v>
      </c>
      <c r="K795" s="120">
        <f t="shared" si="245"/>
        <v>2.9489999999999998</v>
      </c>
      <c r="L795" s="120">
        <f t="shared" si="245"/>
        <v>2.7804960000000003</v>
      </c>
      <c r="M795" s="120">
        <f t="shared" si="245"/>
        <v>3.0098400000000001</v>
      </c>
      <c r="N795" s="451">
        <f t="shared" si="245"/>
        <v>3.3790559999999994</v>
      </c>
      <c r="O795" s="120">
        <f t="shared" si="245"/>
        <v>3.4623840000000001</v>
      </c>
      <c r="P795" s="120">
        <f t="shared" si="245"/>
        <v>3.4705680000000001</v>
      </c>
      <c r="Q795" s="120">
        <f t="shared" si="245"/>
        <v>3.5105279999999999</v>
      </c>
      <c r="R795" s="120">
        <f t="shared" si="245"/>
        <v>3.1813920000000002</v>
      </c>
      <c r="S795" s="120">
        <f t="shared" si="245"/>
        <v>3.08772</v>
      </c>
      <c r="T795" s="120">
        <f t="shared" si="245"/>
        <v>2.9041679999999999</v>
      </c>
      <c r="U795" s="120">
        <f t="shared" si="245"/>
        <v>3.0988560000000001</v>
      </c>
      <c r="V795" s="451">
        <f t="shared" si="245"/>
        <v>3.551472</v>
      </c>
      <c r="W795" s="120">
        <f t="shared" si="245"/>
        <v>3.490272</v>
      </c>
      <c r="X795" s="120">
        <f t="shared" si="245"/>
        <v>3.5446560000000007</v>
      </c>
      <c r="Y795" s="120">
        <f t="shared" si="245"/>
        <v>3.2723519999999997</v>
      </c>
      <c r="Z795" s="120">
        <f t="shared" si="245"/>
        <v>3.1628400000000001</v>
      </c>
      <c r="AA795" s="120">
        <f t="shared" si="245"/>
        <v>3.1030319999999998</v>
      </c>
      <c r="AB795" s="120">
        <f t="shared" si="245"/>
        <v>2.8147439999999997</v>
      </c>
      <c r="AC795" s="120">
        <f t="shared" si="245"/>
        <v>77.062727999999979</v>
      </c>
    </row>
    <row r="796" spans="1:30" s="5" customFormat="1" ht="10.5" customHeight="1" thickBot="1">
      <c r="A796" s="1423"/>
      <c r="B796" s="1424"/>
      <c r="C796" s="9" t="s">
        <v>482</v>
      </c>
      <c r="D796" s="272"/>
      <c r="E796" s="123">
        <f t="shared" ref="E796:AC796" si="246">E686+E690-E794</f>
        <v>0.19711200000000001</v>
      </c>
      <c r="F796" s="123">
        <f t="shared" si="246"/>
        <v>0.34176000000000001</v>
      </c>
      <c r="G796" s="123">
        <f t="shared" si="246"/>
        <v>0.43348799999999993</v>
      </c>
      <c r="H796" s="475">
        <f t="shared" si="246"/>
        <v>0.361344</v>
      </c>
      <c r="I796" s="123">
        <f t="shared" si="246"/>
        <v>0.215256</v>
      </c>
      <c r="J796" s="123">
        <f t="shared" si="246"/>
        <v>0.23721599999999998</v>
      </c>
      <c r="K796" s="123">
        <f t="shared" si="246"/>
        <v>0.21074400000000001</v>
      </c>
      <c r="L796" s="123">
        <f t="shared" si="246"/>
        <v>0.13624800000000001</v>
      </c>
      <c r="M796" s="123">
        <f t="shared" si="246"/>
        <v>0.24921600000000005</v>
      </c>
      <c r="N796" s="475">
        <f t="shared" si="246"/>
        <v>0.44844000000000006</v>
      </c>
      <c r="O796" s="123">
        <f t="shared" si="246"/>
        <v>0.4851359999999999</v>
      </c>
      <c r="P796" s="123">
        <f t="shared" si="246"/>
        <v>0.48153600000000002</v>
      </c>
      <c r="Q796" s="123">
        <f t="shared" si="246"/>
        <v>0.50740799999999986</v>
      </c>
      <c r="R796" s="123">
        <f t="shared" si="246"/>
        <v>0.35654400000000008</v>
      </c>
      <c r="S796" s="123">
        <f t="shared" si="246"/>
        <v>0.30708000000000002</v>
      </c>
      <c r="T796" s="123">
        <f t="shared" si="246"/>
        <v>0.27686399999999989</v>
      </c>
      <c r="U796" s="123">
        <f t="shared" si="246"/>
        <v>0.32663999999999999</v>
      </c>
      <c r="V796" s="475">
        <f t="shared" si="246"/>
        <v>0.53872799999999998</v>
      </c>
      <c r="W796" s="123">
        <f t="shared" si="246"/>
        <v>0.44927999999999996</v>
      </c>
      <c r="X796" s="123">
        <f t="shared" si="246"/>
        <v>0.54974400000000001</v>
      </c>
      <c r="Y796" s="123">
        <f t="shared" si="246"/>
        <v>0.45448800000000011</v>
      </c>
      <c r="Z796" s="123">
        <f t="shared" si="246"/>
        <v>0.35155199999999992</v>
      </c>
      <c r="AA796" s="123">
        <f t="shared" si="246"/>
        <v>0.29275199999999996</v>
      </c>
      <c r="AB796" s="123">
        <f t="shared" si="246"/>
        <v>0.16994400000000004</v>
      </c>
      <c r="AC796" s="123">
        <f t="shared" si="246"/>
        <v>8.37852</v>
      </c>
    </row>
    <row r="797" spans="1:30" s="32" customFormat="1" ht="10.5" customHeight="1">
      <c r="A797" s="1464" t="s">
        <v>9</v>
      </c>
      <c r="B797" s="1465"/>
      <c r="C797" s="14" t="s">
        <v>481</v>
      </c>
      <c r="D797" s="14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102"/>
    </row>
    <row r="798" spans="1:30" s="32" customFormat="1" ht="10.5" customHeight="1" thickBot="1">
      <c r="A798" s="1466"/>
      <c r="B798" s="1467"/>
      <c r="C798" s="15" t="s">
        <v>482</v>
      </c>
      <c r="D798" s="15"/>
      <c r="E798" s="103"/>
      <c r="F798" s="103"/>
      <c r="G798" s="103"/>
      <c r="H798" s="103"/>
      <c r="I798" s="103"/>
      <c r="J798" s="103"/>
      <c r="K798" s="103"/>
      <c r="L798" s="103"/>
      <c r="M798" s="103"/>
      <c r="N798" s="103"/>
      <c r="O798" s="103"/>
      <c r="P798" s="103"/>
      <c r="Q798" s="103"/>
      <c r="R798" s="103"/>
      <c r="S798" s="103"/>
      <c r="T798" s="103"/>
      <c r="U798" s="103"/>
      <c r="V798" s="103"/>
      <c r="W798" s="103"/>
      <c r="X798" s="103"/>
      <c r="Y798" s="103"/>
      <c r="Z798" s="103"/>
      <c r="AA798" s="103"/>
      <c r="AB798" s="103"/>
      <c r="AC798" s="104"/>
    </row>
    <row r="799" spans="1:30" s="44" customFormat="1" ht="30" customHeight="1" thickBot="1">
      <c r="A799" s="42"/>
      <c r="B799" s="43"/>
      <c r="E799" s="108"/>
      <c r="F799" s="108"/>
      <c r="G799" s="108"/>
      <c r="H799" s="110"/>
      <c r="I799" s="108"/>
      <c r="J799" s="108"/>
      <c r="K799" s="108"/>
      <c r="L799" s="108"/>
      <c r="M799" s="108"/>
      <c r="N799" s="110"/>
      <c r="O799" s="108"/>
      <c r="P799" s="108"/>
      <c r="Q799" s="108"/>
      <c r="R799" s="108"/>
      <c r="S799" s="108"/>
      <c r="T799" s="108"/>
      <c r="U799" s="108"/>
      <c r="V799" s="110"/>
      <c r="W799" s="108"/>
      <c r="X799" s="108"/>
      <c r="Y799" s="108"/>
      <c r="Z799" s="108"/>
      <c r="AA799" s="108"/>
      <c r="AB799" s="108"/>
      <c r="AC799" s="108"/>
    </row>
    <row r="800" spans="1:30" s="5" customFormat="1" ht="28.5" customHeight="1">
      <c r="A800" s="144" t="s">
        <v>17</v>
      </c>
      <c r="B800" s="145" t="s">
        <v>5</v>
      </c>
      <c r="C800" s="6" t="s">
        <v>14</v>
      </c>
      <c r="D800" s="275" t="s">
        <v>495</v>
      </c>
      <c r="E800" s="1431" t="s">
        <v>15</v>
      </c>
      <c r="F800" s="1431"/>
      <c r="G800" s="1431"/>
      <c r="H800" s="1431"/>
      <c r="I800" s="1431"/>
      <c r="J800" s="1431"/>
      <c r="K800" s="1431"/>
      <c r="L800" s="1431"/>
      <c r="M800" s="1431"/>
      <c r="N800" s="1431"/>
      <c r="O800" s="1431"/>
      <c r="P800" s="1431"/>
      <c r="Q800" s="1431"/>
      <c r="R800" s="1431"/>
      <c r="S800" s="1431"/>
      <c r="T800" s="1431"/>
      <c r="U800" s="1431"/>
      <c r="V800" s="1431"/>
      <c r="W800" s="1431"/>
      <c r="X800" s="1431"/>
      <c r="Y800" s="1431"/>
      <c r="Z800" s="1431"/>
      <c r="AA800" s="1431"/>
      <c r="AB800" s="1431"/>
      <c r="AC800" s="1412" t="s">
        <v>10</v>
      </c>
    </row>
    <row r="801" spans="1:30" s="13" customFormat="1" ht="12.75" customHeight="1" thickBot="1">
      <c r="A801" s="1433" t="s">
        <v>758</v>
      </c>
      <c r="B801" s="1434"/>
      <c r="C801" s="17"/>
      <c r="D801" s="17"/>
      <c r="E801" s="18">
        <v>1</v>
      </c>
      <c r="F801" s="18">
        <v>2</v>
      </c>
      <c r="G801" s="18">
        <v>3</v>
      </c>
      <c r="H801" s="18">
        <v>4</v>
      </c>
      <c r="I801" s="18">
        <v>5</v>
      </c>
      <c r="J801" s="18">
        <v>6</v>
      </c>
      <c r="K801" s="18">
        <v>7</v>
      </c>
      <c r="L801" s="18">
        <v>8</v>
      </c>
      <c r="M801" s="18">
        <v>9</v>
      </c>
      <c r="N801" s="18">
        <v>10</v>
      </c>
      <c r="O801" s="18">
        <v>11</v>
      </c>
      <c r="P801" s="18">
        <v>12</v>
      </c>
      <c r="Q801" s="18">
        <v>13</v>
      </c>
      <c r="R801" s="18">
        <v>14</v>
      </c>
      <c r="S801" s="18">
        <v>15</v>
      </c>
      <c r="T801" s="18">
        <v>16</v>
      </c>
      <c r="U801" s="18">
        <v>17</v>
      </c>
      <c r="V801" s="18">
        <v>18</v>
      </c>
      <c r="W801" s="18">
        <v>19</v>
      </c>
      <c r="X801" s="18">
        <v>20</v>
      </c>
      <c r="Y801" s="18">
        <v>21</v>
      </c>
      <c r="Z801" s="18">
        <v>22</v>
      </c>
      <c r="AA801" s="18">
        <v>23</v>
      </c>
      <c r="AB801" s="18">
        <v>24</v>
      </c>
      <c r="AC801" s="1432"/>
    </row>
    <row r="802" spans="1:30" s="13" customFormat="1" ht="12.75" customHeight="1">
      <c r="A802" s="19" t="s">
        <v>286</v>
      </c>
      <c r="B802" s="20"/>
      <c r="C802" s="21"/>
      <c r="D802" s="21"/>
      <c r="E802" s="20">
        <v>5</v>
      </c>
      <c r="F802" s="20">
        <v>5</v>
      </c>
      <c r="G802" s="20">
        <v>5</v>
      </c>
      <c r="H802" s="20">
        <v>5</v>
      </c>
      <c r="I802" s="20">
        <v>5</v>
      </c>
      <c r="J802" s="20">
        <v>5</v>
      </c>
      <c r="K802" s="20">
        <v>5</v>
      </c>
      <c r="L802" s="20">
        <v>5</v>
      </c>
      <c r="M802" s="20">
        <v>5</v>
      </c>
      <c r="N802" s="20">
        <v>5</v>
      </c>
      <c r="O802" s="20">
        <v>5</v>
      </c>
      <c r="P802" s="20">
        <v>5</v>
      </c>
      <c r="Q802" s="20">
        <v>5</v>
      </c>
      <c r="R802" s="20">
        <v>5</v>
      </c>
      <c r="S802" s="20">
        <v>5</v>
      </c>
      <c r="T802" s="20">
        <v>5</v>
      </c>
      <c r="U802" s="20">
        <v>5</v>
      </c>
      <c r="V802" s="20">
        <v>5</v>
      </c>
      <c r="W802" s="20">
        <v>5</v>
      </c>
      <c r="X802" s="20">
        <v>5</v>
      </c>
      <c r="Y802" s="20">
        <v>5</v>
      </c>
      <c r="Z802" s="20">
        <v>5</v>
      </c>
      <c r="AA802" s="20">
        <v>5</v>
      </c>
      <c r="AB802" s="20">
        <v>5</v>
      </c>
      <c r="AC802" s="22"/>
    </row>
    <row r="803" spans="1:30" s="13" customFormat="1" ht="12.75" customHeight="1" thickBot="1">
      <c r="A803" s="38" t="s">
        <v>287</v>
      </c>
      <c r="B803" s="39"/>
      <c r="C803" s="40"/>
      <c r="D803" s="40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188"/>
    </row>
    <row r="804" spans="1:30" s="5" customFormat="1" ht="11.25">
      <c r="A804" s="1401" t="s">
        <v>99</v>
      </c>
      <c r="B804" s="1404" t="s">
        <v>288</v>
      </c>
      <c r="C804" s="10" t="s">
        <v>481</v>
      </c>
      <c r="D804" s="10" t="s">
        <v>503</v>
      </c>
      <c r="E804" s="90"/>
      <c r="F804" s="90"/>
      <c r="G804" s="90"/>
      <c r="H804" s="450"/>
      <c r="I804" s="90"/>
      <c r="J804" s="90"/>
      <c r="K804" s="90"/>
      <c r="L804" s="90"/>
      <c r="M804" s="90"/>
      <c r="N804" s="450"/>
      <c r="O804" s="90"/>
      <c r="P804" s="90"/>
      <c r="Q804" s="90"/>
      <c r="R804" s="90"/>
      <c r="S804" s="90"/>
      <c r="T804" s="90"/>
      <c r="U804" s="90"/>
      <c r="V804" s="450"/>
      <c r="W804" s="90"/>
      <c r="X804" s="90"/>
      <c r="Y804" s="90"/>
      <c r="Z804" s="90"/>
      <c r="AA804" s="90"/>
      <c r="AB804" s="90"/>
      <c r="AC804" s="135">
        <f>SUM(E804:AB804)</f>
        <v>0</v>
      </c>
      <c r="AD804" s="5" t="s">
        <v>461</v>
      </c>
    </row>
    <row r="805" spans="1:30" s="5" customFormat="1" ht="11.25">
      <c r="A805" s="1402"/>
      <c r="B805" s="1405"/>
      <c r="C805" s="11" t="s">
        <v>482</v>
      </c>
      <c r="D805" s="4" t="s">
        <v>503</v>
      </c>
      <c r="E805" s="92"/>
      <c r="F805" s="92"/>
      <c r="G805" s="92"/>
      <c r="H805" s="455"/>
      <c r="I805" s="92"/>
      <c r="J805" s="92"/>
      <c r="K805" s="92"/>
      <c r="L805" s="92"/>
      <c r="M805" s="92"/>
      <c r="N805" s="455"/>
      <c r="O805" s="92"/>
      <c r="P805" s="92"/>
      <c r="Q805" s="92"/>
      <c r="R805" s="92"/>
      <c r="S805" s="92"/>
      <c r="T805" s="92"/>
      <c r="U805" s="92"/>
      <c r="V805" s="455"/>
      <c r="W805" s="92"/>
      <c r="X805" s="92"/>
      <c r="Y805" s="92"/>
      <c r="Z805" s="92"/>
      <c r="AA805" s="92"/>
      <c r="AB805" s="92"/>
      <c r="AC805" s="135">
        <f>SUM(E805:AB805)</f>
        <v>0</v>
      </c>
      <c r="AD805" s="5" t="s">
        <v>461</v>
      </c>
    </row>
    <row r="806" spans="1:30" s="5" customFormat="1" ht="11.25">
      <c r="A806" s="1402"/>
      <c r="B806" s="1405"/>
      <c r="C806" s="11" t="s">
        <v>8</v>
      </c>
      <c r="D806" s="11" t="s">
        <v>502</v>
      </c>
      <c r="E806" s="124">
        <f t="shared" ref="E806:AB806" si="247">E804*100</f>
        <v>0</v>
      </c>
      <c r="F806" s="124">
        <f t="shared" si="247"/>
        <v>0</v>
      </c>
      <c r="G806" s="124">
        <f t="shared" si="247"/>
        <v>0</v>
      </c>
      <c r="H806" s="454">
        <f t="shared" si="247"/>
        <v>0</v>
      </c>
      <c r="I806" s="124">
        <f t="shared" si="247"/>
        <v>0</v>
      </c>
      <c r="J806" s="124">
        <f t="shared" si="247"/>
        <v>0</v>
      </c>
      <c r="K806" s="124">
        <f t="shared" si="247"/>
        <v>0</v>
      </c>
      <c r="L806" s="124">
        <f t="shared" si="247"/>
        <v>0</v>
      </c>
      <c r="M806" s="124">
        <f t="shared" si="247"/>
        <v>0</v>
      </c>
      <c r="N806" s="454">
        <f t="shared" si="247"/>
        <v>0</v>
      </c>
      <c r="O806" s="124">
        <f t="shared" si="247"/>
        <v>0</v>
      </c>
      <c r="P806" s="124">
        <f t="shared" si="247"/>
        <v>0</v>
      </c>
      <c r="Q806" s="124">
        <f t="shared" si="247"/>
        <v>0</v>
      </c>
      <c r="R806" s="124">
        <f t="shared" si="247"/>
        <v>0</v>
      </c>
      <c r="S806" s="124">
        <f t="shared" si="247"/>
        <v>0</v>
      </c>
      <c r="T806" s="124">
        <f t="shared" si="247"/>
        <v>0</v>
      </c>
      <c r="U806" s="124">
        <f t="shared" si="247"/>
        <v>0</v>
      </c>
      <c r="V806" s="454">
        <f t="shared" si="247"/>
        <v>0</v>
      </c>
      <c r="W806" s="124">
        <f t="shared" si="247"/>
        <v>0</v>
      </c>
      <c r="X806" s="124">
        <f t="shared" si="247"/>
        <v>0</v>
      </c>
      <c r="Y806" s="124">
        <f t="shared" si="247"/>
        <v>0</v>
      </c>
      <c r="Z806" s="124">
        <f t="shared" si="247"/>
        <v>0</v>
      </c>
      <c r="AA806" s="124">
        <f t="shared" si="247"/>
        <v>0</v>
      </c>
      <c r="AB806" s="124">
        <f t="shared" si="247"/>
        <v>0</v>
      </c>
      <c r="AC806" s="135"/>
    </row>
    <row r="807" spans="1:30" s="5" customFormat="1" ht="12" thickBot="1">
      <c r="A807" s="1402"/>
      <c r="B807" s="1405"/>
      <c r="C807" s="11" t="s">
        <v>16</v>
      </c>
      <c r="D807" s="11"/>
      <c r="E807" s="121" t="e">
        <f t="shared" ref="E807:AC807" si="248">E805/E804</f>
        <v>#DIV/0!</v>
      </c>
      <c r="F807" s="121" t="e">
        <f t="shared" si="248"/>
        <v>#DIV/0!</v>
      </c>
      <c r="G807" s="121" t="e">
        <f t="shared" si="248"/>
        <v>#DIV/0!</v>
      </c>
      <c r="H807" s="452" t="e">
        <f t="shared" si="248"/>
        <v>#DIV/0!</v>
      </c>
      <c r="I807" s="121" t="e">
        <f t="shared" si="248"/>
        <v>#DIV/0!</v>
      </c>
      <c r="J807" s="121" t="e">
        <f t="shared" si="248"/>
        <v>#DIV/0!</v>
      </c>
      <c r="K807" s="121" t="e">
        <f t="shared" si="248"/>
        <v>#DIV/0!</v>
      </c>
      <c r="L807" s="121" t="e">
        <f t="shared" si="248"/>
        <v>#DIV/0!</v>
      </c>
      <c r="M807" s="121" t="e">
        <f t="shared" si="248"/>
        <v>#DIV/0!</v>
      </c>
      <c r="N807" s="452" t="e">
        <f t="shared" si="248"/>
        <v>#DIV/0!</v>
      </c>
      <c r="O807" s="121" t="e">
        <f t="shared" si="248"/>
        <v>#DIV/0!</v>
      </c>
      <c r="P807" s="121" t="e">
        <f t="shared" si="248"/>
        <v>#DIV/0!</v>
      </c>
      <c r="Q807" s="121" t="e">
        <f t="shared" si="248"/>
        <v>#DIV/0!</v>
      </c>
      <c r="R807" s="121" t="e">
        <f t="shared" si="248"/>
        <v>#DIV/0!</v>
      </c>
      <c r="S807" s="121" t="e">
        <f t="shared" si="248"/>
        <v>#DIV/0!</v>
      </c>
      <c r="T807" s="121" t="e">
        <f t="shared" si="248"/>
        <v>#DIV/0!</v>
      </c>
      <c r="U807" s="121" t="e">
        <f t="shared" si="248"/>
        <v>#DIV/0!</v>
      </c>
      <c r="V807" s="452" t="e">
        <f t="shared" si="248"/>
        <v>#DIV/0!</v>
      </c>
      <c r="W807" s="121" t="e">
        <f t="shared" si="248"/>
        <v>#DIV/0!</v>
      </c>
      <c r="X807" s="121" t="e">
        <f t="shared" si="248"/>
        <v>#DIV/0!</v>
      </c>
      <c r="Y807" s="121" t="e">
        <f t="shared" si="248"/>
        <v>#DIV/0!</v>
      </c>
      <c r="Z807" s="121" t="e">
        <f t="shared" si="248"/>
        <v>#DIV/0!</v>
      </c>
      <c r="AA807" s="121" t="e">
        <f t="shared" si="248"/>
        <v>#DIV/0!</v>
      </c>
      <c r="AB807" s="121" t="e">
        <f t="shared" si="248"/>
        <v>#DIV/0!</v>
      </c>
      <c r="AC807" s="135" t="e">
        <f t="shared" si="248"/>
        <v>#DIV/0!</v>
      </c>
    </row>
    <row r="808" spans="1:30" s="5" customFormat="1" ht="11.25">
      <c r="A808" s="1401" t="s">
        <v>124</v>
      </c>
      <c r="B808" s="1404" t="s">
        <v>330</v>
      </c>
      <c r="C808" s="10" t="s">
        <v>481</v>
      </c>
      <c r="D808" s="10" t="s">
        <v>503</v>
      </c>
      <c r="E808" s="120"/>
      <c r="F808" s="120"/>
      <c r="G808" s="120"/>
      <c r="H808" s="451"/>
      <c r="I808" s="120"/>
      <c r="J808" s="120"/>
      <c r="K808" s="120"/>
      <c r="L808" s="120"/>
      <c r="M808" s="120"/>
      <c r="N808" s="451"/>
      <c r="O808" s="120"/>
      <c r="P808" s="120"/>
      <c r="Q808" s="120"/>
      <c r="R808" s="120"/>
      <c r="S808" s="120"/>
      <c r="T808" s="120"/>
      <c r="U808" s="120"/>
      <c r="V808" s="451"/>
      <c r="W808" s="120"/>
      <c r="X808" s="120"/>
      <c r="Y808" s="120"/>
      <c r="Z808" s="120"/>
      <c r="AA808" s="120"/>
      <c r="AB808" s="120"/>
      <c r="AC808" s="135">
        <f>SUM(E808:AB808)</f>
        <v>0</v>
      </c>
      <c r="AD808" s="5" t="s">
        <v>461</v>
      </c>
    </row>
    <row r="809" spans="1:30" s="5" customFormat="1" ht="11.25">
      <c r="A809" s="1493"/>
      <c r="B809" s="1495"/>
      <c r="C809" s="11" t="s">
        <v>482</v>
      </c>
      <c r="D809" s="11" t="s">
        <v>503</v>
      </c>
      <c r="E809" s="121"/>
      <c r="F809" s="121"/>
      <c r="G809" s="121"/>
      <c r="H809" s="452"/>
      <c r="I809" s="121"/>
      <c r="J809" s="121"/>
      <c r="K809" s="121"/>
      <c r="L809" s="121"/>
      <c r="M809" s="121"/>
      <c r="N809" s="452"/>
      <c r="O809" s="121"/>
      <c r="P809" s="121"/>
      <c r="Q809" s="121"/>
      <c r="R809" s="121"/>
      <c r="S809" s="121"/>
      <c r="T809" s="121"/>
      <c r="U809" s="121"/>
      <c r="V809" s="452"/>
      <c r="W809" s="121"/>
      <c r="X809" s="121"/>
      <c r="Y809" s="121"/>
      <c r="Z809" s="121"/>
      <c r="AA809" s="121"/>
      <c r="AB809" s="121"/>
      <c r="AC809" s="135">
        <f>SUM(E809:AB809)</f>
        <v>0</v>
      </c>
      <c r="AD809" s="5" t="s">
        <v>461</v>
      </c>
    </row>
    <row r="810" spans="1:30" s="5" customFormat="1" ht="11.25">
      <c r="A810" s="1493"/>
      <c r="B810" s="1495"/>
      <c r="C810" s="11" t="s">
        <v>8</v>
      </c>
      <c r="D810" s="11" t="s">
        <v>502</v>
      </c>
      <c r="E810" s="124">
        <f>E808*100</f>
        <v>0</v>
      </c>
      <c r="F810" s="124">
        <f t="shared" ref="F810:AB810" si="249">F808*100</f>
        <v>0</v>
      </c>
      <c r="G810" s="124">
        <f t="shared" si="249"/>
        <v>0</v>
      </c>
      <c r="H810" s="454">
        <f t="shared" si="249"/>
        <v>0</v>
      </c>
      <c r="I810" s="124">
        <f t="shared" si="249"/>
        <v>0</v>
      </c>
      <c r="J810" s="124">
        <f t="shared" si="249"/>
        <v>0</v>
      </c>
      <c r="K810" s="124">
        <f t="shared" si="249"/>
        <v>0</v>
      </c>
      <c r="L810" s="124">
        <f t="shared" si="249"/>
        <v>0</v>
      </c>
      <c r="M810" s="124">
        <f t="shared" si="249"/>
        <v>0</v>
      </c>
      <c r="N810" s="454">
        <f t="shared" si="249"/>
        <v>0</v>
      </c>
      <c r="O810" s="124">
        <f t="shared" si="249"/>
        <v>0</v>
      </c>
      <c r="P810" s="124">
        <f t="shared" si="249"/>
        <v>0</v>
      </c>
      <c r="Q810" s="124">
        <f t="shared" si="249"/>
        <v>0</v>
      </c>
      <c r="R810" s="124">
        <f t="shared" si="249"/>
        <v>0</v>
      </c>
      <c r="S810" s="124">
        <f t="shared" si="249"/>
        <v>0</v>
      </c>
      <c r="T810" s="124">
        <f t="shared" si="249"/>
        <v>0</v>
      </c>
      <c r="U810" s="124">
        <f t="shared" si="249"/>
        <v>0</v>
      </c>
      <c r="V810" s="454">
        <f t="shared" si="249"/>
        <v>0</v>
      </c>
      <c r="W810" s="124">
        <f t="shared" si="249"/>
        <v>0</v>
      </c>
      <c r="X810" s="124">
        <f t="shared" si="249"/>
        <v>0</v>
      </c>
      <c r="Y810" s="124">
        <f t="shared" si="249"/>
        <v>0</v>
      </c>
      <c r="Z810" s="124">
        <f t="shared" si="249"/>
        <v>0</v>
      </c>
      <c r="AA810" s="124">
        <f t="shared" si="249"/>
        <v>0</v>
      </c>
      <c r="AB810" s="124">
        <f t="shared" si="249"/>
        <v>0</v>
      </c>
      <c r="AC810" s="135"/>
    </row>
    <row r="811" spans="1:30" s="5" customFormat="1" ht="11.25">
      <c r="A811" s="1493"/>
      <c r="B811" s="1495"/>
      <c r="C811" s="11" t="s">
        <v>16</v>
      </c>
      <c r="D811" s="11"/>
      <c r="E811" s="121" t="e">
        <f t="shared" ref="E811:AC811" si="250">E809/E808</f>
        <v>#DIV/0!</v>
      </c>
      <c r="F811" s="121" t="e">
        <f t="shared" si="250"/>
        <v>#DIV/0!</v>
      </c>
      <c r="G811" s="121" t="e">
        <f t="shared" si="250"/>
        <v>#DIV/0!</v>
      </c>
      <c r="H811" s="452" t="e">
        <f t="shared" si="250"/>
        <v>#DIV/0!</v>
      </c>
      <c r="I811" s="121" t="e">
        <f t="shared" si="250"/>
        <v>#DIV/0!</v>
      </c>
      <c r="J811" s="121" t="e">
        <f t="shared" si="250"/>
        <v>#DIV/0!</v>
      </c>
      <c r="K811" s="121" t="e">
        <f t="shared" si="250"/>
        <v>#DIV/0!</v>
      </c>
      <c r="L811" s="121" t="e">
        <f t="shared" si="250"/>
        <v>#DIV/0!</v>
      </c>
      <c r="M811" s="121" t="e">
        <f t="shared" si="250"/>
        <v>#DIV/0!</v>
      </c>
      <c r="N811" s="452" t="e">
        <f t="shared" si="250"/>
        <v>#DIV/0!</v>
      </c>
      <c r="O811" s="121" t="e">
        <f t="shared" si="250"/>
        <v>#DIV/0!</v>
      </c>
      <c r="P811" s="121" t="e">
        <f t="shared" si="250"/>
        <v>#DIV/0!</v>
      </c>
      <c r="Q811" s="121" t="e">
        <f t="shared" si="250"/>
        <v>#DIV/0!</v>
      </c>
      <c r="R811" s="121" t="e">
        <f t="shared" si="250"/>
        <v>#DIV/0!</v>
      </c>
      <c r="S811" s="121" t="e">
        <f t="shared" si="250"/>
        <v>#DIV/0!</v>
      </c>
      <c r="T811" s="121" t="e">
        <f t="shared" si="250"/>
        <v>#DIV/0!</v>
      </c>
      <c r="U811" s="121" t="e">
        <f t="shared" si="250"/>
        <v>#DIV/0!</v>
      </c>
      <c r="V811" s="452" t="e">
        <f t="shared" si="250"/>
        <v>#DIV/0!</v>
      </c>
      <c r="W811" s="121" t="e">
        <f t="shared" si="250"/>
        <v>#DIV/0!</v>
      </c>
      <c r="X811" s="121" t="e">
        <f t="shared" si="250"/>
        <v>#DIV/0!</v>
      </c>
      <c r="Y811" s="121" t="e">
        <f t="shared" si="250"/>
        <v>#DIV/0!</v>
      </c>
      <c r="Z811" s="121" t="e">
        <f t="shared" si="250"/>
        <v>#DIV/0!</v>
      </c>
      <c r="AA811" s="121" t="e">
        <f t="shared" si="250"/>
        <v>#DIV/0!</v>
      </c>
      <c r="AB811" s="121" t="e">
        <f t="shared" si="250"/>
        <v>#DIV/0!</v>
      </c>
      <c r="AC811" s="135" t="e">
        <f t="shared" si="250"/>
        <v>#DIV/0!</v>
      </c>
    </row>
    <row r="812" spans="1:30" s="13" customFormat="1" ht="14.25" customHeight="1" thickBot="1">
      <c r="A812" s="148" t="s">
        <v>290</v>
      </c>
      <c r="B812" s="149"/>
      <c r="C812" s="150"/>
      <c r="D812" s="150"/>
      <c r="E812" s="3">
        <v>1</v>
      </c>
      <c r="F812" s="3">
        <v>2</v>
      </c>
      <c r="G812" s="283">
        <v>3</v>
      </c>
      <c r="H812" s="283">
        <v>4</v>
      </c>
      <c r="I812" s="3">
        <v>5</v>
      </c>
      <c r="J812" s="3">
        <v>6</v>
      </c>
      <c r="K812" s="3">
        <v>7</v>
      </c>
      <c r="L812" s="3">
        <v>8</v>
      </c>
      <c r="M812" s="3">
        <v>9</v>
      </c>
      <c r="N812" s="283">
        <v>10</v>
      </c>
      <c r="O812" s="3">
        <v>11</v>
      </c>
      <c r="P812" s="3">
        <v>12</v>
      </c>
      <c r="Q812" s="3">
        <v>13</v>
      </c>
      <c r="R812" s="3">
        <v>14</v>
      </c>
      <c r="S812" s="3">
        <v>15</v>
      </c>
      <c r="T812" s="3">
        <v>16</v>
      </c>
      <c r="U812" s="3">
        <v>17</v>
      </c>
      <c r="V812" s="283">
        <v>18</v>
      </c>
      <c r="W812" s="3">
        <v>19</v>
      </c>
      <c r="X812" s="3">
        <v>20</v>
      </c>
      <c r="Y812" s="3">
        <v>21</v>
      </c>
      <c r="Z812" s="3">
        <v>22</v>
      </c>
      <c r="AA812" s="3">
        <v>23</v>
      </c>
      <c r="AB812" s="3">
        <v>24</v>
      </c>
      <c r="AC812" s="151">
        <v>25</v>
      </c>
    </row>
    <row r="813" spans="1:30" s="32" customFormat="1" ht="14.25" customHeight="1" thickBot="1">
      <c r="A813" s="28" t="s">
        <v>148</v>
      </c>
      <c r="B813" s="29"/>
      <c r="C813" s="30" t="s">
        <v>13</v>
      </c>
      <c r="D813" s="30" t="s">
        <v>464</v>
      </c>
      <c r="E813" s="334"/>
      <c r="F813" s="334"/>
      <c r="G813" s="334"/>
      <c r="H813" s="334"/>
      <c r="I813" s="334"/>
      <c r="J813" s="334"/>
      <c r="K813" s="334"/>
      <c r="L813" s="334"/>
      <c r="M813" s="334"/>
      <c r="N813" s="334"/>
      <c r="O813" s="334"/>
      <c r="P813" s="334"/>
      <c r="Q813" s="334"/>
      <c r="R813" s="334"/>
      <c r="S813" s="334"/>
      <c r="T813" s="334"/>
      <c r="U813" s="334"/>
      <c r="V813" s="334"/>
      <c r="W813" s="334"/>
      <c r="X813" s="334"/>
      <c r="Y813" s="334"/>
      <c r="Z813" s="334"/>
      <c r="AA813" s="334"/>
      <c r="AB813" s="334"/>
      <c r="AC813" s="31"/>
    </row>
    <row r="814" spans="1:30">
      <c r="A814" s="1401" t="s">
        <v>123</v>
      </c>
      <c r="B814" s="1404" t="s">
        <v>59</v>
      </c>
      <c r="C814" s="10" t="s">
        <v>481</v>
      </c>
      <c r="D814" s="10"/>
      <c r="E814" s="201"/>
      <c r="F814" s="201"/>
      <c r="G814" s="201"/>
      <c r="H814" s="521"/>
      <c r="I814" s="201"/>
      <c r="J814" s="201"/>
      <c r="K814" s="201"/>
      <c r="L814" s="201"/>
      <c r="M814" s="201"/>
      <c r="N814" s="521"/>
      <c r="O814" s="201"/>
      <c r="P814" s="201"/>
      <c r="Q814" s="201"/>
      <c r="R814" s="201"/>
      <c r="S814" s="201"/>
      <c r="T814" s="201"/>
      <c r="U814" s="201"/>
      <c r="V814" s="521"/>
      <c r="W814" s="201"/>
      <c r="X814" s="201"/>
      <c r="Y814" s="201"/>
      <c r="Z814" s="201"/>
      <c r="AA814" s="201"/>
      <c r="AB814" s="201"/>
      <c r="AC814" s="135">
        <f>SUM(E814:AB814)</f>
        <v>0</v>
      </c>
      <c r="AD814" s="5" t="s">
        <v>461</v>
      </c>
    </row>
    <row r="815" spans="1:30">
      <c r="A815" s="1481"/>
      <c r="B815" s="1479"/>
      <c r="C815" s="11" t="s">
        <v>482</v>
      </c>
      <c r="D815" s="11"/>
      <c r="E815" s="200"/>
      <c r="F815" s="200"/>
      <c r="G815" s="200"/>
      <c r="H815" s="522"/>
      <c r="I815" s="200"/>
      <c r="J815" s="200"/>
      <c r="K815" s="200"/>
      <c r="L815" s="200"/>
      <c r="M815" s="200"/>
      <c r="N815" s="522"/>
      <c r="O815" s="200"/>
      <c r="P815" s="200"/>
      <c r="Q815" s="200"/>
      <c r="R815" s="200"/>
      <c r="S815" s="200"/>
      <c r="T815" s="200"/>
      <c r="U815" s="200"/>
      <c r="V815" s="522"/>
      <c r="W815" s="200"/>
      <c r="X815" s="200"/>
      <c r="Y815" s="200"/>
      <c r="Z815" s="200"/>
      <c r="AA815" s="200"/>
      <c r="AB815" s="200"/>
      <c r="AC815" s="135">
        <f>SUM(E815:AB815)</f>
        <v>0</v>
      </c>
      <c r="AD815" s="5" t="s">
        <v>461</v>
      </c>
    </row>
    <row r="816" spans="1:30">
      <c r="A816" s="1481"/>
      <c r="B816" s="1479"/>
      <c r="C816" s="11" t="s">
        <v>8</v>
      </c>
      <c r="D816" s="11"/>
      <c r="E816" s="124">
        <f>E814*100</f>
        <v>0</v>
      </c>
      <c r="F816" s="124">
        <f t="shared" ref="F816:AB816" si="251">F814*100</f>
        <v>0</v>
      </c>
      <c r="G816" s="124">
        <f t="shared" si="251"/>
        <v>0</v>
      </c>
      <c r="H816" s="454">
        <f t="shared" si="251"/>
        <v>0</v>
      </c>
      <c r="I816" s="124">
        <f t="shared" si="251"/>
        <v>0</v>
      </c>
      <c r="J816" s="124">
        <f t="shared" si="251"/>
        <v>0</v>
      </c>
      <c r="K816" s="124">
        <f t="shared" si="251"/>
        <v>0</v>
      </c>
      <c r="L816" s="124">
        <f t="shared" si="251"/>
        <v>0</v>
      </c>
      <c r="M816" s="124">
        <f t="shared" si="251"/>
        <v>0</v>
      </c>
      <c r="N816" s="454">
        <f t="shared" si="251"/>
        <v>0</v>
      </c>
      <c r="O816" s="124">
        <f t="shared" si="251"/>
        <v>0</v>
      </c>
      <c r="P816" s="124">
        <f t="shared" si="251"/>
        <v>0</v>
      </c>
      <c r="Q816" s="124">
        <f t="shared" si="251"/>
        <v>0</v>
      </c>
      <c r="R816" s="124">
        <f t="shared" si="251"/>
        <v>0</v>
      </c>
      <c r="S816" s="124">
        <f t="shared" si="251"/>
        <v>0</v>
      </c>
      <c r="T816" s="124">
        <f t="shared" si="251"/>
        <v>0</v>
      </c>
      <c r="U816" s="124">
        <f t="shared" si="251"/>
        <v>0</v>
      </c>
      <c r="V816" s="454">
        <f t="shared" si="251"/>
        <v>0</v>
      </c>
      <c r="W816" s="124">
        <f t="shared" si="251"/>
        <v>0</v>
      </c>
      <c r="X816" s="124">
        <f t="shared" si="251"/>
        <v>0</v>
      </c>
      <c r="Y816" s="124">
        <f t="shared" si="251"/>
        <v>0</v>
      </c>
      <c r="Z816" s="124">
        <f t="shared" si="251"/>
        <v>0</v>
      </c>
      <c r="AA816" s="124">
        <f t="shared" si="251"/>
        <v>0</v>
      </c>
      <c r="AB816" s="124">
        <f t="shared" si="251"/>
        <v>0</v>
      </c>
      <c r="AC816" s="135"/>
    </row>
    <row r="817" spans="1:30" ht="13.5" thickBot="1">
      <c r="A817" s="1482"/>
      <c r="B817" s="1480"/>
      <c r="C817" s="48" t="s">
        <v>16</v>
      </c>
      <c r="D817" s="48"/>
      <c r="E817" s="121" t="e">
        <f t="shared" ref="E817:AC817" si="252">E815/E814</f>
        <v>#DIV/0!</v>
      </c>
      <c r="F817" s="121" t="e">
        <f t="shared" si="252"/>
        <v>#DIV/0!</v>
      </c>
      <c r="G817" s="121" t="e">
        <f t="shared" si="252"/>
        <v>#DIV/0!</v>
      </c>
      <c r="H817" s="452" t="e">
        <f t="shared" si="252"/>
        <v>#DIV/0!</v>
      </c>
      <c r="I817" s="121" t="e">
        <f t="shared" si="252"/>
        <v>#DIV/0!</v>
      </c>
      <c r="J817" s="121" t="e">
        <f t="shared" si="252"/>
        <v>#DIV/0!</v>
      </c>
      <c r="K817" s="121" t="e">
        <f t="shared" si="252"/>
        <v>#DIV/0!</v>
      </c>
      <c r="L817" s="121" t="e">
        <f t="shared" si="252"/>
        <v>#DIV/0!</v>
      </c>
      <c r="M817" s="121" t="e">
        <f t="shared" si="252"/>
        <v>#DIV/0!</v>
      </c>
      <c r="N817" s="452" t="e">
        <f t="shared" si="252"/>
        <v>#DIV/0!</v>
      </c>
      <c r="O817" s="121" t="e">
        <f t="shared" si="252"/>
        <v>#DIV/0!</v>
      </c>
      <c r="P817" s="121" t="e">
        <f t="shared" si="252"/>
        <v>#DIV/0!</v>
      </c>
      <c r="Q817" s="121" t="e">
        <f t="shared" si="252"/>
        <v>#DIV/0!</v>
      </c>
      <c r="R817" s="121" t="e">
        <f t="shared" si="252"/>
        <v>#DIV/0!</v>
      </c>
      <c r="S817" s="121" t="e">
        <f t="shared" si="252"/>
        <v>#DIV/0!</v>
      </c>
      <c r="T817" s="121" t="e">
        <f t="shared" si="252"/>
        <v>#DIV/0!</v>
      </c>
      <c r="U817" s="121" t="e">
        <f t="shared" si="252"/>
        <v>#DIV/0!</v>
      </c>
      <c r="V817" s="452" t="e">
        <f t="shared" si="252"/>
        <v>#DIV/0!</v>
      </c>
      <c r="W817" s="121" t="e">
        <f t="shared" si="252"/>
        <v>#DIV/0!</v>
      </c>
      <c r="X817" s="121" t="e">
        <f t="shared" si="252"/>
        <v>#DIV/0!</v>
      </c>
      <c r="Y817" s="121" t="e">
        <f t="shared" si="252"/>
        <v>#DIV/0!</v>
      </c>
      <c r="Z817" s="121" t="e">
        <f t="shared" si="252"/>
        <v>#DIV/0!</v>
      </c>
      <c r="AA817" s="121" t="e">
        <f t="shared" si="252"/>
        <v>#DIV/0!</v>
      </c>
      <c r="AB817" s="121" t="e">
        <f t="shared" si="252"/>
        <v>#DIV/0!</v>
      </c>
      <c r="AC817" s="133" t="e">
        <f t="shared" si="252"/>
        <v>#DIV/0!</v>
      </c>
    </row>
    <row r="818" spans="1:30">
      <c r="A818" s="1401" t="s">
        <v>94</v>
      </c>
      <c r="B818" s="1404" t="s">
        <v>355</v>
      </c>
      <c r="C818" s="10" t="s">
        <v>481</v>
      </c>
      <c r="D818" s="10"/>
      <c r="E818" s="201"/>
      <c r="F818" s="201"/>
      <c r="G818" s="201"/>
      <c r="H818" s="521"/>
      <c r="I818" s="201"/>
      <c r="J818" s="201"/>
      <c r="K818" s="201"/>
      <c r="L818" s="201"/>
      <c r="M818" s="201"/>
      <c r="N818" s="521"/>
      <c r="O818" s="201"/>
      <c r="P818" s="201"/>
      <c r="Q818" s="201"/>
      <c r="R818" s="201"/>
      <c r="S818" s="201"/>
      <c r="T818" s="201"/>
      <c r="U818" s="201"/>
      <c r="V818" s="521"/>
      <c r="W818" s="201"/>
      <c r="X818" s="201"/>
      <c r="Y818" s="201"/>
      <c r="Z818" s="201"/>
      <c r="AA818" s="201"/>
      <c r="AB818" s="201"/>
      <c r="AC818" s="204"/>
      <c r="AD818" s="5" t="s">
        <v>461</v>
      </c>
    </row>
    <row r="819" spans="1:30">
      <c r="A819" s="1481"/>
      <c r="B819" s="1479"/>
      <c r="C819" s="11" t="s">
        <v>482</v>
      </c>
      <c r="D819" s="11"/>
      <c r="E819" s="200"/>
      <c r="F819" s="200"/>
      <c r="G819" s="200"/>
      <c r="H819" s="522"/>
      <c r="I819" s="200"/>
      <c r="J819" s="200"/>
      <c r="K819" s="200"/>
      <c r="L819" s="200"/>
      <c r="M819" s="200"/>
      <c r="N819" s="522"/>
      <c r="O819" s="200"/>
      <c r="P819" s="200"/>
      <c r="Q819" s="200"/>
      <c r="R819" s="200"/>
      <c r="S819" s="200"/>
      <c r="T819" s="200"/>
      <c r="U819" s="200"/>
      <c r="V819" s="522"/>
      <c r="W819" s="200"/>
      <c r="X819" s="200"/>
      <c r="Y819" s="200"/>
      <c r="Z819" s="200"/>
      <c r="AA819" s="200"/>
      <c r="AB819" s="200"/>
      <c r="AC819" s="205"/>
      <c r="AD819" s="5" t="s">
        <v>461</v>
      </c>
    </row>
    <row r="820" spans="1:30">
      <c r="A820" s="1481"/>
      <c r="B820" s="1479"/>
      <c r="C820" s="11" t="s">
        <v>8</v>
      </c>
      <c r="D820" s="11"/>
      <c r="E820" s="124">
        <f>E818*100</f>
        <v>0</v>
      </c>
      <c r="F820" s="124">
        <f t="shared" ref="F820:AB820" si="253">F818*100</f>
        <v>0</v>
      </c>
      <c r="G820" s="124">
        <f t="shared" si="253"/>
        <v>0</v>
      </c>
      <c r="H820" s="454">
        <f t="shared" si="253"/>
        <v>0</v>
      </c>
      <c r="I820" s="124">
        <f t="shared" si="253"/>
        <v>0</v>
      </c>
      <c r="J820" s="124">
        <f t="shared" si="253"/>
        <v>0</v>
      </c>
      <c r="K820" s="124">
        <f t="shared" si="253"/>
        <v>0</v>
      </c>
      <c r="L820" s="124">
        <f t="shared" si="253"/>
        <v>0</v>
      </c>
      <c r="M820" s="124">
        <f t="shared" si="253"/>
        <v>0</v>
      </c>
      <c r="N820" s="454">
        <f t="shared" si="253"/>
        <v>0</v>
      </c>
      <c r="O820" s="124">
        <f t="shared" si="253"/>
        <v>0</v>
      </c>
      <c r="P820" s="124">
        <f t="shared" si="253"/>
        <v>0</v>
      </c>
      <c r="Q820" s="124">
        <f t="shared" si="253"/>
        <v>0</v>
      </c>
      <c r="R820" s="124">
        <f t="shared" si="253"/>
        <v>0</v>
      </c>
      <c r="S820" s="124">
        <f t="shared" si="253"/>
        <v>0</v>
      </c>
      <c r="T820" s="124">
        <f t="shared" si="253"/>
        <v>0</v>
      </c>
      <c r="U820" s="124">
        <f t="shared" si="253"/>
        <v>0</v>
      </c>
      <c r="V820" s="454">
        <f t="shared" si="253"/>
        <v>0</v>
      </c>
      <c r="W820" s="124">
        <f t="shared" si="253"/>
        <v>0</v>
      </c>
      <c r="X820" s="124">
        <f t="shared" si="253"/>
        <v>0</v>
      </c>
      <c r="Y820" s="124">
        <f t="shared" si="253"/>
        <v>0</v>
      </c>
      <c r="Z820" s="124">
        <f t="shared" si="253"/>
        <v>0</v>
      </c>
      <c r="AA820" s="124">
        <f t="shared" si="253"/>
        <v>0</v>
      </c>
      <c r="AB820" s="124">
        <f t="shared" si="253"/>
        <v>0</v>
      </c>
      <c r="AC820" s="135"/>
    </row>
    <row r="821" spans="1:30" ht="13.5" thickBot="1">
      <c r="A821" s="1482"/>
      <c r="B821" s="1480"/>
      <c r="C821" s="48" t="s">
        <v>16</v>
      </c>
      <c r="D821" s="48"/>
      <c r="E821" s="121" t="e">
        <f t="shared" ref="E821:AC821" si="254">E819/E818</f>
        <v>#DIV/0!</v>
      </c>
      <c r="F821" s="121" t="e">
        <f t="shared" si="254"/>
        <v>#DIV/0!</v>
      </c>
      <c r="G821" s="121" t="e">
        <f t="shared" si="254"/>
        <v>#DIV/0!</v>
      </c>
      <c r="H821" s="452" t="e">
        <f t="shared" si="254"/>
        <v>#DIV/0!</v>
      </c>
      <c r="I821" s="121" t="e">
        <f t="shared" si="254"/>
        <v>#DIV/0!</v>
      </c>
      <c r="J821" s="121" t="e">
        <f t="shared" si="254"/>
        <v>#DIV/0!</v>
      </c>
      <c r="K821" s="121" t="e">
        <f t="shared" si="254"/>
        <v>#DIV/0!</v>
      </c>
      <c r="L821" s="121" t="e">
        <f t="shared" si="254"/>
        <v>#DIV/0!</v>
      </c>
      <c r="M821" s="121" t="e">
        <f t="shared" si="254"/>
        <v>#DIV/0!</v>
      </c>
      <c r="N821" s="452" t="e">
        <f t="shared" si="254"/>
        <v>#DIV/0!</v>
      </c>
      <c r="O821" s="121" t="e">
        <f t="shared" si="254"/>
        <v>#DIV/0!</v>
      </c>
      <c r="P821" s="121" t="e">
        <f t="shared" si="254"/>
        <v>#DIV/0!</v>
      </c>
      <c r="Q821" s="121" t="e">
        <f t="shared" si="254"/>
        <v>#DIV/0!</v>
      </c>
      <c r="R821" s="121" t="e">
        <f t="shared" si="254"/>
        <v>#DIV/0!</v>
      </c>
      <c r="S821" s="121" t="e">
        <f t="shared" si="254"/>
        <v>#DIV/0!</v>
      </c>
      <c r="T821" s="121" t="e">
        <f t="shared" si="254"/>
        <v>#DIV/0!</v>
      </c>
      <c r="U821" s="121" t="e">
        <f t="shared" si="254"/>
        <v>#DIV/0!</v>
      </c>
      <c r="V821" s="452" t="e">
        <f t="shared" si="254"/>
        <v>#DIV/0!</v>
      </c>
      <c r="W821" s="121" t="e">
        <f t="shared" si="254"/>
        <v>#DIV/0!</v>
      </c>
      <c r="X821" s="121" t="e">
        <f t="shared" si="254"/>
        <v>#DIV/0!</v>
      </c>
      <c r="Y821" s="121" t="e">
        <f t="shared" si="254"/>
        <v>#DIV/0!</v>
      </c>
      <c r="Z821" s="121" t="e">
        <f t="shared" si="254"/>
        <v>#DIV/0!</v>
      </c>
      <c r="AA821" s="121" t="e">
        <f t="shared" si="254"/>
        <v>#DIV/0!</v>
      </c>
      <c r="AB821" s="121" t="e">
        <f t="shared" si="254"/>
        <v>#DIV/0!</v>
      </c>
      <c r="AC821" s="133" t="e">
        <f t="shared" si="254"/>
        <v>#DIV/0!</v>
      </c>
    </row>
    <row r="822" spans="1:30">
      <c r="A822" s="1401" t="s">
        <v>101</v>
      </c>
      <c r="B822" s="1404" t="s">
        <v>355</v>
      </c>
      <c r="C822" s="10" t="s">
        <v>481</v>
      </c>
      <c r="D822" s="10"/>
      <c r="E822" s="201"/>
      <c r="F822" s="201"/>
      <c r="G822" s="201"/>
      <c r="H822" s="521"/>
      <c r="I822" s="201"/>
      <c r="J822" s="201"/>
      <c r="K822" s="201"/>
      <c r="L822" s="201"/>
      <c r="M822" s="201"/>
      <c r="N822" s="521"/>
      <c r="O822" s="201"/>
      <c r="P822" s="201"/>
      <c r="Q822" s="201"/>
      <c r="R822" s="201"/>
      <c r="S822" s="201"/>
      <c r="T822" s="201"/>
      <c r="U822" s="201"/>
      <c r="V822" s="521"/>
      <c r="W822" s="201"/>
      <c r="X822" s="201"/>
      <c r="Y822" s="201"/>
      <c r="Z822" s="201"/>
      <c r="AA822" s="201"/>
      <c r="AB822" s="201"/>
      <c r="AC822" s="135">
        <f>SUM(E822:AB822)</f>
        <v>0</v>
      </c>
      <c r="AD822" s="5" t="s">
        <v>461</v>
      </c>
    </row>
    <row r="823" spans="1:30">
      <c r="A823" s="1481"/>
      <c r="B823" s="1479"/>
      <c r="C823" s="11" t="s">
        <v>482</v>
      </c>
      <c r="D823" s="11"/>
      <c r="E823" s="200"/>
      <c r="F823" s="200"/>
      <c r="G823" s="200"/>
      <c r="H823" s="522"/>
      <c r="I823" s="200"/>
      <c r="J823" s="200"/>
      <c r="K823" s="200"/>
      <c r="L823" s="200"/>
      <c r="M823" s="200"/>
      <c r="N823" s="522"/>
      <c r="O823" s="200"/>
      <c r="P823" s="200"/>
      <c r="Q823" s="200"/>
      <c r="R823" s="200"/>
      <c r="S823" s="200"/>
      <c r="T823" s="200"/>
      <c r="U823" s="200"/>
      <c r="V823" s="522"/>
      <c r="W823" s="200"/>
      <c r="X823" s="200"/>
      <c r="Y823" s="200"/>
      <c r="Z823" s="200"/>
      <c r="AA823" s="200"/>
      <c r="AB823" s="200"/>
      <c r="AC823" s="135">
        <f>SUM(E823:AB823)</f>
        <v>0</v>
      </c>
      <c r="AD823" s="5" t="s">
        <v>461</v>
      </c>
    </row>
    <row r="824" spans="1:30">
      <c r="A824" s="1481"/>
      <c r="B824" s="1479"/>
      <c r="C824" s="11" t="s">
        <v>8</v>
      </c>
      <c r="D824" s="11"/>
      <c r="E824" s="124">
        <f>E822*100</f>
        <v>0</v>
      </c>
      <c r="F824" s="124">
        <f t="shared" ref="F824:AB824" si="255">F822*100</f>
        <v>0</v>
      </c>
      <c r="G824" s="124">
        <f t="shared" si="255"/>
        <v>0</v>
      </c>
      <c r="H824" s="454">
        <f t="shared" si="255"/>
        <v>0</v>
      </c>
      <c r="I824" s="124">
        <f t="shared" si="255"/>
        <v>0</v>
      </c>
      <c r="J824" s="124">
        <f t="shared" si="255"/>
        <v>0</v>
      </c>
      <c r="K824" s="124">
        <f t="shared" si="255"/>
        <v>0</v>
      </c>
      <c r="L824" s="124">
        <f t="shared" si="255"/>
        <v>0</v>
      </c>
      <c r="M824" s="124">
        <f t="shared" si="255"/>
        <v>0</v>
      </c>
      <c r="N824" s="454">
        <f t="shared" si="255"/>
        <v>0</v>
      </c>
      <c r="O824" s="124">
        <f t="shared" si="255"/>
        <v>0</v>
      </c>
      <c r="P824" s="124">
        <f t="shared" si="255"/>
        <v>0</v>
      </c>
      <c r="Q824" s="124">
        <f t="shared" si="255"/>
        <v>0</v>
      </c>
      <c r="R824" s="124">
        <f t="shared" si="255"/>
        <v>0</v>
      </c>
      <c r="S824" s="124">
        <f t="shared" si="255"/>
        <v>0</v>
      </c>
      <c r="T824" s="124">
        <f t="shared" si="255"/>
        <v>0</v>
      </c>
      <c r="U824" s="124">
        <f t="shared" si="255"/>
        <v>0</v>
      </c>
      <c r="V824" s="454">
        <f t="shared" si="255"/>
        <v>0</v>
      </c>
      <c r="W824" s="124">
        <f t="shared" si="255"/>
        <v>0</v>
      </c>
      <c r="X824" s="124">
        <f t="shared" si="255"/>
        <v>0</v>
      </c>
      <c r="Y824" s="124">
        <f t="shared" si="255"/>
        <v>0</v>
      </c>
      <c r="Z824" s="124">
        <f t="shared" si="255"/>
        <v>0</v>
      </c>
      <c r="AA824" s="124">
        <f t="shared" si="255"/>
        <v>0</v>
      </c>
      <c r="AB824" s="124">
        <f t="shared" si="255"/>
        <v>0</v>
      </c>
      <c r="AC824" s="135"/>
    </row>
    <row r="825" spans="1:30" ht="13.5" thickBot="1">
      <c r="A825" s="1482"/>
      <c r="B825" s="1480"/>
      <c r="C825" s="48" t="s">
        <v>16</v>
      </c>
      <c r="D825" s="48"/>
      <c r="E825" s="121" t="e">
        <f t="shared" ref="E825:AC825" si="256">E823/E822</f>
        <v>#DIV/0!</v>
      </c>
      <c r="F825" s="121" t="e">
        <f t="shared" si="256"/>
        <v>#DIV/0!</v>
      </c>
      <c r="G825" s="121" t="e">
        <f t="shared" si="256"/>
        <v>#DIV/0!</v>
      </c>
      <c r="H825" s="452" t="e">
        <f t="shared" si="256"/>
        <v>#DIV/0!</v>
      </c>
      <c r="I825" s="121" t="e">
        <f t="shared" si="256"/>
        <v>#DIV/0!</v>
      </c>
      <c r="J825" s="121" t="e">
        <f t="shared" si="256"/>
        <v>#DIV/0!</v>
      </c>
      <c r="K825" s="121" t="e">
        <f t="shared" si="256"/>
        <v>#DIV/0!</v>
      </c>
      <c r="L825" s="121" t="e">
        <f t="shared" si="256"/>
        <v>#DIV/0!</v>
      </c>
      <c r="M825" s="121" t="e">
        <f t="shared" si="256"/>
        <v>#DIV/0!</v>
      </c>
      <c r="N825" s="452" t="e">
        <f t="shared" si="256"/>
        <v>#DIV/0!</v>
      </c>
      <c r="O825" s="121" t="e">
        <f t="shared" si="256"/>
        <v>#DIV/0!</v>
      </c>
      <c r="P825" s="121" t="e">
        <f t="shared" si="256"/>
        <v>#DIV/0!</v>
      </c>
      <c r="Q825" s="121" t="e">
        <f t="shared" si="256"/>
        <v>#DIV/0!</v>
      </c>
      <c r="R825" s="121" t="e">
        <f t="shared" si="256"/>
        <v>#DIV/0!</v>
      </c>
      <c r="S825" s="121" t="e">
        <f t="shared" si="256"/>
        <v>#DIV/0!</v>
      </c>
      <c r="T825" s="121" t="e">
        <f t="shared" si="256"/>
        <v>#DIV/0!</v>
      </c>
      <c r="U825" s="121" t="e">
        <f t="shared" si="256"/>
        <v>#DIV/0!</v>
      </c>
      <c r="V825" s="452" t="e">
        <f t="shared" si="256"/>
        <v>#DIV/0!</v>
      </c>
      <c r="W825" s="121" t="e">
        <f t="shared" si="256"/>
        <v>#DIV/0!</v>
      </c>
      <c r="X825" s="121" t="e">
        <f t="shared" si="256"/>
        <v>#DIV/0!</v>
      </c>
      <c r="Y825" s="121" t="e">
        <f t="shared" si="256"/>
        <v>#DIV/0!</v>
      </c>
      <c r="Z825" s="121" t="e">
        <f t="shared" si="256"/>
        <v>#DIV/0!</v>
      </c>
      <c r="AA825" s="121" t="e">
        <f t="shared" si="256"/>
        <v>#DIV/0!</v>
      </c>
      <c r="AB825" s="121" t="e">
        <f t="shared" si="256"/>
        <v>#DIV/0!</v>
      </c>
      <c r="AC825" s="133" t="e">
        <f t="shared" si="256"/>
        <v>#DIV/0!</v>
      </c>
    </row>
    <row r="826" spans="1:30">
      <c r="A826" s="1401" t="s">
        <v>108</v>
      </c>
      <c r="B826" s="1404" t="s">
        <v>31</v>
      </c>
      <c r="C826" s="10" t="s">
        <v>481</v>
      </c>
      <c r="D826" s="10"/>
      <c r="E826" s="201"/>
      <c r="F826" s="201"/>
      <c r="G826" s="201"/>
      <c r="H826" s="521"/>
      <c r="I826" s="201"/>
      <c r="J826" s="201"/>
      <c r="K826" s="201"/>
      <c r="L826" s="201"/>
      <c r="M826" s="201"/>
      <c r="N826" s="521"/>
      <c r="O826" s="201"/>
      <c r="P826" s="201"/>
      <c r="Q826" s="201"/>
      <c r="R826" s="201"/>
      <c r="S826" s="201"/>
      <c r="T826" s="201"/>
      <c r="U826" s="201"/>
      <c r="V826" s="521"/>
      <c r="W826" s="201"/>
      <c r="X826" s="201"/>
      <c r="Y826" s="201"/>
      <c r="Z826" s="201"/>
      <c r="AA826" s="201"/>
      <c r="AB826" s="201"/>
      <c r="AC826" s="204"/>
    </row>
    <row r="827" spans="1:30">
      <c r="A827" s="1481"/>
      <c r="B827" s="1479"/>
      <c r="C827" s="11" t="s">
        <v>482</v>
      </c>
      <c r="D827" s="11"/>
      <c r="E827" s="200"/>
      <c r="F827" s="200"/>
      <c r="G827" s="200"/>
      <c r="H827" s="522"/>
      <c r="I827" s="200"/>
      <c r="J827" s="200"/>
      <c r="K827" s="200"/>
      <c r="L827" s="200"/>
      <c r="M827" s="200"/>
      <c r="N827" s="522"/>
      <c r="O827" s="200"/>
      <c r="P827" s="200"/>
      <c r="Q827" s="200"/>
      <c r="R827" s="200"/>
      <c r="S827" s="200"/>
      <c r="T827" s="200"/>
      <c r="U827" s="200"/>
      <c r="V827" s="522"/>
      <c r="W827" s="200"/>
      <c r="X827" s="200"/>
      <c r="Y827" s="200"/>
      <c r="Z827" s="200"/>
      <c r="AA827" s="200"/>
      <c r="AB827" s="200"/>
      <c r="AC827" s="205"/>
    </row>
    <row r="828" spans="1:30">
      <c r="A828" s="1481"/>
      <c r="B828" s="1479"/>
      <c r="C828" s="11" t="s">
        <v>8</v>
      </c>
      <c r="D828" s="11"/>
      <c r="E828" s="200"/>
      <c r="F828" s="200"/>
      <c r="G828" s="200"/>
      <c r="H828" s="522"/>
      <c r="I828" s="200"/>
      <c r="J828" s="200"/>
      <c r="K828" s="200"/>
      <c r="L828" s="200"/>
      <c r="M828" s="200"/>
      <c r="N828" s="522"/>
      <c r="O828" s="200"/>
      <c r="P828" s="200"/>
      <c r="Q828" s="200"/>
      <c r="R828" s="200"/>
      <c r="S828" s="200"/>
      <c r="T828" s="200"/>
      <c r="U828" s="200"/>
      <c r="V828" s="522"/>
      <c r="W828" s="200"/>
      <c r="X828" s="200"/>
      <c r="Y828" s="200"/>
      <c r="Z828" s="200"/>
      <c r="AA828" s="200"/>
      <c r="AB828" s="200"/>
      <c r="AC828" s="205"/>
    </row>
    <row r="829" spans="1:30" ht="13.5" thickBot="1">
      <c r="A829" s="1482"/>
      <c r="B829" s="1480"/>
      <c r="C829" s="48" t="s">
        <v>16</v>
      </c>
      <c r="D829" s="48"/>
      <c r="E829" s="206"/>
      <c r="F829" s="206"/>
      <c r="G829" s="206"/>
      <c r="H829" s="523"/>
      <c r="I829" s="206"/>
      <c r="J829" s="206"/>
      <c r="K829" s="206"/>
      <c r="L829" s="206"/>
      <c r="M829" s="206"/>
      <c r="N829" s="523"/>
      <c r="O829" s="206"/>
      <c r="P829" s="206"/>
      <c r="Q829" s="206"/>
      <c r="R829" s="206"/>
      <c r="S829" s="206"/>
      <c r="T829" s="206"/>
      <c r="U829" s="206"/>
      <c r="V829" s="523"/>
      <c r="W829" s="206"/>
      <c r="X829" s="206"/>
      <c r="Y829" s="206"/>
      <c r="Z829" s="206"/>
      <c r="AA829" s="206"/>
      <c r="AB829" s="206"/>
      <c r="AC829" s="210"/>
    </row>
    <row r="830" spans="1:30">
      <c r="A830" s="1401" t="s">
        <v>109</v>
      </c>
      <c r="B830" s="1404" t="s">
        <v>31</v>
      </c>
      <c r="C830" s="10" t="s">
        <v>481</v>
      </c>
      <c r="D830" s="10"/>
      <c r="E830" s="201"/>
      <c r="F830" s="201"/>
      <c r="G830" s="201"/>
      <c r="H830" s="521"/>
      <c r="I830" s="201"/>
      <c r="J830" s="201"/>
      <c r="K830" s="201"/>
      <c r="L830" s="201"/>
      <c r="M830" s="201"/>
      <c r="N830" s="521"/>
      <c r="O830" s="201"/>
      <c r="P830" s="201"/>
      <c r="Q830" s="201"/>
      <c r="R830" s="201"/>
      <c r="S830" s="201"/>
      <c r="T830" s="201"/>
      <c r="U830" s="201"/>
      <c r="V830" s="521"/>
      <c r="W830" s="201"/>
      <c r="X830" s="201"/>
      <c r="Y830" s="201"/>
      <c r="Z830" s="201"/>
      <c r="AA830" s="201"/>
      <c r="AB830" s="201"/>
      <c r="AC830" s="204"/>
    </row>
    <row r="831" spans="1:30">
      <c r="A831" s="1481"/>
      <c r="B831" s="1479"/>
      <c r="C831" s="11" t="s">
        <v>482</v>
      </c>
      <c r="D831" s="11"/>
      <c r="E831" s="200"/>
      <c r="F831" s="200"/>
      <c r="G831" s="200"/>
      <c r="H831" s="522"/>
      <c r="I831" s="200"/>
      <c r="J831" s="200"/>
      <c r="K831" s="200"/>
      <c r="L831" s="200"/>
      <c r="M831" s="200"/>
      <c r="N831" s="522"/>
      <c r="O831" s="200"/>
      <c r="P831" s="200"/>
      <c r="Q831" s="200"/>
      <c r="R831" s="200"/>
      <c r="S831" s="200"/>
      <c r="T831" s="200"/>
      <c r="U831" s="200"/>
      <c r="V831" s="522"/>
      <c r="W831" s="200"/>
      <c r="X831" s="200"/>
      <c r="Y831" s="200"/>
      <c r="Z831" s="200"/>
      <c r="AA831" s="200"/>
      <c r="AB831" s="200"/>
      <c r="AC831" s="205"/>
    </row>
    <row r="832" spans="1:30">
      <c r="A832" s="1481"/>
      <c r="B832" s="1479"/>
      <c r="C832" s="11" t="s">
        <v>8</v>
      </c>
      <c r="D832" s="11"/>
      <c r="E832" s="200"/>
      <c r="F832" s="200"/>
      <c r="G832" s="200"/>
      <c r="H832" s="522"/>
      <c r="I832" s="200"/>
      <c r="J832" s="200"/>
      <c r="K832" s="200"/>
      <c r="L832" s="200"/>
      <c r="M832" s="200"/>
      <c r="N832" s="522"/>
      <c r="O832" s="200"/>
      <c r="P832" s="200"/>
      <c r="Q832" s="200"/>
      <c r="R832" s="200"/>
      <c r="S832" s="200"/>
      <c r="T832" s="200"/>
      <c r="U832" s="200"/>
      <c r="V832" s="522"/>
      <c r="W832" s="200"/>
      <c r="X832" s="200"/>
      <c r="Y832" s="200"/>
      <c r="Z832" s="200"/>
      <c r="AA832" s="200"/>
      <c r="AB832" s="200"/>
      <c r="AC832" s="205"/>
    </row>
    <row r="833" spans="1:30" ht="13.5" thickBot="1">
      <c r="A833" s="1482"/>
      <c r="B833" s="1480"/>
      <c r="C833" s="48" t="s">
        <v>16</v>
      </c>
      <c r="D833" s="48"/>
      <c r="E833" s="206"/>
      <c r="F833" s="206"/>
      <c r="G833" s="206"/>
      <c r="H833" s="523"/>
      <c r="I833" s="206"/>
      <c r="J833" s="206"/>
      <c r="K833" s="206"/>
      <c r="L833" s="206"/>
      <c r="M833" s="206"/>
      <c r="N833" s="523"/>
      <c r="O833" s="206"/>
      <c r="P833" s="206"/>
      <c r="Q833" s="206"/>
      <c r="R833" s="206"/>
      <c r="S833" s="206"/>
      <c r="T833" s="206"/>
      <c r="U833" s="206"/>
      <c r="V833" s="523"/>
      <c r="W833" s="206"/>
      <c r="X833" s="206"/>
      <c r="Y833" s="206"/>
      <c r="Z833" s="206"/>
      <c r="AA833" s="206"/>
      <c r="AB833" s="206"/>
      <c r="AC833" s="210"/>
    </row>
    <row r="834" spans="1:30" ht="13.5" thickBot="1">
      <c r="A834" s="164"/>
      <c r="B834" s="165" t="s">
        <v>20</v>
      </c>
      <c r="C834" s="193" t="s">
        <v>481</v>
      </c>
      <c r="D834" s="274"/>
      <c r="E834" s="139"/>
      <c r="F834" s="211"/>
      <c r="G834" s="212"/>
      <c r="H834" s="524"/>
      <c r="I834" s="140"/>
      <c r="J834" s="140"/>
      <c r="K834" s="140"/>
      <c r="L834" s="140"/>
      <c r="M834" s="140"/>
      <c r="N834" s="524"/>
      <c r="O834" s="140"/>
      <c r="P834" s="140"/>
      <c r="Q834" s="140"/>
      <c r="R834" s="140"/>
      <c r="S834" s="140"/>
      <c r="T834" s="140"/>
      <c r="U834" s="140"/>
      <c r="V834" s="524"/>
      <c r="W834" s="140"/>
      <c r="X834" s="140"/>
      <c r="Y834" s="140"/>
      <c r="Z834" s="140"/>
      <c r="AA834" s="140"/>
      <c r="AB834" s="213"/>
      <c r="AC834" s="191">
        <f>SUM(E834:AB834)</f>
        <v>0</v>
      </c>
    </row>
    <row r="835" spans="1:30" s="5" customFormat="1" ht="10.5" customHeight="1">
      <c r="A835" s="1421" t="s">
        <v>152</v>
      </c>
      <c r="B835" s="1422"/>
      <c r="C835" s="12" t="s">
        <v>481</v>
      </c>
      <c r="D835" s="12"/>
      <c r="E835" s="123">
        <f>E814+E818+E822+E826+E830</f>
        <v>0</v>
      </c>
      <c r="F835" s="123">
        <f t="shared" ref="F835:AC835" si="257">F814+F818+F822+F826+F830</f>
        <v>0</v>
      </c>
      <c r="G835" s="123">
        <f t="shared" si="257"/>
        <v>0</v>
      </c>
      <c r="H835" s="475">
        <f t="shared" si="257"/>
        <v>0</v>
      </c>
      <c r="I835" s="123">
        <f t="shared" si="257"/>
        <v>0</v>
      </c>
      <c r="J835" s="123">
        <f t="shared" si="257"/>
        <v>0</v>
      </c>
      <c r="K835" s="123">
        <f t="shared" si="257"/>
        <v>0</v>
      </c>
      <c r="L835" s="123">
        <f t="shared" si="257"/>
        <v>0</v>
      </c>
      <c r="M835" s="123">
        <f t="shared" si="257"/>
        <v>0</v>
      </c>
      <c r="N835" s="475">
        <f t="shared" si="257"/>
        <v>0</v>
      </c>
      <c r="O835" s="123">
        <f t="shared" si="257"/>
        <v>0</v>
      </c>
      <c r="P835" s="123">
        <f t="shared" si="257"/>
        <v>0</v>
      </c>
      <c r="Q835" s="123">
        <f t="shared" si="257"/>
        <v>0</v>
      </c>
      <c r="R835" s="123">
        <f t="shared" si="257"/>
        <v>0</v>
      </c>
      <c r="S835" s="123">
        <f t="shared" si="257"/>
        <v>0</v>
      </c>
      <c r="T835" s="123">
        <f t="shared" si="257"/>
        <v>0</v>
      </c>
      <c r="U835" s="123">
        <f t="shared" si="257"/>
        <v>0</v>
      </c>
      <c r="V835" s="475">
        <f t="shared" si="257"/>
        <v>0</v>
      </c>
      <c r="W835" s="123">
        <f t="shared" si="257"/>
        <v>0</v>
      </c>
      <c r="X835" s="123">
        <f t="shared" si="257"/>
        <v>0</v>
      </c>
      <c r="Y835" s="123">
        <f t="shared" si="257"/>
        <v>0</v>
      </c>
      <c r="Z835" s="123">
        <f t="shared" si="257"/>
        <v>0</v>
      </c>
      <c r="AA835" s="123">
        <f t="shared" si="257"/>
        <v>0</v>
      </c>
      <c r="AB835" s="123">
        <f t="shared" si="257"/>
        <v>0</v>
      </c>
      <c r="AC835" s="123">
        <f t="shared" si="257"/>
        <v>0</v>
      </c>
    </row>
    <row r="836" spans="1:30" s="5" customFormat="1" ht="10.5" customHeight="1" thickBot="1">
      <c r="A836" s="1423"/>
      <c r="B836" s="1424"/>
      <c r="C836" s="9" t="s">
        <v>482</v>
      </c>
      <c r="D836" s="9"/>
      <c r="E836" s="137">
        <f>E815+E819+E823+E827+E831</f>
        <v>0</v>
      </c>
      <c r="F836" s="137">
        <f t="shared" ref="F836:AC836" si="258">F815+F819+F823+F827+F831</f>
        <v>0</v>
      </c>
      <c r="G836" s="137">
        <f t="shared" si="258"/>
        <v>0</v>
      </c>
      <c r="H836" s="477">
        <f t="shared" si="258"/>
        <v>0</v>
      </c>
      <c r="I836" s="137">
        <f t="shared" si="258"/>
        <v>0</v>
      </c>
      <c r="J836" s="137">
        <f t="shared" si="258"/>
        <v>0</v>
      </c>
      <c r="K836" s="137">
        <f t="shared" si="258"/>
        <v>0</v>
      </c>
      <c r="L836" s="137">
        <f t="shared" si="258"/>
        <v>0</v>
      </c>
      <c r="M836" s="137">
        <f t="shared" si="258"/>
        <v>0</v>
      </c>
      <c r="N836" s="477">
        <f t="shared" si="258"/>
        <v>0</v>
      </c>
      <c r="O836" s="137">
        <f t="shared" si="258"/>
        <v>0</v>
      </c>
      <c r="P836" s="137">
        <f t="shared" si="258"/>
        <v>0</v>
      </c>
      <c r="Q836" s="137">
        <f t="shared" si="258"/>
        <v>0</v>
      </c>
      <c r="R836" s="137">
        <f t="shared" si="258"/>
        <v>0</v>
      </c>
      <c r="S836" s="137">
        <f t="shared" si="258"/>
        <v>0</v>
      </c>
      <c r="T836" s="137">
        <f t="shared" si="258"/>
        <v>0</v>
      </c>
      <c r="U836" s="137">
        <f t="shared" si="258"/>
        <v>0</v>
      </c>
      <c r="V836" s="477">
        <f t="shared" si="258"/>
        <v>0</v>
      </c>
      <c r="W836" s="137">
        <f t="shared" si="258"/>
        <v>0</v>
      </c>
      <c r="X836" s="137">
        <f t="shared" si="258"/>
        <v>0</v>
      </c>
      <c r="Y836" s="137">
        <f t="shared" si="258"/>
        <v>0</v>
      </c>
      <c r="Z836" s="137">
        <f t="shared" si="258"/>
        <v>0</v>
      </c>
      <c r="AA836" s="137">
        <f t="shared" si="258"/>
        <v>0</v>
      </c>
      <c r="AB836" s="137">
        <f t="shared" si="258"/>
        <v>0</v>
      </c>
      <c r="AC836" s="137">
        <f t="shared" si="258"/>
        <v>0</v>
      </c>
    </row>
    <row r="837" spans="1:30" s="5" customFormat="1" ht="10.5" customHeight="1">
      <c r="A837" s="1407" t="s">
        <v>153</v>
      </c>
      <c r="B837" s="1425"/>
      <c r="C837" s="7" t="s">
        <v>481</v>
      </c>
      <c r="D837" s="12"/>
      <c r="E837" s="192">
        <f t="shared" ref="E837:AC837" si="259">E804+E808-E835</f>
        <v>0</v>
      </c>
      <c r="F837" s="192">
        <f t="shared" si="259"/>
        <v>0</v>
      </c>
      <c r="G837" s="192">
        <f t="shared" si="259"/>
        <v>0</v>
      </c>
      <c r="H837" s="475">
        <f t="shared" si="259"/>
        <v>0</v>
      </c>
      <c r="I837" s="192">
        <f t="shared" si="259"/>
        <v>0</v>
      </c>
      <c r="J837" s="192">
        <f t="shared" si="259"/>
        <v>0</v>
      </c>
      <c r="K837" s="192">
        <f t="shared" si="259"/>
        <v>0</v>
      </c>
      <c r="L837" s="192">
        <f t="shared" si="259"/>
        <v>0</v>
      </c>
      <c r="M837" s="192">
        <f t="shared" si="259"/>
        <v>0</v>
      </c>
      <c r="N837" s="475">
        <f t="shared" si="259"/>
        <v>0</v>
      </c>
      <c r="O837" s="192">
        <f t="shared" si="259"/>
        <v>0</v>
      </c>
      <c r="P837" s="192">
        <f t="shared" si="259"/>
        <v>0</v>
      </c>
      <c r="Q837" s="192">
        <f t="shared" si="259"/>
        <v>0</v>
      </c>
      <c r="R837" s="192">
        <f t="shared" si="259"/>
        <v>0</v>
      </c>
      <c r="S837" s="192">
        <f t="shared" si="259"/>
        <v>0</v>
      </c>
      <c r="T837" s="192">
        <f t="shared" si="259"/>
        <v>0</v>
      </c>
      <c r="U837" s="192">
        <f t="shared" si="259"/>
        <v>0</v>
      </c>
      <c r="V837" s="475">
        <f t="shared" si="259"/>
        <v>0</v>
      </c>
      <c r="W837" s="192">
        <f t="shared" si="259"/>
        <v>0</v>
      </c>
      <c r="X837" s="192">
        <f t="shared" si="259"/>
        <v>0</v>
      </c>
      <c r="Y837" s="192">
        <f t="shared" si="259"/>
        <v>0</v>
      </c>
      <c r="Z837" s="192">
        <f t="shared" si="259"/>
        <v>0</v>
      </c>
      <c r="AA837" s="192">
        <f t="shared" si="259"/>
        <v>0</v>
      </c>
      <c r="AB837" s="192">
        <f t="shared" si="259"/>
        <v>0</v>
      </c>
      <c r="AC837" s="192">
        <f t="shared" si="259"/>
        <v>0</v>
      </c>
    </row>
    <row r="838" spans="1:30" s="5" customFormat="1" ht="10.5" customHeight="1" thickBot="1">
      <c r="A838" s="1423"/>
      <c r="B838" s="1424"/>
      <c r="C838" s="9" t="s">
        <v>482</v>
      </c>
      <c r="D838" s="272"/>
      <c r="E838" s="123">
        <f t="shared" ref="E838:AC838" si="260">E805+E809-E836</f>
        <v>0</v>
      </c>
      <c r="F838" s="123">
        <f t="shared" si="260"/>
        <v>0</v>
      </c>
      <c r="G838" s="123">
        <f t="shared" si="260"/>
        <v>0</v>
      </c>
      <c r="H838" s="475">
        <f t="shared" si="260"/>
        <v>0</v>
      </c>
      <c r="I838" s="123">
        <f t="shared" si="260"/>
        <v>0</v>
      </c>
      <c r="J838" s="123">
        <f t="shared" si="260"/>
        <v>0</v>
      </c>
      <c r="K838" s="123">
        <f t="shared" si="260"/>
        <v>0</v>
      </c>
      <c r="L838" s="123">
        <f t="shared" si="260"/>
        <v>0</v>
      </c>
      <c r="M838" s="123">
        <f t="shared" si="260"/>
        <v>0</v>
      </c>
      <c r="N838" s="475">
        <f t="shared" si="260"/>
        <v>0</v>
      </c>
      <c r="O838" s="123">
        <f t="shared" si="260"/>
        <v>0</v>
      </c>
      <c r="P838" s="123">
        <f t="shared" si="260"/>
        <v>0</v>
      </c>
      <c r="Q838" s="123">
        <f t="shared" si="260"/>
        <v>0</v>
      </c>
      <c r="R838" s="123">
        <f t="shared" si="260"/>
        <v>0</v>
      </c>
      <c r="S838" s="123">
        <f t="shared" si="260"/>
        <v>0</v>
      </c>
      <c r="T838" s="123">
        <f t="shared" si="260"/>
        <v>0</v>
      </c>
      <c r="U838" s="123">
        <f t="shared" si="260"/>
        <v>0</v>
      </c>
      <c r="V838" s="475">
        <f t="shared" si="260"/>
        <v>0</v>
      </c>
      <c r="W838" s="123">
        <f t="shared" si="260"/>
        <v>0</v>
      </c>
      <c r="X838" s="123">
        <f t="shared" si="260"/>
        <v>0</v>
      </c>
      <c r="Y838" s="123">
        <f t="shared" si="260"/>
        <v>0</v>
      </c>
      <c r="Z838" s="123">
        <f t="shared" si="260"/>
        <v>0</v>
      </c>
      <c r="AA838" s="123">
        <f t="shared" si="260"/>
        <v>0</v>
      </c>
      <c r="AB838" s="123">
        <f t="shared" si="260"/>
        <v>0</v>
      </c>
      <c r="AC838" s="123">
        <f t="shared" si="260"/>
        <v>0</v>
      </c>
    </row>
    <row r="839" spans="1:30" s="32" customFormat="1" ht="10.5" customHeight="1">
      <c r="A839" s="1464" t="s">
        <v>9</v>
      </c>
      <c r="B839" s="1465"/>
      <c r="C839" s="14" t="s">
        <v>481</v>
      </c>
      <c r="D839" s="14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102"/>
    </row>
    <row r="840" spans="1:30" s="32" customFormat="1" ht="10.5" customHeight="1" thickBot="1">
      <c r="A840" s="1466"/>
      <c r="B840" s="1467"/>
      <c r="C840" s="15" t="s">
        <v>482</v>
      </c>
      <c r="D840" s="15"/>
      <c r="E840" s="103"/>
      <c r="F840" s="103"/>
      <c r="G840" s="103"/>
      <c r="H840" s="103"/>
      <c r="I840" s="103"/>
      <c r="J840" s="103"/>
      <c r="K840" s="103"/>
      <c r="L840" s="103"/>
      <c r="M840" s="103"/>
      <c r="N840" s="103"/>
      <c r="O840" s="103"/>
      <c r="P840" s="103"/>
      <c r="Q840" s="103"/>
      <c r="R840" s="103"/>
      <c r="S840" s="103"/>
      <c r="T840" s="103"/>
      <c r="U840" s="103"/>
      <c r="V840" s="103"/>
      <c r="W840" s="103"/>
      <c r="X840" s="103"/>
      <c r="Y840" s="103"/>
      <c r="Z840" s="103"/>
      <c r="AA840" s="103"/>
      <c r="AB840" s="103"/>
      <c r="AC840" s="104"/>
    </row>
    <row r="841" spans="1:30" s="80" customFormat="1" ht="30" customHeight="1" thickBot="1">
      <c r="A841" s="70"/>
      <c r="B841" s="79"/>
      <c r="E841" s="111"/>
      <c r="F841" s="111"/>
      <c r="G841" s="111"/>
      <c r="H841" s="216"/>
      <c r="I841" s="111"/>
      <c r="J841" s="111"/>
      <c r="K841" s="111"/>
      <c r="L841" s="111"/>
      <c r="M841" s="111"/>
      <c r="N841" s="216"/>
      <c r="O841" s="111"/>
      <c r="P841" s="111"/>
      <c r="Q841" s="111"/>
      <c r="R841" s="111"/>
      <c r="S841" s="111"/>
      <c r="T841" s="111"/>
      <c r="U841" s="111"/>
      <c r="V841" s="216"/>
      <c r="W841" s="111"/>
      <c r="X841" s="111"/>
      <c r="Y841" s="111"/>
      <c r="Z841" s="111"/>
      <c r="AA841" s="111"/>
      <c r="AB841" s="111"/>
      <c r="AC841" s="111"/>
    </row>
    <row r="842" spans="1:30" s="5" customFormat="1" ht="28.5" customHeight="1">
      <c r="A842" s="144" t="s">
        <v>17</v>
      </c>
      <c r="B842" s="145" t="s">
        <v>5</v>
      </c>
      <c r="C842" s="6" t="s">
        <v>14</v>
      </c>
      <c r="D842" s="275" t="s">
        <v>495</v>
      </c>
      <c r="E842" s="1431" t="s">
        <v>15</v>
      </c>
      <c r="F842" s="1431"/>
      <c r="G842" s="1431"/>
      <c r="H842" s="1431"/>
      <c r="I842" s="1431"/>
      <c r="J842" s="1431"/>
      <c r="K842" s="1431"/>
      <c r="L842" s="1431"/>
      <c r="M842" s="1431"/>
      <c r="N842" s="1431"/>
      <c r="O842" s="1431"/>
      <c r="P842" s="1431"/>
      <c r="Q842" s="1431"/>
      <c r="R842" s="1431"/>
      <c r="S842" s="1431"/>
      <c r="T842" s="1431"/>
      <c r="U842" s="1431"/>
      <c r="V842" s="1431"/>
      <c r="W842" s="1431"/>
      <c r="X842" s="1431"/>
      <c r="Y842" s="1431"/>
      <c r="Z842" s="1431"/>
      <c r="AA842" s="1431"/>
      <c r="AB842" s="1431"/>
      <c r="AC842" s="1412" t="s">
        <v>10</v>
      </c>
    </row>
    <row r="843" spans="1:30" s="13" customFormat="1" ht="12.75" customHeight="1" thickBot="1">
      <c r="A843" s="1433" t="s">
        <v>759</v>
      </c>
      <c r="B843" s="1434"/>
      <c r="C843" s="17"/>
      <c r="D843" s="17"/>
      <c r="E843" s="18">
        <v>1</v>
      </c>
      <c r="F843" s="18">
        <v>2</v>
      </c>
      <c r="G843" s="18">
        <v>3</v>
      </c>
      <c r="H843" s="18">
        <v>4</v>
      </c>
      <c r="I843" s="18">
        <v>5</v>
      </c>
      <c r="J843" s="18">
        <v>6</v>
      </c>
      <c r="K843" s="18">
        <v>7</v>
      </c>
      <c r="L843" s="18">
        <v>8</v>
      </c>
      <c r="M843" s="18">
        <v>9</v>
      </c>
      <c r="N843" s="18">
        <v>10</v>
      </c>
      <c r="O843" s="18">
        <v>11</v>
      </c>
      <c r="P843" s="18">
        <v>12</v>
      </c>
      <c r="Q843" s="18">
        <v>13</v>
      </c>
      <c r="R843" s="18">
        <v>14</v>
      </c>
      <c r="S843" s="18">
        <v>15</v>
      </c>
      <c r="T843" s="18">
        <v>16</v>
      </c>
      <c r="U843" s="18">
        <v>17</v>
      </c>
      <c r="V843" s="18">
        <v>18</v>
      </c>
      <c r="W843" s="18">
        <v>19</v>
      </c>
      <c r="X843" s="18">
        <v>20</v>
      </c>
      <c r="Y843" s="18">
        <v>21</v>
      </c>
      <c r="Z843" s="18">
        <v>22</v>
      </c>
      <c r="AA843" s="18">
        <v>23</v>
      </c>
      <c r="AB843" s="18">
        <v>24</v>
      </c>
      <c r="AC843" s="1432"/>
    </row>
    <row r="844" spans="1:30" s="13" customFormat="1" ht="12.75" customHeight="1" thickBot="1">
      <c r="A844" s="19" t="s">
        <v>286</v>
      </c>
      <c r="B844" s="20"/>
      <c r="C844" s="21"/>
      <c r="D844" s="21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189"/>
    </row>
    <row r="845" spans="1:30" s="5" customFormat="1" ht="11.25">
      <c r="A845" s="1401" t="s">
        <v>109</v>
      </c>
      <c r="B845" s="1404" t="s">
        <v>288</v>
      </c>
      <c r="C845" s="10" t="s">
        <v>481</v>
      </c>
      <c r="D845" s="10" t="s">
        <v>503</v>
      </c>
      <c r="E845" s="120"/>
      <c r="F845" s="120"/>
      <c r="G845" s="120"/>
      <c r="H845" s="556"/>
      <c r="I845" s="120"/>
      <c r="J845" s="120"/>
      <c r="K845" s="120"/>
      <c r="L845" s="120"/>
      <c r="M845" s="120"/>
      <c r="N845" s="556"/>
      <c r="O845" s="120"/>
      <c r="P845" s="120"/>
      <c r="Q845" s="120"/>
      <c r="R845" s="120"/>
      <c r="S845" s="120"/>
      <c r="T845" s="120"/>
      <c r="U845" s="120"/>
      <c r="V845" s="556"/>
      <c r="W845" s="120"/>
      <c r="X845" s="120"/>
      <c r="Y845" s="120"/>
      <c r="Z845" s="120"/>
      <c r="AA845" s="120"/>
      <c r="AB845" s="120"/>
      <c r="AC845" s="135">
        <f>SUM(E845:AB845)</f>
        <v>0</v>
      </c>
      <c r="AD845" s="5" t="s">
        <v>461</v>
      </c>
    </row>
    <row r="846" spans="1:30" s="5" customFormat="1" ht="11.25">
      <c r="A846" s="1402"/>
      <c r="B846" s="1405"/>
      <c r="C846" s="11" t="s">
        <v>482</v>
      </c>
      <c r="D846" s="11" t="s">
        <v>503</v>
      </c>
      <c r="E846" s="121"/>
      <c r="F846" s="121"/>
      <c r="G846" s="121"/>
      <c r="H846" s="121"/>
      <c r="I846" s="121"/>
      <c r="J846" s="121"/>
      <c r="K846" s="121"/>
      <c r="L846" s="121"/>
      <c r="M846" s="121"/>
      <c r="N846" s="121"/>
      <c r="O846" s="121"/>
      <c r="P846" s="121"/>
      <c r="Q846" s="121"/>
      <c r="R846" s="121"/>
      <c r="S846" s="121"/>
      <c r="T846" s="121"/>
      <c r="U846" s="121"/>
      <c r="V846" s="121"/>
      <c r="W846" s="121"/>
      <c r="X846" s="121"/>
      <c r="Y846" s="121"/>
      <c r="Z846" s="121"/>
      <c r="AA846" s="121"/>
      <c r="AB846" s="121"/>
      <c r="AC846" s="135">
        <f>SUM(E846:AB846)</f>
        <v>0</v>
      </c>
      <c r="AD846" s="5" t="s">
        <v>461</v>
      </c>
    </row>
    <row r="847" spans="1:30" s="5" customFormat="1" ht="11.25">
      <c r="A847" s="1402"/>
      <c r="B847" s="1405"/>
      <c r="C847" s="11" t="s">
        <v>8</v>
      </c>
      <c r="D847" s="11" t="s">
        <v>502</v>
      </c>
      <c r="E847" s="124">
        <f>E845*100</f>
        <v>0</v>
      </c>
      <c r="F847" s="124">
        <f t="shared" ref="F847:AB847" si="261">F845*100</f>
        <v>0</v>
      </c>
      <c r="G847" s="124">
        <f t="shared" si="261"/>
        <v>0</v>
      </c>
      <c r="H847" s="454">
        <f t="shared" si="261"/>
        <v>0</v>
      </c>
      <c r="I847" s="124">
        <f t="shared" si="261"/>
        <v>0</v>
      </c>
      <c r="J847" s="124">
        <f t="shared" si="261"/>
        <v>0</v>
      </c>
      <c r="K847" s="124">
        <f t="shared" si="261"/>
        <v>0</v>
      </c>
      <c r="L847" s="124">
        <f t="shared" si="261"/>
        <v>0</v>
      </c>
      <c r="M847" s="124">
        <f t="shared" si="261"/>
        <v>0</v>
      </c>
      <c r="N847" s="454">
        <f t="shared" si="261"/>
        <v>0</v>
      </c>
      <c r="O847" s="124">
        <f t="shared" si="261"/>
        <v>0</v>
      </c>
      <c r="P847" s="124">
        <f t="shared" si="261"/>
        <v>0</v>
      </c>
      <c r="Q847" s="124">
        <f t="shared" si="261"/>
        <v>0</v>
      </c>
      <c r="R847" s="124">
        <f t="shared" si="261"/>
        <v>0</v>
      </c>
      <c r="S847" s="124">
        <f t="shared" si="261"/>
        <v>0</v>
      </c>
      <c r="T847" s="124">
        <f t="shared" si="261"/>
        <v>0</v>
      </c>
      <c r="U847" s="124">
        <f t="shared" si="261"/>
        <v>0</v>
      </c>
      <c r="V847" s="454">
        <f t="shared" si="261"/>
        <v>0</v>
      </c>
      <c r="W847" s="124">
        <f t="shared" si="261"/>
        <v>0</v>
      </c>
      <c r="X847" s="124">
        <f t="shared" si="261"/>
        <v>0</v>
      </c>
      <c r="Y847" s="124">
        <f t="shared" si="261"/>
        <v>0</v>
      </c>
      <c r="Z847" s="124">
        <f t="shared" si="261"/>
        <v>0</v>
      </c>
      <c r="AA847" s="124">
        <f t="shared" si="261"/>
        <v>0</v>
      </c>
      <c r="AB847" s="124">
        <f t="shared" si="261"/>
        <v>0</v>
      </c>
      <c r="AC847" s="135"/>
    </row>
    <row r="848" spans="1:30" s="5" customFormat="1" ht="11.25">
      <c r="A848" s="1402"/>
      <c r="B848" s="1405"/>
      <c r="C848" s="11" t="s">
        <v>16</v>
      </c>
      <c r="D848" s="11"/>
      <c r="E848" s="121" t="e">
        <f t="shared" ref="E848:AC848" si="262">E846/E845</f>
        <v>#DIV/0!</v>
      </c>
      <c r="F848" s="121" t="e">
        <f t="shared" si="262"/>
        <v>#DIV/0!</v>
      </c>
      <c r="G848" s="121" t="e">
        <f t="shared" si="262"/>
        <v>#DIV/0!</v>
      </c>
      <c r="H848" s="452" t="e">
        <f t="shared" si="262"/>
        <v>#DIV/0!</v>
      </c>
      <c r="I848" s="121" t="e">
        <f t="shared" si="262"/>
        <v>#DIV/0!</v>
      </c>
      <c r="J848" s="121" t="e">
        <f t="shared" si="262"/>
        <v>#DIV/0!</v>
      </c>
      <c r="K848" s="121" t="e">
        <f t="shared" si="262"/>
        <v>#DIV/0!</v>
      </c>
      <c r="L848" s="121" t="e">
        <f t="shared" si="262"/>
        <v>#DIV/0!</v>
      </c>
      <c r="M848" s="121" t="e">
        <f t="shared" si="262"/>
        <v>#DIV/0!</v>
      </c>
      <c r="N848" s="452" t="e">
        <f t="shared" si="262"/>
        <v>#DIV/0!</v>
      </c>
      <c r="O848" s="121" t="e">
        <f t="shared" si="262"/>
        <v>#DIV/0!</v>
      </c>
      <c r="P848" s="121" t="e">
        <f t="shared" si="262"/>
        <v>#DIV/0!</v>
      </c>
      <c r="Q848" s="121" t="e">
        <f t="shared" si="262"/>
        <v>#DIV/0!</v>
      </c>
      <c r="R848" s="121" t="e">
        <f t="shared" si="262"/>
        <v>#DIV/0!</v>
      </c>
      <c r="S848" s="121" t="e">
        <f t="shared" si="262"/>
        <v>#DIV/0!</v>
      </c>
      <c r="T848" s="121" t="e">
        <f t="shared" si="262"/>
        <v>#DIV/0!</v>
      </c>
      <c r="U848" s="121" t="e">
        <f t="shared" si="262"/>
        <v>#DIV/0!</v>
      </c>
      <c r="V848" s="452" t="e">
        <f t="shared" si="262"/>
        <v>#DIV/0!</v>
      </c>
      <c r="W848" s="121" t="e">
        <f t="shared" si="262"/>
        <v>#DIV/0!</v>
      </c>
      <c r="X848" s="121" t="e">
        <f t="shared" si="262"/>
        <v>#DIV/0!</v>
      </c>
      <c r="Y848" s="121" t="e">
        <f t="shared" si="262"/>
        <v>#DIV/0!</v>
      </c>
      <c r="Z848" s="121" t="e">
        <f t="shared" si="262"/>
        <v>#DIV/0!</v>
      </c>
      <c r="AA848" s="121" t="e">
        <f t="shared" si="262"/>
        <v>#DIV/0!</v>
      </c>
      <c r="AB848" s="121" t="e">
        <f t="shared" si="262"/>
        <v>#DIV/0!</v>
      </c>
      <c r="AC848" s="135" t="e">
        <f t="shared" si="262"/>
        <v>#DIV/0!</v>
      </c>
    </row>
    <row r="849" spans="1:30" s="5" customFormat="1" ht="12" thickBot="1">
      <c r="A849" s="1403"/>
      <c r="B849" s="1406"/>
      <c r="C849" s="48" t="s">
        <v>13</v>
      </c>
      <c r="D849" s="48"/>
      <c r="E849" s="100"/>
      <c r="F849" s="100"/>
      <c r="G849" s="100"/>
      <c r="H849" s="478"/>
      <c r="I849" s="100"/>
      <c r="J849" s="100"/>
      <c r="K849" s="100"/>
      <c r="L849" s="100"/>
      <c r="M849" s="100"/>
      <c r="N849" s="478"/>
      <c r="O849" s="100"/>
      <c r="P849" s="100"/>
      <c r="Q849" s="100"/>
      <c r="R849" s="100"/>
      <c r="S849" s="100"/>
      <c r="T849" s="100"/>
      <c r="U849" s="100"/>
      <c r="V849" s="478"/>
      <c r="W849" s="100"/>
      <c r="X849" s="100"/>
      <c r="Y849" s="100"/>
      <c r="Z849" s="100"/>
      <c r="AA849" s="100"/>
      <c r="AB849" s="100"/>
      <c r="AC849" s="101"/>
    </row>
    <row r="850" spans="1:30" s="13" customFormat="1" ht="14.25" customHeight="1" thickBot="1">
      <c r="A850" s="154" t="s">
        <v>290</v>
      </c>
      <c r="B850" s="155"/>
      <c r="C850" s="166"/>
      <c r="D850" s="166"/>
      <c r="E850" s="157">
        <v>1</v>
      </c>
      <c r="F850" s="157">
        <v>2</v>
      </c>
      <c r="G850" s="157">
        <v>3</v>
      </c>
      <c r="H850" s="157">
        <v>4</v>
      </c>
      <c r="I850" s="157">
        <v>5</v>
      </c>
      <c r="J850" s="157">
        <v>6</v>
      </c>
      <c r="K850" s="157">
        <v>7</v>
      </c>
      <c r="L850" s="157">
        <v>8</v>
      </c>
      <c r="M850" s="157">
        <v>9</v>
      </c>
      <c r="N850" s="157">
        <v>10</v>
      </c>
      <c r="O850" s="157">
        <v>11</v>
      </c>
      <c r="P850" s="157">
        <v>12</v>
      </c>
      <c r="Q850" s="157">
        <v>13</v>
      </c>
      <c r="R850" s="157">
        <v>14</v>
      </c>
      <c r="S850" s="157">
        <v>15</v>
      </c>
      <c r="T850" s="157">
        <v>16</v>
      </c>
      <c r="U850" s="157">
        <v>17</v>
      </c>
      <c r="V850" s="157">
        <v>18</v>
      </c>
      <c r="W850" s="157">
        <v>19</v>
      </c>
      <c r="X850" s="157">
        <v>20</v>
      </c>
      <c r="Y850" s="157">
        <v>21</v>
      </c>
      <c r="Z850" s="157">
        <v>22</v>
      </c>
      <c r="AA850" s="157">
        <v>23</v>
      </c>
      <c r="AB850" s="157">
        <v>24</v>
      </c>
      <c r="AC850" s="158">
        <v>25</v>
      </c>
    </row>
    <row r="851" spans="1:30" s="32" customFormat="1" ht="14.25" customHeight="1" thickBot="1">
      <c r="A851" s="28" t="s">
        <v>148</v>
      </c>
      <c r="B851" s="29"/>
      <c r="C851" s="30" t="s">
        <v>13</v>
      </c>
      <c r="D851" s="30" t="s">
        <v>464</v>
      </c>
      <c r="E851" s="334"/>
      <c r="F851" s="334"/>
      <c r="G851" s="334"/>
      <c r="H851" s="334"/>
      <c r="I851" s="334"/>
      <c r="J851" s="334"/>
      <c r="K851" s="334"/>
      <c r="L851" s="334"/>
      <c r="M851" s="334"/>
      <c r="N851" s="334"/>
      <c r="O851" s="334"/>
      <c r="P851" s="334"/>
      <c r="Q851" s="334"/>
      <c r="R851" s="334"/>
      <c r="S851" s="334"/>
      <c r="T851" s="334"/>
      <c r="U851" s="334"/>
      <c r="V851" s="334"/>
      <c r="W851" s="334"/>
      <c r="X851" s="334"/>
      <c r="Y851" s="334"/>
      <c r="Z851" s="334"/>
      <c r="AA851" s="334"/>
      <c r="AB851" s="334"/>
      <c r="AC851" s="31"/>
    </row>
    <row r="852" spans="1:30">
      <c r="A852" s="1401" t="s">
        <v>125</v>
      </c>
      <c r="B852" s="1404" t="s">
        <v>59</v>
      </c>
      <c r="C852" s="10" t="s">
        <v>481</v>
      </c>
      <c r="D852" s="10"/>
      <c r="E852" s="201"/>
      <c r="F852" s="201"/>
      <c r="G852" s="201"/>
      <c r="H852" s="521"/>
      <c r="I852" s="201"/>
      <c r="J852" s="201"/>
      <c r="K852" s="201"/>
      <c r="L852" s="201"/>
      <c r="M852" s="201"/>
      <c r="N852" s="521"/>
      <c r="O852" s="201"/>
      <c r="P852" s="201"/>
      <c r="Q852" s="201"/>
      <c r="R852" s="201"/>
      <c r="S852" s="201"/>
      <c r="T852" s="201"/>
      <c r="U852" s="201"/>
      <c r="V852" s="521"/>
      <c r="W852" s="201"/>
      <c r="X852" s="201"/>
      <c r="Y852" s="201"/>
      <c r="Z852" s="201"/>
      <c r="AA852" s="201"/>
      <c r="AB852" s="201"/>
      <c r="AC852" s="135">
        <f>SUM(E852:AB852)</f>
        <v>0</v>
      </c>
      <c r="AD852" s="5" t="s">
        <v>461</v>
      </c>
    </row>
    <row r="853" spans="1:30">
      <c r="A853" s="1481"/>
      <c r="B853" s="1479"/>
      <c r="C853" s="11" t="s">
        <v>482</v>
      </c>
      <c r="D853" s="11"/>
      <c r="E853" s="200"/>
      <c r="F853" s="200"/>
      <c r="G853" s="200"/>
      <c r="H853" s="522"/>
      <c r="I853" s="200"/>
      <c r="J853" s="200"/>
      <c r="K853" s="200"/>
      <c r="L853" s="200"/>
      <c r="M853" s="200"/>
      <c r="N853" s="522"/>
      <c r="O853" s="200"/>
      <c r="P853" s="200"/>
      <c r="Q853" s="200"/>
      <c r="R853" s="200"/>
      <c r="S853" s="200"/>
      <c r="T853" s="200"/>
      <c r="U853" s="200"/>
      <c r="V853" s="522"/>
      <c r="W853" s="200"/>
      <c r="X853" s="200"/>
      <c r="Y853" s="200"/>
      <c r="Z853" s="200"/>
      <c r="AA853" s="200"/>
      <c r="AB853" s="200"/>
      <c r="AC853" s="135">
        <f>SUM(E853:AB853)</f>
        <v>0</v>
      </c>
      <c r="AD853" s="5" t="s">
        <v>461</v>
      </c>
    </row>
    <row r="854" spans="1:30">
      <c r="A854" s="1481"/>
      <c r="B854" s="1479"/>
      <c r="C854" s="11" t="s">
        <v>8</v>
      </c>
      <c r="D854" s="11"/>
      <c r="E854" s="124">
        <f>E852*100</f>
        <v>0</v>
      </c>
      <c r="F854" s="124">
        <f t="shared" ref="F854:AB854" si="263">F852*100</f>
        <v>0</v>
      </c>
      <c r="G854" s="124">
        <f t="shared" si="263"/>
        <v>0</v>
      </c>
      <c r="H854" s="454">
        <f t="shared" si="263"/>
        <v>0</v>
      </c>
      <c r="I854" s="124">
        <f t="shared" si="263"/>
        <v>0</v>
      </c>
      <c r="J854" s="124">
        <f t="shared" si="263"/>
        <v>0</v>
      </c>
      <c r="K854" s="124">
        <f t="shared" si="263"/>
        <v>0</v>
      </c>
      <c r="L854" s="124">
        <f t="shared" si="263"/>
        <v>0</v>
      </c>
      <c r="M854" s="124">
        <f t="shared" si="263"/>
        <v>0</v>
      </c>
      <c r="N854" s="454">
        <f t="shared" si="263"/>
        <v>0</v>
      </c>
      <c r="O854" s="124">
        <f t="shared" si="263"/>
        <v>0</v>
      </c>
      <c r="P854" s="124">
        <f t="shared" si="263"/>
        <v>0</v>
      </c>
      <c r="Q854" s="124">
        <f t="shared" si="263"/>
        <v>0</v>
      </c>
      <c r="R854" s="124">
        <f t="shared" si="263"/>
        <v>0</v>
      </c>
      <c r="S854" s="124">
        <f t="shared" si="263"/>
        <v>0</v>
      </c>
      <c r="T854" s="124">
        <f t="shared" si="263"/>
        <v>0</v>
      </c>
      <c r="U854" s="124">
        <f t="shared" si="263"/>
        <v>0</v>
      </c>
      <c r="V854" s="454">
        <f t="shared" si="263"/>
        <v>0</v>
      </c>
      <c r="W854" s="124">
        <f t="shared" si="263"/>
        <v>0</v>
      </c>
      <c r="X854" s="124">
        <f t="shared" si="263"/>
        <v>0</v>
      </c>
      <c r="Y854" s="124">
        <f t="shared" si="263"/>
        <v>0</v>
      </c>
      <c r="Z854" s="124">
        <f t="shared" si="263"/>
        <v>0</v>
      </c>
      <c r="AA854" s="124">
        <f t="shared" si="263"/>
        <v>0</v>
      </c>
      <c r="AB854" s="124">
        <f t="shared" si="263"/>
        <v>0</v>
      </c>
      <c r="AC854" s="135"/>
    </row>
    <row r="855" spans="1:30" ht="13.5" thickBot="1">
      <c r="A855" s="1482"/>
      <c r="B855" s="1480"/>
      <c r="C855" s="48" t="s">
        <v>16</v>
      </c>
      <c r="D855" s="48"/>
      <c r="E855" s="121" t="e">
        <f t="shared" ref="E855:AC855" si="264">E853/E852</f>
        <v>#DIV/0!</v>
      </c>
      <c r="F855" s="121" t="e">
        <f t="shared" si="264"/>
        <v>#DIV/0!</v>
      </c>
      <c r="G855" s="121" t="e">
        <f t="shared" si="264"/>
        <v>#DIV/0!</v>
      </c>
      <c r="H855" s="452" t="e">
        <f t="shared" si="264"/>
        <v>#DIV/0!</v>
      </c>
      <c r="I855" s="121" t="e">
        <f t="shared" si="264"/>
        <v>#DIV/0!</v>
      </c>
      <c r="J855" s="121" t="e">
        <f t="shared" si="264"/>
        <v>#DIV/0!</v>
      </c>
      <c r="K855" s="121" t="e">
        <f t="shared" si="264"/>
        <v>#DIV/0!</v>
      </c>
      <c r="L855" s="121" t="e">
        <f t="shared" si="264"/>
        <v>#DIV/0!</v>
      </c>
      <c r="M855" s="121" t="e">
        <f t="shared" si="264"/>
        <v>#DIV/0!</v>
      </c>
      <c r="N855" s="452" t="e">
        <f t="shared" si="264"/>
        <v>#DIV/0!</v>
      </c>
      <c r="O855" s="121" t="e">
        <f t="shared" si="264"/>
        <v>#DIV/0!</v>
      </c>
      <c r="P855" s="121" t="e">
        <f t="shared" si="264"/>
        <v>#DIV/0!</v>
      </c>
      <c r="Q855" s="121" t="e">
        <f t="shared" si="264"/>
        <v>#DIV/0!</v>
      </c>
      <c r="R855" s="121" t="e">
        <f t="shared" si="264"/>
        <v>#DIV/0!</v>
      </c>
      <c r="S855" s="121" t="e">
        <f t="shared" si="264"/>
        <v>#DIV/0!</v>
      </c>
      <c r="T855" s="121" t="e">
        <f t="shared" si="264"/>
        <v>#DIV/0!</v>
      </c>
      <c r="U855" s="121" t="e">
        <f t="shared" si="264"/>
        <v>#DIV/0!</v>
      </c>
      <c r="V855" s="452" t="e">
        <f t="shared" si="264"/>
        <v>#DIV/0!</v>
      </c>
      <c r="W855" s="121" t="e">
        <f t="shared" si="264"/>
        <v>#DIV/0!</v>
      </c>
      <c r="X855" s="121" t="e">
        <f t="shared" si="264"/>
        <v>#DIV/0!</v>
      </c>
      <c r="Y855" s="121" t="e">
        <f t="shared" si="264"/>
        <v>#DIV/0!</v>
      </c>
      <c r="Z855" s="121" t="e">
        <f t="shared" si="264"/>
        <v>#DIV/0!</v>
      </c>
      <c r="AA855" s="121" t="e">
        <f t="shared" si="264"/>
        <v>#DIV/0!</v>
      </c>
      <c r="AB855" s="121" t="e">
        <f t="shared" si="264"/>
        <v>#DIV/0!</v>
      </c>
      <c r="AC855" s="133" t="e">
        <f t="shared" si="264"/>
        <v>#DIV/0!</v>
      </c>
    </row>
    <row r="856" spans="1:30">
      <c r="A856" s="1401" t="s">
        <v>124</v>
      </c>
      <c r="B856" s="1404" t="s">
        <v>31</v>
      </c>
      <c r="C856" s="10" t="s">
        <v>481</v>
      </c>
      <c r="D856" s="10"/>
      <c r="E856" s="201"/>
      <c r="F856" s="201"/>
      <c r="G856" s="201"/>
      <c r="H856" s="521"/>
      <c r="I856" s="201"/>
      <c r="J856" s="201"/>
      <c r="K856" s="201"/>
      <c r="L856" s="201"/>
      <c r="M856" s="201"/>
      <c r="N856" s="521"/>
      <c r="O856" s="201"/>
      <c r="P856" s="201"/>
      <c r="Q856" s="201"/>
      <c r="R856" s="201"/>
      <c r="S856" s="201"/>
      <c r="T856" s="201"/>
      <c r="U856" s="201"/>
      <c r="V856" s="521"/>
      <c r="W856" s="201"/>
      <c r="X856" s="201"/>
      <c r="Y856" s="201"/>
      <c r="Z856" s="201"/>
      <c r="AA856" s="201"/>
      <c r="AB856" s="201"/>
      <c r="AC856" s="204"/>
    </row>
    <row r="857" spans="1:30">
      <c r="A857" s="1481"/>
      <c r="B857" s="1479"/>
      <c r="C857" s="11" t="s">
        <v>482</v>
      </c>
      <c r="D857" s="11"/>
      <c r="E857" s="200"/>
      <c r="F857" s="200"/>
      <c r="G857" s="200"/>
      <c r="H857" s="522"/>
      <c r="I857" s="200"/>
      <c r="J857" s="200"/>
      <c r="K857" s="200"/>
      <c r="L857" s="200"/>
      <c r="M857" s="200"/>
      <c r="N857" s="522"/>
      <c r="O857" s="200"/>
      <c r="P857" s="200"/>
      <c r="Q857" s="200"/>
      <c r="R857" s="200"/>
      <c r="S857" s="200"/>
      <c r="T857" s="200"/>
      <c r="U857" s="200"/>
      <c r="V857" s="522"/>
      <c r="W857" s="200"/>
      <c r="X857" s="200"/>
      <c r="Y857" s="200"/>
      <c r="Z857" s="200"/>
      <c r="AA857" s="200"/>
      <c r="AB857" s="200"/>
      <c r="AC857" s="205"/>
    </row>
    <row r="858" spans="1:30">
      <c r="A858" s="1481"/>
      <c r="B858" s="1479"/>
      <c r="C858" s="11" t="s">
        <v>8</v>
      </c>
      <c r="D858" s="11"/>
      <c r="E858" s="124"/>
      <c r="F858" s="124"/>
      <c r="G858" s="124"/>
      <c r="H858" s="454"/>
      <c r="I858" s="124"/>
      <c r="J858" s="124"/>
      <c r="K858" s="124"/>
      <c r="L858" s="124"/>
      <c r="M858" s="124"/>
      <c r="N858" s="454"/>
      <c r="O858" s="124"/>
      <c r="P858" s="124"/>
      <c r="Q858" s="124"/>
      <c r="R858" s="124"/>
      <c r="S858" s="124"/>
      <c r="T858" s="124"/>
      <c r="U858" s="124"/>
      <c r="V858" s="454"/>
      <c r="W858" s="124"/>
      <c r="X858" s="124"/>
      <c r="Y858" s="124"/>
      <c r="Z858" s="124"/>
      <c r="AA858" s="124"/>
      <c r="AB858" s="124"/>
      <c r="AC858" s="135"/>
    </row>
    <row r="859" spans="1:30" ht="13.5" thickBot="1">
      <c r="A859" s="1482"/>
      <c r="B859" s="1480"/>
      <c r="C859" s="48" t="s">
        <v>16</v>
      </c>
      <c r="D859" s="48"/>
      <c r="E859" s="121"/>
      <c r="F859" s="121"/>
      <c r="G859" s="121"/>
      <c r="H859" s="452"/>
      <c r="I859" s="121"/>
      <c r="J859" s="121"/>
      <c r="K859" s="121"/>
      <c r="L859" s="121"/>
      <c r="M859" s="121"/>
      <c r="N859" s="452"/>
      <c r="O859" s="121"/>
      <c r="P859" s="121"/>
      <c r="Q859" s="121"/>
      <c r="R859" s="121"/>
      <c r="S859" s="121"/>
      <c r="T859" s="121"/>
      <c r="U859" s="121"/>
      <c r="V859" s="452"/>
      <c r="W859" s="121"/>
      <c r="X859" s="121"/>
      <c r="Y859" s="121"/>
      <c r="Z859" s="121"/>
      <c r="AA859" s="121"/>
      <c r="AB859" s="121"/>
      <c r="AC859" s="133"/>
    </row>
    <row r="860" spans="1:30">
      <c r="A860" s="1401" t="s">
        <v>122</v>
      </c>
      <c r="B860" s="1404" t="s">
        <v>59</v>
      </c>
      <c r="C860" s="10" t="s">
        <v>481</v>
      </c>
      <c r="D860" s="10"/>
      <c r="E860" s="201"/>
      <c r="F860" s="201"/>
      <c r="G860" s="201"/>
      <c r="H860" s="521"/>
      <c r="I860" s="201"/>
      <c r="J860" s="201"/>
      <c r="K860" s="201"/>
      <c r="L860" s="201"/>
      <c r="M860" s="201"/>
      <c r="N860" s="521"/>
      <c r="O860" s="201"/>
      <c r="P860" s="201"/>
      <c r="Q860" s="201"/>
      <c r="R860" s="201"/>
      <c r="S860" s="201"/>
      <c r="T860" s="201"/>
      <c r="U860" s="201"/>
      <c r="V860" s="521"/>
      <c r="W860" s="201"/>
      <c r="X860" s="201"/>
      <c r="Y860" s="201"/>
      <c r="Z860" s="201"/>
      <c r="AA860" s="201"/>
      <c r="AB860" s="201"/>
      <c r="AC860" s="204"/>
    </row>
    <row r="861" spans="1:30">
      <c r="A861" s="1481"/>
      <c r="B861" s="1479"/>
      <c r="C861" s="11" t="s">
        <v>482</v>
      </c>
      <c r="D861" s="11"/>
      <c r="E861" s="200"/>
      <c r="F861" s="200"/>
      <c r="G861" s="200"/>
      <c r="H861" s="522"/>
      <c r="I861" s="200"/>
      <c r="J861" s="200"/>
      <c r="K861" s="200"/>
      <c r="L861" s="200"/>
      <c r="M861" s="200"/>
      <c r="N861" s="522"/>
      <c r="O861" s="200"/>
      <c r="P861" s="200"/>
      <c r="Q861" s="200"/>
      <c r="R861" s="200"/>
      <c r="S861" s="200"/>
      <c r="T861" s="200"/>
      <c r="U861" s="200"/>
      <c r="V861" s="522"/>
      <c r="W861" s="200"/>
      <c r="X861" s="200"/>
      <c r="Y861" s="200"/>
      <c r="Z861" s="200"/>
      <c r="AA861" s="200"/>
      <c r="AB861" s="200"/>
      <c r="AC861" s="205"/>
    </row>
    <row r="862" spans="1:30">
      <c r="A862" s="1481"/>
      <c r="B862" s="1479"/>
      <c r="C862" s="11" t="s">
        <v>8</v>
      </c>
      <c r="D862" s="11"/>
      <c r="E862" s="200"/>
      <c r="F862" s="200"/>
      <c r="G862" s="200"/>
      <c r="H862" s="522"/>
      <c r="I862" s="200"/>
      <c r="J862" s="200"/>
      <c r="K862" s="200"/>
      <c r="L862" s="200"/>
      <c r="M862" s="200"/>
      <c r="N862" s="522"/>
      <c r="O862" s="200"/>
      <c r="P862" s="200"/>
      <c r="Q862" s="200"/>
      <c r="R862" s="200"/>
      <c r="S862" s="200"/>
      <c r="T862" s="200"/>
      <c r="U862" s="200"/>
      <c r="V862" s="522"/>
      <c r="W862" s="200"/>
      <c r="X862" s="200"/>
      <c r="Y862" s="200"/>
      <c r="Z862" s="200"/>
      <c r="AA862" s="200"/>
      <c r="AB862" s="200"/>
      <c r="AC862" s="205"/>
    </row>
    <row r="863" spans="1:30" ht="13.5" thickBot="1">
      <c r="A863" s="1482"/>
      <c r="B863" s="1480"/>
      <c r="C863" s="48" t="s">
        <v>16</v>
      </c>
      <c r="D863" s="48"/>
      <c r="E863" s="206"/>
      <c r="F863" s="206"/>
      <c r="G863" s="206"/>
      <c r="H863" s="523"/>
      <c r="I863" s="206"/>
      <c r="J863" s="206"/>
      <c r="K863" s="206"/>
      <c r="L863" s="206"/>
      <c r="M863" s="206"/>
      <c r="N863" s="523"/>
      <c r="O863" s="206"/>
      <c r="P863" s="206"/>
      <c r="Q863" s="206"/>
      <c r="R863" s="206"/>
      <c r="S863" s="206"/>
      <c r="T863" s="206"/>
      <c r="U863" s="206"/>
      <c r="V863" s="523"/>
      <c r="W863" s="206"/>
      <c r="X863" s="206"/>
      <c r="Y863" s="206"/>
      <c r="Z863" s="206"/>
      <c r="AA863" s="206"/>
      <c r="AB863" s="206"/>
      <c r="AC863" s="207"/>
    </row>
    <row r="864" spans="1:30">
      <c r="A864" s="1401" t="s">
        <v>123</v>
      </c>
      <c r="B864" s="1404" t="s">
        <v>59</v>
      </c>
      <c r="C864" s="10" t="s">
        <v>481</v>
      </c>
      <c r="D864" s="10"/>
      <c r="E864" s="201"/>
      <c r="F864" s="201"/>
      <c r="G864" s="201"/>
      <c r="H864" s="521"/>
      <c r="I864" s="201"/>
      <c r="J864" s="201"/>
      <c r="K864" s="201"/>
      <c r="L864" s="201"/>
      <c r="M864" s="201"/>
      <c r="N864" s="521"/>
      <c r="O864" s="201"/>
      <c r="P864" s="201"/>
      <c r="Q864" s="201"/>
      <c r="R864" s="201"/>
      <c r="S864" s="201"/>
      <c r="T864" s="201"/>
      <c r="U864" s="201"/>
      <c r="V864" s="521"/>
      <c r="W864" s="201"/>
      <c r="X864" s="201"/>
      <c r="Y864" s="201"/>
      <c r="Z864" s="201"/>
      <c r="AA864" s="201"/>
      <c r="AB864" s="201"/>
      <c r="AC864" s="135">
        <f>SUM(E864:AB864)</f>
        <v>0</v>
      </c>
      <c r="AD864" s="5" t="s">
        <v>461</v>
      </c>
    </row>
    <row r="865" spans="1:30">
      <c r="A865" s="1481"/>
      <c r="B865" s="1479"/>
      <c r="C865" s="11" t="s">
        <v>482</v>
      </c>
      <c r="D865" s="11"/>
      <c r="E865" s="200"/>
      <c r="F865" s="200"/>
      <c r="G865" s="200"/>
      <c r="H865" s="522"/>
      <c r="I865" s="200"/>
      <c r="J865" s="200"/>
      <c r="K865" s="200"/>
      <c r="L865" s="200"/>
      <c r="M865" s="200"/>
      <c r="N865" s="522"/>
      <c r="O865" s="200"/>
      <c r="P865" s="200"/>
      <c r="Q865" s="200"/>
      <c r="R865" s="200"/>
      <c r="S865" s="200"/>
      <c r="T865" s="200"/>
      <c r="U865" s="200"/>
      <c r="V865" s="522"/>
      <c r="W865" s="200"/>
      <c r="X865" s="200"/>
      <c r="Y865" s="200"/>
      <c r="Z865" s="200"/>
      <c r="AA865" s="200"/>
      <c r="AB865" s="200"/>
      <c r="AC865" s="135">
        <f>SUM(E865:AB865)</f>
        <v>0</v>
      </c>
      <c r="AD865" s="5" t="s">
        <v>461</v>
      </c>
    </row>
    <row r="866" spans="1:30">
      <c r="A866" s="1481"/>
      <c r="B866" s="1479"/>
      <c r="C866" s="11" t="s">
        <v>8</v>
      </c>
      <c r="D866" s="11"/>
      <c r="E866" s="124">
        <f>E864*100</f>
        <v>0</v>
      </c>
      <c r="F866" s="124">
        <f t="shared" ref="F866:AB866" si="265">F864*100</f>
        <v>0</v>
      </c>
      <c r="G866" s="124">
        <f t="shared" si="265"/>
        <v>0</v>
      </c>
      <c r="H866" s="454">
        <f t="shared" si="265"/>
        <v>0</v>
      </c>
      <c r="I866" s="124">
        <f t="shared" si="265"/>
        <v>0</v>
      </c>
      <c r="J866" s="124">
        <f t="shared" si="265"/>
        <v>0</v>
      </c>
      <c r="K866" s="124">
        <f t="shared" si="265"/>
        <v>0</v>
      </c>
      <c r="L866" s="124">
        <f t="shared" si="265"/>
        <v>0</v>
      </c>
      <c r="M866" s="124">
        <f t="shared" si="265"/>
        <v>0</v>
      </c>
      <c r="N866" s="454">
        <f t="shared" si="265"/>
        <v>0</v>
      </c>
      <c r="O866" s="124">
        <f t="shared" si="265"/>
        <v>0</v>
      </c>
      <c r="P866" s="124">
        <f t="shared" si="265"/>
        <v>0</v>
      </c>
      <c r="Q866" s="124">
        <f t="shared" si="265"/>
        <v>0</v>
      </c>
      <c r="R866" s="124">
        <f t="shared" si="265"/>
        <v>0</v>
      </c>
      <c r="S866" s="124">
        <f t="shared" si="265"/>
        <v>0</v>
      </c>
      <c r="T866" s="124">
        <f t="shared" si="265"/>
        <v>0</v>
      </c>
      <c r="U866" s="124">
        <f t="shared" si="265"/>
        <v>0</v>
      </c>
      <c r="V866" s="454">
        <f t="shared" si="265"/>
        <v>0</v>
      </c>
      <c r="W866" s="124">
        <f t="shared" si="265"/>
        <v>0</v>
      </c>
      <c r="X866" s="124">
        <f t="shared" si="265"/>
        <v>0</v>
      </c>
      <c r="Y866" s="124">
        <f t="shared" si="265"/>
        <v>0</v>
      </c>
      <c r="Z866" s="124">
        <f t="shared" si="265"/>
        <v>0</v>
      </c>
      <c r="AA866" s="124">
        <f t="shared" si="265"/>
        <v>0</v>
      </c>
      <c r="AB866" s="124">
        <f t="shared" si="265"/>
        <v>0</v>
      </c>
      <c r="AC866" s="135"/>
    </row>
    <row r="867" spans="1:30" ht="13.5" thickBot="1">
      <c r="A867" s="1482"/>
      <c r="B867" s="1480"/>
      <c r="C867" s="48" t="s">
        <v>16</v>
      </c>
      <c r="D867" s="48"/>
      <c r="E867" s="121" t="e">
        <f t="shared" ref="E867:AC867" si="266">E865/E864</f>
        <v>#DIV/0!</v>
      </c>
      <c r="F867" s="121" t="e">
        <f t="shared" si="266"/>
        <v>#DIV/0!</v>
      </c>
      <c r="G867" s="121" t="e">
        <f t="shared" si="266"/>
        <v>#DIV/0!</v>
      </c>
      <c r="H867" s="452" t="e">
        <f t="shared" si="266"/>
        <v>#DIV/0!</v>
      </c>
      <c r="I867" s="121" t="e">
        <f t="shared" si="266"/>
        <v>#DIV/0!</v>
      </c>
      <c r="J867" s="121" t="e">
        <f t="shared" si="266"/>
        <v>#DIV/0!</v>
      </c>
      <c r="K867" s="121" t="e">
        <f t="shared" si="266"/>
        <v>#DIV/0!</v>
      </c>
      <c r="L867" s="121" t="e">
        <f t="shared" si="266"/>
        <v>#DIV/0!</v>
      </c>
      <c r="M867" s="121" t="e">
        <f t="shared" si="266"/>
        <v>#DIV/0!</v>
      </c>
      <c r="N867" s="452" t="e">
        <f t="shared" si="266"/>
        <v>#DIV/0!</v>
      </c>
      <c r="O867" s="121" t="e">
        <f t="shared" si="266"/>
        <v>#DIV/0!</v>
      </c>
      <c r="P867" s="121" t="e">
        <f t="shared" si="266"/>
        <v>#DIV/0!</v>
      </c>
      <c r="Q867" s="121" t="e">
        <f t="shared" si="266"/>
        <v>#DIV/0!</v>
      </c>
      <c r="R867" s="121" t="e">
        <f t="shared" si="266"/>
        <v>#DIV/0!</v>
      </c>
      <c r="S867" s="121" t="e">
        <f t="shared" si="266"/>
        <v>#DIV/0!</v>
      </c>
      <c r="T867" s="121" t="e">
        <f t="shared" si="266"/>
        <v>#DIV/0!</v>
      </c>
      <c r="U867" s="121" t="e">
        <f t="shared" si="266"/>
        <v>#DIV/0!</v>
      </c>
      <c r="V867" s="452" t="e">
        <f t="shared" si="266"/>
        <v>#DIV/0!</v>
      </c>
      <c r="W867" s="121" t="e">
        <f t="shared" si="266"/>
        <v>#DIV/0!</v>
      </c>
      <c r="X867" s="121" t="e">
        <f t="shared" si="266"/>
        <v>#DIV/0!</v>
      </c>
      <c r="Y867" s="121" t="e">
        <f t="shared" si="266"/>
        <v>#DIV/0!</v>
      </c>
      <c r="Z867" s="121" t="e">
        <f t="shared" si="266"/>
        <v>#DIV/0!</v>
      </c>
      <c r="AA867" s="121" t="e">
        <f t="shared" si="266"/>
        <v>#DIV/0!</v>
      </c>
      <c r="AB867" s="121" t="e">
        <f t="shared" si="266"/>
        <v>#DIV/0!</v>
      </c>
      <c r="AC867" s="133" t="e">
        <f t="shared" si="266"/>
        <v>#DIV/0!</v>
      </c>
    </row>
    <row r="868" spans="1:30">
      <c r="A868" s="1401" t="s">
        <v>94</v>
      </c>
      <c r="B868" s="1404" t="s">
        <v>356</v>
      </c>
      <c r="C868" s="10" t="s">
        <v>481</v>
      </c>
      <c r="D868" s="10"/>
      <c r="E868" s="201"/>
      <c r="F868" s="201"/>
      <c r="G868" s="201"/>
      <c r="H868" s="521"/>
      <c r="I868" s="201"/>
      <c r="J868" s="201"/>
      <c r="K868" s="201"/>
      <c r="L868" s="201"/>
      <c r="M868" s="201"/>
      <c r="N868" s="521"/>
      <c r="O868" s="201"/>
      <c r="P868" s="201"/>
      <c r="Q868" s="201"/>
      <c r="R868" s="201"/>
      <c r="S868" s="201"/>
      <c r="T868" s="201"/>
      <c r="U868" s="201"/>
      <c r="V868" s="521"/>
      <c r="W868" s="201"/>
      <c r="X868" s="201"/>
      <c r="Y868" s="201"/>
      <c r="Z868" s="201"/>
      <c r="AA868" s="201"/>
      <c r="AB868" s="201"/>
      <c r="AC868" s="135">
        <f>SUM(E868:AB868)</f>
        <v>0</v>
      </c>
      <c r="AD868" s="5" t="s">
        <v>461</v>
      </c>
    </row>
    <row r="869" spans="1:30">
      <c r="A869" s="1481"/>
      <c r="B869" s="1479"/>
      <c r="C869" s="11" t="s">
        <v>482</v>
      </c>
      <c r="D869" s="11"/>
      <c r="E869" s="200"/>
      <c r="F869" s="200"/>
      <c r="G869" s="200"/>
      <c r="H869" s="522"/>
      <c r="I869" s="200"/>
      <c r="J869" s="200"/>
      <c r="K869" s="200"/>
      <c r="L869" s="200"/>
      <c r="M869" s="200"/>
      <c r="N869" s="522"/>
      <c r="O869" s="200"/>
      <c r="P869" s="200"/>
      <c r="Q869" s="200"/>
      <c r="R869" s="200"/>
      <c r="S869" s="200"/>
      <c r="T869" s="200"/>
      <c r="U869" s="200"/>
      <c r="V869" s="522"/>
      <c r="W869" s="200"/>
      <c r="X869" s="200"/>
      <c r="Y869" s="200"/>
      <c r="Z869" s="200"/>
      <c r="AA869" s="200"/>
      <c r="AB869" s="200"/>
      <c r="AC869" s="135">
        <f>SUM(E869:AB869)</f>
        <v>0</v>
      </c>
      <c r="AD869" s="5" t="s">
        <v>461</v>
      </c>
    </row>
    <row r="870" spans="1:30">
      <c r="A870" s="1481"/>
      <c r="B870" s="1479"/>
      <c r="C870" s="11" t="s">
        <v>8</v>
      </c>
      <c r="D870" s="11"/>
      <c r="E870" s="124">
        <f>E868*100</f>
        <v>0</v>
      </c>
      <c r="F870" s="124">
        <f t="shared" ref="F870:AB870" si="267">F868*100</f>
        <v>0</v>
      </c>
      <c r="G870" s="124">
        <f t="shared" si="267"/>
        <v>0</v>
      </c>
      <c r="H870" s="454">
        <f t="shared" si="267"/>
        <v>0</v>
      </c>
      <c r="I870" s="124">
        <f t="shared" si="267"/>
        <v>0</v>
      </c>
      <c r="J870" s="124">
        <f t="shared" si="267"/>
        <v>0</v>
      </c>
      <c r="K870" s="124">
        <f t="shared" si="267"/>
        <v>0</v>
      </c>
      <c r="L870" s="124">
        <f t="shared" si="267"/>
        <v>0</v>
      </c>
      <c r="M870" s="124">
        <f t="shared" si="267"/>
        <v>0</v>
      </c>
      <c r="N870" s="454">
        <f t="shared" si="267"/>
        <v>0</v>
      </c>
      <c r="O870" s="124">
        <f t="shared" si="267"/>
        <v>0</v>
      </c>
      <c r="P870" s="124">
        <f t="shared" si="267"/>
        <v>0</v>
      </c>
      <c r="Q870" s="124">
        <f t="shared" si="267"/>
        <v>0</v>
      </c>
      <c r="R870" s="124">
        <f t="shared" si="267"/>
        <v>0</v>
      </c>
      <c r="S870" s="124">
        <f t="shared" si="267"/>
        <v>0</v>
      </c>
      <c r="T870" s="124">
        <f t="shared" si="267"/>
        <v>0</v>
      </c>
      <c r="U870" s="124">
        <f t="shared" si="267"/>
        <v>0</v>
      </c>
      <c r="V870" s="454">
        <f t="shared" si="267"/>
        <v>0</v>
      </c>
      <c r="W870" s="124">
        <f t="shared" si="267"/>
        <v>0</v>
      </c>
      <c r="X870" s="124">
        <f t="shared" si="267"/>
        <v>0</v>
      </c>
      <c r="Y870" s="124">
        <f t="shared" si="267"/>
        <v>0</v>
      </c>
      <c r="Z870" s="124">
        <f t="shared" si="267"/>
        <v>0</v>
      </c>
      <c r="AA870" s="124">
        <f t="shared" si="267"/>
        <v>0</v>
      </c>
      <c r="AB870" s="124">
        <f t="shared" si="267"/>
        <v>0</v>
      </c>
      <c r="AC870" s="135"/>
    </row>
    <row r="871" spans="1:30" ht="13.5" thickBot="1">
      <c r="A871" s="1482"/>
      <c r="B871" s="1480"/>
      <c r="C871" s="48" t="s">
        <v>16</v>
      </c>
      <c r="D871" s="48"/>
      <c r="E871" s="121" t="e">
        <f t="shared" ref="E871:AC871" si="268">E869/E868</f>
        <v>#DIV/0!</v>
      </c>
      <c r="F871" s="121" t="e">
        <f t="shared" si="268"/>
        <v>#DIV/0!</v>
      </c>
      <c r="G871" s="121" t="e">
        <f t="shared" si="268"/>
        <v>#DIV/0!</v>
      </c>
      <c r="H871" s="452" t="e">
        <f t="shared" si="268"/>
        <v>#DIV/0!</v>
      </c>
      <c r="I871" s="121" t="e">
        <f t="shared" si="268"/>
        <v>#DIV/0!</v>
      </c>
      <c r="J871" s="121" t="e">
        <f t="shared" si="268"/>
        <v>#DIV/0!</v>
      </c>
      <c r="K871" s="121" t="e">
        <f t="shared" si="268"/>
        <v>#DIV/0!</v>
      </c>
      <c r="L871" s="121" t="e">
        <f t="shared" si="268"/>
        <v>#DIV/0!</v>
      </c>
      <c r="M871" s="121" t="e">
        <f t="shared" si="268"/>
        <v>#DIV/0!</v>
      </c>
      <c r="N871" s="452" t="e">
        <f t="shared" si="268"/>
        <v>#DIV/0!</v>
      </c>
      <c r="O871" s="121" t="e">
        <f t="shared" si="268"/>
        <v>#DIV/0!</v>
      </c>
      <c r="P871" s="121" t="e">
        <f t="shared" si="268"/>
        <v>#DIV/0!</v>
      </c>
      <c r="Q871" s="121" t="e">
        <f t="shared" si="268"/>
        <v>#DIV/0!</v>
      </c>
      <c r="R871" s="121" t="e">
        <f t="shared" si="268"/>
        <v>#DIV/0!</v>
      </c>
      <c r="S871" s="121" t="e">
        <f t="shared" si="268"/>
        <v>#DIV/0!</v>
      </c>
      <c r="T871" s="121" t="e">
        <f t="shared" si="268"/>
        <v>#DIV/0!</v>
      </c>
      <c r="U871" s="121" t="e">
        <f t="shared" si="268"/>
        <v>#DIV/0!</v>
      </c>
      <c r="V871" s="452" t="e">
        <f t="shared" si="268"/>
        <v>#DIV/0!</v>
      </c>
      <c r="W871" s="121" t="e">
        <f t="shared" si="268"/>
        <v>#DIV/0!</v>
      </c>
      <c r="X871" s="121" t="e">
        <f t="shared" si="268"/>
        <v>#DIV/0!</v>
      </c>
      <c r="Y871" s="121" t="e">
        <f t="shared" si="268"/>
        <v>#DIV/0!</v>
      </c>
      <c r="Z871" s="121" t="e">
        <f t="shared" si="268"/>
        <v>#DIV/0!</v>
      </c>
      <c r="AA871" s="121" t="e">
        <f t="shared" si="268"/>
        <v>#DIV/0!</v>
      </c>
      <c r="AB871" s="121" t="e">
        <f t="shared" si="268"/>
        <v>#DIV/0!</v>
      </c>
      <c r="AC871" s="133" t="e">
        <f t="shared" si="268"/>
        <v>#DIV/0!</v>
      </c>
    </row>
    <row r="872" spans="1:30">
      <c r="A872" s="1401" t="s">
        <v>94</v>
      </c>
      <c r="B872" s="1404" t="s">
        <v>31</v>
      </c>
      <c r="C872" s="10" t="s">
        <v>481</v>
      </c>
      <c r="D872" s="10"/>
      <c r="E872" s="201"/>
      <c r="F872" s="201"/>
      <c r="G872" s="201"/>
      <c r="H872" s="521"/>
      <c r="I872" s="201"/>
      <c r="J872" s="201"/>
      <c r="K872" s="201"/>
      <c r="L872" s="201"/>
      <c r="M872" s="201"/>
      <c r="N872" s="521"/>
      <c r="O872" s="201"/>
      <c r="P872" s="201"/>
      <c r="Q872" s="201"/>
      <c r="R872" s="201"/>
      <c r="S872" s="201"/>
      <c r="T872" s="201"/>
      <c r="U872" s="201"/>
      <c r="V872" s="521"/>
      <c r="W872" s="201"/>
      <c r="X872" s="201"/>
      <c r="Y872" s="201"/>
      <c r="Z872" s="201"/>
      <c r="AA872" s="201"/>
      <c r="AB872" s="201"/>
      <c r="AC872" s="204"/>
    </row>
    <row r="873" spans="1:30">
      <c r="A873" s="1481"/>
      <c r="B873" s="1479"/>
      <c r="C873" s="11" t="s">
        <v>482</v>
      </c>
      <c r="D873" s="11"/>
      <c r="E873" s="200"/>
      <c r="F873" s="200"/>
      <c r="G873" s="200"/>
      <c r="H873" s="522"/>
      <c r="I873" s="200"/>
      <c r="J873" s="200"/>
      <c r="K873" s="200"/>
      <c r="L873" s="200"/>
      <c r="M873" s="200"/>
      <c r="N873" s="522"/>
      <c r="O873" s="200"/>
      <c r="P873" s="200"/>
      <c r="Q873" s="200"/>
      <c r="R873" s="200"/>
      <c r="S873" s="200"/>
      <c r="T873" s="200"/>
      <c r="U873" s="200"/>
      <c r="V873" s="522"/>
      <c r="W873" s="200"/>
      <c r="X873" s="200"/>
      <c r="Y873" s="200"/>
      <c r="Z873" s="200"/>
      <c r="AA873" s="200"/>
      <c r="AB873" s="200"/>
      <c r="AC873" s="205"/>
    </row>
    <row r="874" spans="1:30">
      <c r="A874" s="1481"/>
      <c r="B874" s="1479"/>
      <c r="C874" s="11" t="s">
        <v>8</v>
      </c>
      <c r="D874" s="11"/>
      <c r="E874" s="200"/>
      <c r="F874" s="200"/>
      <c r="G874" s="200"/>
      <c r="H874" s="522"/>
      <c r="I874" s="200"/>
      <c r="J874" s="200"/>
      <c r="K874" s="200"/>
      <c r="L874" s="200"/>
      <c r="M874" s="200"/>
      <c r="N874" s="522"/>
      <c r="O874" s="200"/>
      <c r="P874" s="200"/>
      <c r="Q874" s="200"/>
      <c r="R874" s="200"/>
      <c r="S874" s="200"/>
      <c r="T874" s="200"/>
      <c r="U874" s="200"/>
      <c r="V874" s="522"/>
      <c r="W874" s="200"/>
      <c r="X874" s="200"/>
      <c r="Y874" s="200"/>
      <c r="Z874" s="200"/>
      <c r="AA874" s="200"/>
      <c r="AB874" s="200"/>
      <c r="AC874" s="205"/>
    </row>
    <row r="875" spans="1:30" ht="13.5" thickBot="1">
      <c r="A875" s="1482"/>
      <c r="B875" s="1480"/>
      <c r="C875" s="48" t="s">
        <v>16</v>
      </c>
      <c r="D875" s="48"/>
      <c r="E875" s="206"/>
      <c r="F875" s="206"/>
      <c r="G875" s="206"/>
      <c r="H875" s="523"/>
      <c r="I875" s="206"/>
      <c r="J875" s="206"/>
      <c r="K875" s="206"/>
      <c r="L875" s="206"/>
      <c r="M875" s="206"/>
      <c r="N875" s="523"/>
      <c r="O875" s="206"/>
      <c r="P875" s="206"/>
      <c r="Q875" s="206"/>
      <c r="R875" s="206"/>
      <c r="S875" s="206"/>
      <c r="T875" s="206"/>
      <c r="U875" s="206"/>
      <c r="V875" s="523"/>
      <c r="W875" s="206"/>
      <c r="X875" s="206"/>
      <c r="Y875" s="206"/>
      <c r="Z875" s="206"/>
      <c r="AA875" s="206"/>
      <c r="AB875" s="206"/>
      <c r="AC875" s="210"/>
    </row>
    <row r="876" spans="1:30">
      <c r="A876" s="1401" t="s">
        <v>108</v>
      </c>
      <c r="B876" s="1404" t="s">
        <v>31</v>
      </c>
      <c r="C876" s="10" t="s">
        <v>481</v>
      </c>
      <c r="D876" s="10"/>
      <c r="E876" s="201"/>
      <c r="F876" s="201"/>
      <c r="G876" s="201"/>
      <c r="H876" s="521"/>
      <c r="I876" s="201"/>
      <c r="J876" s="201"/>
      <c r="K876" s="201"/>
      <c r="L876" s="201"/>
      <c r="M876" s="201"/>
      <c r="N876" s="521"/>
      <c r="O876" s="201"/>
      <c r="P876" s="201"/>
      <c r="Q876" s="201"/>
      <c r="R876" s="201"/>
      <c r="S876" s="201"/>
      <c r="T876" s="201"/>
      <c r="U876" s="201"/>
      <c r="V876" s="521"/>
      <c r="W876" s="201"/>
      <c r="X876" s="201"/>
      <c r="Y876" s="201"/>
      <c r="Z876" s="201"/>
      <c r="AA876" s="201"/>
      <c r="AB876" s="201"/>
      <c r="AC876" s="204"/>
    </row>
    <row r="877" spans="1:30">
      <c r="A877" s="1481"/>
      <c r="B877" s="1479"/>
      <c r="C877" s="11" t="s">
        <v>482</v>
      </c>
      <c r="D877" s="11"/>
      <c r="E877" s="200"/>
      <c r="F877" s="200"/>
      <c r="G877" s="200"/>
      <c r="H877" s="522"/>
      <c r="I877" s="200"/>
      <c r="J877" s="200"/>
      <c r="K877" s="200"/>
      <c r="L877" s="200"/>
      <c r="M877" s="200"/>
      <c r="N877" s="522"/>
      <c r="O877" s="200"/>
      <c r="P877" s="200"/>
      <c r="Q877" s="200"/>
      <c r="R877" s="200"/>
      <c r="S877" s="200"/>
      <c r="T877" s="200"/>
      <c r="U877" s="200"/>
      <c r="V877" s="522"/>
      <c r="W877" s="200"/>
      <c r="X877" s="200"/>
      <c r="Y877" s="200"/>
      <c r="Z877" s="200"/>
      <c r="AA877" s="200"/>
      <c r="AB877" s="200"/>
      <c r="AC877" s="205"/>
    </row>
    <row r="878" spans="1:30">
      <c r="A878" s="1481"/>
      <c r="B878" s="1479"/>
      <c r="C878" s="11" t="s">
        <v>8</v>
      </c>
      <c r="D878" s="11"/>
      <c r="E878" s="200"/>
      <c r="F878" s="200"/>
      <c r="G878" s="200"/>
      <c r="H878" s="522"/>
      <c r="I878" s="200"/>
      <c r="J878" s="200"/>
      <c r="K878" s="200"/>
      <c r="L878" s="200"/>
      <c r="M878" s="200"/>
      <c r="N878" s="522"/>
      <c r="O878" s="200"/>
      <c r="P878" s="200"/>
      <c r="Q878" s="200"/>
      <c r="R878" s="200"/>
      <c r="S878" s="200"/>
      <c r="T878" s="200"/>
      <c r="U878" s="200"/>
      <c r="V878" s="522"/>
      <c r="W878" s="200"/>
      <c r="X878" s="200"/>
      <c r="Y878" s="200"/>
      <c r="Z878" s="200"/>
      <c r="AA878" s="200"/>
      <c r="AB878" s="200"/>
      <c r="AC878" s="205"/>
    </row>
    <row r="879" spans="1:30" ht="13.5" thickBot="1">
      <c r="A879" s="1482"/>
      <c r="B879" s="1480"/>
      <c r="C879" s="48" t="s">
        <v>16</v>
      </c>
      <c r="D879" s="48"/>
      <c r="E879" s="206"/>
      <c r="F879" s="206"/>
      <c r="G879" s="206"/>
      <c r="H879" s="523"/>
      <c r="I879" s="206"/>
      <c r="J879" s="206"/>
      <c r="K879" s="206"/>
      <c r="L879" s="206"/>
      <c r="M879" s="206"/>
      <c r="N879" s="523"/>
      <c r="O879" s="206"/>
      <c r="P879" s="206"/>
      <c r="Q879" s="206"/>
      <c r="R879" s="206"/>
      <c r="S879" s="206"/>
      <c r="T879" s="206"/>
      <c r="U879" s="206"/>
      <c r="V879" s="523"/>
      <c r="W879" s="206"/>
      <c r="X879" s="206"/>
      <c r="Y879" s="206"/>
      <c r="Z879" s="206"/>
      <c r="AA879" s="206"/>
      <c r="AB879" s="206"/>
      <c r="AC879" s="210"/>
    </row>
    <row r="880" spans="1:30" ht="13.5" thickBot="1">
      <c r="A880" s="83"/>
      <c r="B880" s="84" t="s">
        <v>20</v>
      </c>
      <c r="C880" s="85" t="s">
        <v>481</v>
      </c>
      <c r="D880" s="85"/>
      <c r="E880" s="203"/>
      <c r="F880" s="203"/>
      <c r="G880" s="203"/>
      <c r="H880" s="500"/>
      <c r="I880" s="203"/>
      <c r="J880" s="203"/>
      <c r="K880" s="203"/>
      <c r="L880" s="203"/>
      <c r="M880" s="203"/>
      <c r="N880" s="500"/>
      <c r="O880" s="203"/>
      <c r="P880" s="203"/>
      <c r="Q880" s="203"/>
      <c r="R880" s="203"/>
      <c r="S880" s="203"/>
      <c r="T880" s="203"/>
      <c r="U880" s="203"/>
      <c r="V880" s="500"/>
      <c r="W880" s="203"/>
      <c r="X880" s="203"/>
      <c r="Y880" s="203"/>
      <c r="Z880" s="203"/>
      <c r="AA880" s="203"/>
      <c r="AB880" s="203"/>
      <c r="AC880" s="348">
        <f>SUM(E880:AB880)</f>
        <v>0</v>
      </c>
    </row>
    <row r="881" spans="1:30" s="5" customFormat="1" ht="10.5" customHeight="1">
      <c r="A881" s="1421" t="s">
        <v>152</v>
      </c>
      <c r="B881" s="1422"/>
      <c r="C881" s="12" t="s">
        <v>481</v>
      </c>
      <c r="D881" s="12"/>
      <c r="E881" s="123">
        <f>E852+E860+E864+E868</f>
        <v>0</v>
      </c>
      <c r="F881" s="123">
        <f t="shared" ref="F881:AC881" si="269">F852+F860+F864+F868</f>
        <v>0</v>
      </c>
      <c r="G881" s="123">
        <f t="shared" si="269"/>
        <v>0</v>
      </c>
      <c r="H881" s="475">
        <f t="shared" si="269"/>
        <v>0</v>
      </c>
      <c r="I881" s="123">
        <f t="shared" si="269"/>
        <v>0</v>
      </c>
      <c r="J881" s="123">
        <f t="shared" si="269"/>
        <v>0</v>
      </c>
      <c r="K881" s="123">
        <f t="shared" si="269"/>
        <v>0</v>
      </c>
      <c r="L881" s="123">
        <f t="shared" si="269"/>
        <v>0</v>
      </c>
      <c r="M881" s="123">
        <f t="shared" si="269"/>
        <v>0</v>
      </c>
      <c r="N881" s="475">
        <f t="shared" si="269"/>
        <v>0</v>
      </c>
      <c r="O881" s="123">
        <f t="shared" si="269"/>
        <v>0</v>
      </c>
      <c r="P881" s="123">
        <f t="shared" si="269"/>
        <v>0</v>
      </c>
      <c r="Q881" s="123">
        <f t="shared" si="269"/>
        <v>0</v>
      </c>
      <c r="R881" s="123">
        <f t="shared" si="269"/>
        <v>0</v>
      </c>
      <c r="S881" s="123">
        <f t="shared" si="269"/>
        <v>0</v>
      </c>
      <c r="T881" s="123">
        <f t="shared" si="269"/>
        <v>0</v>
      </c>
      <c r="U881" s="123">
        <f t="shared" si="269"/>
        <v>0</v>
      </c>
      <c r="V881" s="475">
        <f t="shared" si="269"/>
        <v>0</v>
      </c>
      <c r="W881" s="123">
        <f t="shared" si="269"/>
        <v>0</v>
      </c>
      <c r="X881" s="123">
        <f t="shared" si="269"/>
        <v>0</v>
      </c>
      <c r="Y881" s="123">
        <f t="shared" si="269"/>
        <v>0</v>
      </c>
      <c r="Z881" s="123">
        <f t="shared" si="269"/>
        <v>0</v>
      </c>
      <c r="AA881" s="123">
        <f t="shared" si="269"/>
        <v>0</v>
      </c>
      <c r="AB881" s="123">
        <f t="shared" si="269"/>
        <v>0</v>
      </c>
      <c r="AC881" s="123">
        <f t="shared" si="269"/>
        <v>0</v>
      </c>
    </row>
    <row r="882" spans="1:30" s="5" customFormat="1" ht="10.5" customHeight="1" thickBot="1">
      <c r="A882" s="1423"/>
      <c r="B882" s="1424"/>
      <c r="C882" s="9" t="s">
        <v>482</v>
      </c>
      <c r="D882" s="272"/>
      <c r="E882" s="123">
        <f>E853+E861+E865+E869</f>
        <v>0</v>
      </c>
      <c r="F882" s="123">
        <f t="shared" ref="F882:AC882" si="270">F853+F861+F865+F869</f>
        <v>0</v>
      </c>
      <c r="G882" s="123">
        <f t="shared" si="270"/>
        <v>0</v>
      </c>
      <c r="H882" s="475">
        <f t="shared" si="270"/>
        <v>0</v>
      </c>
      <c r="I882" s="123">
        <f t="shared" si="270"/>
        <v>0</v>
      </c>
      <c r="J882" s="123">
        <f t="shared" si="270"/>
        <v>0</v>
      </c>
      <c r="K882" s="123">
        <f t="shared" si="270"/>
        <v>0</v>
      </c>
      <c r="L882" s="123">
        <f t="shared" si="270"/>
        <v>0</v>
      </c>
      <c r="M882" s="123">
        <f t="shared" si="270"/>
        <v>0</v>
      </c>
      <c r="N882" s="475">
        <f t="shared" si="270"/>
        <v>0</v>
      </c>
      <c r="O882" s="123">
        <f t="shared" si="270"/>
        <v>0</v>
      </c>
      <c r="P882" s="123">
        <f t="shared" si="270"/>
        <v>0</v>
      </c>
      <c r="Q882" s="123">
        <f t="shared" si="270"/>
        <v>0</v>
      </c>
      <c r="R882" s="123">
        <f t="shared" si="270"/>
        <v>0</v>
      </c>
      <c r="S882" s="123">
        <f t="shared" si="270"/>
        <v>0</v>
      </c>
      <c r="T882" s="123">
        <f t="shared" si="270"/>
        <v>0</v>
      </c>
      <c r="U882" s="123">
        <f t="shared" si="270"/>
        <v>0</v>
      </c>
      <c r="V882" s="475">
        <f t="shared" si="270"/>
        <v>0</v>
      </c>
      <c r="W882" s="123">
        <f t="shared" si="270"/>
        <v>0</v>
      </c>
      <c r="X882" s="123">
        <f t="shared" si="270"/>
        <v>0</v>
      </c>
      <c r="Y882" s="123">
        <f t="shared" si="270"/>
        <v>0</v>
      </c>
      <c r="Z882" s="123">
        <f t="shared" si="270"/>
        <v>0</v>
      </c>
      <c r="AA882" s="123">
        <f t="shared" si="270"/>
        <v>0</v>
      </c>
      <c r="AB882" s="123">
        <f t="shared" si="270"/>
        <v>0</v>
      </c>
      <c r="AC882" s="123">
        <f t="shared" si="270"/>
        <v>0</v>
      </c>
    </row>
    <row r="883" spans="1:30" s="5" customFormat="1" ht="10.5" customHeight="1">
      <c r="A883" s="1407" t="s">
        <v>153</v>
      </c>
      <c r="B883" s="1425"/>
      <c r="C883" s="7" t="s">
        <v>481</v>
      </c>
      <c r="D883" s="7"/>
      <c r="E883" s="120">
        <f>E845-E881</f>
        <v>0</v>
      </c>
      <c r="F883" s="120">
        <f t="shared" ref="F883:AC883" si="271">F845-F881</f>
        <v>0</v>
      </c>
      <c r="G883" s="120">
        <f t="shared" si="271"/>
        <v>0</v>
      </c>
      <c r="H883" s="451">
        <f t="shared" si="271"/>
        <v>0</v>
      </c>
      <c r="I883" s="120">
        <f t="shared" si="271"/>
        <v>0</v>
      </c>
      <c r="J883" s="120">
        <f t="shared" si="271"/>
        <v>0</v>
      </c>
      <c r="K883" s="120">
        <f t="shared" si="271"/>
        <v>0</v>
      </c>
      <c r="L883" s="120">
        <f t="shared" si="271"/>
        <v>0</v>
      </c>
      <c r="M883" s="120">
        <f t="shared" si="271"/>
        <v>0</v>
      </c>
      <c r="N883" s="451">
        <f t="shared" si="271"/>
        <v>0</v>
      </c>
      <c r="O883" s="120">
        <f t="shared" si="271"/>
        <v>0</v>
      </c>
      <c r="P883" s="120">
        <f t="shared" si="271"/>
        <v>0</v>
      </c>
      <c r="Q883" s="120">
        <f t="shared" si="271"/>
        <v>0</v>
      </c>
      <c r="R883" s="120">
        <f t="shared" si="271"/>
        <v>0</v>
      </c>
      <c r="S883" s="120">
        <f t="shared" si="271"/>
        <v>0</v>
      </c>
      <c r="T883" s="120">
        <f t="shared" si="271"/>
        <v>0</v>
      </c>
      <c r="U883" s="120">
        <f t="shared" si="271"/>
        <v>0</v>
      </c>
      <c r="V883" s="451">
        <f t="shared" si="271"/>
        <v>0</v>
      </c>
      <c r="W883" s="120">
        <f t="shared" si="271"/>
        <v>0</v>
      </c>
      <c r="X883" s="120">
        <f t="shared" si="271"/>
        <v>0</v>
      </c>
      <c r="Y883" s="120">
        <f t="shared" si="271"/>
        <v>0</v>
      </c>
      <c r="Z883" s="120">
        <f t="shared" si="271"/>
        <v>0</v>
      </c>
      <c r="AA883" s="120">
        <f t="shared" si="271"/>
        <v>0</v>
      </c>
      <c r="AB883" s="120">
        <f t="shared" si="271"/>
        <v>0</v>
      </c>
      <c r="AC883" s="120">
        <f t="shared" si="271"/>
        <v>0</v>
      </c>
    </row>
    <row r="884" spans="1:30" s="5" customFormat="1" ht="10.5" customHeight="1" thickBot="1">
      <c r="A884" s="1423"/>
      <c r="B884" s="1424"/>
      <c r="C884" s="9" t="s">
        <v>482</v>
      </c>
      <c r="D884" s="272"/>
      <c r="E884" s="123">
        <f>E846-E882</f>
        <v>0</v>
      </c>
      <c r="F884" s="123">
        <f t="shared" ref="F884:AC884" si="272">F846-F882</f>
        <v>0</v>
      </c>
      <c r="G884" s="123">
        <f t="shared" si="272"/>
        <v>0</v>
      </c>
      <c r="H884" s="475">
        <f t="shared" si="272"/>
        <v>0</v>
      </c>
      <c r="I884" s="123">
        <f t="shared" si="272"/>
        <v>0</v>
      </c>
      <c r="J884" s="123">
        <f t="shared" si="272"/>
        <v>0</v>
      </c>
      <c r="K884" s="123">
        <f t="shared" si="272"/>
        <v>0</v>
      </c>
      <c r="L884" s="123">
        <f t="shared" si="272"/>
        <v>0</v>
      </c>
      <c r="M884" s="123">
        <f t="shared" si="272"/>
        <v>0</v>
      </c>
      <c r="N884" s="475">
        <f t="shared" si="272"/>
        <v>0</v>
      </c>
      <c r="O884" s="123">
        <f t="shared" si="272"/>
        <v>0</v>
      </c>
      <c r="P884" s="123">
        <f t="shared" si="272"/>
        <v>0</v>
      </c>
      <c r="Q884" s="123">
        <f t="shared" si="272"/>
        <v>0</v>
      </c>
      <c r="R884" s="123">
        <f t="shared" si="272"/>
        <v>0</v>
      </c>
      <c r="S884" s="123">
        <f t="shared" si="272"/>
        <v>0</v>
      </c>
      <c r="T884" s="123">
        <f t="shared" si="272"/>
        <v>0</v>
      </c>
      <c r="U884" s="123">
        <f t="shared" si="272"/>
        <v>0</v>
      </c>
      <c r="V884" s="475">
        <f t="shared" si="272"/>
        <v>0</v>
      </c>
      <c r="W884" s="123">
        <f t="shared" si="272"/>
        <v>0</v>
      </c>
      <c r="X884" s="123">
        <f t="shared" si="272"/>
        <v>0</v>
      </c>
      <c r="Y884" s="123">
        <f t="shared" si="272"/>
        <v>0</v>
      </c>
      <c r="Z884" s="123">
        <f t="shared" si="272"/>
        <v>0</v>
      </c>
      <c r="AA884" s="123">
        <f t="shared" si="272"/>
        <v>0</v>
      </c>
      <c r="AB884" s="123">
        <f t="shared" si="272"/>
        <v>0</v>
      </c>
      <c r="AC884" s="123">
        <f t="shared" si="272"/>
        <v>0</v>
      </c>
    </row>
    <row r="885" spans="1:30" s="32" customFormat="1" ht="10.5" customHeight="1">
      <c r="A885" s="1464" t="s">
        <v>9</v>
      </c>
      <c r="B885" s="1465"/>
      <c r="C885" s="14" t="s">
        <v>481</v>
      </c>
      <c r="D885" s="14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102"/>
    </row>
    <row r="886" spans="1:30" s="32" customFormat="1" ht="10.5" customHeight="1" thickBot="1">
      <c r="A886" s="1466"/>
      <c r="B886" s="1467"/>
      <c r="C886" s="15" t="s">
        <v>482</v>
      </c>
      <c r="D886" s="15"/>
      <c r="E886" s="103"/>
      <c r="F886" s="103"/>
      <c r="G886" s="103"/>
      <c r="H886" s="103"/>
      <c r="I886" s="103"/>
      <c r="J886" s="103"/>
      <c r="K886" s="103"/>
      <c r="L886" s="103"/>
      <c r="M886" s="103"/>
      <c r="N886" s="103"/>
      <c r="O886" s="103"/>
      <c r="P886" s="103"/>
      <c r="Q886" s="103"/>
      <c r="R886" s="103"/>
      <c r="S886" s="103"/>
      <c r="T886" s="103"/>
      <c r="U886" s="103"/>
      <c r="V886" s="103"/>
      <c r="W886" s="103"/>
      <c r="X886" s="103"/>
      <c r="Y886" s="103"/>
      <c r="Z886" s="103"/>
      <c r="AA886" s="103"/>
      <c r="AB886" s="103"/>
      <c r="AC886" s="104"/>
    </row>
    <row r="887" spans="1:30" s="169" customFormat="1" ht="30" customHeight="1" thickBot="1">
      <c r="A887" s="167"/>
      <c r="B887" s="168"/>
      <c r="C887" s="69"/>
      <c r="D887" s="69"/>
      <c r="E887" s="214"/>
      <c r="F887" s="214"/>
      <c r="G887" s="214"/>
      <c r="H887" s="214"/>
      <c r="I887" s="214"/>
      <c r="J887" s="214"/>
      <c r="K887" s="214"/>
      <c r="L887" s="214"/>
      <c r="M887" s="214"/>
      <c r="N887" s="214"/>
      <c r="O887" s="214"/>
      <c r="P887" s="214"/>
      <c r="Q887" s="214"/>
      <c r="R887" s="214"/>
      <c r="S887" s="214"/>
      <c r="T887" s="214"/>
      <c r="U887" s="214"/>
      <c r="V887" s="214"/>
      <c r="W887" s="214"/>
      <c r="X887" s="214"/>
      <c r="Y887" s="214"/>
      <c r="Z887" s="214"/>
      <c r="AA887" s="214"/>
      <c r="AB887" s="214"/>
      <c r="AC887" s="215"/>
    </row>
    <row r="888" spans="1:30" s="5" customFormat="1" ht="28.5" customHeight="1">
      <c r="A888" s="144" t="s">
        <v>17</v>
      </c>
      <c r="B888" s="145" t="s">
        <v>5</v>
      </c>
      <c r="C888" s="6" t="s">
        <v>14</v>
      </c>
      <c r="D888" s="275" t="s">
        <v>495</v>
      </c>
      <c r="E888" s="1431" t="s">
        <v>15</v>
      </c>
      <c r="F888" s="1431"/>
      <c r="G888" s="1431"/>
      <c r="H888" s="1431"/>
      <c r="I888" s="1431"/>
      <c r="J888" s="1431"/>
      <c r="K888" s="1431"/>
      <c r="L888" s="1431"/>
      <c r="M888" s="1431"/>
      <c r="N888" s="1431"/>
      <c r="O888" s="1431"/>
      <c r="P888" s="1431"/>
      <c r="Q888" s="1431"/>
      <c r="R888" s="1431"/>
      <c r="S888" s="1431"/>
      <c r="T888" s="1431"/>
      <c r="U888" s="1431"/>
      <c r="V888" s="1431"/>
      <c r="W888" s="1431"/>
      <c r="X888" s="1431"/>
      <c r="Y888" s="1431"/>
      <c r="Z888" s="1431"/>
      <c r="AA888" s="1431"/>
      <c r="AB888" s="1431"/>
      <c r="AC888" s="1412" t="s">
        <v>10</v>
      </c>
    </row>
    <row r="889" spans="1:30" s="13" customFormat="1" ht="12.75" customHeight="1" thickBot="1">
      <c r="A889" s="1433" t="s">
        <v>760</v>
      </c>
      <c r="B889" s="1434"/>
      <c r="C889" s="17"/>
      <c r="D889" s="17"/>
      <c r="E889" s="18">
        <v>1</v>
      </c>
      <c r="F889" s="18">
        <v>2</v>
      </c>
      <c r="G889" s="18">
        <v>3</v>
      </c>
      <c r="H889" s="18">
        <v>4</v>
      </c>
      <c r="I889" s="18">
        <v>5</v>
      </c>
      <c r="J889" s="18">
        <v>6</v>
      </c>
      <c r="K889" s="18">
        <v>7</v>
      </c>
      <c r="L889" s="18">
        <v>8</v>
      </c>
      <c r="M889" s="18">
        <v>9</v>
      </c>
      <c r="N889" s="18">
        <v>10</v>
      </c>
      <c r="O889" s="18">
        <v>11</v>
      </c>
      <c r="P889" s="18">
        <v>12</v>
      </c>
      <c r="Q889" s="18">
        <v>13</v>
      </c>
      <c r="R889" s="18">
        <v>14</v>
      </c>
      <c r="S889" s="18">
        <v>15</v>
      </c>
      <c r="T889" s="18">
        <v>16</v>
      </c>
      <c r="U889" s="18">
        <v>17</v>
      </c>
      <c r="V889" s="18">
        <v>18</v>
      </c>
      <c r="W889" s="18">
        <v>19</v>
      </c>
      <c r="X889" s="18">
        <v>20</v>
      </c>
      <c r="Y889" s="18">
        <v>21</v>
      </c>
      <c r="Z889" s="18">
        <v>22</v>
      </c>
      <c r="AA889" s="18">
        <v>23</v>
      </c>
      <c r="AB889" s="18">
        <v>24</v>
      </c>
      <c r="AC889" s="1432"/>
    </row>
    <row r="890" spans="1:30" s="13" customFormat="1" ht="12.75" customHeight="1" thickBot="1">
      <c r="A890" s="19" t="s">
        <v>286</v>
      </c>
      <c r="B890" s="20"/>
      <c r="C890" s="21"/>
      <c r="D890" s="21"/>
      <c r="E890" s="20">
        <v>2</v>
      </c>
      <c r="F890" s="20">
        <v>2</v>
      </c>
      <c r="G890" s="20">
        <v>2</v>
      </c>
      <c r="H890" s="20">
        <v>2</v>
      </c>
      <c r="I890" s="20">
        <v>2</v>
      </c>
      <c r="J890" s="20">
        <v>2</v>
      </c>
      <c r="K890" s="20">
        <v>2</v>
      </c>
      <c r="L890" s="20">
        <v>2</v>
      </c>
      <c r="M890" s="20">
        <v>2</v>
      </c>
      <c r="N890" s="20">
        <v>2</v>
      </c>
      <c r="O890" s="20">
        <v>2</v>
      </c>
      <c r="P890" s="20">
        <v>2</v>
      </c>
      <c r="Q890" s="20">
        <v>2</v>
      </c>
      <c r="R890" s="20">
        <v>2</v>
      </c>
      <c r="S890" s="20">
        <v>2</v>
      </c>
      <c r="T890" s="20">
        <v>2</v>
      </c>
      <c r="U890" s="20">
        <v>2</v>
      </c>
      <c r="V890" s="20">
        <v>2</v>
      </c>
      <c r="W890" s="20">
        <v>2</v>
      </c>
      <c r="X890" s="20">
        <v>2</v>
      </c>
      <c r="Y890" s="20">
        <v>2</v>
      </c>
      <c r="Z890" s="20">
        <v>2</v>
      </c>
      <c r="AA890" s="20">
        <v>2</v>
      </c>
      <c r="AB890" s="20">
        <v>2</v>
      </c>
      <c r="AC890" s="189"/>
    </row>
    <row r="891" spans="1:30" s="5" customFormat="1" ht="11.25">
      <c r="A891" s="1401" t="s">
        <v>122</v>
      </c>
      <c r="B891" s="1404" t="s">
        <v>288</v>
      </c>
      <c r="C891" s="10" t="s">
        <v>481</v>
      </c>
      <c r="D891" s="10" t="s">
        <v>503</v>
      </c>
      <c r="E891" s="120"/>
      <c r="F891" s="120"/>
      <c r="G891" s="120"/>
      <c r="H891" s="556"/>
      <c r="I891" s="120"/>
      <c r="J891" s="120"/>
      <c r="K891" s="120"/>
      <c r="L891" s="120"/>
      <c r="M891" s="120"/>
      <c r="N891" s="556"/>
      <c r="O891" s="120"/>
      <c r="P891" s="120"/>
      <c r="Q891" s="120"/>
      <c r="R891" s="120"/>
      <c r="S891" s="120"/>
      <c r="T891" s="120"/>
      <c r="U891" s="120"/>
      <c r="V891" s="556"/>
      <c r="W891" s="120"/>
      <c r="X891" s="120"/>
      <c r="Y891" s="120"/>
      <c r="Z891" s="120"/>
      <c r="AA891" s="120"/>
      <c r="AB891" s="120"/>
      <c r="AC891" s="135">
        <f>SUM(E891:AB891)</f>
        <v>0</v>
      </c>
      <c r="AD891" s="5" t="s">
        <v>461</v>
      </c>
    </row>
    <row r="892" spans="1:30" s="5" customFormat="1" ht="11.25">
      <c r="A892" s="1402"/>
      <c r="B892" s="1405"/>
      <c r="C892" s="11" t="s">
        <v>482</v>
      </c>
      <c r="D892" s="11" t="s">
        <v>503</v>
      </c>
      <c r="E892" s="121"/>
      <c r="F892" s="121"/>
      <c r="G892" s="121"/>
      <c r="H892" s="559"/>
      <c r="I892" s="121"/>
      <c r="J892" s="121"/>
      <c r="K892" s="121"/>
      <c r="L892" s="121"/>
      <c r="M892" s="121"/>
      <c r="N892" s="559"/>
      <c r="O892" s="121"/>
      <c r="P892" s="121"/>
      <c r="Q892" s="121"/>
      <c r="R892" s="121"/>
      <c r="S892" s="121"/>
      <c r="T892" s="121"/>
      <c r="U892" s="121"/>
      <c r="V892" s="559"/>
      <c r="W892" s="121"/>
      <c r="X892" s="121"/>
      <c r="Y892" s="121"/>
      <c r="Z892" s="121"/>
      <c r="AA892" s="121"/>
      <c r="AB892" s="121"/>
      <c r="AC892" s="135">
        <f>SUM(E892:AB892)</f>
        <v>0</v>
      </c>
      <c r="AD892" s="5" t="s">
        <v>461</v>
      </c>
    </row>
    <row r="893" spans="1:30" s="5" customFormat="1" ht="11.25">
      <c r="A893" s="1402"/>
      <c r="B893" s="1405"/>
      <c r="C893" s="11" t="s">
        <v>8</v>
      </c>
      <c r="D893" s="11" t="s">
        <v>502</v>
      </c>
      <c r="E893" s="124">
        <f>E891*100</f>
        <v>0</v>
      </c>
      <c r="F893" s="124">
        <f t="shared" ref="F893:AB893" si="273">F891*100</f>
        <v>0</v>
      </c>
      <c r="G893" s="124">
        <f t="shared" si="273"/>
        <v>0</v>
      </c>
      <c r="H893" s="454">
        <f t="shared" si="273"/>
        <v>0</v>
      </c>
      <c r="I893" s="124">
        <f t="shared" si="273"/>
        <v>0</v>
      </c>
      <c r="J893" s="124">
        <f t="shared" si="273"/>
        <v>0</v>
      </c>
      <c r="K893" s="124">
        <f t="shared" si="273"/>
        <v>0</v>
      </c>
      <c r="L893" s="124">
        <f t="shared" si="273"/>
        <v>0</v>
      </c>
      <c r="M893" s="124">
        <f t="shared" si="273"/>
        <v>0</v>
      </c>
      <c r="N893" s="454">
        <f t="shared" si="273"/>
        <v>0</v>
      </c>
      <c r="O893" s="124">
        <f t="shared" si="273"/>
        <v>0</v>
      </c>
      <c r="P893" s="124">
        <f t="shared" si="273"/>
        <v>0</v>
      </c>
      <c r="Q893" s="124">
        <f t="shared" si="273"/>
        <v>0</v>
      </c>
      <c r="R893" s="124">
        <f t="shared" si="273"/>
        <v>0</v>
      </c>
      <c r="S893" s="124">
        <f t="shared" si="273"/>
        <v>0</v>
      </c>
      <c r="T893" s="124">
        <f t="shared" si="273"/>
        <v>0</v>
      </c>
      <c r="U893" s="124">
        <f t="shared" si="273"/>
        <v>0</v>
      </c>
      <c r="V893" s="454">
        <f t="shared" si="273"/>
        <v>0</v>
      </c>
      <c r="W893" s="124">
        <f t="shared" si="273"/>
        <v>0</v>
      </c>
      <c r="X893" s="124">
        <f t="shared" si="273"/>
        <v>0</v>
      </c>
      <c r="Y893" s="124">
        <f t="shared" si="273"/>
        <v>0</v>
      </c>
      <c r="Z893" s="124">
        <f t="shared" si="273"/>
        <v>0</v>
      </c>
      <c r="AA893" s="124">
        <f t="shared" si="273"/>
        <v>0</v>
      </c>
      <c r="AB893" s="124">
        <f t="shared" si="273"/>
        <v>0</v>
      </c>
      <c r="AC893" s="135"/>
    </row>
    <row r="894" spans="1:30" s="5" customFormat="1" ht="11.25">
      <c r="A894" s="1402"/>
      <c r="B894" s="1405"/>
      <c r="C894" s="11" t="s">
        <v>16</v>
      </c>
      <c r="D894" s="11"/>
      <c r="E894" s="121" t="e">
        <f t="shared" ref="E894:AC894" si="274">E892/E891</f>
        <v>#DIV/0!</v>
      </c>
      <c r="F894" s="121" t="e">
        <f t="shared" si="274"/>
        <v>#DIV/0!</v>
      </c>
      <c r="G894" s="121" t="e">
        <f t="shared" si="274"/>
        <v>#DIV/0!</v>
      </c>
      <c r="H894" s="452" t="e">
        <f t="shared" si="274"/>
        <v>#DIV/0!</v>
      </c>
      <c r="I894" s="121" t="e">
        <f t="shared" si="274"/>
        <v>#DIV/0!</v>
      </c>
      <c r="J894" s="121" t="e">
        <f t="shared" si="274"/>
        <v>#DIV/0!</v>
      </c>
      <c r="K894" s="121" t="e">
        <f t="shared" si="274"/>
        <v>#DIV/0!</v>
      </c>
      <c r="L894" s="121" t="e">
        <f t="shared" si="274"/>
        <v>#DIV/0!</v>
      </c>
      <c r="M894" s="121" t="e">
        <f t="shared" si="274"/>
        <v>#DIV/0!</v>
      </c>
      <c r="N894" s="452" t="e">
        <f t="shared" si="274"/>
        <v>#DIV/0!</v>
      </c>
      <c r="O894" s="121" t="e">
        <f t="shared" si="274"/>
        <v>#DIV/0!</v>
      </c>
      <c r="P894" s="121" t="e">
        <f t="shared" si="274"/>
        <v>#DIV/0!</v>
      </c>
      <c r="Q894" s="121" t="e">
        <f t="shared" si="274"/>
        <v>#DIV/0!</v>
      </c>
      <c r="R894" s="121" t="e">
        <f t="shared" si="274"/>
        <v>#DIV/0!</v>
      </c>
      <c r="S894" s="121" t="e">
        <f t="shared" si="274"/>
        <v>#DIV/0!</v>
      </c>
      <c r="T894" s="121" t="e">
        <f t="shared" si="274"/>
        <v>#DIV/0!</v>
      </c>
      <c r="U894" s="121" t="e">
        <f t="shared" si="274"/>
        <v>#DIV/0!</v>
      </c>
      <c r="V894" s="452" t="e">
        <f t="shared" si="274"/>
        <v>#DIV/0!</v>
      </c>
      <c r="W894" s="121" t="e">
        <f t="shared" si="274"/>
        <v>#DIV/0!</v>
      </c>
      <c r="X894" s="121" t="e">
        <f t="shared" si="274"/>
        <v>#DIV/0!</v>
      </c>
      <c r="Y894" s="121" t="e">
        <f t="shared" si="274"/>
        <v>#DIV/0!</v>
      </c>
      <c r="Z894" s="121" t="e">
        <f t="shared" si="274"/>
        <v>#DIV/0!</v>
      </c>
      <c r="AA894" s="121" t="e">
        <f t="shared" si="274"/>
        <v>#DIV/0!</v>
      </c>
      <c r="AB894" s="121" t="e">
        <f t="shared" si="274"/>
        <v>#DIV/0!</v>
      </c>
      <c r="AC894" s="135" t="e">
        <f t="shared" si="274"/>
        <v>#DIV/0!</v>
      </c>
    </row>
    <row r="895" spans="1:30" s="5" customFormat="1" ht="12" thickBot="1">
      <c r="A895" s="1403"/>
      <c r="B895" s="1406"/>
      <c r="C895" s="48" t="s">
        <v>13</v>
      </c>
      <c r="D895" s="48"/>
      <c r="E895" s="100"/>
      <c r="F895" s="100"/>
      <c r="G895" s="100"/>
      <c r="H895" s="478"/>
      <c r="I895" s="100"/>
      <c r="J895" s="100"/>
      <c r="K895" s="100"/>
      <c r="L895" s="100"/>
      <c r="M895" s="100"/>
      <c r="N895" s="478"/>
      <c r="O895" s="100"/>
      <c r="P895" s="100"/>
      <c r="Q895" s="100"/>
      <c r="R895" s="100"/>
      <c r="S895" s="100"/>
      <c r="T895" s="100"/>
      <c r="U895" s="100"/>
      <c r="V895" s="478"/>
      <c r="W895" s="100"/>
      <c r="X895" s="100"/>
      <c r="Y895" s="100"/>
      <c r="Z895" s="100"/>
      <c r="AA895" s="100"/>
      <c r="AB895" s="100"/>
      <c r="AC895" s="101"/>
    </row>
    <row r="896" spans="1:30" s="13" customFormat="1" ht="14.25" customHeight="1" thickBot="1">
      <c r="A896" s="154" t="s">
        <v>290</v>
      </c>
      <c r="B896" s="155"/>
      <c r="C896" s="166"/>
      <c r="D896" s="166"/>
      <c r="E896" s="157">
        <v>1</v>
      </c>
      <c r="F896" s="157">
        <v>2</v>
      </c>
      <c r="G896" s="157">
        <v>3</v>
      </c>
      <c r="H896" s="157">
        <v>4</v>
      </c>
      <c r="I896" s="157">
        <v>5</v>
      </c>
      <c r="J896" s="157">
        <v>6</v>
      </c>
      <c r="K896" s="157">
        <v>7</v>
      </c>
      <c r="L896" s="157">
        <v>8</v>
      </c>
      <c r="M896" s="157">
        <v>9</v>
      </c>
      <c r="N896" s="157">
        <v>10</v>
      </c>
      <c r="O896" s="157">
        <v>11</v>
      </c>
      <c r="P896" s="157">
        <v>12</v>
      </c>
      <c r="Q896" s="157">
        <v>13</v>
      </c>
      <c r="R896" s="157">
        <v>14</v>
      </c>
      <c r="S896" s="157">
        <v>15</v>
      </c>
      <c r="T896" s="157">
        <v>16</v>
      </c>
      <c r="U896" s="157">
        <v>17</v>
      </c>
      <c r="V896" s="157">
        <v>18</v>
      </c>
      <c r="W896" s="157">
        <v>19</v>
      </c>
      <c r="X896" s="157">
        <v>20</v>
      </c>
      <c r="Y896" s="157">
        <v>21</v>
      </c>
      <c r="Z896" s="157">
        <v>22</v>
      </c>
      <c r="AA896" s="157">
        <v>23</v>
      </c>
      <c r="AB896" s="157">
        <v>24</v>
      </c>
      <c r="AC896" s="158">
        <v>25</v>
      </c>
    </row>
    <row r="897" spans="1:30" s="32" customFormat="1" ht="14.25" customHeight="1" thickBot="1">
      <c r="A897" s="28" t="s">
        <v>148</v>
      </c>
      <c r="B897" s="29"/>
      <c r="C897" s="30" t="s">
        <v>13</v>
      </c>
      <c r="D897" s="30" t="s">
        <v>464</v>
      </c>
      <c r="E897" s="334"/>
      <c r="F897" s="334"/>
      <c r="G897" s="334"/>
      <c r="H897" s="334"/>
      <c r="I897" s="334"/>
      <c r="J897" s="334"/>
      <c r="K897" s="334"/>
      <c r="L897" s="334"/>
      <c r="M897" s="334"/>
      <c r="N897" s="334"/>
      <c r="O897" s="334"/>
      <c r="P897" s="334"/>
      <c r="Q897" s="334"/>
      <c r="R897" s="334"/>
      <c r="S897" s="334"/>
      <c r="T897" s="334"/>
      <c r="U897" s="334"/>
      <c r="V897" s="334"/>
      <c r="W897" s="334"/>
      <c r="X897" s="334"/>
      <c r="Y897" s="334"/>
      <c r="Z897" s="334"/>
      <c r="AA897" s="334"/>
      <c r="AB897" s="334"/>
      <c r="AC897" s="31"/>
    </row>
    <row r="898" spans="1:30">
      <c r="A898" s="1401" t="s">
        <v>101</v>
      </c>
      <c r="B898" s="1404" t="s">
        <v>31</v>
      </c>
      <c r="C898" s="10" t="s">
        <v>481</v>
      </c>
      <c r="D898" s="10"/>
      <c r="E898" s="201"/>
      <c r="F898" s="201"/>
      <c r="G898" s="201"/>
      <c r="H898" s="521"/>
      <c r="I898" s="201"/>
      <c r="J898" s="201"/>
      <c r="K898" s="201"/>
      <c r="L898" s="201"/>
      <c r="M898" s="201"/>
      <c r="N898" s="521"/>
      <c r="O898" s="201"/>
      <c r="P898" s="201"/>
      <c r="Q898" s="201"/>
      <c r="R898" s="201"/>
      <c r="S898" s="201"/>
      <c r="T898" s="201"/>
      <c r="U898" s="201"/>
      <c r="V898" s="521"/>
      <c r="W898" s="201"/>
      <c r="X898" s="201"/>
      <c r="Y898" s="201"/>
      <c r="Z898" s="201"/>
      <c r="AA898" s="201"/>
      <c r="AB898" s="201"/>
      <c r="AC898" s="204"/>
    </row>
    <row r="899" spans="1:30">
      <c r="A899" s="1481"/>
      <c r="B899" s="1479"/>
      <c r="C899" s="11" t="s">
        <v>482</v>
      </c>
      <c r="D899" s="11"/>
      <c r="E899" s="200"/>
      <c r="F899" s="200"/>
      <c r="G899" s="200"/>
      <c r="H899" s="522"/>
      <c r="I899" s="200"/>
      <c r="J899" s="200"/>
      <c r="K899" s="200"/>
      <c r="L899" s="200"/>
      <c r="M899" s="200"/>
      <c r="N899" s="522"/>
      <c r="O899" s="200"/>
      <c r="P899" s="200"/>
      <c r="Q899" s="200"/>
      <c r="R899" s="200"/>
      <c r="S899" s="200"/>
      <c r="T899" s="200"/>
      <c r="U899" s="200"/>
      <c r="V899" s="522"/>
      <c r="W899" s="200"/>
      <c r="X899" s="200"/>
      <c r="Y899" s="200"/>
      <c r="Z899" s="200"/>
      <c r="AA899" s="200"/>
      <c r="AB899" s="200"/>
      <c r="AC899" s="205"/>
    </row>
    <row r="900" spans="1:30">
      <c r="A900" s="1481"/>
      <c r="B900" s="1479"/>
      <c r="C900" s="11" t="s">
        <v>8</v>
      </c>
      <c r="D900" s="11"/>
      <c r="E900" s="200"/>
      <c r="F900" s="200"/>
      <c r="G900" s="200"/>
      <c r="H900" s="522"/>
      <c r="I900" s="200"/>
      <c r="J900" s="200"/>
      <c r="K900" s="200"/>
      <c r="L900" s="200"/>
      <c r="M900" s="200"/>
      <c r="N900" s="522"/>
      <c r="O900" s="200"/>
      <c r="P900" s="200"/>
      <c r="Q900" s="200"/>
      <c r="R900" s="200"/>
      <c r="S900" s="200"/>
      <c r="T900" s="200"/>
      <c r="U900" s="200"/>
      <c r="V900" s="522"/>
      <c r="W900" s="200"/>
      <c r="X900" s="200"/>
      <c r="Y900" s="200"/>
      <c r="Z900" s="200"/>
      <c r="AA900" s="200"/>
      <c r="AB900" s="200"/>
      <c r="AC900" s="205"/>
    </row>
    <row r="901" spans="1:30" ht="13.5" thickBot="1">
      <c r="A901" s="1482"/>
      <c r="B901" s="1480"/>
      <c r="C901" s="48" t="s">
        <v>16</v>
      </c>
      <c r="D901" s="48"/>
      <c r="E901" s="206"/>
      <c r="F901" s="206"/>
      <c r="G901" s="206"/>
      <c r="H901" s="523"/>
      <c r="I901" s="206"/>
      <c r="J901" s="206"/>
      <c r="K901" s="206"/>
      <c r="L901" s="206"/>
      <c r="M901" s="206"/>
      <c r="N901" s="523"/>
      <c r="O901" s="206"/>
      <c r="P901" s="206"/>
      <c r="Q901" s="206"/>
      <c r="R901" s="206"/>
      <c r="S901" s="206"/>
      <c r="T901" s="206"/>
      <c r="U901" s="206"/>
      <c r="V901" s="523"/>
      <c r="W901" s="206"/>
      <c r="X901" s="206"/>
      <c r="Y901" s="206"/>
      <c r="Z901" s="206"/>
      <c r="AA901" s="206"/>
      <c r="AB901" s="206"/>
      <c r="AC901" s="210"/>
    </row>
    <row r="902" spans="1:30">
      <c r="A902" s="1401" t="s">
        <v>100</v>
      </c>
      <c r="B902" s="1404" t="s">
        <v>31</v>
      </c>
      <c r="C902" s="10" t="s">
        <v>481</v>
      </c>
      <c r="D902" s="10"/>
      <c r="E902" s="201"/>
      <c r="F902" s="201"/>
      <c r="G902" s="201"/>
      <c r="H902" s="521"/>
      <c r="I902" s="201"/>
      <c r="J902" s="201"/>
      <c r="K902" s="201"/>
      <c r="L902" s="201"/>
      <c r="M902" s="201"/>
      <c r="N902" s="521"/>
      <c r="O902" s="201"/>
      <c r="P902" s="201"/>
      <c r="Q902" s="201"/>
      <c r="R902" s="201"/>
      <c r="S902" s="201"/>
      <c r="T902" s="201"/>
      <c r="U902" s="201"/>
      <c r="V902" s="521"/>
      <c r="W902" s="201"/>
      <c r="X902" s="201"/>
      <c r="Y902" s="201"/>
      <c r="Z902" s="201"/>
      <c r="AA902" s="201"/>
      <c r="AB902" s="201"/>
      <c r="AC902" s="204"/>
    </row>
    <row r="903" spans="1:30">
      <c r="A903" s="1481"/>
      <c r="B903" s="1479"/>
      <c r="C903" s="11" t="s">
        <v>482</v>
      </c>
      <c r="D903" s="11"/>
      <c r="E903" s="200"/>
      <c r="F903" s="200"/>
      <c r="G903" s="200"/>
      <c r="H903" s="522"/>
      <c r="I903" s="200"/>
      <c r="J903" s="200"/>
      <c r="K903" s="200"/>
      <c r="L903" s="200"/>
      <c r="M903" s="200"/>
      <c r="N903" s="522"/>
      <c r="O903" s="200"/>
      <c r="P903" s="200"/>
      <c r="Q903" s="200"/>
      <c r="R903" s="200"/>
      <c r="S903" s="200"/>
      <c r="T903" s="200"/>
      <c r="U903" s="200"/>
      <c r="V903" s="522"/>
      <c r="W903" s="200"/>
      <c r="X903" s="200"/>
      <c r="Y903" s="200"/>
      <c r="Z903" s="200"/>
      <c r="AA903" s="200"/>
      <c r="AB903" s="200"/>
      <c r="AC903" s="205"/>
    </row>
    <row r="904" spans="1:30">
      <c r="A904" s="1481"/>
      <c r="B904" s="1479"/>
      <c r="C904" s="11" t="s">
        <v>8</v>
      </c>
      <c r="D904" s="11"/>
      <c r="E904" s="200"/>
      <c r="F904" s="200"/>
      <c r="G904" s="200"/>
      <c r="H904" s="522"/>
      <c r="I904" s="200"/>
      <c r="J904" s="200"/>
      <c r="K904" s="200"/>
      <c r="L904" s="200"/>
      <c r="M904" s="200"/>
      <c r="N904" s="522"/>
      <c r="O904" s="200"/>
      <c r="P904" s="200"/>
      <c r="Q904" s="200"/>
      <c r="R904" s="200"/>
      <c r="S904" s="200"/>
      <c r="T904" s="200"/>
      <c r="U904" s="200"/>
      <c r="V904" s="522"/>
      <c r="W904" s="200"/>
      <c r="X904" s="200"/>
      <c r="Y904" s="200"/>
      <c r="Z904" s="200"/>
      <c r="AA904" s="200"/>
      <c r="AB904" s="200"/>
      <c r="AC904" s="205"/>
    </row>
    <row r="905" spans="1:30" ht="13.5" thickBot="1">
      <c r="A905" s="1482"/>
      <c r="B905" s="1480"/>
      <c r="C905" s="48" t="s">
        <v>16</v>
      </c>
      <c r="D905" s="48"/>
      <c r="E905" s="206"/>
      <c r="F905" s="206"/>
      <c r="G905" s="206"/>
      <c r="H905" s="523"/>
      <c r="I905" s="206"/>
      <c r="J905" s="206"/>
      <c r="K905" s="206"/>
      <c r="L905" s="206"/>
      <c r="M905" s="206"/>
      <c r="N905" s="523"/>
      <c r="O905" s="206"/>
      <c r="P905" s="206"/>
      <c r="Q905" s="206"/>
      <c r="R905" s="206"/>
      <c r="S905" s="206"/>
      <c r="T905" s="206"/>
      <c r="U905" s="206"/>
      <c r="V905" s="523"/>
      <c r="W905" s="206"/>
      <c r="X905" s="206"/>
      <c r="Y905" s="206"/>
      <c r="Z905" s="206"/>
      <c r="AA905" s="206"/>
      <c r="AB905" s="206"/>
      <c r="AC905" s="207"/>
    </row>
    <row r="906" spans="1:30">
      <c r="A906" s="1401" t="s">
        <v>125</v>
      </c>
      <c r="B906" s="1404" t="s">
        <v>357</v>
      </c>
      <c r="C906" s="10" t="s">
        <v>481</v>
      </c>
      <c r="D906" s="10"/>
      <c r="E906" s="201"/>
      <c r="F906" s="201"/>
      <c r="G906" s="201"/>
      <c r="H906" s="521"/>
      <c r="I906" s="201"/>
      <c r="J906" s="201"/>
      <c r="K906" s="201"/>
      <c r="L906" s="201"/>
      <c r="M906" s="201"/>
      <c r="N906" s="521"/>
      <c r="O906" s="201"/>
      <c r="P906" s="201"/>
      <c r="Q906" s="201"/>
      <c r="R906" s="201"/>
      <c r="S906" s="201"/>
      <c r="T906" s="201"/>
      <c r="U906" s="201"/>
      <c r="V906" s="521"/>
      <c r="W906" s="201"/>
      <c r="X906" s="201"/>
      <c r="Y906" s="201"/>
      <c r="Z906" s="201"/>
      <c r="AA906" s="201"/>
      <c r="AB906" s="201"/>
      <c r="AC906" s="135">
        <f>SUM(E906:AB906)</f>
        <v>0</v>
      </c>
      <c r="AD906" s="5" t="s">
        <v>461</v>
      </c>
    </row>
    <row r="907" spans="1:30">
      <c r="A907" s="1481"/>
      <c r="B907" s="1479"/>
      <c r="C907" s="11" t="s">
        <v>482</v>
      </c>
      <c r="D907" s="11"/>
      <c r="E907" s="200"/>
      <c r="F907" s="200"/>
      <c r="G907" s="200"/>
      <c r="H907" s="522"/>
      <c r="I907" s="200"/>
      <c r="J907" s="200"/>
      <c r="K907" s="200"/>
      <c r="L907" s="200"/>
      <c r="M907" s="200"/>
      <c r="N907" s="522"/>
      <c r="O907" s="200"/>
      <c r="P907" s="200"/>
      <c r="Q907" s="200"/>
      <c r="R907" s="200"/>
      <c r="S907" s="200"/>
      <c r="T907" s="200"/>
      <c r="U907" s="200"/>
      <c r="V907" s="522"/>
      <c r="W907" s="200"/>
      <c r="X907" s="200"/>
      <c r="Y907" s="200"/>
      <c r="Z907" s="200"/>
      <c r="AA907" s="200"/>
      <c r="AB907" s="200"/>
      <c r="AC907" s="135">
        <f>SUM(E907:AB907)</f>
        <v>0</v>
      </c>
      <c r="AD907" s="5" t="s">
        <v>461</v>
      </c>
    </row>
    <row r="908" spans="1:30">
      <c r="A908" s="1481"/>
      <c r="B908" s="1479"/>
      <c r="C908" s="11" t="s">
        <v>8</v>
      </c>
      <c r="D908" s="11"/>
      <c r="E908" s="124">
        <f>E906*100</f>
        <v>0</v>
      </c>
      <c r="F908" s="124">
        <f t="shared" ref="F908:AB908" si="275">F906*100</f>
        <v>0</v>
      </c>
      <c r="G908" s="124">
        <f t="shared" si="275"/>
        <v>0</v>
      </c>
      <c r="H908" s="454">
        <f t="shared" si="275"/>
        <v>0</v>
      </c>
      <c r="I908" s="124">
        <f t="shared" si="275"/>
        <v>0</v>
      </c>
      <c r="J908" s="124">
        <f t="shared" si="275"/>
        <v>0</v>
      </c>
      <c r="K908" s="124">
        <f t="shared" si="275"/>
        <v>0</v>
      </c>
      <c r="L908" s="124">
        <f t="shared" si="275"/>
        <v>0</v>
      </c>
      <c r="M908" s="124">
        <f t="shared" si="275"/>
        <v>0</v>
      </c>
      <c r="N908" s="454">
        <f t="shared" si="275"/>
        <v>0</v>
      </c>
      <c r="O908" s="124">
        <f t="shared" si="275"/>
        <v>0</v>
      </c>
      <c r="P908" s="124">
        <f t="shared" si="275"/>
        <v>0</v>
      </c>
      <c r="Q908" s="124">
        <f t="shared" si="275"/>
        <v>0</v>
      </c>
      <c r="R908" s="124">
        <f t="shared" si="275"/>
        <v>0</v>
      </c>
      <c r="S908" s="124">
        <f t="shared" si="275"/>
        <v>0</v>
      </c>
      <c r="T908" s="124">
        <f t="shared" si="275"/>
        <v>0</v>
      </c>
      <c r="U908" s="124">
        <f t="shared" si="275"/>
        <v>0</v>
      </c>
      <c r="V908" s="454">
        <f t="shared" si="275"/>
        <v>0</v>
      </c>
      <c r="W908" s="124">
        <f t="shared" si="275"/>
        <v>0</v>
      </c>
      <c r="X908" s="124">
        <f t="shared" si="275"/>
        <v>0</v>
      </c>
      <c r="Y908" s="124">
        <f t="shared" si="275"/>
        <v>0</v>
      </c>
      <c r="Z908" s="124">
        <f t="shared" si="275"/>
        <v>0</v>
      </c>
      <c r="AA908" s="124">
        <f t="shared" si="275"/>
        <v>0</v>
      </c>
      <c r="AB908" s="124">
        <f t="shared" si="275"/>
        <v>0</v>
      </c>
      <c r="AC908" s="135"/>
    </row>
    <row r="909" spans="1:30" ht="13.5" thickBot="1">
      <c r="A909" s="1482"/>
      <c r="B909" s="1480"/>
      <c r="C909" s="48" t="s">
        <v>16</v>
      </c>
      <c r="D909" s="48"/>
      <c r="E909" s="121" t="e">
        <f t="shared" ref="E909:AC909" si="276">E907/E906</f>
        <v>#DIV/0!</v>
      </c>
      <c r="F909" s="121" t="e">
        <f t="shared" si="276"/>
        <v>#DIV/0!</v>
      </c>
      <c r="G909" s="121" t="e">
        <f t="shared" si="276"/>
        <v>#DIV/0!</v>
      </c>
      <c r="H909" s="452" t="e">
        <f t="shared" si="276"/>
        <v>#DIV/0!</v>
      </c>
      <c r="I909" s="121" t="e">
        <f t="shared" si="276"/>
        <v>#DIV/0!</v>
      </c>
      <c r="J909" s="121" t="e">
        <f t="shared" si="276"/>
        <v>#DIV/0!</v>
      </c>
      <c r="K909" s="121" t="e">
        <f t="shared" si="276"/>
        <v>#DIV/0!</v>
      </c>
      <c r="L909" s="121" t="e">
        <f t="shared" si="276"/>
        <v>#DIV/0!</v>
      </c>
      <c r="M909" s="121" t="e">
        <f t="shared" si="276"/>
        <v>#DIV/0!</v>
      </c>
      <c r="N909" s="452" t="e">
        <f t="shared" si="276"/>
        <v>#DIV/0!</v>
      </c>
      <c r="O909" s="121" t="e">
        <f t="shared" si="276"/>
        <v>#DIV/0!</v>
      </c>
      <c r="P909" s="121" t="e">
        <f t="shared" si="276"/>
        <v>#DIV/0!</v>
      </c>
      <c r="Q909" s="121" t="e">
        <f t="shared" si="276"/>
        <v>#DIV/0!</v>
      </c>
      <c r="R909" s="121" t="e">
        <f t="shared" si="276"/>
        <v>#DIV/0!</v>
      </c>
      <c r="S909" s="121" t="e">
        <f t="shared" si="276"/>
        <v>#DIV/0!</v>
      </c>
      <c r="T909" s="121" t="e">
        <f t="shared" si="276"/>
        <v>#DIV/0!</v>
      </c>
      <c r="U909" s="121" t="e">
        <f t="shared" si="276"/>
        <v>#DIV/0!</v>
      </c>
      <c r="V909" s="452" t="e">
        <f t="shared" si="276"/>
        <v>#DIV/0!</v>
      </c>
      <c r="W909" s="121" t="e">
        <f t="shared" si="276"/>
        <v>#DIV/0!</v>
      </c>
      <c r="X909" s="121" t="e">
        <f t="shared" si="276"/>
        <v>#DIV/0!</v>
      </c>
      <c r="Y909" s="121" t="e">
        <f t="shared" si="276"/>
        <v>#DIV/0!</v>
      </c>
      <c r="Z909" s="121" t="e">
        <f t="shared" si="276"/>
        <v>#DIV/0!</v>
      </c>
      <c r="AA909" s="121" t="e">
        <f t="shared" si="276"/>
        <v>#DIV/0!</v>
      </c>
      <c r="AB909" s="121" t="e">
        <f t="shared" si="276"/>
        <v>#DIV/0!</v>
      </c>
      <c r="AC909" s="133" t="e">
        <f t="shared" si="276"/>
        <v>#DIV/0!</v>
      </c>
    </row>
    <row r="910" spans="1:30">
      <c r="A910" s="1401" t="s">
        <v>99</v>
      </c>
      <c r="B910" s="1404" t="s">
        <v>59</v>
      </c>
      <c r="C910" s="10" t="s">
        <v>481</v>
      </c>
      <c r="D910" s="10"/>
      <c r="E910" s="201"/>
      <c r="F910" s="201"/>
      <c r="G910" s="201"/>
      <c r="H910" s="521"/>
      <c r="I910" s="201"/>
      <c r="J910" s="201"/>
      <c r="K910" s="201"/>
      <c r="L910" s="201"/>
      <c r="M910" s="201"/>
      <c r="N910" s="521"/>
      <c r="O910" s="201"/>
      <c r="P910" s="201"/>
      <c r="Q910" s="201"/>
      <c r="R910" s="201"/>
      <c r="S910" s="201"/>
      <c r="T910" s="201"/>
      <c r="U910" s="201"/>
      <c r="V910" s="521"/>
      <c r="W910" s="201"/>
      <c r="X910" s="201"/>
      <c r="Y910" s="201"/>
      <c r="Z910" s="201"/>
      <c r="AA910" s="201"/>
      <c r="AB910" s="201"/>
      <c r="AC910" s="135">
        <f>SUM(E910:AB910)</f>
        <v>0</v>
      </c>
      <c r="AD910" s="5" t="s">
        <v>461</v>
      </c>
    </row>
    <row r="911" spans="1:30">
      <c r="A911" s="1481"/>
      <c r="B911" s="1479"/>
      <c r="C911" s="11" t="s">
        <v>482</v>
      </c>
      <c r="D911" s="11"/>
      <c r="E911" s="200"/>
      <c r="F911" s="200"/>
      <c r="G911" s="200"/>
      <c r="H911" s="522"/>
      <c r="I911" s="200"/>
      <c r="J911" s="200"/>
      <c r="K911" s="200"/>
      <c r="L911" s="200"/>
      <c r="M911" s="200"/>
      <c r="N911" s="522"/>
      <c r="O911" s="200"/>
      <c r="P911" s="200"/>
      <c r="Q911" s="200"/>
      <c r="R911" s="200"/>
      <c r="S911" s="200"/>
      <c r="T911" s="200"/>
      <c r="U911" s="200"/>
      <c r="V911" s="522"/>
      <c r="W911" s="200"/>
      <c r="X911" s="200"/>
      <c r="Y911" s="200"/>
      <c r="Z911" s="200"/>
      <c r="AA911" s="200"/>
      <c r="AB911" s="200"/>
      <c r="AC911" s="135">
        <f>SUM(E911:AB911)</f>
        <v>0</v>
      </c>
      <c r="AD911" s="5" t="s">
        <v>461</v>
      </c>
    </row>
    <row r="912" spans="1:30">
      <c r="A912" s="1481"/>
      <c r="B912" s="1479"/>
      <c r="C912" s="11" t="s">
        <v>8</v>
      </c>
      <c r="D912" s="11"/>
      <c r="E912" s="124">
        <f>E910*100</f>
        <v>0</v>
      </c>
      <c r="F912" s="124">
        <f t="shared" ref="F912:AB912" si="277">F910*100</f>
        <v>0</v>
      </c>
      <c r="G912" s="124">
        <f t="shared" si="277"/>
        <v>0</v>
      </c>
      <c r="H912" s="454">
        <f t="shared" si="277"/>
        <v>0</v>
      </c>
      <c r="I912" s="124">
        <f t="shared" si="277"/>
        <v>0</v>
      </c>
      <c r="J912" s="124">
        <f t="shared" si="277"/>
        <v>0</v>
      </c>
      <c r="K912" s="124">
        <f t="shared" si="277"/>
        <v>0</v>
      </c>
      <c r="L912" s="124">
        <f t="shared" si="277"/>
        <v>0</v>
      </c>
      <c r="M912" s="124">
        <f t="shared" si="277"/>
        <v>0</v>
      </c>
      <c r="N912" s="454">
        <f t="shared" si="277"/>
        <v>0</v>
      </c>
      <c r="O912" s="124">
        <f t="shared" si="277"/>
        <v>0</v>
      </c>
      <c r="P912" s="124">
        <f t="shared" si="277"/>
        <v>0</v>
      </c>
      <c r="Q912" s="124">
        <f t="shared" si="277"/>
        <v>0</v>
      </c>
      <c r="R912" s="124">
        <f t="shared" si="277"/>
        <v>0</v>
      </c>
      <c r="S912" s="124">
        <f t="shared" si="277"/>
        <v>0</v>
      </c>
      <c r="T912" s="124">
        <f t="shared" si="277"/>
        <v>0</v>
      </c>
      <c r="U912" s="124">
        <f t="shared" si="277"/>
        <v>0</v>
      </c>
      <c r="V912" s="454">
        <f t="shared" si="277"/>
        <v>0</v>
      </c>
      <c r="W912" s="124">
        <f t="shared" si="277"/>
        <v>0</v>
      </c>
      <c r="X912" s="124">
        <f t="shared" si="277"/>
        <v>0</v>
      </c>
      <c r="Y912" s="124">
        <f t="shared" si="277"/>
        <v>0</v>
      </c>
      <c r="Z912" s="124">
        <f t="shared" si="277"/>
        <v>0</v>
      </c>
      <c r="AA912" s="124">
        <f t="shared" si="277"/>
        <v>0</v>
      </c>
      <c r="AB912" s="124">
        <f t="shared" si="277"/>
        <v>0</v>
      </c>
      <c r="AC912" s="135"/>
    </row>
    <row r="913" spans="1:29" ht="13.5" thickBot="1">
      <c r="A913" s="1482"/>
      <c r="B913" s="1480"/>
      <c r="C913" s="48" t="s">
        <v>16</v>
      </c>
      <c r="D913" s="48"/>
      <c r="E913" s="121" t="e">
        <f t="shared" ref="E913:AC913" si="278">E911/E910</f>
        <v>#DIV/0!</v>
      </c>
      <c r="F913" s="121" t="e">
        <f t="shared" si="278"/>
        <v>#DIV/0!</v>
      </c>
      <c r="G913" s="121" t="e">
        <f t="shared" si="278"/>
        <v>#DIV/0!</v>
      </c>
      <c r="H913" s="452" t="e">
        <f t="shared" si="278"/>
        <v>#DIV/0!</v>
      </c>
      <c r="I913" s="121" t="e">
        <f t="shared" si="278"/>
        <v>#DIV/0!</v>
      </c>
      <c r="J913" s="121" t="e">
        <f t="shared" si="278"/>
        <v>#DIV/0!</v>
      </c>
      <c r="K913" s="121" t="e">
        <f t="shared" si="278"/>
        <v>#DIV/0!</v>
      </c>
      <c r="L913" s="121" t="e">
        <f t="shared" si="278"/>
        <v>#DIV/0!</v>
      </c>
      <c r="M913" s="121" t="e">
        <f t="shared" si="278"/>
        <v>#DIV/0!</v>
      </c>
      <c r="N913" s="452" t="e">
        <f t="shared" si="278"/>
        <v>#DIV/0!</v>
      </c>
      <c r="O913" s="121" t="e">
        <f t="shared" si="278"/>
        <v>#DIV/0!</v>
      </c>
      <c r="P913" s="121" t="e">
        <f t="shared" si="278"/>
        <v>#DIV/0!</v>
      </c>
      <c r="Q913" s="121" t="e">
        <f t="shared" si="278"/>
        <v>#DIV/0!</v>
      </c>
      <c r="R913" s="121" t="e">
        <f t="shared" si="278"/>
        <v>#DIV/0!</v>
      </c>
      <c r="S913" s="121" t="e">
        <f t="shared" si="278"/>
        <v>#DIV/0!</v>
      </c>
      <c r="T913" s="121" t="e">
        <f t="shared" si="278"/>
        <v>#DIV/0!</v>
      </c>
      <c r="U913" s="121" t="e">
        <f t="shared" si="278"/>
        <v>#DIV/0!</v>
      </c>
      <c r="V913" s="452" t="e">
        <f t="shared" si="278"/>
        <v>#DIV/0!</v>
      </c>
      <c r="W913" s="121" t="e">
        <f t="shared" si="278"/>
        <v>#DIV/0!</v>
      </c>
      <c r="X913" s="121" t="e">
        <f t="shared" si="278"/>
        <v>#DIV/0!</v>
      </c>
      <c r="Y913" s="121" t="e">
        <f t="shared" si="278"/>
        <v>#DIV/0!</v>
      </c>
      <c r="Z913" s="121" t="e">
        <f t="shared" si="278"/>
        <v>#DIV/0!</v>
      </c>
      <c r="AA913" s="121" t="e">
        <f t="shared" si="278"/>
        <v>#DIV/0!</v>
      </c>
      <c r="AB913" s="121" t="e">
        <f t="shared" si="278"/>
        <v>#DIV/0!</v>
      </c>
      <c r="AC913" s="133" t="e">
        <f t="shared" si="278"/>
        <v>#DIV/0!</v>
      </c>
    </row>
    <row r="914" spans="1:29" ht="13.5" thickBot="1">
      <c r="A914" s="159" t="s">
        <v>123</v>
      </c>
      <c r="B914" s="160" t="s">
        <v>20</v>
      </c>
      <c r="C914" s="85" t="s">
        <v>481</v>
      </c>
      <c r="D914" s="85"/>
      <c r="E914" s="140"/>
      <c r="F914" s="140"/>
      <c r="G914" s="140"/>
      <c r="H914" s="524"/>
      <c r="I914" s="140"/>
      <c r="J914" s="140"/>
      <c r="K914" s="140"/>
      <c r="L914" s="140"/>
      <c r="M914" s="140"/>
      <c r="N914" s="524"/>
      <c r="O914" s="140"/>
      <c r="P914" s="140"/>
      <c r="Q914" s="140"/>
      <c r="R914" s="140"/>
      <c r="S914" s="140"/>
      <c r="T914" s="140"/>
      <c r="U914" s="140"/>
      <c r="V914" s="524"/>
      <c r="W914" s="140"/>
      <c r="X914" s="140"/>
      <c r="Y914" s="140"/>
      <c r="Z914" s="140"/>
      <c r="AA914" s="140"/>
      <c r="AB914" s="140"/>
      <c r="AC914" s="191">
        <f>SUM(E914:AB914)</f>
        <v>0</v>
      </c>
    </row>
    <row r="915" spans="1:29" s="5" customFormat="1" ht="10.5" customHeight="1">
      <c r="A915" s="1421" t="s">
        <v>152</v>
      </c>
      <c r="B915" s="1422"/>
      <c r="C915" s="12" t="s">
        <v>481</v>
      </c>
      <c r="D915" s="12"/>
      <c r="E915" s="123">
        <f>E898+E902+E906+E910</f>
        <v>0</v>
      </c>
      <c r="F915" s="123">
        <f t="shared" ref="F915:AC915" si="279">F898+F902+F906+F910</f>
        <v>0</v>
      </c>
      <c r="G915" s="123">
        <f t="shared" si="279"/>
        <v>0</v>
      </c>
      <c r="H915" s="475">
        <f t="shared" si="279"/>
        <v>0</v>
      </c>
      <c r="I915" s="123">
        <f t="shared" si="279"/>
        <v>0</v>
      </c>
      <c r="J915" s="123">
        <f t="shared" si="279"/>
        <v>0</v>
      </c>
      <c r="K915" s="123">
        <f t="shared" si="279"/>
        <v>0</v>
      </c>
      <c r="L915" s="123">
        <f t="shared" si="279"/>
        <v>0</v>
      </c>
      <c r="M915" s="123">
        <f t="shared" si="279"/>
        <v>0</v>
      </c>
      <c r="N915" s="475">
        <f t="shared" si="279"/>
        <v>0</v>
      </c>
      <c r="O915" s="123">
        <f t="shared" si="279"/>
        <v>0</v>
      </c>
      <c r="P915" s="123">
        <f t="shared" si="279"/>
        <v>0</v>
      </c>
      <c r="Q915" s="123">
        <f t="shared" si="279"/>
        <v>0</v>
      </c>
      <c r="R915" s="123">
        <f t="shared" si="279"/>
        <v>0</v>
      </c>
      <c r="S915" s="123">
        <f t="shared" si="279"/>
        <v>0</v>
      </c>
      <c r="T915" s="123">
        <f t="shared" si="279"/>
        <v>0</v>
      </c>
      <c r="U915" s="123">
        <f t="shared" si="279"/>
        <v>0</v>
      </c>
      <c r="V915" s="475">
        <f t="shared" si="279"/>
        <v>0</v>
      </c>
      <c r="W915" s="123">
        <f t="shared" si="279"/>
        <v>0</v>
      </c>
      <c r="X915" s="123">
        <f t="shared" si="279"/>
        <v>0</v>
      </c>
      <c r="Y915" s="123">
        <f t="shared" si="279"/>
        <v>0</v>
      </c>
      <c r="Z915" s="123">
        <f t="shared" si="279"/>
        <v>0</v>
      </c>
      <c r="AA915" s="123">
        <f t="shared" si="279"/>
        <v>0</v>
      </c>
      <c r="AB915" s="123">
        <f t="shared" si="279"/>
        <v>0</v>
      </c>
      <c r="AC915" s="123">
        <f t="shared" si="279"/>
        <v>0</v>
      </c>
    </row>
    <row r="916" spans="1:29" s="5" customFormat="1" ht="10.5" customHeight="1" thickBot="1">
      <c r="A916" s="1423"/>
      <c r="B916" s="1424"/>
      <c r="C916" s="9" t="s">
        <v>482</v>
      </c>
      <c r="D916" s="272"/>
      <c r="E916" s="123">
        <f>E899+E903+E907+E911</f>
        <v>0</v>
      </c>
      <c r="F916" s="123">
        <f t="shared" ref="F916:AC916" si="280">F899+F903+F907+F911</f>
        <v>0</v>
      </c>
      <c r="G916" s="123">
        <f t="shared" si="280"/>
        <v>0</v>
      </c>
      <c r="H916" s="475">
        <f t="shared" si="280"/>
        <v>0</v>
      </c>
      <c r="I916" s="123">
        <f t="shared" si="280"/>
        <v>0</v>
      </c>
      <c r="J916" s="123">
        <f t="shared" si="280"/>
        <v>0</v>
      </c>
      <c r="K916" s="123">
        <f t="shared" si="280"/>
        <v>0</v>
      </c>
      <c r="L916" s="123">
        <f t="shared" si="280"/>
        <v>0</v>
      </c>
      <c r="M916" s="123">
        <f t="shared" si="280"/>
        <v>0</v>
      </c>
      <c r="N916" s="475">
        <f t="shared" si="280"/>
        <v>0</v>
      </c>
      <c r="O916" s="123">
        <f t="shared" si="280"/>
        <v>0</v>
      </c>
      <c r="P916" s="123">
        <f t="shared" si="280"/>
        <v>0</v>
      </c>
      <c r="Q916" s="123">
        <f t="shared" si="280"/>
        <v>0</v>
      </c>
      <c r="R916" s="123">
        <f t="shared" si="280"/>
        <v>0</v>
      </c>
      <c r="S916" s="123">
        <f t="shared" si="280"/>
        <v>0</v>
      </c>
      <c r="T916" s="123">
        <f t="shared" si="280"/>
        <v>0</v>
      </c>
      <c r="U916" s="123">
        <f t="shared" si="280"/>
        <v>0</v>
      </c>
      <c r="V916" s="475">
        <f t="shared" si="280"/>
        <v>0</v>
      </c>
      <c r="W916" s="123">
        <f t="shared" si="280"/>
        <v>0</v>
      </c>
      <c r="X916" s="123">
        <f t="shared" si="280"/>
        <v>0</v>
      </c>
      <c r="Y916" s="123">
        <f t="shared" si="280"/>
        <v>0</v>
      </c>
      <c r="Z916" s="123">
        <f t="shared" si="280"/>
        <v>0</v>
      </c>
      <c r="AA916" s="123">
        <f t="shared" si="280"/>
        <v>0</v>
      </c>
      <c r="AB916" s="123">
        <f t="shared" si="280"/>
        <v>0</v>
      </c>
      <c r="AC916" s="123">
        <f t="shared" si="280"/>
        <v>0</v>
      </c>
    </row>
    <row r="917" spans="1:29" s="5" customFormat="1" ht="10.5" customHeight="1">
      <c r="A917" s="1407" t="s">
        <v>153</v>
      </c>
      <c r="B917" s="1425"/>
      <c r="C917" s="7" t="s">
        <v>481</v>
      </c>
      <c r="D917" s="7"/>
      <c r="E917" s="120">
        <f>E891-E915</f>
        <v>0</v>
      </c>
      <c r="F917" s="120">
        <f t="shared" ref="F917:AC917" si="281">F891-F915</f>
        <v>0</v>
      </c>
      <c r="G917" s="120">
        <f t="shared" si="281"/>
        <v>0</v>
      </c>
      <c r="H917" s="451">
        <f t="shared" si="281"/>
        <v>0</v>
      </c>
      <c r="I917" s="120">
        <f t="shared" si="281"/>
        <v>0</v>
      </c>
      <c r="J917" s="120">
        <f t="shared" si="281"/>
        <v>0</v>
      </c>
      <c r="K917" s="120">
        <f t="shared" si="281"/>
        <v>0</v>
      </c>
      <c r="L917" s="120">
        <f t="shared" si="281"/>
        <v>0</v>
      </c>
      <c r="M917" s="120">
        <f t="shared" si="281"/>
        <v>0</v>
      </c>
      <c r="N917" s="451">
        <f t="shared" si="281"/>
        <v>0</v>
      </c>
      <c r="O917" s="120">
        <f t="shared" si="281"/>
        <v>0</v>
      </c>
      <c r="P917" s="120">
        <f t="shared" si="281"/>
        <v>0</v>
      </c>
      <c r="Q917" s="120">
        <f t="shared" si="281"/>
        <v>0</v>
      </c>
      <c r="R917" s="120">
        <f t="shared" si="281"/>
        <v>0</v>
      </c>
      <c r="S917" s="120">
        <f t="shared" si="281"/>
        <v>0</v>
      </c>
      <c r="T917" s="120">
        <f t="shared" si="281"/>
        <v>0</v>
      </c>
      <c r="U917" s="120">
        <f t="shared" si="281"/>
        <v>0</v>
      </c>
      <c r="V917" s="451">
        <f t="shared" si="281"/>
        <v>0</v>
      </c>
      <c r="W917" s="120">
        <f t="shared" si="281"/>
        <v>0</v>
      </c>
      <c r="X917" s="120">
        <f t="shared" si="281"/>
        <v>0</v>
      </c>
      <c r="Y917" s="120">
        <f t="shared" si="281"/>
        <v>0</v>
      </c>
      <c r="Z917" s="120">
        <f t="shared" si="281"/>
        <v>0</v>
      </c>
      <c r="AA917" s="120">
        <f t="shared" si="281"/>
        <v>0</v>
      </c>
      <c r="AB917" s="120">
        <f t="shared" si="281"/>
        <v>0</v>
      </c>
      <c r="AC917" s="120">
        <f t="shared" si="281"/>
        <v>0</v>
      </c>
    </row>
    <row r="918" spans="1:29" s="5" customFormat="1" ht="10.5" customHeight="1" thickBot="1">
      <c r="A918" s="1423"/>
      <c r="B918" s="1424"/>
      <c r="C918" s="9" t="s">
        <v>482</v>
      </c>
      <c r="D918" s="272"/>
      <c r="E918" s="123">
        <f>E892-E916</f>
        <v>0</v>
      </c>
      <c r="F918" s="123">
        <f t="shared" ref="F918:AC918" si="282">F892-F916</f>
        <v>0</v>
      </c>
      <c r="G918" s="123">
        <f t="shared" si="282"/>
        <v>0</v>
      </c>
      <c r="H918" s="475">
        <f t="shared" si="282"/>
        <v>0</v>
      </c>
      <c r="I918" s="123">
        <f t="shared" si="282"/>
        <v>0</v>
      </c>
      <c r="J918" s="123">
        <f t="shared" si="282"/>
        <v>0</v>
      </c>
      <c r="K918" s="123">
        <f t="shared" si="282"/>
        <v>0</v>
      </c>
      <c r="L918" s="123">
        <f t="shared" si="282"/>
        <v>0</v>
      </c>
      <c r="M918" s="123">
        <f t="shared" si="282"/>
        <v>0</v>
      </c>
      <c r="N918" s="475">
        <f t="shared" si="282"/>
        <v>0</v>
      </c>
      <c r="O918" s="123">
        <f t="shared" si="282"/>
        <v>0</v>
      </c>
      <c r="P918" s="123">
        <f t="shared" si="282"/>
        <v>0</v>
      </c>
      <c r="Q918" s="123">
        <f t="shared" si="282"/>
        <v>0</v>
      </c>
      <c r="R918" s="123">
        <f t="shared" si="282"/>
        <v>0</v>
      </c>
      <c r="S918" s="123">
        <f t="shared" si="282"/>
        <v>0</v>
      </c>
      <c r="T918" s="123">
        <f t="shared" si="282"/>
        <v>0</v>
      </c>
      <c r="U918" s="123">
        <f t="shared" si="282"/>
        <v>0</v>
      </c>
      <c r="V918" s="475">
        <f t="shared" si="282"/>
        <v>0</v>
      </c>
      <c r="W918" s="123">
        <f t="shared" si="282"/>
        <v>0</v>
      </c>
      <c r="X918" s="123">
        <f t="shared" si="282"/>
        <v>0</v>
      </c>
      <c r="Y918" s="123">
        <f t="shared" si="282"/>
        <v>0</v>
      </c>
      <c r="Z918" s="123">
        <f t="shared" si="282"/>
        <v>0</v>
      </c>
      <c r="AA918" s="123">
        <f t="shared" si="282"/>
        <v>0</v>
      </c>
      <c r="AB918" s="123">
        <f t="shared" si="282"/>
        <v>0</v>
      </c>
      <c r="AC918" s="123">
        <f t="shared" si="282"/>
        <v>0</v>
      </c>
    </row>
    <row r="919" spans="1:29" s="32" customFormat="1" ht="10.5" customHeight="1">
      <c r="A919" s="1464" t="s">
        <v>9</v>
      </c>
      <c r="B919" s="1465"/>
      <c r="C919" s="14" t="s">
        <v>481</v>
      </c>
      <c r="D919" s="14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102"/>
    </row>
    <row r="920" spans="1:29" s="32" customFormat="1" ht="10.5" customHeight="1" thickBot="1">
      <c r="A920" s="1466"/>
      <c r="B920" s="1467"/>
      <c r="C920" s="15" t="s">
        <v>482</v>
      </c>
      <c r="D920" s="15"/>
      <c r="E920" s="103"/>
      <c r="F920" s="103"/>
      <c r="G920" s="103"/>
      <c r="H920" s="103"/>
      <c r="I920" s="103"/>
      <c r="J920" s="103"/>
      <c r="K920" s="103"/>
      <c r="L920" s="103"/>
      <c r="M920" s="103"/>
      <c r="N920" s="103"/>
      <c r="O920" s="103"/>
      <c r="P920" s="103"/>
      <c r="Q920" s="103"/>
      <c r="R920" s="103"/>
      <c r="S920" s="103"/>
      <c r="T920" s="103"/>
      <c r="U920" s="103"/>
      <c r="V920" s="103"/>
      <c r="W920" s="103"/>
      <c r="X920" s="103"/>
      <c r="Y920" s="103"/>
      <c r="Z920" s="103"/>
      <c r="AA920" s="103"/>
      <c r="AB920" s="103"/>
      <c r="AC920" s="104"/>
    </row>
    <row r="921" spans="1:29" s="80" customFormat="1" ht="30" customHeight="1" thickBot="1">
      <c r="A921" s="115"/>
      <c r="B921" s="115"/>
      <c r="C921" s="152"/>
      <c r="D921" s="152"/>
      <c r="E921" s="111"/>
      <c r="F921" s="111"/>
      <c r="G921" s="111"/>
      <c r="H921" s="216"/>
      <c r="I921" s="111"/>
      <c r="J921" s="111"/>
      <c r="K921" s="111"/>
      <c r="L921" s="111"/>
      <c r="M921" s="111"/>
      <c r="N921" s="216"/>
      <c r="O921" s="111"/>
      <c r="P921" s="111"/>
      <c r="Q921" s="111"/>
      <c r="R921" s="111"/>
      <c r="S921" s="111"/>
      <c r="T921" s="111"/>
      <c r="U921" s="111"/>
      <c r="V921" s="216"/>
      <c r="W921" s="111"/>
      <c r="X921" s="111"/>
      <c r="Y921" s="111"/>
      <c r="Z921" s="111"/>
      <c r="AA921" s="111"/>
      <c r="AB921" s="111"/>
      <c r="AC921" s="111"/>
    </row>
    <row r="922" spans="1:29" s="5" customFormat="1" ht="28.5" customHeight="1">
      <c r="A922" s="144" t="s">
        <v>17</v>
      </c>
      <c r="B922" s="145" t="s">
        <v>5</v>
      </c>
      <c r="C922" s="6" t="s">
        <v>14</v>
      </c>
      <c r="D922" s="275" t="s">
        <v>495</v>
      </c>
      <c r="E922" s="1431" t="s">
        <v>15</v>
      </c>
      <c r="F922" s="1431"/>
      <c r="G922" s="1431"/>
      <c r="H922" s="1431"/>
      <c r="I922" s="1431"/>
      <c r="J922" s="1431"/>
      <c r="K922" s="1431"/>
      <c r="L922" s="1431"/>
      <c r="M922" s="1431"/>
      <c r="N922" s="1431"/>
      <c r="O922" s="1431"/>
      <c r="P922" s="1431"/>
      <c r="Q922" s="1431"/>
      <c r="R922" s="1431"/>
      <c r="S922" s="1431"/>
      <c r="T922" s="1431"/>
      <c r="U922" s="1431"/>
      <c r="V922" s="1431"/>
      <c r="W922" s="1431"/>
      <c r="X922" s="1431"/>
      <c r="Y922" s="1431"/>
      <c r="Z922" s="1431"/>
      <c r="AA922" s="1431"/>
      <c r="AB922" s="1431"/>
      <c r="AC922" s="1412" t="s">
        <v>10</v>
      </c>
    </row>
    <row r="923" spans="1:29" s="13" customFormat="1" ht="12.75" customHeight="1" thickBot="1">
      <c r="A923" s="1433" t="s">
        <v>358</v>
      </c>
      <c r="B923" s="1434"/>
      <c r="C923" s="17"/>
      <c r="D923" s="17"/>
      <c r="E923" s="18">
        <v>1</v>
      </c>
      <c r="F923" s="18">
        <v>2</v>
      </c>
      <c r="G923" s="18">
        <v>3</v>
      </c>
      <c r="H923" s="18">
        <v>4</v>
      </c>
      <c r="I923" s="18">
        <v>5</v>
      </c>
      <c r="J923" s="18">
        <v>6</v>
      </c>
      <c r="K923" s="18">
        <v>7</v>
      </c>
      <c r="L923" s="18">
        <v>8</v>
      </c>
      <c r="M923" s="18">
        <v>9</v>
      </c>
      <c r="N923" s="18">
        <v>10</v>
      </c>
      <c r="O923" s="18">
        <v>11</v>
      </c>
      <c r="P923" s="18">
        <v>12</v>
      </c>
      <c r="Q923" s="18">
        <v>13</v>
      </c>
      <c r="R923" s="18">
        <v>14</v>
      </c>
      <c r="S923" s="18">
        <v>15</v>
      </c>
      <c r="T923" s="18">
        <v>16</v>
      </c>
      <c r="U923" s="18">
        <v>17</v>
      </c>
      <c r="V923" s="18">
        <v>18</v>
      </c>
      <c r="W923" s="18">
        <v>19</v>
      </c>
      <c r="X923" s="18">
        <v>20</v>
      </c>
      <c r="Y923" s="18">
        <v>21</v>
      </c>
      <c r="Z923" s="18">
        <v>22</v>
      </c>
      <c r="AA923" s="18">
        <v>23</v>
      </c>
      <c r="AB923" s="18">
        <v>24</v>
      </c>
      <c r="AC923" s="1432"/>
    </row>
    <row r="924" spans="1:29" s="13" customFormat="1" ht="12.75" customHeight="1">
      <c r="A924" s="19" t="s">
        <v>286</v>
      </c>
      <c r="B924" s="20"/>
      <c r="C924" s="21"/>
      <c r="D924" s="21"/>
      <c r="E924" s="20">
        <v>1</v>
      </c>
      <c r="F924" s="20">
        <v>1</v>
      </c>
      <c r="G924" s="20">
        <v>1</v>
      </c>
      <c r="H924" s="20">
        <v>1</v>
      </c>
      <c r="I924" s="20">
        <v>1</v>
      </c>
      <c r="J924" s="20">
        <v>1</v>
      </c>
      <c r="K924" s="20">
        <v>1</v>
      </c>
      <c r="L924" s="20">
        <v>1</v>
      </c>
      <c r="M924" s="20">
        <v>1</v>
      </c>
      <c r="N924" s="20">
        <v>1</v>
      </c>
      <c r="O924" s="20">
        <v>1</v>
      </c>
      <c r="P924" s="20">
        <v>1</v>
      </c>
      <c r="Q924" s="20">
        <v>1</v>
      </c>
      <c r="R924" s="20">
        <v>1</v>
      </c>
      <c r="S924" s="20">
        <v>1</v>
      </c>
      <c r="T924" s="20">
        <v>1</v>
      </c>
      <c r="U924" s="20">
        <v>1</v>
      </c>
      <c r="V924" s="20">
        <v>1</v>
      </c>
      <c r="W924" s="20">
        <v>1</v>
      </c>
      <c r="X924" s="20">
        <v>1</v>
      </c>
      <c r="Y924" s="20">
        <v>1</v>
      </c>
      <c r="Z924" s="20">
        <v>1</v>
      </c>
      <c r="AA924" s="20">
        <v>1</v>
      </c>
      <c r="AB924" s="20">
        <v>1</v>
      </c>
      <c r="AC924" s="22"/>
    </row>
    <row r="925" spans="1:29" s="13" customFormat="1" ht="12.75" customHeight="1" thickBot="1">
      <c r="A925" s="38" t="s">
        <v>287</v>
      </c>
      <c r="B925" s="39"/>
      <c r="C925" s="40"/>
      <c r="D925" s="40"/>
      <c r="E925" s="39">
        <v>1</v>
      </c>
      <c r="F925" s="39">
        <v>1</v>
      </c>
      <c r="G925" s="39">
        <v>1</v>
      </c>
      <c r="H925" s="39">
        <v>1</v>
      </c>
      <c r="I925" s="39">
        <v>1</v>
      </c>
      <c r="J925" s="39">
        <v>1</v>
      </c>
      <c r="K925" s="39">
        <v>1</v>
      </c>
      <c r="L925" s="39">
        <v>1</v>
      </c>
      <c r="M925" s="39">
        <v>1</v>
      </c>
      <c r="N925" s="39">
        <v>1</v>
      </c>
      <c r="O925" s="39">
        <v>1</v>
      </c>
      <c r="P925" s="39">
        <v>1</v>
      </c>
      <c r="Q925" s="39">
        <v>1</v>
      </c>
      <c r="R925" s="39">
        <v>1</v>
      </c>
      <c r="S925" s="39">
        <v>1</v>
      </c>
      <c r="T925" s="39">
        <v>1</v>
      </c>
      <c r="U925" s="39">
        <v>1</v>
      </c>
      <c r="V925" s="39">
        <v>1</v>
      </c>
      <c r="W925" s="39">
        <v>1</v>
      </c>
      <c r="X925" s="39">
        <v>1</v>
      </c>
      <c r="Y925" s="39">
        <v>1</v>
      </c>
      <c r="Z925" s="39">
        <v>1</v>
      </c>
      <c r="AA925" s="39">
        <v>1</v>
      </c>
      <c r="AB925" s="39">
        <v>1</v>
      </c>
      <c r="AC925" s="188"/>
    </row>
    <row r="926" spans="1:29" s="5" customFormat="1" ht="11.25">
      <c r="A926" s="1401" t="s">
        <v>122</v>
      </c>
      <c r="B926" s="1404" t="s">
        <v>288</v>
      </c>
      <c r="C926" s="10" t="s">
        <v>481</v>
      </c>
      <c r="D926" s="10" t="s">
        <v>503</v>
      </c>
      <c r="E926" s="120">
        <v>2.3999999999432475E-2</v>
      </c>
      <c r="F926" s="120">
        <v>2.400000000052387E-2</v>
      </c>
      <c r="G926" s="120">
        <v>2.3999999999432475E-2</v>
      </c>
      <c r="H926" s="451">
        <v>2.400000000052387E-2</v>
      </c>
      <c r="I926" s="120">
        <v>2.400000000052387E-2</v>
      </c>
      <c r="J926" s="120">
        <v>2.3999999999432475E-2</v>
      </c>
      <c r="K926" s="120">
        <v>2.400000000052387E-2</v>
      </c>
      <c r="L926" s="120">
        <v>2.3999999999432475E-2</v>
      </c>
      <c r="M926" s="120">
        <v>2.400000000052387E-2</v>
      </c>
      <c r="N926" s="451">
        <v>4.7999999999956341E-2</v>
      </c>
      <c r="O926" s="120">
        <v>4.7999999999956341E-2</v>
      </c>
      <c r="P926" s="120">
        <v>4.7999999999956341E-2</v>
      </c>
      <c r="Q926" s="120">
        <v>4.7999999999956341E-2</v>
      </c>
      <c r="R926" s="120">
        <v>4.7999999999956341E-2</v>
      </c>
      <c r="S926" s="120">
        <v>2.3999999999432475E-2</v>
      </c>
      <c r="T926" s="120">
        <v>2.400000000052387E-2</v>
      </c>
      <c r="U926" s="120">
        <v>4.7999999999956341E-2</v>
      </c>
      <c r="V926" s="451">
        <v>4.7999999999956341E-2</v>
      </c>
      <c r="W926" s="120">
        <v>0.04</v>
      </c>
      <c r="X926" s="120">
        <v>0.04</v>
      </c>
      <c r="Y926" s="120">
        <v>0.04</v>
      </c>
      <c r="Z926" s="120">
        <v>4.7999999999956341E-2</v>
      </c>
      <c r="AA926" s="120">
        <v>4.7999999999956341E-2</v>
      </c>
      <c r="AB926" s="120">
        <v>2.3999999999432475E-2</v>
      </c>
      <c r="AC926" s="135">
        <f>SUM(E926:AB926)</f>
        <v>0.83999999999934516</v>
      </c>
    </row>
    <row r="927" spans="1:29" s="5" customFormat="1" ht="11.25">
      <c r="A927" s="1402"/>
      <c r="B927" s="1405"/>
      <c r="C927" s="11" t="s">
        <v>482</v>
      </c>
      <c r="D927" s="11" t="s">
        <v>503</v>
      </c>
      <c r="E927" s="121">
        <v>2.400000000052387E-2</v>
      </c>
      <c r="F927" s="121">
        <v>2.400000000052387E-2</v>
      </c>
      <c r="G927" s="121">
        <v>2.400000000052387E-2</v>
      </c>
      <c r="H927" s="452">
        <v>2.3999999998341081E-2</v>
      </c>
      <c r="I927" s="121">
        <v>2.400000000052387E-2</v>
      </c>
      <c r="J927" s="121">
        <v>2.400000000052387E-2</v>
      </c>
      <c r="K927" s="121">
        <v>2.400000000052387E-2</v>
      </c>
      <c r="L927" s="121">
        <v>0</v>
      </c>
      <c r="M927" s="121">
        <v>2.3999999998341081E-2</v>
      </c>
      <c r="N927" s="452">
        <v>0</v>
      </c>
      <c r="O927" s="126">
        <v>2.400000000052387E-2</v>
      </c>
      <c r="P927" s="126">
        <v>0</v>
      </c>
      <c r="Q927" s="126">
        <v>4.8000000001047739E-2</v>
      </c>
      <c r="R927" s="126">
        <v>4.7999999998864951E-2</v>
      </c>
      <c r="S927" s="126">
        <v>4.8000000001047739E-2</v>
      </c>
      <c r="T927" s="126">
        <v>4.7999999998864951E-2</v>
      </c>
      <c r="U927" s="126">
        <v>7.2000000001571599E-2</v>
      </c>
      <c r="V927" s="452">
        <v>7.1999999999388817E-2</v>
      </c>
      <c r="W927" s="126">
        <v>7.1999999999388817E-2</v>
      </c>
      <c r="X927" s="126">
        <v>7.0000000000000007E-2</v>
      </c>
      <c r="Y927" s="126">
        <v>7.1999999999388817E-2</v>
      </c>
      <c r="Z927" s="126">
        <v>7.2000000001571599E-2</v>
      </c>
      <c r="AA927" s="126">
        <v>4.7999999998864951E-2</v>
      </c>
      <c r="AB927" s="126">
        <v>4.8000000001047739E-2</v>
      </c>
      <c r="AC927" s="135">
        <f>SUM(E927:AB927)</f>
        <v>0.93400000000139682</v>
      </c>
    </row>
    <row r="928" spans="1:29" s="5" customFormat="1" ht="12">
      <c r="A928" s="1402"/>
      <c r="B928" s="1405"/>
      <c r="C928" s="11" t="s">
        <v>8</v>
      </c>
      <c r="D928" s="8" t="s">
        <v>463</v>
      </c>
      <c r="E928" s="797">
        <v>4</v>
      </c>
      <c r="F928" s="796">
        <v>4</v>
      </c>
      <c r="G928" s="796">
        <v>5</v>
      </c>
      <c r="H928" s="1357">
        <v>4</v>
      </c>
      <c r="I928" s="796">
        <v>5</v>
      </c>
      <c r="J928" s="796">
        <v>5</v>
      </c>
      <c r="K928" s="796">
        <v>5</v>
      </c>
      <c r="L928" s="796">
        <v>5</v>
      </c>
      <c r="M928" s="796">
        <v>5</v>
      </c>
      <c r="N928" s="1357">
        <v>5</v>
      </c>
      <c r="O928" s="796">
        <v>4</v>
      </c>
      <c r="P928" s="796">
        <v>5</v>
      </c>
      <c r="Q928" s="796">
        <v>4</v>
      </c>
      <c r="R928" s="796">
        <v>4</v>
      </c>
      <c r="S928" s="796">
        <v>5</v>
      </c>
      <c r="T928" s="796">
        <v>5</v>
      </c>
      <c r="U928" s="796">
        <v>5</v>
      </c>
      <c r="V928" s="1357">
        <v>5</v>
      </c>
      <c r="W928" s="796">
        <v>5</v>
      </c>
      <c r="X928" s="796">
        <v>4</v>
      </c>
      <c r="Y928" s="796">
        <v>5</v>
      </c>
      <c r="Z928" s="796">
        <v>5</v>
      </c>
      <c r="AA928" s="796">
        <v>5</v>
      </c>
      <c r="AB928" s="798">
        <v>5</v>
      </c>
      <c r="AC928" s="135"/>
    </row>
    <row r="929" spans="1:30" s="5" customFormat="1" ht="12" thickBot="1">
      <c r="A929" s="1402"/>
      <c r="B929" s="1405"/>
      <c r="C929" s="11" t="s">
        <v>16</v>
      </c>
      <c r="D929" s="11"/>
      <c r="E929" s="121">
        <f t="shared" ref="E929:AC929" si="283">E927/E926</f>
        <v>1.0000000000454747</v>
      </c>
      <c r="F929" s="121">
        <f t="shared" si="283"/>
        <v>1</v>
      </c>
      <c r="G929" s="121">
        <f t="shared" si="283"/>
        <v>1.0000000000454747</v>
      </c>
      <c r="H929" s="452">
        <f t="shared" si="283"/>
        <v>0.99999999990905042</v>
      </c>
      <c r="I929" s="121">
        <f t="shared" si="283"/>
        <v>1</v>
      </c>
      <c r="J929" s="121">
        <f t="shared" si="283"/>
        <v>1.0000000000454747</v>
      </c>
      <c r="K929" s="121">
        <f t="shared" si="283"/>
        <v>1</v>
      </c>
      <c r="L929" s="121">
        <f t="shared" si="283"/>
        <v>0</v>
      </c>
      <c r="M929" s="121">
        <f t="shared" si="283"/>
        <v>0.99999999990905042</v>
      </c>
      <c r="N929" s="452">
        <f t="shared" si="283"/>
        <v>0</v>
      </c>
      <c r="O929" s="121">
        <f t="shared" si="283"/>
        <v>0.50000000001136868</v>
      </c>
      <c r="P929" s="121">
        <f t="shared" si="283"/>
        <v>0</v>
      </c>
      <c r="Q929" s="121">
        <f t="shared" si="283"/>
        <v>1.0000000000227374</v>
      </c>
      <c r="R929" s="121">
        <f t="shared" si="283"/>
        <v>0.99999999997726274</v>
      </c>
      <c r="S929" s="121">
        <f t="shared" si="283"/>
        <v>2.0000000000909495</v>
      </c>
      <c r="T929" s="121">
        <f t="shared" si="283"/>
        <v>1.9999999999090505</v>
      </c>
      <c r="U929" s="121">
        <f t="shared" si="283"/>
        <v>1.5000000000341061</v>
      </c>
      <c r="V929" s="452">
        <f t="shared" si="283"/>
        <v>1.4999999999886313</v>
      </c>
      <c r="W929" s="121">
        <f t="shared" si="283"/>
        <v>1.7999999999847205</v>
      </c>
      <c r="X929" s="121">
        <f t="shared" si="283"/>
        <v>1.7500000000000002</v>
      </c>
      <c r="Y929" s="121">
        <f t="shared" si="283"/>
        <v>1.7999999999847205</v>
      </c>
      <c r="Z929" s="121">
        <f t="shared" si="283"/>
        <v>1.5000000000341061</v>
      </c>
      <c r="AA929" s="121">
        <f t="shared" si="283"/>
        <v>0.99999999997726274</v>
      </c>
      <c r="AB929" s="121">
        <f t="shared" si="283"/>
        <v>2.0000000000909495</v>
      </c>
      <c r="AC929" s="135">
        <f t="shared" si="283"/>
        <v>1.1119047619072917</v>
      </c>
    </row>
    <row r="930" spans="1:30" s="5" customFormat="1" ht="11.25">
      <c r="A930" s="1401" t="s">
        <v>123</v>
      </c>
      <c r="B930" s="1404" t="s">
        <v>289</v>
      </c>
      <c r="C930" s="10" t="s">
        <v>481</v>
      </c>
      <c r="D930" s="10" t="s">
        <v>503</v>
      </c>
      <c r="E930" s="120"/>
      <c r="F930" s="120"/>
      <c r="G930" s="120"/>
      <c r="H930" s="556"/>
      <c r="I930" s="120"/>
      <c r="J930" s="120"/>
      <c r="K930" s="120"/>
      <c r="L930" s="120"/>
      <c r="M930" s="120"/>
      <c r="N930" s="556"/>
      <c r="O930" s="120"/>
      <c r="P930" s="120"/>
      <c r="Q930" s="120"/>
      <c r="R930" s="120"/>
      <c r="S930" s="120"/>
      <c r="T930" s="120"/>
      <c r="U930" s="120"/>
      <c r="V930" s="556"/>
      <c r="W930" s="120"/>
      <c r="X930" s="120"/>
      <c r="Y930" s="120"/>
      <c r="Z930" s="120"/>
      <c r="AA930" s="120"/>
      <c r="AB930" s="120"/>
      <c r="AC930" s="135">
        <f>SUM(E930:AB930)</f>
        <v>0</v>
      </c>
    </row>
    <row r="931" spans="1:30" s="5" customFormat="1" ht="11.25" customHeight="1">
      <c r="A931" s="1493"/>
      <c r="B931" s="1495"/>
      <c r="C931" s="11" t="s">
        <v>482</v>
      </c>
      <c r="D931" s="4" t="s">
        <v>503</v>
      </c>
      <c r="E931" s="121"/>
      <c r="F931" s="121"/>
      <c r="G931" s="121"/>
      <c r="H931" s="559"/>
      <c r="I931" s="121"/>
      <c r="J931" s="121"/>
      <c r="K931" s="121"/>
      <c r="L931" s="121"/>
      <c r="M931" s="121"/>
      <c r="N931" s="559"/>
      <c r="O931" s="121"/>
      <c r="P931" s="121"/>
      <c r="Q931" s="121"/>
      <c r="R931" s="121"/>
      <c r="S931" s="121"/>
      <c r="T931" s="121"/>
      <c r="U931" s="121"/>
      <c r="V931" s="559"/>
      <c r="W931" s="121"/>
      <c r="X931" s="121"/>
      <c r="Y931" s="121"/>
      <c r="Z931" s="121"/>
      <c r="AA931" s="121"/>
      <c r="AB931" s="121"/>
      <c r="AC931" s="135">
        <f>SUM(E931:AB931)</f>
        <v>0</v>
      </c>
    </row>
    <row r="932" spans="1:30" s="5" customFormat="1" ht="11.25" customHeight="1">
      <c r="A932" s="1493"/>
      <c r="B932" s="1495"/>
      <c r="C932" s="11" t="s">
        <v>8</v>
      </c>
      <c r="D932" s="11" t="s">
        <v>502</v>
      </c>
      <c r="E932" s="122" t="s">
        <v>245</v>
      </c>
      <c r="F932" s="122"/>
      <c r="G932" s="122"/>
      <c r="H932" s="281"/>
      <c r="I932" s="122"/>
      <c r="J932" s="122"/>
      <c r="K932" s="122"/>
      <c r="L932" s="122"/>
      <c r="M932" s="122"/>
      <c r="N932" s="281"/>
      <c r="O932" s="122"/>
      <c r="P932" s="122"/>
      <c r="Q932" s="122"/>
      <c r="R932" s="122"/>
      <c r="S932" s="122"/>
      <c r="T932" s="122"/>
      <c r="U932" s="122"/>
      <c r="V932" s="281"/>
      <c r="W932" s="122"/>
      <c r="X932" s="122"/>
      <c r="Y932" s="122"/>
      <c r="Z932" s="122"/>
      <c r="AA932" s="122"/>
      <c r="AB932" s="122"/>
      <c r="AC932" s="135"/>
    </row>
    <row r="933" spans="1:30" s="5" customFormat="1" ht="11.25">
      <c r="A933" s="1493"/>
      <c r="B933" s="1495"/>
      <c r="C933" s="11" t="s">
        <v>16</v>
      </c>
      <c r="D933" s="11"/>
      <c r="E933" s="121" t="e">
        <f t="shared" ref="E933:AC933" si="284">E931/E930</f>
        <v>#DIV/0!</v>
      </c>
      <c r="F933" s="121" t="e">
        <f t="shared" si="284"/>
        <v>#DIV/0!</v>
      </c>
      <c r="G933" s="121" t="e">
        <f t="shared" si="284"/>
        <v>#DIV/0!</v>
      </c>
      <c r="H933" s="452" t="e">
        <f t="shared" si="284"/>
        <v>#DIV/0!</v>
      </c>
      <c r="I933" s="121" t="e">
        <f t="shared" si="284"/>
        <v>#DIV/0!</v>
      </c>
      <c r="J933" s="121" t="e">
        <f t="shared" si="284"/>
        <v>#DIV/0!</v>
      </c>
      <c r="K933" s="121" t="e">
        <f t="shared" si="284"/>
        <v>#DIV/0!</v>
      </c>
      <c r="L933" s="121" t="e">
        <f t="shared" si="284"/>
        <v>#DIV/0!</v>
      </c>
      <c r="M933" s="121" t="e">
        <f t="shared" si="284"/>
        <v>#DIV/0!</v>
      </c>
      <c r="N933" s="452" t="e">
        <f t="shared" si="284"/>
        <v>#DIV/0!</v>
      </c>
      <c r="O933" s="121" t="e">
        <f t="shared" si="284"/>
        <v>#DIV/0!</v>
      </c>
      <c r="P933" s="121" t="e">
        <f t="shared" si="284"/>
        <v>#DIV/0!</v>
      </c>
      <c r="Q933" s="121" t="e">
        <f t="shared" si="284"/>
        <v>#DIV/0!</v>
      </c>
      <c r="R933" s="121" t="e">
        <f t="shared" si="284"/>
        <v>#DIV/0!</v>
      </c>
      <c r="S933" s="121" t="e">
        <f t="shared" si="284"/>
        <v>#DIV/0!</v>
      </c>
      <c r="T933" s="121" t="e">
        <f t="shared" si="284"/>
        <v>#DIV/0!</v>
      </c>
      <c r="U933" s="121" t="e">
        <f t="shared" si="284"/>
        <v>#DIV/0!</v>
      </c>
      <c r="V933" s="452" t="e">
        <f t="shared" si="284"/>
        <v>#DIV/0!</v>
      </c>
      <c r="W933" s="121" t="e">
        <f t="shared" si="284"/>
        <v>#DIV/0!</v>
      </c>
      <c r="X933" s="121" t="e">
        <f t="shared" si="284"/>
        <v>#DIV/0!</v>
      </c>
      <c r="Y933" s="121" t="e">
        <f t="shared" si="284"/>
        <v>#DIV/0!</v>
      </c>
      <c r="Z933" s="121" t="e">
        <f t="shared" si="284"/>
        <v>#DIV/0!</v>
      </c>
      <c r="AA933" s="121" t="e">
        <f t="shared" si="284"/>
        <v>#DIV/0!</v>
      </c>
      <c r="AB933" s="121" t="e">
        <f t="shared" si="284"/>
        <v>#DIV/0!</v>
      </c>
      <c r="AC933" s="135" t="e">
        <f t="shared" si="284"/>
        <v>#DIV/0!</v>
      </c>
    </row>
    <row r="934" spans="1:30" s="5" customFormat="1" ht="12" thickBot="1">
      <c r="A934" s="1494"/>
      <c r="B934" s="1496"/>
      <c r="C934" s="47" t="s">
        <v>13</v>
      </c>
      <c r="D934" s="47"/>
      <c r="E934" s="94"/>
      <c r="F934" s="94"/>
      <c r="G934" s="94"/>
      <c r="H934" s="476"/>
      <c r="I934" s="94"/>
      <c r="J934" s="94"/>
      <c r="K934" s="94"/>
      <c r="L934" s="94"/>
      <c r="M934" s="94"/>
      <c r="N934" s="476"/>
      <c r="O934" s="94"/>
      <c r="P934" s="94"/>
      <c r="Q934" s="94"/>
      <c r="R934" s="94"/>
      <c r="S934" s="94"/>
      <c r="T934" s="94"/>
      <c r="U934" s="94"/>
      <c r="V934" s="476"/>
      <c r="W934" s="94"/>
      <c r="X934" s="94"/>
      <c r="Y934" s="94"/>
      <c r="Z934" s="94"/>
      <c r="AA934" s="94"/>
      <c r="AB934" s="94"/>
      <c r="AC934" s="95"/>
    </row>
    <row r="935" spans="1:30" s="5" customFormat="1" ht="11.25">
      <c r="A935" s="285" t="s">
        <v>515</v>
      </c>
      <c r="B935" s="286"/>
      <c r="C935" s="287"/>
      <c r="D935" s="288"/>
      <c r="E935" s="288">
        <f t="shared" ref="E935:AB935" si="285">E926+E930</f>
        <v>2.3999999999432475E-2</v>
      </c>
      <c r="F935" s="288">
        <f t="shared" si="285"/>
        <v>2.400000000052387E-2</v>
      </c>
      <c r="G935" s="288">
        <f t="shared" si="285"/>
        <v>2.3999999999432475E-2</v>
      </c>
      <c r="H935" s="288">
        <f t="shared" si="285"/>
        <v>2.400000000052387E-2</v>
      </c>
      <c r="I935" s="288">
        <f t="shared" si="285"/>
        <v>2.400000000052387E-2</v>
      </c>
      <c r="J935" s="288">
        <f t="shared" si="285"/>
        <v>2.3999999999432475E-2</v>
      </c>
      <c r="K935" s="288">
        <f t="shared" si="285"/>
        <v>2.400000000052387E-2</v>
      </c>
      <c r="L935" s="288">
        <f t="shared" si="285"/>
        <v>2.3999999999432475E-2</v>
      </c>
      <c r="M935" s="288">
        <f t="shared" si="285"/>
        <v>2.400000000052387E-2</v>
      </c>
      <c r="N935" s="288">
        <f t="shared" si="285"/>
        <v>4.7999999999956341E-2</v>
      </c>
      <c r="O935" s="288">
        <f t="shared" si="285"/>
        <v>4.7999999999956341E-2</v>
      </c>
      <c r="P935" s="288">
        <f t="shared" si="285"/>
        <v>4.7999999999956341E-2</v>
      </c>
      <c r="Q935" s="288">
        <f t="shared" si="285"/>
        <v>4.7999999999956341E-2</v>
      </c>
      <c r="R935" s="288">
        <f t="shared" si="285"/>
        <v>4.7999999999956341E-2</v>
      </c>
      <c r="S935" s="288">
        <f t="shared" si="285"/>
        <v>2.3999999999432475E-2</v>
      </c>
      <c r="T935" s="288">
        <f t="shared" si="285"/>
        <v>2.400000000052387E-2</v>
      </c>
      <c r="U935" s="288">
        <f t="shared" si="285"/>
        <v>4.7999999999956341E-2</v>
      </c>
      <c r="V935" s="288">
        <f t="shared" si="285"/>
        <v>4.7999999999956341E-2</v>
      </c>
      <c r="W935" s="288">
        <f t="shared" si="285"/>
        <v>0.04</v>
      </c>
      <c r="X935" s="288">
        <f t="shared" si="285"/>
        <v>0.04</v>
      </c>
      <c r="Y935" s="288">
        <f t="shared" si="285"/>
        <v>0.04</v>
      </c>
      <c r="Z935" s="288">
        <f t="shared" si="285"/>
        <v>4.7999999999956341E-2</v>
      </c>
      <c r="AA935" s="288">
        <f t="shared" si="285"/>
        <v>4.7999999999956341E-2</v>
      </c>
      <c r="AB935" s="288">
        <f t="shared" si="285"/>
        <v>2.3999999999432475E-2</v>
      </c>
      <c r="AC935" s="288"/>
    </row>
    <row r="936" spans="1:30" s="5" customFormat="1" ht="11.25">
      <c r="A936" s="290" t="s">
        <v>516</v>
      </c>
      <c r="B936" s="291"/>
      <c r="C936" s="292"/>
      <c r="D936" s="293"/>
      <c r="E936" s="300">
        <f t="shared" ref="E936:AB936" si="286">E927+E931</f>
        <v>2.400000000052387E-2</v>
      </c>
      <c r="F936" s="300">
        <f t="shared" si="286"/>
        <v>2.400000000052387E-2</v>
      </c>
      <c r="G936" s="300">
        <f t="shared" si="286"/>
        <v>2.400000000052387E-2</v>
      </c>
      <c r="H936" s="300">
        <f t="shared" si="286"/>
        <v>2.3999999998341081E-2</v>
      </c>
      <c r="I936" s="300">
        <f t="shared" si="286"/>
        <v>2.400000000052387E-2</v>
      </c>
      <c r="J936" s="300">
        <f t="shared" si="286"/>
        <v>2.400000000052387E-2</v>
      </c>
      <c r="K936" s="300">
        <f t="shared" si="286"/>
        <v>2.400000000052387E-2</v>
      </c>
      <c r="L936" s="300">
        <f t="shared" si="286"/>
        <v>0</v>
      </c>
      <c r="M936" s="300">
        <f t="shared" si="286"/>
        <v>2.3999999998341081E-2</v>
      </c>
      <c r="N936" s="300">
        <f t="shared" si="286"/>
        <v>0</v>
      </c>
      <c r="O936" s="300">
        <f t="shared" si="286"/>
        <v>2.400000000052387E-2</v>
      </c>
      <c r="P936" s="300">
        <f t="shared" si="286"/>
        <v>0</v>
      </c>
      <c r="Q936" s="300">
        <f t="shared" si="286"/>
        <v>4.8000000001047739E-2</v>
      </c>
      <c r="R936" s="300">
        <f t="shared" si="286"/>
        <v>4.7999999998864951E-2</v>
      </c>
      <c r="S936" s="300">
        <f t="shared" si="286"/>
        <v>4.8000000001047739E-2</v>
      </c>
      <c r="T936" s="300">
        <f t="shared" si="286"/>
        <v>4.7999999998864951E-2</v>
      </c>
      <c r="U936" s="300">
        <f t="shared" si="286"/>
        <v>7.2000000001571599E-2</v>
      </c>
      <c r="V936" s="300">
        <f t="shared" si="286"/>
        <v>7.1999999999388817E-2</v>
      </c>
      <c r="W936" s="300">
        <f t="shared" si="286"/>
        <v>7.1999999999388817E-2</v>
      </c>
      <c r="X936" s="300">
        <f t="shared" si="286"/>
        <v>7.0000000000000007E-2</v>
      </c>
      <c r="Y936" s="300">
        <f t="shared" si="286"/>
        <v>7.1999999999388817E-2</v>
      </c>
      <c r="Z936" s="300">
        <f t="shared" si="286"/>
        <v>7.2000000001571599E-2</v>
      </c>
      <c r="AA936" s="300">
        <f t="shared" si="286"/>
        <v>4.7999999998864951E-2</v>
      </c>
      <c r="AB936" s="300">
        <f t="shared" si="286"/>
        <v>4.8000000001047739E-2</v>
      </c>
      <c r="AC936" s="300"/>
    </row>
    <row r="937" spans="1:30" s="5" customFormat="1" ht="12" thickBot="1">
      <c r="A937" s="295" t="s">
        <v>517</v>
      </c>
      <c r="B937" s="296"/>
      <c r="C937" s="297"/>
      <c r="D937" s="428"/>
      <c r="E937" s="428">
        <f t="shared" ref="E937:AB937" si="287">SQRT(E935*E935+E936*E936)</f>
        <v>3.3941125496923415E-2</v>
      </c>
      <c r="F937" s="428">
        <f t="shared" si="287"/>
        <v>3.3941125497695145E-2</v>
      </c>
      <c r="G937" s="428">
        <f t="shared" si="287"/>
        <v>3.3941125496923415E-2</v>
      </c>
      <c r="H937" s="428">
        <f t="shared" si="287"/>
        <v>3.3941125496151678E-2</v>
      </c>
      <c r="I937" s="428">
        <f t="shared" si="287"/>
        <v>3.3941125497695145E-2</v>
      </c>
      <c r="J937" s="428">
        <f t="shared" si="287"/>
        <v>3.3941125496923415E-2</v>
      </c>
      <c r="K937" s="428">
        <f t="shared" si="287"/>
        <v>3.3941125497695145E-2</v>
      </c>
      <c r="L937" s="428">
        <f t="shared" si="287"/>
        <v>2.3999999999432475E-2</v>
      </c>
      <c r="M937" s="428">
        <f t="shared" si="287"/>
        <v>3.3941125496151678E-2</v>
      </c>
      <c r="N937" s="428">
        <f t="shared" si="287"/>
        <v>4.7999999999956341E-2</v>
      </c>
      <c r="O937" s="428">
        <f t="shared" si="287"/>
        <v>5.366563146019019E-2</v>
      </c>
      <c r="P937" s="298">
        <f t="shared" si="287"/>
        <v>4.7999999999956341E-2</v>
      </c>
      <c r="Q937" s="428">
        <f t="shared" si="287"/>
        <v>6.7882250994618559E-2</v>
      </c>
      <c r="R937" s="428">
        <f t="shared" si="287"/>
        <v>6.7882250993075086E-2</v>
      </c>
      <c r="S937" s="428">
        <f t="shared" si="287"/>
        <v>5.3665631460678272E-2</v>
      </c>
      <c r="T937" s="428">
        <f t="shared" si="287"/>
        <v>5.3665631459214012E-2</v>
      </c>
      <c r="U937" s="428">
        <f t="shared" si="287"/>
        <v>8.6533230612419174E-2</v>
      </c>
      <c r="V937" s="428">
        <f t="shared" si="287"/>
        <v>8.6533230610603001E-2</v>
      </c>
      <c r="W937" s="298">
        <f t="shared" si="287"/>
        <v>8.2365041127361732E-2</v>
      </c>
      <c r="X937" s="428">
        <f t="shared" si="287"/>
        <v>8.06225774829855E-2</v>
      </c>
      <c r="Y937" s="428">
        <f t="shared" si="287"/>
        <v>8.2365041127361732E-2</v>
      </c>
      <c r="Z937" s="428">
        <f t="shared" si="287"/>
        <v>8.6533230612419174E-2</v>
      </c>
      <c r="AA937" s="428">
        <f t="shared" si="287"/>
        <v>6.7882250993075086E-2</v>
      </c>
      <c r="AB937" s="428">
        <f t="shared" si="287"/>
        <v>5.3665631460678272E-2</v>
      </c>
      <c r="AC937" s="429"/>
      <c r="AD937" s="131">
        <f>MAX(E937:AB937)</f>
        <v>8.6533230612419174E-2</v>
      </c>
    </row>
    <row r="938" spans="1:30" s="13" customFormat="1" ht="14.25" customHeight="1" thickBot="1">
      <c r="A938" s="148" t="s">
        <v>290</v>
      </c>
      <c r="B938" s="149"/>
      <c r="C938" s="150"/>
      <c r="D938" s="430"/>
      <c r="E938" s="279">
        <v>1</v>
      </c>
      <c r="F938" s="279">
        <v>2</v>
      </c>
      <c r="G938" s="279">
        <v>3</v>
      </c>
      <c r="H938" s="279">
        <v>4</v>
      </c>
      <c r="I938" s="279">
        <v>5</v>
      </c>
      <c r="J938" s="279">
        <v>6</v>
      </c>
      <c r="K938" s="279">
        <v>7</v>
      </c>
      <c r="L938" s="279">
        <v>8</v>
      </c>
      <c r="M938" s="279">
        <v>9</v>
      </c>
      <c r="N938" s="279">
        <v>10</v>
      </c>
      <c r="O938" s="279">
        <v>11</v>
      </c>
      <c r="P938" s="279">
        <v>12</v>
      </c>
      <c r="Q938" s="279">
        <v>13</v>
      </c>
      <c r="R938" s="279">
        <v>14</v>
      </c>
      <c r="S938" s="279">
        <v>15</v>
      </c>
      <c r="T938" s="279">
        <v>16</v>
      </c>
      <c r="U938" s="279">
        <v>17</v>
      </c>
      <c r="V938" s="279">
        <v>18</v>
      </c>
      <c r="W938" s="279">
        <v>19</v>
      </c>
      <c r="X938" s="279">
        <v>20</v>
      </c>
      <c r="Y938" s="279">
        <v>21</v>
      </c>
      <c r="Z938" s="279">
        <v>22</v>
      </c>
      <c r="AA938" s="279">
        <v>23</v>
      </c>
      <c r="AB938" s="279">
        <v>24</v>
      </c>
      <c r="AC938" s="431"/>
    </row>
    <row r="939" spans="1:30" s="32" customFormat="1" ht="14.25" customHeight="1">
      <c r="A939" s="28" t="s">
        <v>148</v>
      </c>
      <c r="B939" s="456"/>
      <c r="C939" s="457" t="s">
        <v>13</v>
      </c>
      <c r="D939" s="457" t="s">
        <v>463</v>
      </c>
      <c r="E939" s="462">
        <v>6.3499999046325684</v>
      </c>
      <c r="F939" s="462">
        <v>6.3400001525878906</v>
      </c>
      <c r="G939" s="462">
        <v>6.3299999237060547</v>
      </c>
      <c r="H939" s="462">
        <v>6.3299999237060547</v>
      </c>
      <c r="I939" s="462">
        <v>6.3400001525878906</v>
      </c>
      <c r="J939" s="462">
        <v>6.369999885559082</v>
      </c>
      <c r="K939" s="462">
        <v>6.3600001335144043</v>
      </c>
      <c r="L939" s="462">
        <v>6.380000114440918</v>
      </c>
      <c r="M939" s="462">
        <v>6.4000000953674316</v>
      </c>
      <c r="N939" s="462">
        <v>6.380000114440918</v>
      </c>
      <c r="O939" s="462">
        <v>6.380000114440918</v>
      </c>
      <c r="P939" s="462">
        <v>6.369999885559082</v>
      </c>
      <c r="Q939" s="462">
        <v>6.4000000953674316</v>
      </c>
      <c r="R939" s="462">
        <v>6.3899998664855957</v>
      </c>
      <c r="S939" s="462">
        <v>6.3600001335144043</v>
      </c>
      <c r="T939" s="462">
        <v>6.3600001335144043</v>
      </c>
      <c r="U939" s="462">
        <v>6.3899998664855957</v>
      </c>
      <c r="V939" s="462">
        <v>6.3400001525878906</v>
      </c>
      <c r="W939" s="462">
        <v>6.4099998474121094</v>
      </c>
      <c r="X939" s="462">
        <v>6.4000000953674316</v>
      </c>
      <c r="Y939" s="462">
        <v>6.4000000953674316</v>
      </c>
      <c r="Z939" s="462">
        <v>6.4099998474121094</v>
      </c>
      <c r="AA939" s="462">
        <v>6.3299999237060547</v>
      </c>
      <c r="AB939" s="462">
        <v>6.3400001525878906</v>
      </c>
      <c r="AC939" s="459"/>
    </row>
    <row r="940" spans="1:30" s="32" customFormat="1" ht="14.25" customHeight="1" thickBot="1">
      <c r="A940" s="35" t="s">
        <v>149</v>
      </c>
      <c r="B940" s="36"/>
      <c r="C940" s="463" t="s">
        <v>13</v>
      </c>
      <c r="D940" s="463" t="s">
        <v>463</v>
      </c>
      <c r="E940" s="465">
        <v>6.3499999046325684</v>
      </c>
      <c r="F940" s="465">
        <v>6.3400001525878906</v>
      </c>
      <c r="G940" s="465">
        <v>6.3299999237060547</v>
      </c>
      <c r="H940" s="465">
        <v>6.3299999237060547</v>
      </c>
      <c r="I940" s="465">
        <v>6.3400001525878906</v>
      </c>
      <c r="J940" s="465">
        <v>6.369999885559082</v>
      </c>
      <c r="K940" s="465">
        <v>6.3600001335144043</v>
      </c>
      <c r="L940" s="465">
        <v>6.380000114440918</v>
      </c>
      <c r="M940" s="465">
        <v>6.4000000953674316</v>
      </c>
      <c r="N940" s="465">
        <v>6.380000114440918</v>
      </c>
      <c r="O940" s="465">
        <v>6.380000114440918</v>
      </c>
      <c r="P940" s="465">
        <v>6.369999885559082</v>
      </c>
      <c r="Q940" s="465">
        <v>6.4000000953674316</v>
      </c>
      <c r="R940" s="465">
        <v>6.3899998664855957</v>
      </c>
      <c r="S940" s="465">
        <v>6.3600001335144043</v>
      </c>
      <c r="T940" s="465">
        <v>6.3600001335144043</v>
      </c>
      <c r="U940" s="465">
        <v>6.3899998664855957</v>
      </c>
      <c r="V940" s="465">
        <v>6.3400001525878906</v>
      </c>
      <c r="W940" s="465">
        <v>6.4099998474121094</v>
      </c>
      <c r="X940" s="465">
        <v>6.4000000953674316</v>
      </c>
      <c r="Y940" s="465">
        <v>6.4000000953674316</v>
      </c>
      <c r="Z940" s="465">
        <v>6.4099998474121094</v>
      </c>
      <c r="AA940" s="465">
        <v>6.3299999237060547</v>
      </c>
      <c r="AB940" s="465">
        <v>6.3400001525878906</v>
      </c>
      <c r="AC940" s="466"/>
    </row>
    <row r="941" spans="1:30">
      <c r="A941" s="1401" t="s">
        <v>109</v>
      </c>
      <c r="B941" s="1404"/>
      <c r="C941" s="10" t="s">
        <v>481</v>
      </c>
      <c r="D941" s="69"/>
      <c r="E941" s="432"/>
      <c r="F941" s="432"/>
      <c r="G941" s="432"/>
      <c r="H941" s="525"/>
      <c r="I941" s="432"/>
      <c r="J941" s="432"/>
      <c r="K941" s="432"/>
      <c r="L941" s="432"/>
      <c r="M941" s="432"/>
      <c r="N941" s="525"/>
      <c r="O941" s="432"/>
      <c r="P941" s="432"/>
      <c r="Q941" s="432"/>
      <c r="R941" s="432"/>
      <c r="S941" s="432"/>
      <c r="T941" s="432"/>
      <c r="U941" s="432"/>
      <c r="V941" s="525"/>
      <c r="W941" s="432"/>
      <c r="X941" s="432"/>
      <c r="Y941" s="432"/>
      <c r="Z941" s="432"/>
      <c r="AA941" s="432"/>
      <c r="AB941" s="432"/>
      <c r="AC941" s="135"/>
    </row>
    <row r="942" spans="1:30">
      <c r="A942" s="1481"/>
      <c r="B942" s="1479"/>
      <c r="C942" s="11" t="s">
        <v>482</v>
      </c>
      <c r="D942" s="11"/>
      <c r="E942" s="200"/>
      <c r="F942" s="200"/>
      <c r="G942" s="200"/>
      <c r="H942" s="522"/>
      <c r="I942" s="200"/>
      <c r="J942" s="200"/>
      <c r="K942" s="200"/>
      <c r="L942" s="200"/>
      <c r="M942" s="200"/>
      <c r="N942" s="522"/>
      <c r="O942" s="200"/>
      <c r="P942" s="200"/>
      <c r="Q942" s="200"/>
      <c r="R942" s="200"/>
      <c r="S942" s="200"/>
      <c r="T942" s="200"/>
      <c r="U942" s="200"/>
      <c r="V942" s="522"/>
      <c r="W942" s="200"/>
      <c r="X942" s="200"/>
      <c r="Y942" s="200"/>
      <c r="Z942" s="200"/>
      <c r="AA942" s="200"/>
      <c r="AB942" s="200"/>
      <c r="AC942" s="135"/>
    </row>
    <row r="943" spans="1:30">
      <c r="A943" s="1481"/>
      <c r="B943" s="1479"/>
      <c r="C943" s="11" t="s">
        <v>8</v>
      </c>
      <c r="D943" s="11"/>
      <c r="E943" s="124"/>
      <c r="F943" s="124"/>
      <c r="G943" s="124"/>
      <c r="H943" s="454"/>
      <c r="I943" s="124"/>
      <c r="J943" s="124"/>
      <c r="K943" s="124"/>
      <c r="L943" s="124"/>
      <c r="M943" s="124"/>
      <c r="N943" s="454"/>
      <c r="O943" s="124"/>
      <c r="P943" s="124"/>
      <c r="Q943" s="124"/>
      <c r="R943" s="124"/>
      <c r="S943" s="124"/>
      <c r="T943" s="124"/>
      <c r="U943" s="124"/>
      <c r="V943" s="454"/>
      <c r="W943" s="124"/>
      <c r="X943" s="124"/>
      <c r="Y943" s="124"/>
      <c r="Z943" s="124"/>
      <c r="AA943" s="124"/>
      <c r="AB943" s="124"/>
      <c r="AC943" s="135"/>
    </row>
    <row r="944" spans="1:30" ht="13.5" thickBot="1">
      <c r="A944" s="1482"/>
      <c r="B944" s="1480"/>
      <c r="C944" s="48" t="s">
        <v>16</v>
      </c>
      <c r="D944" s="48"/>
      <c r="E944" s="121"/>
      <c r="F944" s="121"/>
      <c r="G944" s="121"/>
      <c r="H944" s="452"/>
      <c r="I944" s="121"/>
      <c r="J944" s="121"/>
      <c r="K944" s="121"/>
      <c r="L944" s="121"/>
      <c r="M944" s="121"/>
      <c r="N944" s="452"/>
      <c r="O944" s="121"/>
      <c r="P944" s="121"/>
      <c r="Q944" s="121"/>
      <c r="R944" s="121"/>
      <c r="S944" s="121"/>
      <c r="T944" s="121"/>
      <c r="U944" s="121"/>
      <c r="V944" s="452"/>
      <c r="W944" s="121"/>
      <c r="X944" s="121"/>
      <c r="Y944" s="121"/>
      <c r="Z944" s="121"/>
      <c r="AA944" s="121"/>
      <c r="AB944" s="121"/>
      <c r="AC944" s="133"/>
    </row>
    <row r="945" spans="1:29">
      <c r="A945" s="1401" t="s">
        <v>110</v>
      </c>
      <c r="B945" s="1404"/>
      <c r="C945" s="10" t="s">
        <v>481</v>
      </c>
      <c r="D945" s="10"/>
      <c r="E945" s="201"/>
      <c r="F945" s="201"/>
      <c r="G945" s="201"/>
      <c r="H945" s="521"/>
      <c r="I945" s="201"/>
      <c r="J945" s="201"/>
      <c r="K945" s="201"/>
      <c r="L945" s="201"/>
      <c r="M945" s="201"/>
      <c r="N945" s="521"/>
      <c r="O945" s="201"/>
      <c r="P945" s="201"/>
      <c r="Q945" s="201"/>
      <c r="R945" s="201"/>
      <c r="S945" s="201"/>
      <c r="T945" s="201"/>
      <c r="U945" s="201"/>
      <c r="V945" s="521"/>
      <c r="W945" s="201"/>
      <c r="X945" s="201"/>
      <c r="Y945" s="201"/>
      <c r="Z945" s="201"/>
      <c r="AA945" s="201"/>
      <c r="AB945" s="201"/>
      <c r="AC945" s="135"/>
    </row>
    <row r="946" spans="1:29">
      <c r="A946" s="1481"/>
      <c r="B946" s="1479"/>
      <c r="C946" s="11" t="s">
        <v>482</v>
      </c>
      <c r="D946" s="11"/>
      <c r="E946" s="200"/>
      <c r="F946" s="200"/>
      <c r="G946" s="200"/>
      <c r="H946" s="522"/>
      <c r="I946" s="200"/>
      <c r="J946" s="200"/>
      <c r="K946" s="200"/>
      <c r="L946" s="200"/>
      <c r="M946" s="200"/>
      <c r="N946" s="522"/>
      <c r="O946" s="200"/>
      <c r="P946" s="200"/>
      <c r="Q946" s="200"/>
      <c r="R946" s="200"/>
      <c r="S946" s="200"/>
      <c r="T946" s="200"/>
      <c r="U946" s="200"/>
      <c r="V946" s="522"/>
      <c r="W946" s="200"/>
      <c r="X946" s="200"/>
      <c r="Y946" s="200"/>
      <c r="Z946" s="200"/>
      <c r="AA946" s="200"/>
      <c r="AB946" s="200"/>
      <c r="AC946" s="135"/>
    </row>
    <row r="947" spans="1:29">
      <c r="A947" s="1481"/>
      <c r="B947" s="1479"/>
      <c r="C947" s="11" t="s">
        <v>8</v>
      </c>
      <c r="D947" s="11"/>
      <c r="E947" s="124"/>
      <c r="F947" s="124"/>
      <c r="G947" s="124"/>
      <c r="H947" s="454"/>
      <c r="I947" s="124"/>
      <c r="J947" s="124"/>
      <c r="K947" s="124"/>
      <c r="L947" s="124"/>
      <c r="M947" s="124"/>
      <c r="N947" s="454"/>
      <c r="O947" s="124"/>
      <c r="P947" s="124"/>
      <c r="Q947" s="124"/>
      <c r="R947" s="124"/>
      <c r="S947" s="124"/>
      <c r="T947" s="124"/>
      <c r="U947" s="124"/>
      <c r="V947" s="454"/>
      <c r="W947" s="124"/>
      <c r="X947" s="124"/>
      <c r="Y947" s="124"/>
      <c r="Z947" s="124"/>
      <c r="AA947" s="124"/>
      <c r="AB947" s="124"/>
      <c r="AC947" s="135"/>
    </row>
    <row r="948" spans="1:29" ht="13.5" thickBot="1">
      <c r="A948" s="1482"/>
      <c r="B948" s="1480"/>
      <c r="C948" s="48" t="s">
        <v>16</v>
      </c>
      <c r="D948" s="48"/>
      <c r="E948" s="121"/>
      <c r="F948" s="121"/>
      <c r="G948" s="121"/>
      <c r="H948" s="452"/>
      <c r="I948" s="121"/>
      <c r="J948" s="121"/>
      <c r="K948" s="121"/>
      <c r="L948" s="121"/>
      <c r="M948" s="121"/>
      <c r="N948" s="452"/>
      <c r="O948" s="121"/>
      <c r="P948" s="121"/>
      <c r="Q948" s="121"/>
      <c r="R948" s="121"/>
      <c r="S948" s="121"/>
      <c r="T948" s="121"/>
      <c r="U948" s="121"/>
      <c r="V948" s="452"/>
      <c r="W948" s="121"/>
      <c r="X948" s="121"/>
      <c r="Y948" s="121"/>
      <c r="Z948" s="121"/>
      <c r="AA948" s="121"/>
      <c r="AB948" s="121"/>
      <c r="AC948" s="133"/>
    </row>
    <row r="949" spans="1:29">
      <c r="A949" s="1401" t="s">
        <v>118</v>
      </c>
      <c r="B949" s="1404"/>
      <c r="C949" s="10" t="s">
        <v>481</v>
      </c>
      <c r="D949" s="10"/>
      <c r="E949" s="201"/>
      <c r="F949" s="201"/>
      <c r="G949" s="201"/>
      <c r="H949" s="521"/>
      <c r="I949" s="201"/>
      <c r="J949" s="201"/>
      <c r="K949" s="201"/>
      <c r="L949" s="201"/>
      <c r="M949" s="201"/>
      <c r="N949" s="521"/>
      <c r="O949" s="201"/>
      <c r="P949" s="201"/>
      <c r="Q949" s="201"/>
      <c r="R949" s="201"/>
      <c r="S949" s="201"/>
      <c r="T949" s="201"/>
      <c r="U949" s="201"/>
      <c r="V949" s="521"/>
      <c r="W949" s="201"/>
      <c r="X949" s="201"/>
      <c r="Y949" s="201"/>
      <c r="Z949" s="201"/>
      <c r="AA949" s="201"/>
      <c r="AB949" s="201"/>
      <c r="AC949" s="135"/>
    </row>
    <row r="950" spans="1:29">
      <c r="A950" s="1481"/>
      <c r="B950" s="1479"/>
      <c r="C950" s="11" t="s">
        <v>482</v>
      </c>
      <c r="D950" s="11"/>
      <c r="E950" s="200"/>
      <c r="F950" s="200"/>
      <c r="G950" s="200"/>
      <c r="H950" s="522"/>
      <c r="I950" s="200"/>
      <c r="J950" s="200"/>
      <c r="K950" s="200"/>
      <c r="L950" s="200"/>
      <c r="M950" s="200"/>
      <c r="N950" s="522"/>
      <c r="O950" s="200"/>
      <c r="P950" s="200"/>
      <c r="Q950" s="200"/>
      <c r="R950" s="200"/>
      <c r="S950" s="200"/>
      <c r="T950" s="200"/>
      <c r="U950" s="200"/>
      <c r="V950" s="522"/>
      <c r="W950" s="200"/>
      <c r="X950" s="200"/>
      <c r="Y950" s="200"/>
      <c r="Z950" s="200"/>
      <c r="AA950" s="200"/>
      <c r="AB950" s="200"/>
      <c r="AC950" s="135"/>
    </row>
    <row r="951" spans="1:29">
      <c r="A951" s="1481"/>
      <c r="B951" s="1479"/>
      <c r="C951" s="11" t="s">
        <v>8</v>
      </c>
      <c r="D951" s="11"/>
      <c r="E951" s="124"/>
      <c r="F951" s="124"/>
      <c r="G951" s="124"/>
      <c r="H951" s="454"/>
      <c r="I951" s="124"/>
      <c r="J951" s="124"/>
      <c r="K951" s="124"/>
      <c r="L951" s="124"/>
      <c r="M951" s="124"/>
      <c r="N951" s="454"/>
      <c r="O951" s="124"/>
      <c r="P951" s="124"/>
      <c r="Q951" s="124"/>
      <c r="R951" s="124"/>
      <c r="S951" s="124"/>
      <c r="T951" s="124"/>
      <c r="U951" s="124"/>
      <c r="V951" s="454"/>
      <c r="W951" s="124"/>
      <c r="X951" s="124"/>
      <c r="Y951" s="124"/>
      <c r="Z951" s="124"/>
      <c r="AA951" s="124"/>
      <c r="AB951" s="124"/>
      <c r="AC951" s="135"/>
    </row>
    <row r="952" spans="1:29" ht="13.5" thickBot="1">
      <c r="A952" s="1482"/>
      <c r="B952" s="1480"/>
      <c r="C952" s="48" t="s">
        <v>16</v>
      </c>
      <c r="D952" s="47"/>
      <c r="E952" s="121"/>
      <c r="F952" s="121"/>
      <c r="G952" s="121"/>
      <c r="H952" s="452"/>
      <c r="I952" s="121"/>
      <c r="J952" s="121"/>
      <c r="K952" s="121"/>
      <c r="L952" s="121"/>
      <c r="M952" s="121"/>
      <c r="N952" s="452"/>
      <c r="O952" s="121"/>
      <c r="P952" s="121"/>
      <c r="Q952" s="121"/>
      <c r="R952" s="121"/>
      <c r="S952" s="121"/>
      <c r="T952" s="121"/>
      <c r="U952" s="121"/>
      <c r="V952" s="452"/>
      <c r="W952" s="121"/>
      <c r="X952" s="121"/>
      <c r="Y952" s="121"/>
      <c r="Z952" s="121"/>
      <c r="AA952" s="121"/>
      <c r="AB952" s="121"/>
      <c r="AC952" s="133"/>
    </row>
    <row r="953" spans="1:29">
      <c r="A953" s="1401" t="s">
        <v>111</v>
      </c>
      <c r="B953" s="1429" t="s">
        <v>446</v>
      </c>
      <c r="C953" s="10" t="s">
        <v>481</v>
      </c>
      <c r="D953" s="1336" t="s">
        <v>503</v>
      </c>
      <c r="E953" s="120">
        <v>9.0000000001964515E-3</v>
      </c>
      <c r="F953" s="120">
        <v>8.9999999993779067E-3</v>
      </c>
      <c r="G953" s="120">
        <v>1.8000000000392903E-2</v>
      </c>
      <c r="H953" s="451">
        <v>9.0000000001964515E-3</v>
      </c>
      <c r="I953" s="120">
        <v>1.7999999999574356E-2</v>
      </c>
      <c r="J953" s="120">
        <v>9.0000000001964515E-3</v>
      </c>
      <c r="K953" s="120">
        <v>9.0000000001964515E-3</v>
      </c>
      <c r="L953" s="120">
        <v>1.7999999999574356E-2</v>
      </c>
      <c r="M953" s="120">
        <v>1.8000000000392903E-2</v>
      </c>
      <c r="N953" s="451">
        <v>1.7999999999574356E-2</v>
      </c>
      <c r="O953" s="120">
        <v>1.8000000000392903E-2</v>
      </c>
      <c r="P953" s="120">
        <v>1.7999999999574356E-2</v>
      </c>
      <c r="Q953" s="120">
        <v>2.7000000000589355E-2</v>
      </c>
      <c r="R953" s="120">
        <v>1.7999999999574356E-2</v>
      </c>
      <c r="S953" s="120">
        <v>1.8000000000392903E-2</v>
      </c>
      <c r="T953" s="120">
        <v>1.7999999999574356E-2</v>
      </c>
      <c r="U953" s="120">
        <v>9.0000000001964515E-3</v>
      </c>
      <c r="V953" s="451">
        <v>1.7999999999574356E-2</v>
      </c>
      <c r="W953" s="120">
        <v>1.8000000000392903E-2</v>
      </c>
      <c r="X953" s="120">
        <v>1.7999999999574356E-2</v>
      </c>
      <c r="Y953" s="120">
        <v>1.8000000000392903E-2</v>
      </c>
      <c r="Z953" s="120">
        <v>9.0000000001964515E-3</v>
      </c>
      <c r="AA953" s="120">
        <v>8.9999999993779067E-3</v>
      </c>
      <c r="AB953" s="120">
        <v>9.0000000001964515E-3</v>
      </c>
      <c r="AC953" s="135">
        <f>SUM(E953:AB953)</f>
        <v>0.35999999999967264</v>
      </c>
    </row>
    <row r="954" spans="1:29">
      <c r="A954" s="1481"/>
      <c r="B954" s="1479"/>
      <c r="C954" s="11" t="s">
        <v>482</v>
      </c>
      <c r="D954" s="4" t="s">
        <v>503</v>
      </c>
      <c r="E954" s="121">
        <v>8.9999999993779067E-3</v>
      </c>
      <c r="F954" s="121">
        <v>0</v>
      </c>
      <c r="G954" s="121">
        <v>8.1000000000130967E-2</v>
      </c>
      <c r="H954" s="455">
        <v>9.0000000000327415E-2</v>
      </c>
      <c r="I954" s="121">
        <v>8.9999999999508876E-2</v>
      </c>
      <c r="J954" s="121">
        <v>9.0000000000327415E-2</v>
      </c>
      <c r="K954" s="121">
        <v>7.1999999999934519E-2</v>
      </c>
      <c r="L954" s="121">
        <v>6.2999999999738071E-2</v>
      </c>
      <c r="M954" s="121">
        <v>6.3000000000556611E-2</v>
      </c>
      <c r="N954" s="452">
        <v>7.1999999999934519E-2</v>
      </c>
      <c r="O954" s="121">
        <v>7.1999999999934519E-2</v>
      </c>
      <c r="P954" s="121">
        <v>6.2999999999738071E-2</v>
      </c>
      <c r="Q954" s="121">
        <v>4.5000000000163708E-2</v>
      </c>
      <c r="R954" s="121">
        <v>4.5000000000163708E-2</v>
      </c>
      <c r="S954" s="121">
        <v>3.599999999996726E-2</v>
      </c>
      <c r="T954" s="121">
        <v>2.6999999999770808E-2</v>
      </c>
      <c r="U954" s="121">
        <v>3.599999999996726E-2</v>
      </c>
      <c r="V954" s="452">
        <v>2.6999999999770808E-2</v>
      </c>
      <c r="W954" s="121">
        <v>2.7000000000589355E-2</v>
      </c>
      <c r="X954" s="121">
        <v>2.6999999999770808E-2</v>
      </c>
      <c r="Y954" s="121">
        <v>2.6999999999770808E-2</v>
      </c>
      <c r="Z954" s="121">
        <v>1.8000000000392903E-2</v>
      </c>
      <c r="AA954" s="121">
        <v>2.6999999999770808E-2</v>
      </c>
      <c r="AB954" s="121">
        <v>1.8000000000392903E-2</v>
      </c>
      <c r="AC954" s="135">
        <f>SUM(E954:AB954)</f>
        <v>1.1249999999999998</v>
      </c>
    </row>
    <row r="955" spans="1:29">
      <c r="A955" s="1481"/>
      <c r="B955" s="1479"/>
      <c r="C955" s="11" t="s">
        <v>8</v>
      </c>
      <c r="D955" s="8" t="s">
        <v>463</v>
      </c>
      <c r="E955" s="800">
        <v>3</v>
      </c>
      <c r="F955" s="799">
        <v>2</v>
      </c>
      <c r="G955" s="799">
        <v>2</v>
      </c>
      <c r="H955" s="799">
        <v>2</v>
      </c>
      <c r="I955" s="799">
        <v>2</v>
      </c>
      <c r="J955" s="799">
        <v>3</v>
      </c>
      <c r="K955" s="799">
        <v>3</v>
      </c>
      <c r="L955" s="799">
        <v>3</v>
      </c>
      <c r="M955" s="799">
        <v>3</v>
      </c>
      <c r="N955" s="799">
        <v>3</v>
      </c>
      <c r="O955" s="799">
        <v>2</v>
      </c>
      <c r="P955" s="799">
        <v>3</v>
      </c>
      <c r="Q955" s="799">
        <v>2</v>
      </c>
      <c r="R955" s="799">
        <v>3</v>
      </c>
      <c r="S955" s="799">
        <v>3</v>
      </c>
      <c r="T955" s="799">
        <v>3</v>
      </c>
      <c r="U955" s="799">
        <v>3</v>
      </c>
      <c r="V955" s="799">
        <v>3</v>
      </c>
      <c r="W955" s="799">
        <v>3</v>
      </c>
      <c r="X955" s="799">
        <v>2</v>
      </c>
      <c r="Y955" s="799">
        <v>3</v>
      </c>
      <c r="Z955" s="799">
        <v>3</v>
      </c>
      <c r="AA955" s="799">
        <v>3</v>
      </c>
      <c r="AB955" s="801">
        <v>3</v>
      </c>
      <c r="AC955" s="135"/>
    </row>
    <row r="956" spans="1:29" ht="13.5" thickBot="1">
      <c r="A956" s="1482"/>
      <c r="B956" s="1480"/>
      <c r="C956" s="48" t="s">
        <v>16</v>
      </c>
      <c r="D956" s="48"/>
      <c r="E956" s="121">
        <f t="shared" ref="E956:AC956" si="288">E954/E953</f>
        <v>0.99999999990905053</v>
      </c>
      <c r="F956" s="121">
        <f t="shared" si="288"/>
        <v>0</v>
      </c>
      <c r="G956" s="121">
        <f t="shared" si="288"/>
        <v>4.4999999999090505</v>
      </c>
      <c r="H956" s="452">
        <f t="shared" si="288"/>
        <v>9.9999999998180993</v>
      </c>
      <c r="I956" s="121">
        <f t="shared" si="288"/>
        <v>5.0000000000909495</v>
      </c>
      <c r="J956" s="121">
        <f t="shared" si="288"/>
        <v>9.9999999998180993</v>
      </c>
      <c r="K956" s="121">
        <f t="shared" si="288"/>
        <v>7.9999999998181011</v>
      </c>
      <c r="L956" s="121">
        <f t="shared" si="288"/>
        <v>3.5000000000682125</v>
      </c>
      <c r="M956" s="121">
        <f t="shared" si="288"/>
        <v>3.4999999999545248</v>
      </c>
      <c r="N956" s="452">
        <f t="shared" si="288"/>
        <v>4.0000000000909495</v>
      </c>
      <c r="O956" s="121">
        <f t="shared" si="288"/>
        <v>3.9999999999090505</v>
      </c>
      <c r="P956" s="121">
        <f t="shared" si="288"/>
        <v>3.5000000000682125</v>
      </c>
      <c r="Q956" s="121">
        <f t="shared" si="288"/>
        <v>1.6666666666363501</v>
      </c>
      <c r="R956" s="121">
        <f t="shared" si="288"/>
        <v>2.5000000000682121</v>
      </c>
      <c r="S956" s="121">
        <f t="shared" si="288"/>
        <v>1.9999999999545253</v>
      </c>
      <c r="T956" s="121">
        <f t="shared" si="288"/>
        <v>1.5000000000227374</v>
      </c>
      <c r="U956" s="121">
        <f t="shared" si="288"/>
        <v>3.9999999999090505</v>
      </c>
      <c r="V956" s="452">
        <f t="shared" si="288"/>
        <v>1.5000000000227374</v>
      </c>
      <c r="W956" s="121">
        <f t="shared" si="288"/>
        <v>1.5</v>
      </c>
      <c r="X956" s="121">
        <f t="shared" si="288"/>
        <v>1.5000000000227374</v>
      </c>
      <c r="Y956" s="121">
        <f t="shared" si="288"/>
        <v>1.4999999999545253</v>
      </c>
      <c r="Z956" s="121">
        <f t="shared" si="288"/>
        <v>2</v>
      </c>
      <c r="AA956" s="121">
        <f t="shared" si="288"/>
        <v>3.0000000001818985</v>
      </c>
      <c r="AB956" s="121">
        <f t="shared" si="288"/>
        <v>2</v>
      </c>
      <c r="AC956" s="133">
        <f t="shared" si="288"/>
        <v>3.1250000000028413</v>
      </c>
    </row>
    <row r="957" spans="1:29">
      <c r="A957" s="1401" t="s">
        <v>99</v>
      </c>
      <c r="B957" s="1404" t="s">
        <v>31</v>
      </c>
      <c r="C957" s="10" t="s">
        <v>481</v>
      </c>
      <c r="D957" s="10"/>
      <c r="E957" s="201"/>
      <c r="F957" s="201"/>
      <c r="G957" s="201"/>
      <c r="H957" s="521"/>
      <c r="I957" s="201"/>
      <c r="J957" s="201"/>
      <c r="K957" s="201"/>
      <c r="L957" s="201"/>
      <c r="M957" s="201"/>
      <c r="N957" s="521"/>
      <c r="O957" s="201"/>
      <c r="P957" s="201"/>
      <c r="Q957" s="201"/>
      <c r="R957" s="201"/>
      <c r="S957" s="201"/>
      <c r="T957" s="201"/>
      <c r="U957" s="201"/>
      <c r="V957" s="521"/>
      <c r="W957" s="201"/>
      <c r="X957" s="201"/>
      <c r="Y957" s="201"/>
      <c r="Z957" s="201"/>
      <c r="AA957" s="201"/>
      <c r="AB957" s="201"/>
      <c r="AC957" s="204"/>
    </row>
    <row r="958" spans="1:29">
      <c r="A958" s="1481"/>
      <c r="B958" s="1479"/>
      <c r="C958" s="11" t="s">
        <v>482</v>
      </c>
      <c r="D958" s="11"/>
      <c r="E958" s="200"/>
      <c r="F958" s="200"/>
      <c r="G958" s="200"/>
      <c r="H958" s="522"/>
      <c r="I958" s="200"/>
      <c r="J958" s="200"/>
      <c r="K958" s="200"/>
      <c r="L958" s="200"/>
      <c r="M958" s="200"/>
      <c r="N958" s="522"/>
      <c r="O958" s="200"/>
      <c r="P958" s="200"/>
      <c r="Q958" s="200"/>
      <c r="R958" s="200"/>
      <c r="S958" s="200"/>
      <c r="T958" s="200"/>
      <c r="U958" s="200"/>
      <c r="V958" s="522"/>
      <c r="W958" s="200"/>
      <c r="X958" s="200"/>
      <c r="Y958" s="200"/>
      <c r="Z958" s="200"/>
      <c r="AA958" s="200"/>
      <c r="AB958" s="200"/>
      <c r="AC958" s="205"/>
    </row>
    <row r="959" spans="1:29">
      <c r="A959" s="1481"/>
      <c r="B959" s="1479"/>
      <c r="C959" s="11" t="s">
        <v>8</v>
      </c>
      <c r="D959" s="11"/>
      <c r="E959" s="200"/>
      <c r="F959" s="200"/>
      <c r="G959" s="200"/>
      <c r="H959" s="522"/>
      <c r="I959" s="200"/>
      <c r="J959" s="200"/>
      <c r="K959" s="200"/>
      <c r="L959" s="200"/>
      <c r="M959" s="200"/>
      <c r="N959" s="522"/>
      <c r="O959" s="200"/>
      <c r="P959" s="200"/>
      <c r="Q959" s="200"/>
      <c r="R959" s="200"/>
      <c r="S959" s="200"/>
      <c r="T959" s="200"/>
      <c r="U959" s="200"/>
      <c r="V959" s="522"/>
      <c r="W959" s="200"/>
      <c r="X959" s="200"/>
      <c r="Y959" s="200"/>
      <c r="Z959" s="200"/>
      <c r="AA959" s="200"/>
      <c r="AB959" s="200"/>
      <c r="AC959" s="205"/>
    </row>
    <row r="960" spans="1:29" ht="13.5" thickBot="1">
      <c r="A960" s="1482"/>
      <c r="B960" s="1480"/>
      <c r="C960" s="48" t="s">
        <v>16</v>
      </c>
      <c r="D960" s="48"/>
      <c r="E960" s="206"/>
      <c r="F960" s="206"/>
      <c r="G960" s="206"/>
      <c r="H960" s="523"/>
      <c r="I960" s="206"/>
      <c r="J960" s="206"/>
      <c r="K960" s="206"/>
      <c r="L960" s="206"/>
      <c r="M960" s="206"/>
      <c r="N960" s="523"/>
      <c r="O960" s="206"/>
      <c r="P960" s="206"/>
      <c r="Q960" s="206"/>
      <c r="R960" s="206"/>
      <c r="S960" s="206"/>
      <c r="T960" s="206"/>
      <c r="U960" s="206"/>
      <c r="V960" s="523"/>
      <c r="W960" s="206"/>
      <c r="X960" s="206"/>
      <c r="Y960" s="206"/>
      <c r="Z960" s="206"/>
      <c r="AA960" s="206"/>
      <c r="AB960" s="206"/>
      <c r="AC960" s="210"/>
    </row>
    <row r="961" spans="1:30">
      <c r="A961" s="1401" t="s">
        <v>102</v>
      </c>
      <c r="B961" s="1429" t="s">
        <v>447</v>
      </c>
      <c r="C961" s="10" t="s">
        <v>481</v>
      </c>
      <c r="D961" s="10" t="s">
        <v>503</v>
      </c>
      <c r="E961" s="90"/>
      <c r="F961" s="90"/>
      <c r="G961" s="90"/>
      <c r="H961" s="450"/>
      <c r="I961" s="90"/>
      <c r="J961" s="90"/>
      <c r="K961" s="90"/>
      <c r="L961" s="90"/>
      <c r="M961" s="90"/>
      <c r="N961" s="450"/>
      <c r="O961" s="90"/>
      <c r="P961" s="90"/>
      <c r="Q961" s="90"/>
      <c r="R961" s="90"/>
      <c r="S961" s="90"/>
      <c r="T961" s="90"/>
      <c r="U961" s="90"/>
      <c r="V961" s="450"/>
      <c r="W961" s="90"/>
      <c r="X961" s="90"/>
      <c r="Y961" s="90"/>
      <c r="Z961" s="90"/>
      <c r="AA961" s="90"/>
      <c r="AB961" s="90"/>
      <c r="AC961" s="204"/>
    </row>
    <row r="962" spans="1:30">
      <c r="A962" s="1481"/>
      <c r="B962" s="1479"/>
      <c r="C962" s="11" t="s">
        <v>482</v>
      </c>
      <c r="D962" s="4" t="s">
        <v>503</v>
      </c>
      <c r="E962" s="92"/>
      <c r="F962" s="92"/>
      <c r="G962" s="92"/>
      <c r="H962" s="455"/>
      <c r="I962" s="92"/>
      <c r="J962" s="92"/>
      <c r="K962" s="92"/>
      <c r="L962" s="92"/>
      <c r="M962" s="92"/>
      <c r="N962" s="455"/>
      <c r="O962" s="92"/>
      <c r="P962" s="92"/>
      <c r="Q962" s="92"/>
      <c r="R962" s="92"/>
      <c r="S962" s="92"/>
      <c r="T962" s="92"/>
      <c r="U962" s="92"/>
      <c r="V962" s="455"/>
      <c r="W962" s="92"/>
      <c r="X962" s="92"/>
      <c r="Y962" s="92"/>
      <c r="Z962" s="92"/>
      <c r="AA962" s="92"/>
      <c r="AB962" s="92"/>
      <c r="AC962" s="205"/>
    </row>
    <row r="963" spans="1:30">
      <c r="A963" s="1481"/>
      <c r="B963" s="1479"/>
      <c r="C963" s="11" t="s">
        <v>8</v>
      </c>
      <c r="D963" s="11" t="s">
        <v>502</v>
      </c>
      <c r="E963" s="92" t="s">
        <v>245</v>
      </c>
      <c r="F963" s="124">
        <f t="shared" ref="F963:AB963" si="289">F961*100</f>
        <v>0</v>
      </c>
      <c r="G963" s="124">
        <f t="shared" si="289"/>
        <v>0</v>
      </c>
      <c r="H963" s="454">
        <f t="shared" si="289"/>
        <v>0</v>
      </c>
      <c r="I963" s="124">
        <f t="shared" si="289"/>
        <v>0</v>
      </c>
      <c r="J963" s="124">
        <f t="shared" si="289"/>
        <v>0</v>
      </c>
      <c r="K963" s="124">
        <f t="shared" si="289"/>
        <v>0</v>
      </c>
      <c r="L963" s="124">
        <f t="shared" si="289"/>
        <v>0</v>
      </c>
      <c r="M963" s="124">
        <f t="shared" si="289"/>
        <v>0</v>
      </c>
      <c r="N963" s="454">
        <f t="shared" si="289"/>
        <v>0</v>
      </c>
      <c r="O963" s="124">
        <f t="shared" si="289"/>
        <v>0</v>
      </c>
      <c r="P963" s="124">
        <f t="shared" si="289"/>
        <v>0</v>
      </c>
      <c r="Q963" s="124">
        <f t="shared" si="289"/>
        <v>0</v>
      </c>
      <c r="R963" s="124">
        <f t="shared" si="289"/>
        <v>0</v>
      </c>
      <c r="S963" s="124">
        <f t="shared" si="289"/>
        <v>0</v>
      </c>
      <c r="T963" s="124">
        <f t="shared" si="289"/>
        <v>0</v>
      </c>
      <c r="U963" s="124">
        <f t="shared" si="289"/>
        <v>0</v>
      </c>
      <c r="V963" s="454">
        <f t="shared" si="289"/>
        <v>0</v>
      </c>
      <c r="W963" s="124">
        <f t="shared" si="289"/>
        <v>0</v>
      </c>
      <c r="X963" s="124">
        <f t="shared" si="289"/>
        <v>0</v>
      </c>
      <c r="Y963" s="124">
        <f t="shared" si="289"/>
        <v>0</v>
      </c>
      <c r="Z963" s="124">
        <f t="shared" si="289"/>
        <v>0</v>
      </c>
      <c r="AA963" s="124">
        <f t="shared" si="289"/>
        <v>0</v>
      </c>
      <c r="AB963" s="124">
        <f t="shared" si="289"/>
        <v>0</v>
      </c>
      <c r="AC963" s="135"/>
    </row>
    <row r="964" spans="1:30" ht="13.5" thickBot="1">
      <c r="A964" s="1482"/>
      <c r="B964" s="1480"/>
      <c r="C964" s="48" t="s">
        <v>16</v>
      </c>
      <c r="D964" s="48"/>
      <c r="E964" s="121" t="e">
        <f t="shared" ref="E964:AC964" si="290">E962/E961</f>
        <v>#DIV/0!</v>
      </c>
      <c r="F964" s="121" t="e">
        <f t="shared" si="290"/>
        <v>#DIV/0!</v>
      </c>
      <c r="G964" s="121" t="e">
        <f t="shared" si="290"/>
        <v>#DIV/0!</v>
      </c>
      <c r="H964" s="452" t="e">
        <f t="shared" si="290"/>
        <v>#DIV/0!</v>
      </c>
      <c r="I964" s="121" t="e">
        <f t="shared" si="290"/>
        <v>#DIV/0!</v>
      </c>
      <c r="J964" s="121" t="e">
        <f t="shared" si="290"/>
        <v>#DIV/0!</v>
      </c>
      <c r="K964" s="121" t="e">
        <f t="shared" si="290"/>
        <v>#DIV/0!</v>
      </c>
      <c r="L964" s="121" t="e">
        <f t="shared" si="290"/>
        <v>#DIV/0!</v>
      </c>
      <c r="M964" s="121" t="e">
        <f t="shared" si="290"/>
        <v>#DIV/0!</v>
      </c>
      <c r="N964" s="452" t="e">
        <f t="shared" si="290"/>
        <v>#DIV/0!</v>
      </c>
      <c r="O964" s="121" t="e">
        <f t="shared" si="290"/>
        <v>#DIV/0!</v>
      </c>
      <c r="P964" s="121" t="e">
        <f t="shared" si="290"/>
        <v>#DIV/0!</v>
      </c>
      <c r="Q964" s="121" t="e">
        <f t="shared" si="290"/>
        <v>#DIV/0!</v>
      </c>
      <c r="R964" s="121" t="e">
        <f t="shared" si="290"/>
        <v>#DIV/0!</v>
      </c>
      <c r="S964" s="121" t="e">
        <f t="shared" si="290"/>
        <v>#DIV/0!</v>
      </c>
      <c r="T964" s="121" t="e">
        <f t="shared" si="290"/>
        <v>#DIV/0!</v>
      </c>
      <c r="U964" s="121" t="e">
        <f t="shared" si="290"/>
        <v>#DIV/0!</v>
      </c>
      <c r="V964" s="452" t="e">
        <f t="shared" si="290"/>
        <v>#DIV/0!</v>
      </c>
      <c r="W964" s="121" t="e">
        <f t="shared" si="290"/>
        <v>#DIV/0!</v>
      </c>
      <c r="X964" s="121" t="e">
        <f t="shared" si="290"/>
        <v>#DIV/0!</v>
      </c>
      <c r="Y964" s="121" t="e">
        <f t="shared" si="290"/>
        <v>#DIV/0!</v>
      </c>
      <c r="Z964" s="121" t="e">
        <f t="shared" si="290"/>
        <v>#DIV/0!</v>
      </c>
      <c r="AA964" s="121" t="e">
        <f t="shared" si="290"/>
        <v>#DIV/0!</v>
      </c>
      <c r="AB964" s="121" t="e">
        <f t="shared" si="290"/>
        <v>#DIV/0!</v>
      </c>
      <c r="AC964" s="133" t="e">
        <f t="shared" si="290"/>
        <v>#DIV/0!</v>
      </c>
    </row>
    <row r="965" spans="1:30">
      <c r="A965" s="1401" t="s">
        <v>120</v>
      </c>
      <c r="B965" s="1404"/>
      <c r="C965" s="10" t="s">
        <v>481</v>
      </c>
      <c r="D965" s="10"/>
      <c r="E965" s="201"/>
      <c r="F965" s="201"/>
      <c r="G965" s="201"/>
      <c r="H965" s="521"/>
      <c r="I965" s="201"/>
      <c r="J965" s="201"/>
      <c r="K965" s="201"/>
      <c r="L965" s="201"/>
      <c r="M965" s="201"/>
      <c r="N965" s="521"/>
      <c r="O965" s="201"/>
      <c r="P965" s="201"/>
      <c r="Q965" s="201"/>
      <c r="R965" s="201"/>
      <c r="S965" s="201"/>
      <c r="T965" s="201"/>
      <c r="U965" s="201"/>
      <c r="V965" s="521"/>
      <c r="W965" s="201"/>
      <c r="X965" s="201"/>
      <c r="Y965" s="201"/>
      <c r="Z965" s="201"/>
      <c r="AA965" s="201"/>
      <c r="AB965" s="201"/>
      <c r="AC965" s="135"/>
    </row>
    <row r="966" spans="1:30">
      <c r="A966" s="1481"/>
      <c r="B966" s="1479"/>
      <c r="C966" s="11" t="s">
        <v>482</v>
      </c>
      <c r="D966" s="11"/>
      <c r="E966" s="200"/>
      <c r="F966" s="200"/>
      <c r="G966" s="200"/>
      <c r="H966" s="522"/>
      <c r="I966" s="200"/>
      <c r="J966" s="200"/>
      <c r="K966" s="200"/>
      <c r="L966" s="200"/>
      <c r="M966" s="200"/>
      <c r="N966" s="522"/>
      <c r="O966" s="200"/>
      <c r="P966" s="200"/>
      <c r="Q966" s="200"/>
      <c r="R966" s="200"/>
      <c r="S966" s="200"/>
      <c r="T966" s="200"/>
      <c r="U966" s="200"/>
      <c r="V966" s="522"/>
      <c r="W966" s="200"/>
      <c r="X966" s="200"/>
      <c r="Y966" s="200"/>
      <c r="Z966" s="200"/>
      <c r="AA966" s="200"/>
      <c r="AB966" s="200"/>
      <c r="AC966" s="135"/>
    </row>
    <row r="967" spans="1:30">
      <c r="A967" s="1481"/>
      <c r="B967" s="1479"/>
      <c r="C967" s="11" t="s">
        <v>8</v>
      </c>
      <c r="D967" s="11"/>
      <c r="E967" s="124"/>
      <c r="F967" s="124"/>
      <c r="G967" s="124"/>
      <c r="H967" s="454"/>
      <c r="I967" s="124"/>
      <c r="J967" s="124"/>
      <c r="K967" s="124"/>
      <c r="L967" s="124"/>
      <c r="M967" s="124"/>
      <c r="N967" s="454"/>
      <c r="O967" s="124"/>
      <c r="P967" s="124"/>
      <c r="Q967" s="124"/>
      <c r="R967" s="124"/>
      <c r="S967" s="124"/>
      <c r="T967" s="124"/>
      <c r="U967" s="124"/>
      <c r="V967" s="454"/>
      <c r="W967" s="124"/>
      <c r="X967" s="124"/>
      <c r="Y967" s="124"/>
      <c r="Z967" s="124"/>
      <c r="AA967" s="124"/>
      <c r="AB967" s="124"/>
      <c r="AC967" s="135"/>
    </row>
    <row r="968" spans="1:30" ht="13.5" thickBot="1">
      <c r="A968" s="1482"/>
      <c r="B968" s="1480"/>
      <c r="C968" s="48" t="s">
        <v>16</v>
      </c>
      <c r="D968" s="48"/>
      <c r="E968" s="121"/>
      <c r="F968" s="121"/>
      <c r="G968" s="121"/>
      <c r="H968" s="452"/>
      <c r="I968" s="121"/>
      <c r="J968" s="121"/>
      <c r="K968" s="121"/>
      <c r="L968" s="121"/>
      <c r="M968" s="121"/>
      <c r="N968" s="452"/>
      <c r="O968" s="121"/>
      <c r="P968" s="121"/>
      <c r="Q968" s="121"/>
      <c r="R968" s="121"/>
      <c r="S968" s="121"/>
      <c r="T968" s="121"/>
      <c r="U968" s="121"/>
      <c r="V968" s="452"/>
      <c r="W968" s="121"/>
      <c r="X968" s="121"/>
      <c r="Y968" s="121"/>
      <c r="Z968" s="121"/>
      <c r="AA968" s="121"/>
      <c r="AB968" s="121"/>
      <c r="AC968" s="133"/>
    </row>
    <row r="969" spans="1:30">
      <c r="A969" s="1401" t="s">
        <v>103</v>
      </c>
      <c r="B969" s="1429" t="s">
        <v>446</v>
      </c>
      <c r="C969" s="10" t="s">
        <v>481</v>
      </c>
      <c r="D969" s="10" t="s">
        <v>503</v>
      </c>
      <c r="E969" s="90"/>
      <c r="F969" s="90"/>
      <c r="G969" s="90"/>
      <c r="H969" s="450"/>
      <c r="I969" s="90"/>
      <c r="J969" s="90"/>
      <c r="K969" s="90"/>
      <c r="L969" s="90"/>
      <c r="M969" s="90"/>
      <c r="N969" s="450"/>
      <c r="O969" s="90"/>
      <c r="P969" s="90"/>
      <c r="Q969" s="90"/>
      <c r="R969" s="90"/>
      <c r="S969" s="90"/>
      <c r="T969" s="90"/>
      <c r="U969" s="90"/>
      <c r="V969" s="450"/>
      <c r="W969" s="90"/>
      <c r="X969" s="90"/>
      <c r="Y969" s="90"/>
      <c r="Z969" s="90"/>
      <c r="AA969" s="90"/>
      <c r="AB969" s="90"/>
      <c r="AC969" s="135">
        <f>SUM(E969:AB969)</f>
        <v>0</v>
      </c>
    </row>
    <row r="970" spans="1:30">
      <c r="A970" s="1481"/>
      <c r="B970" s="1479"/>
      <c r="C970" s="11" t="s">
        <v>482</v>
      </c>
      <c r="D970" s="4" t="s">
        <v>503</v>
      </c>
      <c r="E970" s="92"/>
      <c r="F970" s="92"/>
      <c r="G970" s="92"/>
      <c r="H970" s="455"/>
      <c r="I970" s="92"/>
      <c r="J970" s="92"/>
      <c r="K970" s="92"/>
      <c r="L970" s="92"/>
      <c r="M970" s="92"/>
      <c r="N970" s="455"/>
      <c r="O970" s="92"/>
      <c r="P970" s="92"/>
      <c r="Q970" s="92"/>
      <c r="R970" s="92"/>
      <c r="S970" s="92"/>
      <c r="T970" s="92"/>
      <c r="U970" s="92"/>
      <c r="V970" s="455"/>
      <c r="W970" s="92"/>
      <c r="X970" s="92"/>
      <c r="Y970" s="92"/>
      <c r="Z970" s="92"/>
      <c r="AA970" s="92"/>
      <c r="AB970" s="92"/>
      <c r="AC970" s="135">
        <f>SUM(E970:AB970)</f>
        <v>0</v>
      </c>
    </row>
    <row r="971" spans="1:30">
      <c r="A971" s="1481"/>
      <c r="B971" s="1479"/>
      <c r="C971" s="11" t="s">
        <v>8</v>
      </c>
      <c r="D971" s="11" t="s">
        <v>502</v>
      </c>
      <c r="E971" s="92" t="s">
        <v>245</v>
      </c>
      <c r="F971" s="124">
        <f t="shared" ref="F971:AB971" si="291">F969*100</f>
        <v>0</v>
      </c>
      <c r="G971" s="124">
        <f t="shared" si="291"/>
        <v>0</v>
      </c>
      <c r="H971" s="454">
        <f t="shared" si="291"/>
        <v>0</v>
      </c>
      <c r="I971" s="124">
        <f t="shared" si="291"/>
        <v>0</v>
      </c>
      <c r="J971" s="124">
        <f t="shared" si="291"/>
        <v>0</v>
      </c>
      <c r="K971" s="124">
        <f t="shared" si="291"/>
        <v>0</v>
      </c>
      <c r="L971" s="124">
        <f t="shared" si="291"/>
        <v>0</v>
      </c>
      <c r="M971" s="124">
        <f t="shared" si="291"/>
        <v>0</v>
      </c>
      <c r="N971" s="454">
        <f t="shared" si="291"/>
        <v>0</v>
      </c>
      <c r="O971" s="124">
        <f t="shared" si="291"/>
        <v>0</v>
      </c>
      <c r="P971" s="124">
        <f t="shared" si="291"/>
        <v>0</v>
      </c>
      <c r="Q971" s="124">
        <f t="shared" si="291"/>
        <v>0</v>
      </c>
      <c r="R971" s="124">
        <f t="shared" si="291"/>
        <v>0</v>
      </c>
      <c r="S971" s="124">
        <f t="shared" si="291"/>
        <v>0</v>
      </c>
      <c r="T971" s="124">
        <f t="shared" si="291"/>
        <v>0</v>
      </c>
      <c r="U971" s="124">
        <f t="shared" si="291"/>
        <v>0</v>
      </c>
      <c r="V971" s="454">
        <f t="shared" si="291"/>
        <v>0</v>
      </c>
      <c r="W971" s="124">
        <f t="shared" si="291"/>
        <v>0</v>
      </c>
      <c r="X971" s="124">
        <f t="shared" si="291"/>
        <v>0</v>
      </c>
      <c r="Y971" s="124">
        <f t="shared" si="291"/>
        <v>0</v>
      </c>
      <c r="Z971" s="124">
        <f t="shared" si="291"/>
        <v>0</v>
      </c>
      <c r="AA971" s="124">
        <f t="shared" si="291"/>
        <v>0</v>
      </c>
      <c r="AB971" s="124">
        <f t="shared" si="291"/>
        <v>0</v>
      </c>
      <c r="AC971" s="135"/>
    </row>
    <row r="972" spans="1:30" ht="13.5" thickBot="1">
      <c r="A972" s="1482"/>
      <c r="B972" s="1480"/>
      <c r="C972" s="48" t="s">
        <v>16</v>
      </c>
      <c r="D972" s="48"/>
      <c r="E972" s="121" t="e">
        <f t="shared" ref="E972:AC972" si="292">E970/E969</f>
        <v>#DIV/0!</v>
      </c>
      <c r="F972" s="121" t="e">
        <f t="shared" si="292"/>
        <v>#DIV/0!</v>
      </c>
      <c r="G972" s="121" t="e">
        <f t="shared" si="292"/>
        <v>#DIV/0!</v>
      </c>
      <c r="H972" s="452" t="e">
        <f t="shared" si="292"/>
        <v>#DIV/0!</v>
      </c>
      <c r="I972" s="121" t="e">
        <f t="shared" si="292"/>
        <v>#DIV/0!</v>
      </c>
      <c r="J972" s="121" t="e">
        <f t="shared" si="292"/>
        <v>#DIV/0!</v>
      </c>
      <c r="K972" s="121" t="e">
        <f t="shared" si="292"/>
        <v>#DIV/0!</v>
      </c>
      <c r="L972" s="121" t="e">
        <f t="shared" si="292"/>
        <v>#DIV/0!</v>
      </c>
      <c r="M972" s="121" t="e">
        <f t="shared" si="292"/>
        <v>#DIV/0!</v>
      </c>
      <c r="N972" s="452" t="e">
        <f t="shared" si="292"/>
        <v>#DIV/0!</v>
      </c>
      <c r="O972" s="121" t="e">
        <f t="shared" si="292"/>
        <v>#DIV/0!</v>
      </c>
      <c r="P972" s="121" t="e">
        <f t="shared" si="292"/>
        <v>#DIV/0!</v>
      </c>
      <c r="Q972" s="121" t="e">
        <f t="shared" si="292"/>
        <v>#DIV/0!</v>
      </c>
      <c r="R972" s="121" t="e">
        <f t="shared" si="292"/>
        <v>#DIV/0!</v>
      </c>
      <c r="S972" s="121" t="e">
        <f t="shared" si="292"/>
        <v>#DIV/0!</v>
      </c>
      <c r="T972" s="121" t="e">
        <f t="shared" si="292"/>
        <v>#DIV/0!</v>
      </c>
      <c r="U972" s="121" t="e">
        <f t="shared" si="292"/>
        <v>#DIV/0!</v>
      </c>
      <c r="V972" s="452" t="e">
        <f t="shared" si="292"/>
        <v>#DIV/0!</v>
      </c>
      <c r="W972" s="121" t="e">
        <f t="shared" si="292"/>
        <v>#DIV/0!</v>
      </c>
      <c r="X972" s="121" t="e">
        <f t="shared" si="292"/>
        <v>#DIV/0!</v>
      </c>
      <c r="Y972" s="121" t="e">
        <f t="shared" si="292"/>
        <v>#DIV/0!</v>
      </c>
      <c r="Z972" s="121" t="e">
        <f t="shared" si="292"/>
        <v>#DIV/0!</v>
      </c>
      <c r="AA972" s="121" t="e">
        <f t="shared" si="292"/>
        <v>#DIV/0!</v>
      </c>
      <c r="AB972" s="121" t="e">
        <f t="shared" si="292"/>
        <v>#DIV/0!</v>
      </c>
      <c r="AC972" s="133" t="e">
        <f t="shared" si="292"/>
        <v>#DIV/0!</v>
      </c>
    </row>
    <row r="973" spans="1:30">
      <c r="A973" s="1401" t="s">
        <v>108</v>
      </c>
      <c r="B973" s="1429" t="s">
        <v>447</v>
      </c>
      <c r="C973" s="10" t="s">
        <v>481</v>
      </c>
      <c r="D973" s="10" t="s">
        <v>503</v>
      </c>
      <c r="E973" s="120">
        <v>1.2000000000261935E-2</v>
      </c>
      <c r="F973" s="120">
        <v>1.1999999999716238E-2</v>
      </c>
      <c r="G973" s="120">
        <v>2.3999999999978171E-2</v>
      </c>
      <c r="H973" s="451">
        <v>2.3999999999978171E-2</v>
      </c>
      <c r="I973" s="120">
        <v>2.3999999999978171E-2</v>
      </c>
      <c r="J973" s="120">
        <v>2.3999999999978171E-2</v>
      </c>
      <c r="K973" s="120">
        <v>2.3999999999978171E-2</v>
      </c>
      <c r="L973" s="120">
        <v>1.2000000000261935E-2</v>
      </c>
      <c r="M973" s="120">
        <v>1.1999999999716238E-2</v>
      </c>
      <c r="N973" s="451">
        <v>1.2000000000261935E-2</v>
      </c>
      <c r="O973" s="120">
        <v>2.3999999999978171E-2</v>
      </c>
      <c r="P973" s="120">
        <v>1.2000000000261935E-2</v>
      </c>
      <c r="Q973" s="120">
        <v>2.3999999999978171E-2</v>
      </c>
      <c r="R973" s="120">
        <v>2.3999999999978171E-2</v>
      </c>
      <c r="S973" s="120">
        <v>1.1999999999716238E-2</v>
      </c>
      <c r="T973" s="120">
        <v>2.3999999999978171E-2</v>
      </c>
      <c r="U973" s="120">
        <v>1.2000000000261935E-2</v>
      </c>
      <c r="V973" s="451">
        <v>2.3999999999978171E-2</v>
      </c>
      <c r="W973" s="120">
        <v>2.3999999999978171E-2</v>
      </c>
      <c r="X973" s="120">
        <v>2.3999999999978171E-2</v>
      </c>
      <c r="Y973" s="120">
        <v>2.3999999999978171E-2</v>
      </c>
      <c r="Z973" s="120">
        <v>2.3999999999978171E-2</v>
      </c>
      <c r="AA973" s="120">
        <v>1.1999999999716238E-2</v>
      </c>
      <c r="AB973" s="120">
        <v>1.2000000000261935E-2</v>
      </c>
      <c r="AC973" s="135">
        <f>SUM(E973:AB973)</f>
        <v>0.4560000000001308</v>
      </c>
    </row>
    <row r="974" spans="1:30">
      <c r="A974" s="1481"/>
      <c r="B974" s="1479"/>
      <c r="C974" s="11" t="s">
        <v>482</v>
      </c>
      <c r="D974" s="11" t="s">
        <v>503</v>
      </c>
      <c r="E974" s="121">
        <v>1.2000000000261935E-2</v>
      </c>
      <c r="F974" s="121">
        <v>1.1999999999716238E-2</v>
      </c>
      <c r="G974" s="121">
        <v>1.2000000000261935E-2</v>
      </c>
      <c r="H974" s="455">
        <v>1.2000000000261935E-2</v>
      </c>
      <c r="I974" s="121">
        <v>1.1999999999716238E-2</v>
      </c>
      <c r="J974" s="121">
        <v>1.2000000000261935E-2</v>
      </c>
      <c r="K974" s="121">
        <v>1.1999999999716238E-2</v>
      </c>
      <c r="L974" s="121">
        <v>1.2000000000261935E-2</v>
      </c>
      <c r="M974" s="121">
        <v>1.1999999999716238E-2</v>
      </c>
      <c r="N974" s="455">
        <v>1.2000000000261935E-2</v>
      </c>
      <c r="O974" s="121">
        <v>1.1999999999716238E-2</v>
      </c>
      <c r="P974" s="121">
        <v>1.2000000000261935E-2</v>
      </c>
      <c r="Q974" s="121">
        <v>1.1999999999716238E-2</v>
      </c>
      <c r="R974" s="121">
        <v>1.2000000000261935E-2</v>
      </c>
      <c r="S974" s="121">
        <v>2.3999999999978171E-2</v>
      </c>
      <c r="T974" s="121">
        <v>1.1999999999716238E-2</v>
      </c>
      <c r="U974" s="121">
        <v>1.2000000000261935E-2</v>
      </c>
      <c r="V974" s="455">
        <v>2.3999999999978171E-2</v>
      </c>
      <c r="W974" s="121">
        <v>1.1999999999716238E-2</v>
      </c>
      <c r="X974" s="121">
        <v>1.2000000000261935E-2</v>
      </c>
      <c r="Y974" s="121">
        <v>1.1999999999716238E-2</v>
      </c>
      <c r="Z974" s="121">
        <v>1.2000000000261935E-2</v>
      </c>
      <c r="AA974" s="121">
        <v>1.1999999999716238E-2</v>
      </c>
      <c r="AB974" s="121">
        <v>1.2000000000261935E-2</v>
      </c>
      <c r="AC974" s="135">
        <f>SUM(E974:AB974)</f>
        <v>0.3120000000002619</v>
      </c>
      <c r="AD974" s="5"/>
    </row>
    <row r="975" spans="1:30">
      <c r="A975" s="1481"/>
      <c r="B975" s="1479"/>
      <c r="C975" s="11" t="s">
        <v>8</v>
      </c>
      <c r="D975" s="8" t="s">
        <v>463</v>
      </c>
      <c r="E975" s="803">
        <v>2</v>
      </c>
      <c r="F975" s="802">
        <v>1</v>
      </c>
      <c r="G975" s="802">
        <v>2</v>
      </c>
      <c r="H975" s="1357">
        <v>1</v>
      </c>
      <c r="I975" s="802">
        <v>2</v>
      </c>
      <c r="J975" s="802">
        <v>2</v>
      </c>
      <c r="K975" s="802">
        <v>2</v>
      </c>
      <c r="L975" s="802">
        <v>2</v>
      </c>
      <c r="M975" s="802">
        <v>2</v>
      </c>
      <c r="N975" s="1357">
        <v>3</v>
      </c>
      <c r="O975" s="802">
        <v>2</v>
      </c>
      <c r="P975" s="802">
        <v>2</v>
      </c>
      <c r="Q975" s="802">
        <v>2</v>
      </c>
      <c r="R975" s="802">
        <v>2</v>
      </c>
      <c r="S975" s="802">
        <v>2</v>
      </c>
      <c r="T975" s="802">
        <v>2</v>
      </c>
      <c r="U975" s="802">
        <v>2</v>
      </c>
      <c r="V975" s="1357">
        <v>3</v>
      </c>
      <c r="W975" s="802">
        <v>2</v>
      </c>
      <c r="X975" s="802">
        <v>2</v>
      </c>
      <c r="Y975" s="802">
        <v>2</v>
      </c>
      <c r="Z975" s="802">
        <v>2</v>
      </c>
      <c r="AA975" s="802">
        <v>2</v>
      </c>
      <c r="AB975" s="804">
        <v>2</v>
      </c>
      <c r="AC975" s="135"/>
    </row>
    <row r="976" spans="1:30" ht="13.5" thickBot="1">
      <c r="A976" s="1482"/>
      <c r="B976" s="1480"/>
      <c r="C976" s="48" t="s">
        <v>16</v>
      </c>
      <c r="D976" s="48"/>
      <c r="E976" s="121">
        <f t="shared" ref="E976:AC976" si="293">E974/E973</f>
        <v>1</v>
      </c>
      <c r="F976" s="121">
        <f t="shared" si="293"/>
        <v>1</v>
      </c>
      <c r="G976" s="121">
        <f t="shared" si="293"/>
        <v>0.50000000001136868</v>
      </c>
      <c r="H976" s="452">
        <f t="shared" si="293"/>
        <v>0.50000000001136868</v>
      </c>
      <c r="I976" s="121">
        <f t="shared" si="293"/>
        <v>0.49999999998863137</v>
      </c>
      <c r="J976" s="121">
        <f t="shared" si="293"/>
        <v>0.50000000001136868</v>
      </c>
      <c r="K976" s="121">
        <f t="shared" si="293"/>
        <v>0.49999999998863137</v>
      </c>
      <c r="L976" s="121">
        <f t="shared" si="293"/>
        <v>1</v>
      </c>
      <c r="M976" s="121">
        <f t="shared" si="293"/>
        <v>1</v>
      </c>
      <c r="N976" s="452">
        <f t="shared" si="293"/>
        <v>1</v>
      </c>
      <c r="O976" s="121">
        <f t="shared" si="293"/>
        <v>0.49999999998863137</v>
      </c>
      <c r="P976" s="121">
        <f t="shared" si="293"/>
        <v>1</v>
      </c>
      <c r="Q976" s="121">
        <f t="shared" si="293"/>
        <v>0.49999999998863137</v>
      </c>
      <c r="R976" s="121">
        <f t="shared" si="293"/>
        <v>0.50000000001136868</v>
      </c>
      <c r="S976" s="121">
        <f t="shared" si="293"/>
        <v>2.0000000000454747</v>
      </c>
      <c r="T976" s="121">
        <f t="shared" si="293"/>
        <v>0.49999999998863137</v>
      </c>
      <c r="U976" s="121">
        <f t="shared" si="293"/>
        <v>1</v>
      </c>
      <c r="V976" s="452">
        <f t="shared" si="293"/>
        <v>1</v>
      </c>
      <c r="W976" s="121">
        <f t="shared" si="293"/>
        <v>0.49999999998863137</v>
      </c>
      <c r="X976" s="121">
        <f t="shared" si="293"/>
        <v>0.50000000001136868</v>
      </c>
      <c r="Y976" s="121">
        <f t="shared" si="293"/>
        <v>0.49999999998863137</v>
      </c>
      <c r="Z976" s="121">
        <f t="shared" si="293"/>
        <v>0.50000000001136868</v>
      </c>
      <c r="AA976" s="121">
        <f t="shared" si="293"/>
        <v>1</v>
      </c>
      <c r="AB976" s="121">
        <f t="shared" si="293"/>
        <v>1</v>
      </c>
      <c r="AC976" s="133">
        <f t="shared" si="293"/>
        <v>0.68421052631616752</v>
      </c>
    </row>
    <row r="977" spans="1:30">
      <c r="A977" s="56"/>
      <c r="B977" s="51" t="s">
        <v>18</v>
      </c>
      <c r="C977" s="10" t="s">
        <v>481</v>
      </c>
      <c r="D977" s="10" t="s">
        <v>503</v>
      </c>
      <c r="E977" s="257">
        <v>0</v>
      </c>
      <c r="F977" s="257">
        <v>0</v>
      </c>
      <c r="G977" s="257">
        <v>0</v>
      </c>
      <c r="H977" s="479">
        <v>0</v>
      </c>
      <c r="I977" s="257">
        <v>0</v>
      </c>
      <c r="J977" s="257">
        <v>0</v>
      </c>
      <c r="K977" s="257">
        <v>0</v>
      </c>
      <c r="L977" s="257">
        <v>0</v>
      </c>
      <c r="M977" s="257">
        <v>0</v>
      </c>
      <c r="N977" s="479">
        <v>0</v>
      </c>
      <c r="O977" s="257">
        <v>0</v>
      </c>
      <c r="P977" s="257">
        <v>0</v>
      </c>
      <c r="Q977" s="257">
        <v>0</v>
      </c>
      <c r="R977" s="257">
        <v>0</v>
      </c>
      <c r="S977" s="257">
        <v>0</v>
      </c>
      <c r="T977" s="257">
        <v>0</v>
      </c>
      <c r="U977" s="257">
        <v>0</v>
      </c>
      <c r="V977" s="479">
        <v>0</v>
      </c>
      <c r="W977" s="257">
        <v>0</v>
      </c>
      <c r="X977" s="257">
        <v>0</v>
      </c>
      <c r="Y977" s="257">
        <v>0</v>
      </c>
      <c r="Z977" s="257">
        <v>0</v>
      </c>
      <c r="AA977" s="257">
        <v>0</v>
      </c>
      <c r="AB977" s="257">
        <v>0</v>
      </c>
      <c r="AC977" s="267">
        <f>SUM(E977:AB977)</f>
        <v>0</v>
      </c>
      <c r="AD977" s="5" t="s">
        <v>469</v>
      </c>
    </row>
    <row r="978" spans="1:30" ht="13.5" thickBot="1">
      <c r="A978" s="57"/>
      <c r="B978" s="53" t="s">
        <v>19</v>
      </c>
      <c r="C978" s="47" t="s">
        <v>481</v>
      </c>
      <c r="D978" s="47" t="s">
        <v>503</v>
      </c>
      <c r="E978" s="443">
        <v>0</v>
      </c>
      <c r="F978" s="443">
        <v>0</v>
      </c>
      <c r="G978" s="443">
        <v>0</v>
      </c>
      <c r="H978" s="495">
        <v>0</v>
      </c>
      <c r="I978" s="443">
        <v>0</v>
      </c>
      <c r="J978" s="443">
        <v>0</v>
      </c>
      <c r="K978" s="443">
        <v>0</v>
      </c>
      <c r="L978" s="443">
        <v>0</v>
      </c>
      <c r="M978" s="443">
        <v>0</v>
      </c>
      <c r="N978" s="495">
        <v>0</v>
      </c>
      <c r="O978" s="443">
        <v>0</v>
      </c>
      <c r="P978" s="443">
        <v>0</v>
      </c>
      <c r="Q978" s="443">
        <v>0</v>
      </c>
      <c r="R978" s="443">
        <v>0</v>
      </c>
      <c r="S978" s="443">
        <v>0</v>
      </c>
      <c r="T978" s="443">
        <v>0</v>
      </c>
      <c r="U978" s="443">
        <v>0</v>
      </c>
      <c r="V978" s="495">
        <v>0</v>
      </c>
      <c r="W978" s="443">
        <v>0</v>
      </c>
      <c r="X978" s="443">
        <v>0</v>
      </c>
      <c r="Y978" s="443">
        <v>0</v>
      </c>
      <c r="Z978" s="443">
        <v>0</v>
      </c>
      <c r="AA978" s="443">
        <v>0</v>
      </c>
      <c r="AB978" s="443">
        <v>0</v>
      </c>
      <c r="AC978" s="263">
        <f>SUM(E978:AB978)</f>
        <v>0</v>
      </c>
      <c r="AD978" s="5" t="s">
        <v>469</v>
      </c>
    </row>
    <row r="979" spans="1:30" s="5" customFormat="1" ht="10.5" customHeight="1">
      <c r="A979" s="1421" t="s">
        <v>152</v>
      </c>
      <c r="B979" s="1422"/>
      <c r="C979" s="12" t="s">
        <v>481</v>
      </c>
      <c r="D979" s="12"/>
      <c r="E979" s="123">
        <f>E941+E945+E949+E953+E957+E961+E965+E969+E973</f>
        <v>2.1000000000458388E-2</v>
      </c>
      <c r="F979" s="123">
        <f t="shared" ref="F979:AC980" si="294">F941+F945+F949+F953+F957+F961+F965+F969+F973</f>
        <v>2.0999999999094146E-2</v>
      </c>
      <c r="G979" s="123">
        <f t="shared" si="294"/>
        <v>4.2000000000371074E-2</v>
      </c>
      <c r="H979" s="475">
        <f t="shared" si="294"/>
        <v>3.3000000000174626E-2</v>
      </c>
      <c r="I979" s="123">
        <f t="shared" si="294"/>
        <v>4.1999999999552527E-2</v>
      </c>
      <c r="J979" s="123">
        <f t="shared" si="294"/>
        <v>3.3000000000174626E-2</v>
      </c>
      <c r="K979" s="123">
        <f t="shared" si="294"/>
        <v>3.3000000000174626E-2</v>
      </c>
      <c r="L979" s="123">
        <f t="shared" si="294"/>
        <v>2.999999999983629E-2</v>
      </c>
      <c r="M979" s="123">
        <f t="shared" si="294"/>
        <v>3.0000000000109141E-2</v>
      </c>
      <c r="N979" s="475">
        <f t="shared" si="294"/>
        <v>2.999999999983629E-2</v>
      </c>
      <c r="O979" s="123">
        <f t="shared" si="294"/>
        <v>4.2000000000371074E-2</v>
      </c>
      <c r="P979" s="123">
        <f t="shared" si="294"/>
        <v>2.999999999983629E-2</v>
      </c>
      <c r="Q979" s="123">
        <f t="shared" si="294"/>
        <v>5.1000000000567522E-2</v>
      </c>
      <c r="R979" s="123">
        <f t="shared" si="294"/>
        <v>4.1999999999552527E-2</v>
      </c>
      <c r="S979" s="123">
        <f t="shared" si="294"/>
        <v>3.0000000000109141E-2</v>
      </c>
      <c r="T979" s="123">
        <f t="shared" si="294"/>
        <v>4.1999999999552527E-2</v>
      </c>
      <c r="U979" s="123">
        <f t="shared" si="294"/>
        <v>2.1000000000458388E-2</v>
      </c>
      <c r="V979" s="475">
        <f t="shared" si="294"/>
        <v>4.1999999999552527E-2</v>
      </c>
      <c r="W979" s="123">
        <f t="shared" si="294"/>
        <v>4.2000000000371074E-2</v>
      </c>
      <c r="X979" s="123">
        <f t="shared" si="294"/>
        <v>4.1999999999552527E-2</v>
      </c>
      <c r="Y979" s="123">
        <f t="shared" si="294"/>
        <v>4.2000000000371074E-2</v>
      </c>
      <c r="Z979" s="123">
        <f t="shared" si="294"/>
        <v>3.3000000000174626E-2</v>
      </c>
      <c r="AA979" s="123">
        <f t="shared" si="294"/>
        <v>2.0999999999094146E-2</v>
      </c>
      <c r="AB979" s="123">
        <f t="shared" si="294"/>
        <v>2.1000000000458388E-2</v>
      </c>
      <c r="AC979" s="123">
        <f t="shared" si="294"/>
        <v>0.81599999999980344</v>
      </c>
    </row>
    <row r="980" spans="1:30" s="5" customFormat="1" ht="10.5" customHeight="1" thickBot="1">
      <c r="A980" s="1423"/>
      <c r="B980" s="1424"/>
      <c r="C980" s="9" t="s">
        <v>482</v>
      </c>
      <c r="D980" s="272"/>
      <c r="E980" s="123">
        <f>E942+E946+E950+E954+E958+E962+E966+E970+E974</f>
        <v>2.0999999999639841E-2</v>
      </c>
      <c r="F980" s="123">
        <f t="shared" si="294"/>
        <v>1.1999999999716238E-2</v>
      </c>
      <c r="G980" s="123">
        <f t="shared" si="294"/>
        <v>9.3000000000392907E-2</v>
      </c>
      <c r="H980" s="475">
        <f t="shared" si="294"/>
        <v>0.10200000000058936</v>
      </c>
      <c r="I980" s="123">
        <f t="shared" si="294"/>
        <v>0.10199999999922511</v>
      </c>
      <c r="J980" s="123">
        <f t="shared" si="294"/>
        <v>0.10200000000058936</v>
      </c>
      <c r="K980" s="123">
        <f t="shared" si="294"/>
        <v>8.3999999999650757E-2</v>
      </c>
      <c r="L980" s="123">
        <f t="shared" si="294"/>
        <v>7.5000000000000011E-2</v>
      </c>
      <c r="M980" s="123">
        <f t="shared" si="294"/>
        <v>7.5000000000272848E-2</v>
      </c>
      <c r="N980" s="475">
        <f t="shared" si="294"/>
        <v>8.4000000000196459E-2</v>
      </c>
      <c r="O980" s="123">
        <f t="shared" si="294"/>
        <v>8.3999999999650757E-2</v>
      </c>
      <c r="P980" s="123">
        <f t="shared" si="294"/>
        <v>7.5000000000000011E-2</v>
      </c>
      <c r="Q980" s="123">
        <f t="shared" si="294"/>
        <v>5.6999999999879945E-2</v>
      </c>
      <c r="R980" s="123">
        <f t="shared" si="294"/>
        <v>5.7000000000425641E-2</v>
      </c>
      <c r="S980" s="123">
        <f t="shared" si="294"/>
        <v>5.999999999994543E-2</v>
      </c>
      <c r="T980" s="123">
        <f t="shared" si="294"/>
        <v>3.8999999999487042E-2</v>
      </c>
      <c r="U980" s="123">
        <f t="shared" si="294"/>
        <v>4.8000000000229193E-2</v>
      </c>
      <c r="V980" s="475">
        <f t="shared" si="294"/>
        <v>5.0999999999748982E-2</v>
      </c>
      <c r="W980" s="123">
        <f t="shared" si="294"/>
        <v>3.9000000000305596E-2</v>
      </c>
      <c r="X980" s="123">
        <f t="shared" si="294"/>
        <v>3.9000000000032745E-2</v>
      </c>
      <c r="Y980" s="123">
        <f t="shared" si="294"/>
        <v>3.8999999999487042E-2</v>
      </c>
      <c r="Z980" s="123">
        <f t="shared" si="294"/>
        <v>3.0000000000654836E-2</v>
      </c>
      <c r="AA980" s="123">
        <f t="shared" si="294"/>
        <v>3.8999999999487042E-2</v>
      </c>
      <c r="AB980" s="123">
        <f t="shared" si="294"/>
        <v>3.0000000000654836E-2</v>
      </c>
      <c r="AC980" s="123">
        <f t="shared" si="294"/>
        <v>1.4370000000002616</v>
      </c>
    </row>
    <row r="981" spans="1:30" s="5" customFormat="1" ht="10.5" customHeight="1">
      <c r="A981" s="1407" t="s">
        <v>153</v>
      </c>
      <c r="B981" s="1425"/>
      <c r="C981" s="7" t="s">
        <v>481</v>
      </c>
      <c r="D981" s="7"/>
      <c r="E981" s="120">
        <f t="shared" ref="E981:AC981" si="295">E926+E930-E979</f>
        <v>2.9999999989740872E-3</v>
      </c>
      <c r="F981" s="120">
        <f t="shared" si="295"/>
        <v>3.0000000014297236E-3</v>
      </c>
      <c r="G981" s="120">
        <f t="shared" si="295"/>
        <v>-1.8000000000938599E-2</v>
      </c>
      <c r="H981" s="451">
        <f t="shared" si="295"/>
        <v>-8.9999999996507561E-3</v>
      </c>
      <c r="I981" s="120">
        <f t="shared" si="295"/>
        <v>-1.7999999999028658E-2</v>
      </c>
      <c r="J981" s="120">
        <f t="shared" si="295"/>
        <v>-9.0000000007421505E-3</v>
      </c>
      <c r="K981" s="120">
        <f t="shared" si="295"/>
        <v>-8.9999999996507561E-3</v>
      </c>
      <c r="L981" s="120">
        <f t="shared" si="295"/>
        <v>-6.0000000004038143E-3</v>
      </c>
      <c r="M981" s="120">
        <f t="shared" si="295"/>
        <v>-5.9999999995852711E-3</v>
      </c>
      <c r="N981" s="451">
        <f t="shared" si="295"/>
        <v>1.8000000000120052E-2</v>
      </c>
      <c r="O981" s="120">
        <f t="shared" si="295"/>
        <v>5.9999999995852676E-3</v>
      </c>
      <c r="P981" s="120">
        <f t="shared" si="295"/>
        <v>1.8000000000120052E-2</v>
      </c>
      <c r="Q981" s="120">
        <f t="shared" si="295"/>
        <v>-3.0000000006111804E-3</v>
      </c>
      <c r="R981" s="120">
        <f t="shared" si="295"/>
        <v>6.0000000004038143E-3</v>
      </c>
      <c r="S981" s="120">
        <f t="shared" si="295"/>
        <v>-6.0000000006766654E-3</v>
      </c>
      <c r="T981" s="120">
        <f t="shared" si="295"/>
        <v>-1.7999999999028658E-2</v>
      </c>
      <c r="U981" s="120">
        <f t="shared" si="295"/>
        <v>2.6999999999497953E-2</v>
      </c>
      <c r="V981" s="451">
        <f t="shared" si="295"/>
        <v>6.0000000004038143E-3</v>
      </c>
      <c r="W981" s="120">
        <f t="shared" si="295"/>
        <v>-2.000000000371073E-3</v>
      </c>
      <c r="X981" s="120">
        <f t="shared" si="295"/>
        <v>-1.9999999995525264E-3</v>
      </c>
      <c r="Y981" s="120">
        <f t="shared" si="295"/>
        <v>-2.000000000371073E-3</v>
      </c>
      <c r="Z981" s="120">
        <f t="shared" si="295"/>
        <v>1.4999999999781716E-2</v>
      </c>
      <c r="AA981" s="120">
        <f t="shared" si="295"/>
        <v>2.7000000000862195E-2</v>
      </c>
      <c r="AB981" s="120">
        <f t="shared" si="295"/>
        <v>2.9999999989740872E-3</v>
      </c>
      <c r="AC981" s="120">
        <f t="shared" si="295"/>
        <v>2.3999999999541721E-2</v>
      </c>
    </row>
    <row r="982" spans="1:30" s="5" customFormat="1" ht="10.5" customHeight="1" thickBot="1">
      <c r="A982" s="1423"/>
      <c r="B982" s="1424"/>
      <c r="C982" s="9" t="s">
        <v>482</v>
      </c>
      <c r="D982" s="272"/>
      <c r="E982" s="123">
        <f t="shared" ref="E982:AC982" si="296">E927+E931-E980</f>
        <v>3.0000000008840282E-3</v>
      </c>
      <c r="F982" s="123">
        <f t="shared" si="296"/>
        <v>1.2000000000807632E-2</v>
      </c>
      <c r="G982" s="123">
        <f t="shared" si="296"/>
        <v>-6.8999999999869041E-2</v>
      </c>
      <c r="H982" s="475">
        <f t="shared" si="296"/>
        <v>-7.8000000002248271E-2</v>
      </c>
      <c r="I982" s="123">
        <f t="shared" si="296"/>
        <v>-7.7999999998701247E-2</v>
      </c>
      <c r="J982" s="123">
        <f t="shared" si="296"/>
        <v>-7.8000000000065489E-2</v>
      </c>
      <c r="K982" s="123">
        <f t="shared" si="296"/>
        <v>-5.9999999999126891E-2</v>
      </c>
      <c r="L982" s="123">
        <f t="shared" si="296"/>
        <v>-7.5000000000000011E-2</v>
      </c>
      <c r="M982" s="123">
        <f t="shared" si="296"/>
        <v>-5.1000000001931764E-2</v>
      </c>
      <c r="N982" s="475">
        <f t="shared" si="296"/>
        <v>-8.4000000000196459E-2</v>
      </c>
      <c r="O982" s="123">
        <f t="shared" si="296"/>
        <v>-5.9999999999126891E-2</v>
      </c>
      <c r="P982" s="123">
        <f t="shared" si="296"/>
        <v>-7.5000000000000011E-2</v>
      </c>
      <c r="Q982" s="123">
        <f t="shared" si="296"/>
        <v>-8.999999998832206E-3</v>
      </c>
      <c r="R982" s="123">
        <f t="shared" si="296"/>
        <v>-9.0000000015606901E-3</v>
      </c>
      <c r="S982" s="123">
        <f t="shared" si="296"/>
        <v>-1.1999999998897691E-2</v>
      </c>
      <c r="T982" s="123">
        <f t="shared" si="296"/>
        <v>8.9999999993779084E-3</v>
      </c>
      <c r="U982" s="123">
        <f t="shared" si="296"/>
        <v>2.4000000001342406E-2</v>
      </c>
      <c r="V982" s="475">
        <f t="shared" si="296"/>
        <v>2.0999999999639835E-2</v>
      </c>
      <c r="W982" s="123">
        <f t="shared" si="296"/>
        <v>3.2999999999083221E-2</v>
      </c>
      <c r="X982" s="123">
        <f t="shared" si="296"/>
        <v>3.0999999999967262E-2</v>
      </c>
      <c r="Y982" s="123">
        <f t="shared" si="296"/>
        <v>3.2999999999901775E-2</v>
      </c>
      <c r="Z982" s="123">
        <f t="shared" si="296"/>
        <v>4.2000000000916762E-2</v>
      </c>
      <c r="AA982" s="123">
        <f t="shared" si="296"/>
        <v>8.9999999993779084E-3</v>
      </c>
      <c r="AB982" s="123">
        <f t="shared" si="296"/>
        <v>1.8000000000392903E-2</v>
      </c>
      <c r="AC982" s="123">
        <f t="shared" si="296"/>
        <v>-0.5029999999988648</v>
      </c>
    </row>
    <row r="983" spans="1:30" s="32" customFormat="1" ht="10.5" customHeight="1">
      <c r="A983" s="1464" t="s">
        <v>9</v>
      </c>
      <c r="B983" s="1465"/>
      <c r="C983" s="14" t="s">
        <v>481</v>
      </c>
      <c r="D983" s="14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102"/>
    </row>
    <row r="984" spans="1:30" s="32" customFormat="1" ht="10.5" customHeight="1" thickBot="1">
      <c r="A984" s="1466"/>
      <c r="B984" s="1467"/>
      <c r="C984" s="15" t="s">
        <v>482</v>
      </c>
      <c r="D984" s="15"/>
      <c r="E984" s="103"/>
      <c r="F984" s="103"/>
      <c r="G984" s="103"/>
      <c r="H984" s="103"/>
      <c r="I984" s="103"/>
      <c r="J984" s="103"/>
      <c r="K984" s="103"/>
      <c r="L984" s="103"/>
      <c r="M984" s="103"/>
      <c r="N984" s="103"/>
      <c r="O984" s="103"/>
      <c r="P984" s="103"/>
      <c r="Q984" s="103"/>
      <c r="R984" s="103"/>
      <c r="S984" s="103"/>
      <c r="T984" s="103"/>
      <c r="U984" s="103"/>
      <c r="V984" s="103"/>
      <c r="W984" s="103"/>
      <c r="X984" s="103"/>
      <c r="Y984" s="103"/>
      <c r="Z984" s="103"/>
      <c r="AA984" s="103"/>
      <c r="AB984" s="103"/>
      <c r="AC984" s="104"/>
    </row>
    <row r="985" spans="1:30" s="80" customFormat="1" ht="30" customHeight="1" thickBot="1">
      <c r="A985" s="70"/>
      <c r="B985" s="79"/>
      <c r="E985" s="111"/>
      <c r="F985" s="111"/>
      <c r="G985" s="111"/>
      <c r="H985" s="216"/>
      <c r="I985" s="111"/>
      <c r="J985" s="111"/>
      <c r="K985" s="111"/>
      <c r="L985" s="111"/>
      <c r="M985" s="111"/>
      <c r="N985" s="216"/>
      <c r="O985" s="111"/>
      <c r="P985" s="111"/>
      <c r="Q985" s="111"/>
      <c r="R985" s="111"/>
      <c r="S985" s="111"/>
      <c r="T985" s="111"/>
      <c r="U985" s="111"/>
      <c r="V985" s="216"/>
      <c r="W985" s="111"/>
      <c r="X985" s="111"/>
      <c r="Y985" s="111"/>
      <c r="Z985" s="111"/>
      <c r="AA985" s="111"/>
      <c r="AB985" s="111"/>
      <c r="AC985" s="111"/>
    </row>
    <row r="986" spans="1:30" s="5" customFormat="1" ht="28.5" customHeight="1">
      <c r="A986" s="144" t="s">
        <v>17</v>
      </c>
      <c r="B986" s="145" t="s">
        <v>5</v>
      </c>
      <c r="C986" s="6" t="s">
        <v>14</v>
      </c>
      <c r="D986" s="275" t="s">
        <v>495</v>
      </c>
      <c r="E986" s="1431" t="s">
        <v>15</v>
      </c>
      <c r="F986" s="1431"/>
      <c r="G986" s="1431"/>
      <c r="H986" s="1431"/>
      <c r="I986" s="1431"/>
      <c r="J986" s="1431"/>
      <c r="K986" s="1431"/>
      <c r="L986" s="1431"/>
      <c r="M986" s="1431"/>
      <c r="N986" s="1431"/>
      <c r="O986" s="1431"/>
      <c r="P986" s="1431"/>
      <c r="Q986" s="1431"/>
      <c r="R986" s="1431"/>
      <c r="S986" s="1431"/>
      <c r="T986" s="1431"/>
      <c r="U986" s="1431"/>
      <c r="V986" s="1431"/>
      <c r="W986" s="1431"/>
      <c r="X986" s="1431"/>
      <c r="Y986" s="1431"/>
      <c r="Z986" s="1431"/>
      <c r="AA986" s="1431"/>
      <c r="AB986" s="1431"/>
      <c r="AC986" s="1412" t="s">
        <v>10</v>
      </c>
    </row>
    <row r="987" spans="1:30" s="13" customFormat="1" ht="12.75" customHeight="1" thickBot="1">
      <c r="A987" s="1433" t="s">
        <v>359</v>
      </c>
      <c r="B987" s="1434"/>
      <c r="C987" s="17"/>
      <c r="D987" s="17"/>
      <c r="E987" s="18">
        <v>1</v>
      </c>
      <c r="F987" s="18">
        <v>2</v>
      </c>
      <c r="G987" s="18">
        <v>3</v>
      </c>
      <c r="H987" s="18">
        <v>4</v>
      </c>
      <c r="I987" s="18">
        <v>5</v>
      </c>
      <c r="J987" s="18">
        <v>6</v>
      </c>
      <c r="K987" s="18">
        <v>7</v>
      </c>
      <c r="L987" s="18">
        <v>8</v>
      </c>
      <c r="M987" s="18">
        <v>9</v>
      </c>
      <c r="N987" s="18">
        <v>10</v>
      </c>
      <c r="O987" s="18">
        <v>11</v>
      </c>
      <c r="P987" s="18">
        <v>12</v>
      </c>
      <c r="Q987" s="18">
        <v>13</v>
      </c>
      <c r="R987" s="18">
        <v>14</v>
      </c>
      <c r="S987" s="18">
        <v>15</v>
      </c>
      <c r="T987" s="18">
        <v>16</v>
      </c>
      <c r="U987" s="18">
        <v>17</v>
      </c>
      <c r="V987" s="18">
        <v>18</v>
      </c>
      <c r="W987" s="18">
        <v>19</v>
      </c>
      <c r="X987" s="18">
        <v>20</v>
      </c>
      <c r="Y987" s="18">
        <v>21</v>
      </c>
      <c r="Z987" s="18">
        <v>22</v>
      </c>
      <c r="AA987" s="18">
        <v>23</v>
      </c>
      <c r="AB987" s="18">
        <v>24</v>
      </c>
      <c r="AC987" s="1432"/>
    </row>
    <row r="988" spans="1:30" s="13" customFormat="1" ht="12.75" customHeight="1">
      <c r="A988" s="19" t="s">
        <v>6</v>
      </c>
      <c r="B988" s="20"/>
      <c r="C988" s="21"/>
      <c r="D988" s="21"/>
      <c r="E988" s="20">
        <v>1</v>
      </c>
      <c r="F988" s="20">
        <v>1</v>
      </c>
      <c r="G988" s="20">
        <v>1</v>
      </c>
      <c r="H988" s="20">
        <v>1</v>
      </c>
      <c r="I988" s="20">
        <v>1</v>
      </c>
      <c r="J988" s="20">
        <v>1</v>
      </c>
      <c r="K988" s="20">
        <v>1</v>
      </c>
      <c r="L988" s="20">
        <v>1</v>
      </c>
      <c r="M988" s="20">
        <v>1</v>
      </c>
      <c r="N988" s="20">
        <v>1</v>
      </c>
      <c r="O988" s="20">
        <v>1</v>
      </c>
      <c r="P988" s="20">
        <v>1</v>
      </c>
      <c r="Q988" s="20">
        <v>1</v>
      </c>
      <c r="R988" s="20">
        <v>1</v>
      </c>
      <c r="S988" s="20">
        <v>1</v>
      </c>
      <c r="T988" s="20">
        <v>1</v>
      </c>
      <c r="U988" s="20">
        <v>1</v>
      </c>
      <c r="V988" s="20">
        <v>1</v>
      </c>
      <c r="W988" s="20">
        <v>1</v>
      </c>
      <c r="X988" s="20">
        <v>1</v>
      </c>
      <c r="Y988" s="20">
        <v>1</v>
      </c>
      <c r="Z988" s="20">
        <v>1</v>
      </c>
      <c r="AA988" s="20">
        <v>1</v>
      </c>
      <c r="AB988" s="20">
        <v>1</v>
      </c>
      <c r="AC988" s="22"/>
    </row>
    <row r="989" spans="1:30" s="13" customFormat="1" ht="12.75" customHeight="1" thickBot="1">
      <c r="A989" s="38" t="s">
        <v>287</v>
      </c>
      <c r="B989" s="39"/>
      <c r="C989" s="40"/>
      <c r="D989" s="40"/>
      <c r="E989" s="39">
        <v>1</v>
      </c>
      <c r="F989" s="39">
        <v>1</v>
      </c>
      <c r="G989" s="39">
        <v>1</v>
      </c>
      <c r="H989" s="39">
        <v>1</v>
      </c>
      <c r="I989" s="39">
        <v>1</v>
      </c>
      <c r="J989" s="39">
        <v>1</v>
      </c>
      <c r="K989" s="39">
        <v>1</v>
      </c>
      <c r="L989" s="39">
        <v>1</v>
      </c>
      <c r="M989" s="39">
        <v>1</v>
      </c>
      <c r="N989" s="39">
        <v>1</v>
      </c>
      <c r="O989" s="39">
        <v>1</v>
      </c>
      <c r="P989" s="39">
        <v>1</v>
      </c>
      <c r="Q989" s="39">
        <v>1</v>
      </c>
      <c r="R989" s="39">
        <v>1</v>
      </c>
      <c r="S989" s="39">
        <v>1</v>
      </c>
      <c r="T989" s="39">
        <v>1</v>
      </c>
      <c r="U989" s="39">
        <v>1</v>
      </c>
      <c r="V989" s="39">
        <v>1</v>
      </c>
      <c r="W989" s="39">
        <v>1</v>
      </c>
      <c r="X989" s="39">
        <v>1</v>
      </c>
      <c r="Y989" s="39">
        <v>1</v>
      </c>
      <c r="Z989" s="39">
        <v>1</v>
      </c>
      <c r="AA989" s="39">
        <v>1</v>
      </c>
      <c r="AB989" s="39">
        <v>1</v>
      </c>
      <c r="AC989" s="41"/>
    </row>
    <row r="990" spans="1:30" s="5" customFormat="1" ht="12">
      <c r="A990" s="1401" t="s">
        <v>122</v>
      </c>
      <c r="B990" s="1404" t="s">
        <v>288</v>
      </c>
      <c r="C990" s="10" t="s">
        <v>481</v>
      </c>
      <c r="D990" s="10" t="s">
        <v>503</v>
      </c>
      <c r="E990" s="1266">
        <v>0.03</v>
      </c>
      <c r="F990" s="1266">
        <v>0.03</v>
      </c>
      <c r="G990" s="1266">
        <v>0.03</v>
      </c>
      <c r="H990" s="1354">
        <v>0.03</v>
      </c>
      <c r="I990" s="1266">
        <v>0.03</v>
      </c>
      <c r="J990" s="1266">
        <v>0.03</v>
      </c>
      <c r="K990" s="1266">
        <v>0.03</v>
      </c>
      <c r="L990" s="1266">
        <v>0.03</v>
      </c>
      <c r="M990" s="1266">
        <v>0.05</v>
      </c>
      <c r="N990" s="1354">
        <v>0.05</v>
      </c>
      <c r="O990" s="1266">
        <v>7.0000000000000007E-2</v>
      </c>
      <c r="P990" s="1266">
        <f t="shared" ref="P990:AB990" si="297">P992*P1002*1.73*0.9/1000</f>
        <v>5.904144160366058E-2</v>
      </c>
      <c r="Q990" s="1266">
        <f t="shared" si="297"/>
        <v>6.8445722286701219E-2</v>
      </c>
      <c r="R990" s="1266">
        <f t="shared" si="297"/>
        <v>0.11696184427642821</v>
      </c>
      <c r="S990" s="1266">
        <v>0.1</v>
      </c>
      <c r="T990" s="1266">
        <v>0.01</v>
      </c>
      <c r="U990" s="1266">
        <v>7.0000000000000007E-2</v>
      </c>
      <c r="V990" s="1354">
        <v>0.04</v>
      </c>
      <c r="W990" s="1266">
        <v>0.03</v>
      </c>
      <c r="X990" s="1266">
        <v>0.03</v>
      </c>
      <c r="Y990" s="1266">
        <v>0.03</v>
      </c>
      <c r="Z990" s="1266">
        <v>0.03</v>
      </c>
      <c r="AA990" s="1266">
        <v>0.03</v>
      </c>
      <c r="AB990" s="1266">
        <f t="shared" si="297"/>
        <v>9.7001100296974178E-3</v>
      </c>
      <c r="AC990" s="132">
        <f>SUM(E990:AB990)</f>
        <v>1.0341491181964875</v>
      </c>
    </row>
    <row r="991" spans="1:30" s="5" customFormat="1" ht="11.25">
      <c r="A991" s="1402"/>
      <c r="B991" s="1405"/>
      <c r="C991" s="350" t="s">
        <v>482</v>
      </c>
      <c r="D991" s="1246" t="s">
        <v>503</v>
      </c>
      <c r="E991" s="126">
        <v>2.8799999999318968E-2</v>
      </c>
      <c r="F991" s="126">
        <v>2.400000000052387E-2</v>
      </c>
      <c r="G991" s="126">
        <v>2.8799999999318968E-2</v>
      </c>
      <c r="H991" s="452">
        <v>2.400000000052387E-2</v>
      </c>
      <c r="I991" s="126">
        <v>3.1199999999807913E-2</v>
      </c>
      <c r="J991" s="126">
        <v>2.6400000001012811E-2</v>
      </c>
      <c r="K991" s="126">
        <v>2.3999999998341081E-2</v>
      </c>
      <c r="L991" s="126">
        <v>0.01</v>
      </c>
      <c r="M991" s="126">
        <v>7.4399999999877758E-2</v>
      </c>
      <c r="N991" s="452">
        <v>0.03</v>
      </c>
      <c r="O991" s="126">
        <v>0.12480000000141445</v>
      </c>
      <c r="P991" s="126">
        <v>0.06</v>
      </c>
      <c r="Q991" s="126">
        <v>6.7199999998410934E-2</v>
      </c>
      <c r="R991" s="126">
        <v>8.6400000000139698E-2</v>
      </c>
      <c r="S991" s="126">
        <v>0.03</v>
      </c>
      <c r="T991" s="126">
        <v>0.06</v>
      </c>
      <c r="U991" s="126">
        <v>4.3200000000069849E-2</v>
      </c>
      <c r="V991" s="452">
        <v>0.01</v>
      </c>
      <c r="W991" s="126">
        <v>2.3999999998341081E-2</v>
      </c>
      <c r="X991" s="126">
        <v>2.400000000052387E-2</v>
      </c>
      <c r="Y991" s="126">
        <v>2.400000000052387E-2</v>
      </c>
      <c r="Z991" s="126">
        <v>2.400000000052387E-2</v>
      </c>
      <c r="AA991" s="126">
        <v>2.3999999998341081E-2</v>
      </c>
      <c r="AB991" s="126">
        <v>2.400000000052387E-2</v>
      </c>
      <c r="AC991" s="128">
        <f>SUM(E991:AB991)</f>
        <v>0.92719999999753777</v>
      </c>
    </row>
    <row r="992" spans="1:30" s="5" customFormat="1" ht="12">
      <c r="A992" s="1402"/>
      <c r="B992" s="1405"/>
      <c r="C992" s="11" t="s">
        <v>8</v>
      </c>
      <c r="D992" s="11" t="s">
        <v>463</v>
      </c>
      <c r="E992" s="1342">
        <v>1</v>
      </c>
      <c r="F992" s="1345">
        <v>1</v>
      </c>
      <c r="G992" s="1345">
        <v>1</v>
      </c>
      <c r="H992" s="1347">
        <v>1</v>
      </c>
      <c r="I992" s="1345">
        <v>1</v>
      </c>
      <c r="J992" s="1345">
        <v>1</v>
      </c>
      <c r="K992" s="1345">
        <v>1</v>
      </c>
      <c r="L992" s="1345">
        <v>1</v>
      </c>
      <c r="M992" s="1345">
        <v>18</v>
      </c>
      <c r="N992" s="1347">
        <v>3</v>
      </c>
      <c r="O992" s="1345">
        <v>12</v>
      </c>
      <c r="P992" s="1345">
        <v>6</v>
      </c>
      <c r="Q992" s="1345">
        <v>7</v>
      </c>
      <c r="R992" s="1345">
        <v>12</v>
      </c>
      <c r="S992" s="1345">
        <v>2</v>
      </c>
      <c r="T992" s="1345">
        <v>17</v>
      </c>
      <c r="U992" s="1345">
        <v>1</v>
      </c>
      <c r="V992" s="1347">
        <v>1</v>
      </c>
      <c r="W992" s="1345">
        <v>1</v>
      </c>
      <c r="X992" s="1345">
        <v>1</v>
      </c>
      <c r="Y992" s="1345">
        <v>1</v>
      </c>
      <c r="Z992" s="1345">
        <v>1</v>
      </c>
      <c r="AA992" s="1345">
        <v>0</v>
      </c>
      <c r="AB992" s="1366">
        <v>1</v>
      </c>
      <c r="AC992" s="128"/>
    </row>
    <row r="993" spans="1:30" s="5" customFormat="1" ht="12" thickBot="1">
      <c r="A993" s="1403"/>
      <c r="B993" s="1406"/>
      <c r="C993" s="48" t="s">
        <v>16</v>
      </c>
      <c r="D993" s="48"/>
      <c r="E993" s="330">
        <f t="shared" ref="E993:AC993" si="298">E991/E990</f>
        <v>0.9599999999772989</v>
      </c>
      <c r="F993" s="330">
        <f t="shared" si="298"/>
        <v>0.8000000000174623</v>
      </c>
      <c r="G993" s="330">
        <f t="shared" si="298"/>
        <v>0.9599999999772989</v>
      </c>
      <c r="H993" s="517">
        <f t="shared" si="298"/>
        <v>0.8000000000174623</v>
      </c>
      <c r="I993" s="330">
        <f t="shared" si="298"/>
        <v>1.0399999999935972</v>
      </c>
      <c r="J993" s="330">
        <f t="shared" si="298"/>
        <v>0.88000000003376044</v>
      </c>
      <c r="K993" s="330">
        <f t="shared" si="298"/>
        <v>0.79999999994470272</v>
      </c>
      <c r="L993" s="330">
        <f t="shared" si="298"/>
        <v>0.33333333333333337</v>
      </c>
      <c r="M993" s="330">
        <f t="shared" si="298"/>
        <v>1.4879999999975551</v>
      </c>
      <c r="N993" s="517">
        <f t="shared" si="298"/>
        <v>0.6</v>
      </c>
      <c r="O993" s="330">
        <f t="shared" si="298"/>
        <v>1.782857142877349</v>
      </c>
      <c r="P993" s="330">
        <f t="shared" si="298"/>
        <v>1.0162353487703455</v>
      </c>
      <c r="Q993" s="330">
        <f t="shared" si="298"/>
        <v>0.98179985181437224</v>
      </c>
      <c r="R993" s="330">
        <f t="shared" si="298"/>
        <v>0.73870244210532032</v>
      </c>
      <c r="S993" s="330">
        <f t="shared" si="298"/>
        <v>0.3</v>
      </c>
      <c r="T993" s="330">
        <f t="shared" si="298"/>
        <v>6</v>
      </c>
      <c r="U993" s="330">
        <f t="shared" si="298"/>
        <v>0.61714285714385497</v>
      </c>
      <c r="V993" s="517">
        <f t="shared" si="298"/>
        <v>0.25</v>
      </c>
      <c r="W993" s="330">
        <f t="shared" si="298"/>
        <v>0.79999999994470272</v>
      </c>
      <c r="X993" s="330">
        <f t="shared" si="298"/>
        <v>0.8000000000174623</v>
      </c>
      <c r="Y993" s="330">
        <f t="shared" si="298"/>
        <v>0.8000000000174623</v>
      </c>
      <c r="Z993" s="330">
        <f t="shared" si="298"/>
        <v>0.8000000000174623</v>
      </c>
      <c r="AA993" s="330">
        <f t="shared" si="298"/>
        <v>0.79999999994470272</v>
      </c>
      <c r="AB993" s="330">
        <f t="shared" si="298"/>
        <v>2.4741987386788971</v>
      </c>
      <c r="AC993" s="196">
        <f t="shared" si="298"/>
        <v>0.89658249829051306</v>
      </c>
    </row>
    <row r="994" spans="1:30" s="5" customFormat="1" ht="11.25">
      <c r="A994" s="1401" t="s">
        <v>102</v>
      </c>
      <c r="B994" s="1404" t="s">
        <v>289</v>
      </c>
      <c r="C994" s="10" t="s">
        <v>481</v>
      </c>
      <c r="D994" s="10" t="s">
        <v>503</v>
      </c>
      <c r="E994" s="120">
        <v>3.6000000000785806E-2</v>
      </c>
      <c r="F994" s="120">
        <v>3.5999999999148713E-2</v>
      </c>
      <c r="G994" s="120">
        <v>3.2400000000052387E-2</v>
      </c>
      <c r="H994" s="451">
        <v>2.5200000000222645E-2</v>
      </c>
      <c r="I994" s="120">
        <v>2.1599999999489229E-2</v>
      </c>
      <c r="J994" s="120">
        <v>2.1600000001126319E-2</v>
      </c>
      <c r="K994" s="120">
        <v>2.5200000000222645E-2</v>
      </c>
      <c r="L994" s="120">
        <v>1.7999999998755813E-2</v>
      </c>
      <c r="M994" s="120">
        <v>1.8000000000392903E-2</v>
      </c>
      <c r="N994" s="451">
        <v>2.5200000000222645E-2</v>
      </c>
      <c r="O994" s="120">
        <v>3.5999999999148713E-2</v>
      </c>
      <c r="P994" s="120">
        <v>3.6000000000785806E-2</v>
      </c>
      <c r="Q994" s="120">
        <v>4.6799999999711871E-2</v>
      </c>
      <c r="R994" s="120">
        <v>5.3999999999541616E-2</v>
      </c>
      <c r="S994" s="120">
        <v>5.4000000001178709E-2</v>
      </c>
      <c r="T994" s="120">
        <v>5.3999999999541616E-2</v>
      </c>
      <c r="U994" s="120">
        <v>6.1199999999371361E-2</v>
      </c>
      <c r="V994" s="451">
        <v>4.6800000001348964E-2</v>
      </c>
      <c r="W994" s="120">
        <v>3.5999999999148713E-2</v>
      </c>
      <c r="X994" s="120">
        <v>3.6000000000785806E-2</v>
      </c>
      <c r="Y994" s="120">
        <v>3.5999999999148713E-2</v>
      </c>
      <c r="Z994" s="120">
        <v>3.2400000000052387E-2</v>
      </c>
      <c r="AA994" s="120">
        <v>3.9599999999882132E-2</v>
      </c>
      <c r="AB994" s="120">
        <v>3.6000000000785806E-2</v>
      </c>
      <c r="AC994" s="132">
        <f>SUM(E994:AB994)</f>
        <v>0.86400000000085142</v>
      </c>
    </row>
    <row r="995" spans="1:30" s="5" customFormat="1" ht="11.25">
      <c r="A995" s="1493"/>
      <c r="B995" s="1495"/>
      <c r="C995" s="350" t="s">
        <v>482</v>
      </c>
      <c r="D995" s="1246" t="s">
        <v>503</v>
      </c>
      <c r="E995" s="121">
        <v>0</v>
      </c>
      <c r="F995" s="121">
        <v>0</v>
      </c>
      <c r="G995" s="121">
        <v>0</v>
      </c>
      <c r="H995" s="452">
        <v>0</v>
      </c>
      <c r="I995" s="121">
        <v>0</v>
      </c>
      <c r="J995" s="121">
        <v>0</v>
      </c>
      <c r="K995" s="121">
        <v>0</v>
      </c>
      <c r="L995" s="121">
        <v>0</v>
      </c>
      <c r="M995" s="121">
        <v>0</v>
      </c>
      <c r="N995" s="452">
        <v>0</v>
      </c>
      <c r="O995" s="121">
        <v>0</v>
      </c>
      <c r="P995" s="121">
        <v>0</v>
      </c>
      <c r="Q995" s="121">
        <v>0</v>
      </c>
      <c r="R995" s="121">
        <v>0</v>
      </c>
      <c r="S995" s="121">
        <v>0</v>
      </c>
      <c r="T995" s="121">
        <v>0</v>
      </c>
      <c r="U995" s="121">
        <v>9.9999999999909051E-2</v>
      </c>
      <c r="V995" s="452">
        <v>0</v>
      </c>
      <c r="W995" s="121">
        <v>0</v>
      </c>
      <c r="X995" s="121">
        <v>0</v>
      </c>
      <c r="Y995" s="121">
        <v>0</v>
      </c>
      <c r="Z995" s="121">
        <v>0</v>
      </c>
      <c r="AA995" s="121">
        <v>0</v>
      </c>
      <c r="AB995" s="121">
        <v>0</v>
      </c>
      <c r="AC995" s="128">
        <f>SUM(E995:AB995)</f>
        <v>9.9999999999909051E-2</v>
      </c>
    </row>
    <row r="996" spans="1:30" s="5" customFormat="1" ht="12">
      <c r="A996" s="1493"/>
      <c r="B996" s="1495"/>
      <c r="C996" s="11" t="s">
        <v>8</v>
      </c>
      <c r="D996" s="11" t="s">
        <v>463</v>
      </c>
      <c r="E996" s="1046">
        <v>2</v>
      </c>
      <c r="F996" s="1047">
        <v>2</v>
      </c>
      <c r="G996" s="1047">
        <v>2</v>
      </c>
      <c r="H996" s="1347">
        <v>2</v>
      </c>
      <c r="I996" s="1047">
        <v>2</v>
      </c>
      <c r="J996" s="1047">
        <v>3</v>
      </c>
      <c r="K996" s="1047">
        <v>2</v>
      </c>
      <c r="L996" s="1047">
        <v>3</v>
      </c>
      <c r="M996" s="1047">
        <v>3</v>
      </c>
      <c r="N996" s="1347">
        <v>5</v>
      </c>
      <c r="O996" s="1047">
        <v>2</v>
      </c>
      <c r="P996" s="1047">
        <v>3</v>
      </c>
      <c r="Q996" s="1047">
        <v>3</v>
      </c>
      <c r="R996" s="1047">
        <v>5</v>
      </c>
      <c r="S996" s="1047">
        <v>4</v>
      </c>
      <c r="T996" s="1047">
        <v>3</v>
      </c>
      <c r="U996" s="1047">
        <v>5</v>
      </c>
      <c r="V996" s="1347">
        <v>3</v>
      </c>
      <c r="W996" s="1047">
        <v>4</v>
      </c>
      <c r="X996" s="1047">
        <v>3</v>
      </c>
      <c r="Y996" s="1047">
        <v>3</v>
      </c>
      <c r="Z996" s="1047">
        <v>4</v>
      </c>
      <c r="AA996" s="1047">
        <v>3</v>
      </c>
      <c r="AB996" s="1048">
        <v>3</v>
      </c>
      <c r="AC996" s="128"/>
    </row>
    <row r="997" spans="1:30" s="5" customFormat="1" ht="12" thickBot="1">
      <c r="A997" s="1494"/>
      <c r="B997" s="1496"/>
      <c r="C997" s="47" t="s">
        <v>16</v>
      </c>
      <c r="D997" s="47"/>
      <c r="E997" s="137">
        <f t="shared" ref="E997:AC997" si="299">E995/E994</f>
        <v>0</v>
      </c>
      <c r="F997" s="137">
        <f t="shared" si="299"/>
        <v>0</v>
      </c>
      <c r="G997" s="137">
        <f t="shared" si="299"/>
        <v>0</v>
      </c>
      <c r="H997" s="653">
        <f t="shared" si="299"/>
        <v>0</v>
      </c>
      <c r="I997" s="137">
        <f t="shared" si="299"/>
        <v>0</v>
      </c>
      <c r="J997" s="137">
        <f t="shared" si="299"/>
        <v>0</v>
      </c>
      <c r="K997" s="137">
        <f t="shared" si="299"/>
        <v>0</v>
      </c>
      <c r="L997" s="137">
        <f t="shared" si="299"/>
        <v>0</v>
      </c>
      <c r="M997" s="137">
        <f t="shared" si="299"/>
        <v>0</v>
      </c>
      <c r="N997" s="653">
        <f t="shared" si="299"/>
        <v>0</v>
      </c>
      <c r="O997" s="137">
        <f t="shared" si="299"/>
        <v>0</v>
      </c>
      <c r="P997" s="137">
        <f t="shared" si="299"/>
        <v>0</v>
      </c>
      <c r="Q997" s="137">
        <f t="shared" si="299"/>
        <v>0</v>
      </c>
      <c r="R997" s="137">
        <f t="shared" si="299"/>
        <v>0</v>
      </c>
      <c r="S997" s="137">
        <f t="shared" si="299"/>
        <v>0</v>
      </c>
      <c r="T997" s="137">
        <f t="shared" si="299"/>
        <v>0</v>
      </c>
      <c r="U997" s="137">
        <f t="shared" si="299"/>
        <v>1.6339869281198731</v>
      </c>
      <c r="V997" s="653">
        <f t="shared" si="299"/>
        <v>0</v>
      </c>
      <c r="W997" s="137">
        <f t="shared" si="299"/>
        <v>0</v>
      </c>
      <c r="X997" s="137">
        <f t="shared" si="299"/>
        <v>0</v>
      </c>
      <c r="Y997" s="137">
        <f t="shared" si="299"/>
        <v>0</v>
      </c>
      <c r="Z997" s="137">
        <f t="shared" si="299"/>
        <v>0</v>
      </c>
      <c r="AA997" s="137">
        <f t="shared" si="299"/>
        <v>0</v>
      </c>
      <c r="AB997" s="137">
        <f t="shared" si="299"/>
        <v>0</v>
      </c>
      <c r="AC997" s="133">
        <f t="shared" si="299"/>
        <v>0.11574074074052142</v>
      </c>
    </row>
    <row r="998" spans="1:30" s="5" customFormat="1" ht="11.25">
      <c r="A998" s="355" t="s">
        <v>515</v>
      </c>
      <c r="B998" s="356"/>
      <c r="C998" s="625"/>
      <c r="D998" s="300"/>
      <c r="E998" s="300">
        <f t="shared" ref="E998:AB998" si="300">E990+E994</f>
        <v>6.6000000000785805E-2</v>
      </c>
      <c r="F998" s="300">
        <f t="shared" si="300"/>
        <v>6.5999999999148712E-2</v>
      </c>
      <c r="G998" s="300">
        <f t="shared" si="300"/>
        <v>6.2400000000052386E-2</v>
      </c>
      <c r="H998" s="300">
        <f t="shared" si="300"/>
        <v>5.520000000022264E-2</v>
      </c>
      <c r="I998" s="300">
        <f t="shared" si="300"/>
        <v>5.1599999999489228E-2</v>
      </c>
      <c r="J998" s="300">
        <f t="shared" si="300"/>
        <v>5.1600000001126314E-2</v>
      </c>
      <c r="K998" s="300">
        <f t="shared" si="300"/>
        <v>5.520000000022264E-2</v>
      </c>
      <c r="L998" s="300">
        <f t="shared" si="300"/>
        <v>4.7999999998755816E-2</v>
      </c>
      <c r="M998" s="300">
        <f t="shared" si="300"/>
        <v>6.8000000000392913E-2</v>
      </c>
      <c r="N998" s="300">
        <f t="shared" si="300"/>
        <v>7.5200000000222644E-2</v>
      </c>
      <c r="O998" s="300">
        <f t="shared" si="300"/>
        <v>0.10599999999914872</v>
      </c>
      <c r="P998" s="300">
        <f t="shared" si="300"/>
        <v>9.5041441604446386E-2</v>
      </c>
      <c r="Q998" s="300">
        <f t="shared" si="300"/>
        <v>0.11524572228641308</v>
      </c>
      <c r="R998" s="300">
        <f t="shared" si="300"/>
        <v>0.17096184427596983</v>
      </c>
      <c r="S998" s="300">
        <f t="shared" si="300"/>
        <v>0.15400000000117872</v>
      </c>
      <c r="T998" s="288">
        <f t="shared" si="300"/>
        <v>6.3999999999541618E-2</v>
      </c>
      <c r="U998" s="300">
        <f t="shared" si="300"/>
        <v>0.13119999999937138</v>
      </c>
      <c r="V998" s="300">
        <f t="shared" si="300"/>
        <v>8.6800000001348965E-2</v>
      </c>
      <c r="W998" s="300">
        <f t="shared" si="300"/>
        <v>6.5999999999148712E-2</v>
      </c>
      <c r="X998" s="300">
        <f t="shared" si="300"/>
        <v>6.6000000000785805E-2</v>
      </c>
      <c r="Y998" s="300">
        <f t="shared" si="300"/>
        <v>6.5999999999148712E-2</v>
      </c>
      <c r="Z998" s="300">
        <f t="shared" si="300"/>
        <v>6.2400000000052386E-2</v>
      </c>
      <c r="AA998" s="546">
        <f t="shared" si="300"/>
        <v>6.9599999999882131E-2</v>
      </c>
      <c r="AB998" s="300">
        <f t="shared" si="300"/>
        <v>4.5700110030483222E-2</v>
      </c>
      <c r="AC998" s="300"/>
    </row>
    <row r="999" spans="1:30" s="5" customFormat="1" ht="11.25">
      <c r="A999" s="290" t="s">
        <v>516</v>
      </c>
      <c r="B999" s="291"/>
      <c r="C999" s="292"/>
      <c r="D999" s="293"/>
      <c r="E999" s="300">
        <f t="shared" ref="E999:AB999" si="301">E991+E995</f>
        <v>2.8799999999318968E-2</v>
      </c>
      <c r="F999" s="300">
        <f t="shared" si="301"/>
        <v>2.400000000052387E-2</v>
      </c>
      <c r="G999" s="300">
        <f t="shared" si="301"/>
        <v>2.8799999999318968E-2</v>
      </c>
      <c r="H999" s="300">
        <f t="shared" si="301"/>
        <v>2.400000000052387E-2</v>
      </c>
      <c r="I999" s="300">
        <f t="shared" si="301"/>
        <v>3.1199999999807913E-2</v>
      </c>
      <c r="J999" s="300">
        <f t="shared" si="301"/>
        <v>2.6400000001012811E-2</v>
      </c>
      <c r="K999" s="300">
        <f t="shared" si="301"/>
        <v>2.3999999998341081E-2</v>
      </c>
      <c r="L999" s="300">
        <f t="shared" si="301"/>
        <v>0.01</v>
      </c>
      <c r="M999" s="300">
        <f t="shared" si="301"/>
        <v>7.4399999999877758E-2</v>
      </c>
      <c r="N999" s="300">
        <f t="shared" si="301"/>
        <v>0.03</v>
      </c>
      <c r="O999" s="300">
        <f t="shared" si="301"/>
        <v>0.12480000000141445</v>
      </c>
      <c r="P999" s="300">
        <f t="shared" si="301"/>
        <v>0.06</v>
      </c>
      <c r="Q999" s="300">
        <f t="shared" si="301"/>
        <v>6.7199999998410934E-2</v>
      </c>
      <c r="R999" s="300">
        <f t="shared" si="301"/>
        <v>8.6400000000139698E-2</v>
      </c>
      <c r="S999" s="300">
        <f t="shared" si="301"/>
        <v>0.03</v>
      </c>
      <c r="T999" s="300">
        <f t="shared" si="301"/>
        <v>0.06</v>
      </c>
      <c r="U999" s="300">
        <f t="shared" si="301"/>
        <v>0.1431999999999789</v>
      </c>
      <c r="V999" s="300">
        <f t="shared" si="301"/>
        <v>0.01</v>
      </c>
      <c r="W999" s="300">
        <f t="shared" si="301"/>
        <v>2.3999999998341081E-2</v>
      </c>
      <c r="X999" s="300">
        <f t="shared" si="301"/>
        <v>2.400000000052387E-2</v>
      </c>
      <c r="Y999" s="300">
        <f t="shared" si="301"/>
        <v>2.400000000052387E-2</v>
      </c>
      <c r="Z999" s="300">
        <f t="shared" si="301"/>
        <v>2.400000000052387E-2</v>
      </c>
      <c r="AA999" s="546">
        <f t="shared" si="301"/>
        <v>2.3999999998341081E-2</v>
      </c>
      <c r="AB999" s="300">
        <f t="shared" si="301"/>
        <v>2.400000000052387E-2</v>
      </c>
      <c r="AC999" s="300"/>
    </row>
    <row r="1000" spans="1:30" s="5" customFormat="1" ht="12" thickBot="1">
      <c r="A1000" s="295" t="s">
        <v>517</v>
      </c>
      <c r="B1000" s="296"/>
      <c r="C1000" s="297"/>
      <c r="D1000" s="298"/>
      <c r="E1000" s="298">
        <f t="shared" ref="E1000:AB1000" si="302">SQRT(E998*E998+E999*E999)</f>
        <v>7.2009999306099831E-2</v>
      </c>
      <c r="F1000" s="298">
        <f t="shared" si="302"/>
        <v>7.0228199463696753E-2</v>
      </c>
      <c r="G1000" s="298">
        <f t="shared" si="302"/>
        <v>6.8725541103488663E-2</v>
      </c>
      <c r="H1000" s="298">
        <f t="shared" si="302"/>
        <v>6.0191693779538431E-2</v>
      </c>
      <c r="I1000" s="298">
        <f t="shared" si="302"/>
        <v>6.029925372618887E-2</v>
      </c>
      <c r="J1000" s="298">
        <f t="shared" si="302"/>
        <v>5.7961366444983953E-2</v>
      </c>
      <c r="K1000" s="298">
        <f t="shared" si="302"/>
        <v>6.0191693778668093E-2</v>
      </c>
      <c r="L1000" s="298">
        <f t="shared" si="302"/>
        <v>4.9030602687307016E-2</v>
      </c>
      <c r="M1000" s="298">
        <f t="shared" si="302"/>
        <v>0.10079365059385063</v>
      </c>
      <c r="N1000" s="298">
        <f t="shared" si="302"/>
        <v>8.0963201517933348E-2</v>
      </c>
      <c r="O1000" s="298">
        <f t="shared" si="302"/>
        <v>0.16374077073280366</v>
      </c>
      <c r="P1000" s="298">
        <f t="shared" si="302"/>
        <v>0.11239606586643232</v>
      </c>
      <c r="Q1000" s="298">
        <f t="shared" si="302"/>
        <v>0.1334069582334575</v>
      </c>
      <c r="R1000" s="298">
        <f t="shared" si="302"/>
        <v>0.19155394070147735</v>
      </c>
      <c r="S1000" s="298">
        <f t="shared" si="302"/>
        <v>0.15689486926079849</v>
      </c>
      <c r="T1000" s="298">
        <f t="shared" si="302"/>
        <v>8.7726848797510831E-2</v>
      </c>
      <c r="U1000" s="298">
        <f t="shared" si="302"/>
        <v>0.1942155503553436</v>
      </c>
      <c r="V1000" s="298">
        <f t="shared" si="302"/>
        <v>8.737413805145193E-2</v>
      </c>
      <c r="W1000" s="298">
        <f t="shared" si="302"/>
        <v>7.0228199462950794E-2</v>
      </c>
      <c r="X1000" s="298">
        <f t="shared" si="302"/>
        <v>7.0228199465235272E-2</v>
      </c>
      <c r="Y1000" s="298">
        <f t="shared" si="302"/>
        <v>7.0228199463696753E-2</v>
      </c>
      <c r="Z1000" s="298">
        <f t="shared" si="302"/>
        <v>6.6856263730720719E-2</v>
      </c>
      <c r="AA1000" s="545">
        <f t="shared" si="302"/>
        <v>7.3621735920202019E-2</v>
      </c>
      <c r="AB1000" s="298">
        <f t="shared" si="302"/>
        <v>5.1618795577032008E-2</v>
      </c>
      <c r="AC1000" s="299"/>
      <c r="AD1000" s="131">
        <f>MAX(E1000:AB1000)</f>
        <v>0.1942155503553436</v>
      </c>
    </row>
    <row r="1001" spans="1:30" s="13" customFormat="1" ht="14.25" customHeight="1" thickBot="1">
      <c r="A1001" s="619" t="s">
        <v>846</v>
      </c>
      <c r="B1001" s="620"/>
      <c r="C1001" s="11" t="s">
        <v>8</v>
      </c>
      <c r="D1001" s="592">
        <v>24</v>
      </c>
      <c r="E1001" s="593">
        <v>23</v>
      </c>
      <c r="F1001" s="593">
        <v>22</v>
      </c>
      <c r="G1001" s="593">
        <v>22</v>
      </c>
      <c r="H1001" s="593">
        <v>22</v>
      </c>
      <c r="I1001" s="593">
        <v>24</v>
      </c>
      <c r="J1001" s="593">
        <v>26</v>
      </c>
      <c r="K1001" s="593">
        <v>27</v>
      </c>
      <c r="L1001" s="593">
        <v>28</v>
      </c>
      <c r="M1001" s="593">
        <v>28</v>
      </c>
      <c r="N1001" s="593">
        <v>28</v>
      </c>
      <c r="O1001" s="593">
        <v>26</v>
      </c>
      <c r="P1001" s="593">
        <v>25</v>
      </c>
      <c r="Q1001" s="593">
        <v>25</v>
      </c>
      <c r="R1001" s="593">
        <v>25</v>
      </c>
      <c r="S1001" s="593">
        <v>26</v>
      </c>
      <c r="T1001" s="593">
        <v>25</v>
      </c>
      <c r="U1001" s="593">
        <v>25</v>
      </c>
      <c r="V1001" s="593">
        <v>26</v>
      </c>
      <c r="W1001" s="593">
        <v>25</v>
      </c>
      <c r="X1001" s="593">
        <v>24</v>
      </c>
      <c r="Y1001" s="593">
        <v>26</v>
      </c>
      <c r="Z1001" s="593">
        <v>24</v>
      </c>
      <c r="AA1001" s="594">
        <v>22</v>
      </c>
      <c r="AB1001" s="594">
        <v>22</v>
      </c>
      <c r="AC1001" s="151"/>
    </row>
    <row r="1002" spans="1:30" s="32" customFormat="1" ht="14.25" customHeight="1">
      <c r="A1002" s="28" t="s">
        <v>148</v>
      </c>
      <c r="B1002" s="456"/>
      <c r="C1002" s="457" t="s">
        <v>13</v>
      </c>
      <c r="D1002" s="457" t="s">
        <v>463</v>
      </c>
      <c r="E1002" s="462">
        <v>6.1999998092651367</v>
      </c>
      <c r="F1002" s="462">
        <v>6.1999998092651367</v>
      </c>
      <c r="G1002" s="462">
        <v>6.2100000381469727</v>
      </c>
      <c r="H1002" s="462">
        <v>6.2199997901916504</v>
      </c>
      <c r="I1002" s="462">
        <v>6.2100000381469727</v>
      </c>
      <c r="J1002" s="462">
        <v>6.25</v>
      </c>
      <c r="K1002" s="462">
        <v>6.2199997901916504</v>
      </c>
      <c r="L1002" s="462">
        <v>6.2600002288818359</v>
      </c>
      <c r="M1002" s="462">
        <v>6.25</v>
      </c>
      <c r="N1002" s="462">
        <v>6.3000001907348633</v>
      </c>
      <c r="O1002" s="462">
        <v>6.2800002098083496</v>
      </c>
      <c r="P1002" s="462">
        <v>6.320000171661377</v>
      </c>
      <c r="Q1002" s="462">
        <v>6.2800002098083496</v>
      </c>
      <c r="R1002" s="462">
        <v>6.2600002288818359</v>
      </c>
      <c r="S1002" s="462">
        <v>6.2899999618530273</v>
      </c>
      <c r="T1002" s="462">
        <v>6.25</v>
      </c>
      <c r="U1002" s="462">
        <v>6.309999942779541</v>
      </c>
      <c r="V1002" s="462">
        <v>6.2800002098083496</v>
      </c>
      <c r="W1002" s="462">
        <v>6.309999942779541</v>
      </c>
      <c r="X1002" s="462">
        <v>6.3000001907348633</v>
      </c>
      <c r="Y1002" s="462">
        <v>6.309999942779541</v>
      </c>
      <c r="Z1002" s="462">
        <v>6.309999942779541</v>
      </c>
      <c r="AA1002" s="462">
        <v>6.2100000381469727</v>
      </c>
      <c r="AB1002" s="462">
        <v>6.2300000190734863</v>
      </c>
      <c r="AC1002" s="459"/>
    </row>
    <row r="1003" spans="1:30" s="32" customFormat="1" ht="14.25" customHeight="1" thickBot="1">
      <c r="A1003" s="35" t="s">
        <v>149</v>
      </c>
      <c r="B1003" s="36"/>
      <c r="C1003" s="463" t="s">
        <v>13</v>
      </c>
      <c r="D1003" s="463" t="s">
        <v>463</v>
      </c>
      <c r="E1003" s="465">
        <v>6.3899998664855957</v>
      </c>
      <c r="F1003" s="465">
        <v>6.3899998664855957</v>
      </c>
      <c r="G1003" s="465">
        <v>6.4000000953674316</v>
      </c>
      <c r="H1003" s="465">
        <v>6.4099998474121094</v>
      </c>
      <c r="I1003" s="465">
        <v>6.3899998664855957</v>
      </c>
      <c r="J1003" s="465">
        <v>6.440000057220459</v>
      </c>
      <c r="K1003" s="465">
        <v>6.4000000953674316</v>
      </c>
      <c r="L1003" s="465">
        <v>6.440000057220459</v>
      </c>
      <c r="M1003" s="465">
        <v>6.4800000190734863</v>
      </c>
      <c r="N1003" s="465">
        <v>6.4899997711181641</v>
      </c>
      <c r="O1003" s="465">
        <v>6.4899997711181641</v>
      </c>
      <c r="P1003" s="465">
        <v>6.5100002288818359</v>
      </c>
      <c r="Q1003" s="465">
        <v>6.4800000190734863</v>
      </c>
      <c r="R1003" s="465">
        <v>6.4699997901916504</v>
      </c>
      <c r="S1003" s="465">
        <v>6.4800000190734863</v>
      </c>
      <c r="T1003" s="465">
        <v>6.4800000190734863</v>
      </c>
      <c r="U1003" s="465">
        <v>6.4899997711181641</v>
      </c>
      <c r="V1003" s="465">
        <v>6.4600000381469727</v>
      </c>
      <c r="W1003" s="465">
        <v>6.4899997711181641</v>
      </c>
      <c r="X1003" s="465">
        <v>6.4800000190734863</v>
      </c>
      <c r="Y1003" s="465">
        <v>6.5</v>
      </c>
      <c r="Z1003" s="465">
        <v>6.4899997711181641</v>
      </c>
      <c r="AA1003" s="465">
        <v>6.3899998664855957</v>
      </c>
      <c r="AB1003" s="465">
        <v>6.4099998474121094</v>
      </c>
      <c r="AC1003" s="466"/>
    </row>
    <row r="1004" spans="1:30">
      <c r="A1004" s="1401" t="s">
        <v>124</v>
      </c>
      <c r="B1004" s="1404" t="s">
        <v>31</v>
      </c>
      <c r="C1004" s="10" t="s">
        <v>481</v>
      </c>
      <c r="D1004" s="10"/>
      <c r="E1004" s="90"/>
      <c r="F1004" s="90"/>
      <c r="G1004" s="90"/>
      <c r="H1004" s="450"/>
      <c r="I1004" s="90"/>
      <c r="J1004" s="90"/>
      <c r="K1004" s="90"/>
      <c r="L1004" s="90"/>
      <c r="M1004" s="90"/>
      <c r="N1004" s="450"/>
      <c r="O1004" s="201"/>
      <c r="P1004" s="201"/>
      <c r="Q1004" s="201"/>
      <c r="R1004" s="201"/>
      <c r="S1004" s="201"/>
      <c r="T1004" s="201"/>
      <c r="U1004" s="201"/>
      <c r="V1004" s="450"/>
      <c r="W1004" s="201"/>
      <c r="X1004" s="201"/>
      <c r="Y1004" s="201"/>
      <c r="Z1004" s="201"/>
      <c r="AA1004" s="201"/>
      <c r="AB1004" s="201"/>
      <c r="AC1004" s="204"/>
    </row>
    <row r="1005" spans="1:30">
      <c r="A1005" s="1481"/>
      <c r="B1005" s="1479"/>
      <c r="C1005" s="11" t="s">
        <v>482</v>
      </c>
      <c r="D1005" s="11"/>
      <c r="E1005" s="92"/>
      <c r="F1005" s="92"/>
      <c r="G1005" s="92"/>
      <c r="H1005" s="455"/>
      <c r="I1005" s="92"/>
      <c r="J1005" s="92"/>
      <c r="K1005" s="92"/>
      <c r="L1005" s="92"/>
      <c r="M1005" s="92"/>
      <c r="N1005" s="455"/>
      <c r="O1005" s="200"/>
      <c r="P1005" s="200"/>
      <c r="Q1005" s="200"/>
      <c r="R1005" s="200"/>
      <c r="S1005" s="200"/>
      <c r="T1005" s="200"/>
      <c r="U1005" s="200"/>
      <c r="V1005" s="455"/>
      <c r="W1005" s="200"/>
      <c r="X1005" s="200"/>
      <c r="Y1005" s="200"/>
      <c r="Z1005" s="200"/>
      <c r="AA1005" s="200"/>
      <c r="AB1005" s="200"/>
      <c r="AC1005" s="205"/>
    </row>
    <row r="1006" spans="1:30">
      <c r="A1006" s="1481"/>
      <c r="B1006" s="1479"/>
      <c r="C1006" s="11" t="s">
        <v>8</v>
      </c>
      <c r="D1006" s="11"/>
      <c r="E1006" s="92"/>
      <c r="F1006" s="92"/>
      <c r="G1006" s="92"/>
      <c r="H1006" s="455"/>
      <c r="I1006" s="92"/>
      <c r="J1006" s="92"/>
      <c r="K1006" s="92"/>
      <c r="L1006" s="92"/>
      <c r="M1006" s="92"/>
      <c r="N1006" s="455"/>
      <c r="O1006" s="200"/>
      <c r="P1006" s="200"/>
      <c r="Q1006" s="200"/>
      <c r="R1006" s="200"/>
      <c r="S1006" s="200"/>
      <c r="T1006" s="200"/>
      <c r="U1006" s="200"/>
      <c r="V1006" s="455"/>
      <c r="W1006" s="200"/>
      <c r="X1006" s="200"/>
      <c r="Y1006" s="200"/>
      <c r="Z1006" s="200"/>
      <c r="AA1006" s="200"/>
      <c r="AB1006" s="200"/>
      <c r="AC1006" s="205"/>
    </row>
    <row r="1007" spans="1:30" ht="13.5" thickBot="1">
      <c r="A1007" s="1482"/>
      <c r="B1007" s="1480"/>
      <c r="C1007" s="48" t="s">
        <v>16</v>
      </c>
      <c r="D1007" s="48"/>
      <c r="E1007" s="100"/>
      <c r="F1007" s="100"/>
      <c r="G1007" s="100"/>
      <c r="H1007" s="478"/>
      <c r="I1007" s="100"/>
      <c r="J1007" s="100"/>
      <c r="K1007" s="100"/>
      <c r="L1007" s="100"/>
      <c r="M1007" s="100"/>
      <c r="N1007" s="478"/>
      <c r="O1007" s="206"/>
      <c r="P1007" s="206"/>
      <c r="Q1007" s="206"/>
      <c r="R1007" s="206"/>
      <c r="S1007" s="206"/>
      <c r="T1007" s="206"/>
      <c r="U1007" s="206"/>
      <c r="V1007" s="478"/>
      <c r="W1007" s="206"/>
      <c r="X1007" s="206"/>
      <c r="Y1007" s="206"/>
      <c r="Z1007" s="206"/>
      <c r="AA1007" s="206"/>
      <c r="AB1007" s="206"/>
      <c r="AC1007" s="210"/>
    </row>
    <row r="1008" spans="1:30">
      <c r="A1008" s="1401" t="s">
        <v>94</v>
      </c>
      <c r="B1008" s="1404" t="s">
        <v>360</v>
      </c>
      <c r="C1008" s="10" t="s">
        <v>481</v>
      </c>
      <c r="D1008" s="10" t="s">
        <v>503</v>
      </c>
      <c r="E1008" s="120">
        <v>9.0000000001964498E-3</v>
      </c>
      <c r="F1008" s="120">
        <v>9.0000000001964498E-3</v>
      </c>
      <c r="G1008" s="120">
        <v>8.9999999996507544E-3</v>
      </c>
      <c r="H1008" s="1346">
        <v>9.0000000001964498E-3</v>
      </c>
      <c r="I1008" s="120">
        <v>9.0000000001964498E-3</v>
      </c>
      <c r="J1008" s="120">
        <v>1.1999999999716238E-2</v>
      </c>
      <c r="K1008" s="120">
        <v>1.2000000000261935E-2</v>
      </c>
      <c r="L1008" s="120">
        <v>1.4999999999781721E-2</v>
      </c>
      <c r="M1008" s="120">
        <v>1.859999999996944E-2</v>
      </c>
      <c r="N1008" s="1346">
        <v>2.3399999999855935E-2</v>
      </c>
      <c r="O1008" s="120">
        <v>2.7600000000165891E-2</v>
      </c>
      <c r="P1008" s="120">
        <v>2.8799999999864666E-2</v>
      </c>
      <c r="Q1008" s="120">
        <v>3.2400000000052387E-2</v>
      </c>
      <c r="R1008" s="120">
        <v>3.4199999999873394E-2</v>
      </c>
      <c r="S1008" s="120">
        <v>2.8800000000410362E-2</v>
      </c>
      <c r="T1008" s="120">
        <v>3.539999999957217E-2</v>
      </c>
      <c r="U1008" s="120">
        <v>3.4799999999995633E-2</v>
      </c>
      <c r="V1008" s="1346">
        <v>2.6400000000467116E-2</v>
      </c>
      <c r="W1008" s="120">
        <v>3.2399999999506691E-2</v>
      </c>
      <c r="X1008" s="120">
        <v>3.0000000000109137E-2</v>
      </c>
      <c r="Y1008" s="120">
        <v>2.3999999999978171E-2</v>
      </c>
      <c r="Z1008" s="120">
        <v>1.0199999999895225E-2</v>
      </c>
      <c r="AA1008" s="120">
        <v>1.260000000038417E-2</v>
      </c>
      <c r="AB1008" s="120">
        <v>7.1999999998297419E-3</v>
      </c>
      <c r="AC1008" s="132">
        <f>SUM(E1008:AB1008)</f>
        <v>0.49080000000012658</v>
      </c>
    </row>
    <row r="1009" spans="1:31">
      <c r="A1009" s="1481"/>
      <c r="B1009" s="1479"/>
      <c r="C1009" s="350" t="s">
        <v>482</v>
      </c>
      <c r="D1009" s="1246" t="s">
        <v>503</v>
      </c>
      <c r="E1009" s="121">
        <v>0</v>
      </c>
      <c r="F1009" s="121">
        <v>6.0000000000218275E-2</v>
      </c>
      <c r="G1009" s="121">
        <v>0</v>
      </c>
      <c r="H1009" s="452">
        <v>0</v>
      </c>
      <c r="I1009" s="121">
        <v>0</v>
      </c>
      <c r="J1009" s="121">
        <v>0</v>
      </c>
      <c r="K1009" s="121">
        <v>0</v>
      </c>
      <c r="L1009" s="121">
        <v>0</v>
      </c>
      <c r="M1009" s="121">
        <v>0.11999999999989086</v>
      </c>
      <c r="N1009" s="452">
        <v>0.18000000000010913</v>
      </c>
      <c r="O1009" s="121">
        <v>5.999999999994543E-2</v>
      </c>
      <c r="P1009" s="121">
        <v>0.11999999999989086</v>
      </c>
      <c r="Q1009" s="121">
        <v>0</v>
      </c>
      <c r="R1009" s="121">
        <v>5.999999999994543E-2</v>
      </c>
      <c r="S1009" s="121">
        <v>0.1200000000001637</v>
      </c>
      <c r="T1009" s="121">
        <v>0.11999999999989086</v>
      </c>
      <c r="U1009" s="121">
        <v>5.999999999994543E-2</v>
      </c>
      <c r="V1009" s="452">
        <v>0</v>
      </c>
      <c r="W1009" s="121">
        <v>6.0000000000218275E-2</v>
      </c>
      <c r="X1009" s="121">
        <v>0</v>
      </c>
      <c r="Y1009" s="121">
        <v>0</v>
      </c>
      <c r="Z1009" s="121">
        <v>0</v>
      </c>
      <c r="AA1009" s="121">
        <v>0</v>
      </c>
      <c r="AB1009" s="121">
        <v>0</v>
      </c>
      <c r="AC1009" s="128">
        <f>SUM(E1009:AB1009)</f>
        <v>0.96000000000021823</v>
      </c>
    </row>
    <row r="1010" spans="1:31">
      <c r="A1010" s="1481"/>
      <c r="B1010" s="1479"/>
      <c r="C1010" s="11" t="s">
        <v>8</v>
      </c>
      <c r="D1010" s="11" t="s">
        <v>463</v>
      </c>
      <c r="E1010" s="1184">
        <v>1</v>
      </c>
      <c r="F1010" s="1184">
        <v>1</v>
      </c>
      <c r="G1010" s="1184">
        <v>1</v>
      </c>
      <c r="H1010" s="1347">
        <v>1</v>
      </c>
      <c r="I1010" s="1184">
        <v>1</v>
      </c>
      <c r="J1010" s="1184">
        <v>1</v>
      </c>
      <c r="K1010" s="1184">
        <v>1</v>
      </c>
      <c r="L1010" s="1184">
        <v>1</v>
      </c>
      <c r="M1010" s="1184">
        <v>19</v>
      </c>
      <c r="N1010" s="1347">
        <v>3</v>
      </c>
      <c r="O1010" s="1184">
        <v>12</v>
      </c>
      <c r="P1010" s="1184">
        <v>5</v>
      </c>
      <c r="Q1010" s="1184">
        <v>7</v>
      </c>
      <c r="R1010" s="1184">
        <v>12</v>
      </c>
      <c r="S1010" s="1184">
        <v>2</v>
      </c>
      <c r="T1010" s="1184">
        <v>17</v>
      </c>
      <c r="U1010" s="1184">
        <v>1</v>
      </c>
      <c r="V1010" s="1347">
        <v>1</v>
      </c>
      <c r="W1010" s="1184">
        <v>1</v>
      </c>
      <c r="X1010" s="1184">
        <v>1</v>
      </c>
      <c r="Y1010" s="1184">
        <v>1</v>
      </c>
      <c r="Z1010" s="1184">
        <v>1</v>
      </c>
      <c r="AA1010" s="1184">
        <v>1</v>
      </c>
      <c r="AB1010" s="1184">
        <v>1</v>
      </c>
      <c r="AC1010" s="128"/>
    </row>
    <row r="1011" spans="1:31" ht="13.5" thickBot="1">
      <c r="A1011" s="1491"/>
      <c r="B1011" s="1492"/>
      <c r="C1011" s="47" t="s">
        <v>16</v>
      </c>
      <c r="D1011" s="47"/>
      <c r="E1011" s="137">
        <f t="shared" ref="E1011:AC1011" si="303">E1009/E1008</f>
        <v>0</v>
      </c>
      <c r="F1011" s="137">
        <f t="shared" si="303"/>
        <v>6.6666666665454013</v>
      </c>
      <c r="G1011" s="137">
        <f t="shared" si="303"/>
        <v>0</v>
      </c>
      <c r="H1011" s="653">
        <f t="shared" si="303"/>
        <v>0</v>
      </c>
      <c r="I1011" s="137">
        <f t="shared" si="303"/>
        <v>0</v>
      </c>
      <c r="J1011" s="137">
        <f t="shared" si="303"/>
        <v>0</v>
      </c>
      <c r="K1011" s="137">
        <f t="shared" si="303"/>
        <v>0</v>
      </c>
      <c r="L1011" s="137">
        <f t="shared" si="303"/>
        <v>0</v>
      </c>
      <c r="M1011" s="137">
        <f t="shared" si="303"/>
        <v>6.4516129032305392</v>
      </c>
      <c r="N1011" s="653">
        <f t="shared" si="303"/>
        <v>7.692307692359714</v>
      </c>
      <c r="O1011" s="137">
        <f t="shared" si="303"/>
        <v>2.1739130434632172</v>
      </c>
      <c r="P1011" s="137">
        <f t="shared" si="303"/>
        <v>4.166666666682457</v>
      </c>
      <c r="Q1011" s="137">
        <f t="shared" si="303"/>
        <v>0</v>
      </c>
      <c r="R1011" s="137">
        <f t="shared" si="303"/>
        <v>1.7543859649171798</v>
      </c>
      <c r="S1011" s="137">
        <f t="shared" si="303"/>
        <v>4.166666666612981</v>
      </c>
      <c r="T1011" s="137">
        <f t="shared" si="303"/>
        <v>3.3898305085124614</v>
      </c>
      <c r="U1011" s="137">
        <f t="shared" si="303"/>
        <v>1.7241379310331311</v>
      </c>
      <c r="V1011" s="653">
        <f t="shared" si="303"/>
        <v>0</v>
      </c>
      <c r="W1011" s="137">
        <f t="shared" si="303"/>
        <v>1.8518518518867841</v>
      </c>
      <c r="X1011" s="137">
        <f t="shared" si="303"/>
        <v>0</v>
      </c>
      <c r="Y1011" s="137">
        <f t="shared" si="303"/>
        <v>0</v>
      </c>
      <c r="Z1011" s="137">
        <f t="shared" si="303"/>
        <v>0</v>
      </c>
      <c r="AA1011" s="137">
        <f t="shared" si="303"/>
        <v>0</v>
      </c>
      <c r="AB1011" s="137">
        <f t="shared" si="303"/>
        <v>0</v>
      </c>
      <c r="AC1011" s="133">
        <f t="shared" si="303"/>
        <v>1.9559902200488399</v>
      </c>
    </row>
    <row r="1012" spans="1:31">
      <c r="A1012" s="1418" t="s">
        <v>99</v>
      </c>
      <c r="B1012" s="1439" t="s">
        <v>361</v>
      </c>
      <c r="C1012" s="69" t="s">
        <v>481</v>
      </c>
      <c r="D1012" s="69" t="s">
        <v>503</v>
      </c>
      <c r="E1012" s="123">
        <v>4.2000000003099558E-3</v>
      </c>
      <c r="F1012" s="123">
        <v>4.7999999998864949E-3</v>
      </c>
      <c r="G1012" s="123">
        <v>6.5999999997075065E-3</v>
      </c>
      <c r="H1012" s="475">
        <v>6.6000000002532028E-3</v>
      </c>
      <c r="I1012" s="123">
        <v>7.1999999998297419E-3</v>
      </c>
      <c r="J1012" s="123">
        <v>6.3000000001920851E-3</v>
      </c>
      <c r="K1012" s="123">
        <v>6.8999999997686242E-3</v>
      </c>
      <c r="L1012" s="123">
        <v>7.1999999998297419E-3</v>
      </c>
      <c r="M1012" s="123">
        <v>6.6000000002532028E-3</v>
      </c>
      <c r="N1012" s="475">
        <v>6.0000000001309674E-3</v>
      </c>
      <c r="O1012" s="123">
        <v>6.5999999997075065E-3</v>
      </c>
      <c r="P1012" s="123">
        <v>6.0000000001309674E-3</v>
      </c>
      <c r="Q1012" s="123">
        <v>6.0000000001309674E-3</v>
      </c>
      <c r="R1012" s="123">
        <v>6.0000000001309674E-3</v>
      </c>
      <c r="S1012" s="123">
        <v>5.9999999995852702E-3</v>
      </c>
      <c r="T1012" s="123">
        <v>6.0000000001309674E-3</v>
      </c>
      <c r="U1012" s="123">
        <v>6.0000000001309674E-3</v>
      </c>
      <c r="V1012" s="475">
        <v>9.0000000001964498E-3</v>
      </c>
      <c r="W1012" s="123">
        <v>8.9999999996507544E-3</v>
      </c>
      <c r="X1012" s="123">
        <v>6.0000000001309674E-3</v>
      </c>
      <c r="Y1012" s="123">
        <v>9.0000000001964498E-3</v>
      </c>
      <c r="Z1012" s="123">
        <v>8.9999999996507544E-3</v>
      </c>
      <c r="AA1012" s="123">
        <v>6.0000000001309674E-3</v>
      </c>
      <c r="AB1012" s="123">
        <v>6.0000000001309674E-3</v>
      </c>
      <c r="AC1012" s="135">
        <f>SUM(E1012:AB1012)</f>
        <v>0.15900000000019646</v>
      </c>
    </row>
    <row r="1013" spans="1:31">
      <c r="A1013" s="1481"/>
      <c r="B1013" s="1479"/>
      <c r="C1013" s="350" t="s">
        <v>482</v>
      </c>
      <c r="D1013" s="4" t="s">
        <v>503</v>
      </c>
      <c r="E1013" s="121">
        <v>0</v>
      </c>
      <c r="F1013" s="121">
        <v>0</v>
      </c>
      <c r="G1013" s="121">
        <v>0</v>
      </c>
      <c r="H1013" s="452">
        <v>0</v>
      </c>
      <c r="I1013" s="121">
        <v>0</v>
      </c>
      <c r="J1013" s="121">
        <v>0</v>
      </c>
      <c r="K1013" s="121">
        <v>0</v>
      </c>
      <c r="L1013" s="121">
        <v>0</v>
      </c>
      <c r="M1013" s="121">
        <v>0</v>
      </c>
      <c r="N1013" s="452">
        <v>0</v>
      </c>
      <c r="O1013" s="121">
        <v>0</v>
      </c>
      <c r="P1013" s="121">
        <v>0</v>
      </c>
      <c r="Q1013" s="121">
        <v>0</v>
      </c>
      <c r="R1013" s="121">
        <v>0</v>
      </c>
      <c r="S1013" s="121">
        <v>0</v>
      </c>
      <c r="T1013" s="121">
        <v>0</v>
      </c>
      <c r="U1013" s="121">
        <v>0</v>
      </c>
      <c r="V1013" s="452">
        <v>0</v>
      </c>
      <c r="W1013" s="121">
        <v>0</v>
      </c>
      <c r="X1013" s="121">
        <v>0</v>
      </c>
      <c r="Y1013" s="121">
        <v>0</v>
      </c>
      <c r="Z1013" s="121">
        <v>0</v>
      </c>
      <c r="AA1013" s="121">
        <v>0</v>
      </c>
      <c r="AB1013" s="121">
        <v>0</v>
      </c>
      <c r="AC1013" s="135">
        <f>SUM(E1013:AB1013)</f>
        <v>0</v>
      </c>
      <c r="AD1013" s="5" t="s">
        <v>469</v>
      </c>
    </row>
    <row r="1014" spans="1:31">
      <c r="A1014" s="1481"/>
      <c r="B1014" s="1479"/>
      <c r="C1014" s="11" t="s">
        <v>8</v>
      </c>
      <c r="D1014" s="8" t="s">
        <v>463</v>
      </c>
      <c r="E1014" s="1184">
        <v>1</v>
      </c>
      <c r="F1014" s="1049">
        <v>1</v>
      </c>
      <c r="G1014" s="1049">
        <v>1</v>
      </c>
      <c r="H1014" s="1347">
        <v>1</v>
      </c>
      <c r="I1014" s="1049">
        <v>1</v>
      </c>
      <c r="J1014" s="1049">
        <v>1</v>
      </c>
      <c r="K1014" s="1049">
        <v>1</v>
      </c>
      <c r="L1014" s="1049">
        <v>1</v>
      </c>
      <c r="M1014" s="1049">
        <v>1</v>
      </c>
      <c r="N1014" s="1347">
        <v>1</v>
      </c>
      <c r="O1014" s="1049">
        <v>1</v>
      </c>
      <c r="P1014" s="1049">
        <v>1</v>
      </c>
      <c r="Q1014" s="1049">
        <v>1</v>
      </c>
      <c r="R1014" s="1049">
        <v>1</v>
      </c>
      <c r="S1014" s="1049">
        <v>1</v>
      </c>
      <c r="T1014" s="1049">
        <v>1</v>
      </c>
      <c r="U1014" s="1049">
        <v>1</v>
      </c>
      <c r="V1014" s="1347">
        <v>1</v>
      </c>
      <c r="W1014" s="1049">
        <v>1</v>
      </c>
      <c r="X1014" s="1049">
        <v>1</v>
      </c>
      <c r="Y1014" s="1049">
        <v>1</v>
      </c>
      <c r="Z1014" s="1049">
        <v>1</v>
      </c>
      <c r="AA1014" s="1049">
        <v>1</v>
      </c>
      <c r="AB1014" s="1050">
        <v>1</v>
      </c>
      <c r="AC1014" s="135"/>
    </row>
    <row r="1015" spans="1:31" ht="13.5" thickBot="1">
      <c r="A1015" s="1482"/>
      <c r="B1015" s="1480"/>
      <c r="C1015" s="48" t="s">
        <v>16</v>
      </c>
      <c r="D1015" s="48"/>
      <c r="E1015" s="121">
        <f t="shared" ref="E1015:AC1015" si="304">E1013/E1012</f>
        <v>0</v>
      </c>
      <c r="F1015" s="121">
        <f t="shared" si="304"/>
        <v>0</v>
      </c>
      <c r="G1015" s="121">
        <f t="shared" si="304"/>
        <v>0</v>
      </c>
      <c r="H1015" s="452">
        <f t="shared" si="304"/>
        <v>0</v>
      </c>
      <c r="I1015" s="121">
        <f t="shared" si="304"/>
        <v>0</v>
      </c>
      <c r="J1015" s="121">
        <f t="shared" si="304"/>
        <v>0</v>
      </c>
      <c r="K1015" s="121">
        <f t="shared" si="304"/>
        <v>0</v>
      </c>
      <c r="L1015" s="121">
        <f t="shared" si="304"/>
        <v>0</v>
      </c>
      <c r="M1015" s="121">
        <f t="shared" si="304"/>
        <v>0</v>
      </c>
      <c r="N1015" s="452">
        <f t="shared" si="304"/>
        <v>0</v>
      </c>
      <c r="O1015" s="121">
        <f t="shared" si="304"/>
        <v>0</v>
      </c>
      <c r="P1015" s="121">
        <f t="shared" si="304"/>
        <v>0</v>
      </c>
      <c r="Q1015" s="121">
        <f t="shared" si="304"/>
        <v>0</v>
      </c>
      <c r="R1015" s="121">
        <f t="shared" si="304"/>
        <v>0</v>
      </c>
      <c r="S1015" s="121">
        <f t="shared" si="304"/>
        <v>0</v>
      </c>
      <c r="T1015" s="121">
        <f t="shared" si="304"/>
        <v>0</v>
      </c>
      <c r="U1015" s="121">
        <f t="shared" si="304"/>
        <v>0</v>
      </c>
      <c r="V1015" s="452">
        <f t="shared" si="304"/>
        <v>0</v>
      </c>
      <c r="W1015" s="121">
        <f t="shared" si="304"/>
        <v>0</v>
      </c>
      <c r="X1015" s="121">
        <f t="shared" si="304"/>
        <v>0</v>
      </c>
      <c r="Y1015" s="121">
        <f t="shared" si="304"/>
        <v>0</v>
      </c>
      <c r="Z1015" s="121">
        <f t="shared" si="304"/>
        <v>0</v>
      </c>
      <c r="AA1015" s="121">
        <f t="shared" si="304"/>
        <v>0</v>
      </c>
      <c r="AB1015" s="121">
        <f t="shared" si="304"/>
        <v>0</v>
      </c>
      <c r="AC1015" s="133">
        <f t="shared" si="304"/>
        <v>0</v>
      </c>
    </row>
    <row r="1016" spans="1:31">
      <c r="A1016" s="1401" t="s">
        <v>110</v>
      </c>
      <c r="B1016" s="1404" t="s">
        <v>761</v>
      </c>
      <c r="C1016" s="10" t="s">
        <v>481</v>
      </c>
      <c r="D1016" s="10" t="s">
        <v>503</v>
      </c>
      <c r="E1016" s="120">
        <v>1.1999999999989085E-2</v>
      </c>
      <c r="F1016" s="120">
        <v>1.1999999999989085E-2</v>
      </c>
      <c r="G1016" s="120">
        <v>1.1999999999989085E-2</v>
      </c>
      <c r="H1016" s="1346">
        <v>1.6800000000012003E-2</v>
      </c>
      <c r="I1016" s="120">
        <v>1.9200000000023466E-2</v>
      </c>
      <c r="J1016" s="120">
        <v>1.5599999999972169E-2</v>
      </c>
      <c r="K1016" s="120">
        <v>1.4400000000000544E-2</v>
      </c>
      <c r="L1016" s="120">
        <v>1.8000000000051839E-2</v>
      </c>
      <c r="M1016" s="120">
        <v>2.2799999999938335E-2</v>
      </c>
      <c r="N1016" s="1346">
        <v>2.5200000000018007E-2</v>
      </c>
      <c r="O1016" s="120">
        <v>2.4000000000046384E-2</v>
      </c>
      <c r="P1016" s="120">
        <v>2.8800000000001089E-2</v>
      </c>
      <c r="Q1016" s="120">
        <v>2.3999999999978171E-2</v>
      </c>
      <c r="R1016" s="120">
        <v>2.1599999999966712E-2</v>
      </c>
      <c r="S1016" s="120">
        <v>2.4000000000046384E-2</v>
      </c>
      <c r="T1016" s="120">
        <v>2.8800000000001089E-2</v>
      </c>
      <c r="U1016" s="120">
        <v>2.5199999999949794E-2</v>
      </c>
      <c r="V1016" s="1346">
        <v>2.5200000000018007E-2</v>
      </c>
      <c r="W1016" s="120">
        <v>2.639999999998963E-2</v>
      </c>
      <c r="X1016" s="120">
        <v>2.8800000000001089E-2</v>
      </c>
      <c r="Y1016" s="120">
        <v>2.5200000000018007E-2</v>
      </c>
      <c r="Z1016" s="120">
        <v>2.2800000000006548E-2</v>
      </c>
      <c r="AA1016" s="120">
        <v>1.9200000000023466E-2</v>
      </c>
      <c r="AB1016" s="120">
        <v>1.6799999999943794E-2</v>
      </c>
      <c r="AC1016" s="135">
        <f>SUM(E1016:AB1016)</f>
        <v>0.50879999999997383</v>
      </c>
      <c r="AD1016" s="5"/>
    </row>
    <row r="1017" spans="1:31">
      <c r="A1017" s="1481"/>
      <c r="B1017" s="1479"/>
      <c r="C1017" s="350" t="s">
        <v>482</v>
      </c>
      <c r="D1017" s="4" t="s">
        <v>503</v>
      </c>
      <c r="E1017" s="121">
        <v>1.2000000000023192E-2</v>
      </c>
      <c r="F1017" s="121">
        <v>2.3999999999978171E-2</v>
      </c>
      <c r="G1017" s="121">
        <v>1.2000000000023192E-2</v>
      </c>
      <c r="H1017" s="452">
        <v>1.1999999999989085E-2</v>
      </c>
      <c r="I1017" s="121">
        <v>1.1999999999989085E-2</v>
      </c>
      <c r="J1017" s="121">
        <v>1.2000000000023192E-2</v>
      </c>
      <c r="K1017" s="121">
        <v>2.3999999999978171E-2</v>
      </c>
      <c r="L1017" s="121">
        <v>1.2000000000023192E-2</v>
      </c>
      <c r="M1017" s="121">
        <v>1.1999999996987753E-4</v>
      </c>
      <c r="N1017" s="452">
        <v>9.6000000003186863E-4</v>
      </c>
      <c r="O1017" s="121">
        <v>4.799999999818283E-4</v>
      </c>
      <c r="P1017" s="121">
        <v>8.3999999999377899E-4</v>
      </c>
      <c r="Q1017" s="121">
        <v>8.3999999999377899E-4</v>
      </c>
      <c r="R1017" s="121">
        <v>9.5999999999776256E-4</v>
      </c>
      <c r="S1017" s="121">
        <v>1.0800000000017462E-3</v>
      </c>
      <c r="T1017" s="121">
        <v>6.0000000001991793E-4</v>
      </c>
      <c r="U1017" s="121">
        <v>8.3999999999377899E-4</v>
      </c>
      <c r="V1017" s="452">
        <v>5.9999999998581186E-4</v>
      </c>
      <c r="W1017" s="121">
        <v>9.6000000003186863E-4</v>
      </c>
      <c r="X1017" s="121">
        <v>7.1999999998979543E-4</v>
      </c>
      <c r="Y1017" s="121">
        <v>7.1999999998979543E-4</v>
      </c>
      <c r="Z1017" s="121">
        <v>7.1999999998979543E-4</v>
      </c>
      <c r="AA1017" s="121">
        <v>4.8000000001593431E-4</v>
      </c>
      <c r="AB1017" s="121">
        <v>9.5999999999776256E-4</v>
      </c>
      <c r="AC1017" s="135">
        <f>SUM(E1017:AB1017)</f>
        <v>0.13188000000001238</v>
      </c>
      <c r="AD1017" s="5"/>
    </row>
    <row r="1018" spans="1:31">
      <c r="A1018" s="1481"/>
      <c r="B1018" s="1479"/>
      <c r="C1018" s="11" t="s">
        <v>8</v>
      </c>
      <c r="D1018" s="8" t="s">
        <v>463</v>
      </c>
      <c r="E1018" s="1184">
        <v>2</v>
      </c>
      <c r="F1018" s="1051">
        <v>2</v>
      </c>
      <c r="G1018" s="1051">
        <v>2</v>
      </c>
      <c r="H1018" s="1347">
        <v>1</v>
      </c>
      <c r="I1018" s="1051">
        <v>2</v>
      </c>
      <c r="J1018" s="1051">
        <v>2</v>
      </c>
      <c r="K1018" s="1051">
        <v>2</v>
      </c>
      <c r="L1018" s="1051">
        <v>3</v>
      </c>
      <c r="M1018" s="1051">
        <v>2</v>
      </c>
      <c r="N1018" s="1347">
        <v>2</v>
      </c>
      <c r="O1018" s="1051">
        <v>2</v>
      </c>
      <c r="P1018" s="1051">
        <v>3</v>
      </c>
      <c r="Q1018" s="1051">
        <v>2</v>
      </c>
      <c r="R1018" s="1051">
        <v>2</v>
      </c>
      <c r="S1018" s="1051">
        <v>3</v>
      </c>
      <c r="T1018" s="1051">
        <v>3</v>
      </c>
      <c r="U1018" s="1051">
        <v>3</v>
      </c>
      <c r="V1018" s="1347">
        <v>3</v>
      </c>
      <c r="W1018" s="1051">
        <v>3</v>
      </c>
      <c r="X1018" s="1051">
        <v>3</v>
      </c>
      <c r="Y1018" s="1051">
        <v>3</v>
      </c>
      <c r="Z1018" s="1051">
        <v>4</v>
      </c>
      <c r="AA1018" s="1051">
        <v>3</v>
      </c>
      <c r="AB1018" s="1052">
        <v>3</v>
      </c>
      <c r="AC1018" s="135"/>
    </row>
    <row r="1019" spans="1:31" ht="13.5" thickBot="1">
      <c r="A1019" s="1482"/>
      <c r="B1019" s="1480"/>
      <c r="C1019" s="48" t="s">
        <v>16</v>
      </c>
      <c r="D1019" s="48"/>
      <c r="E1019" s="121">
        <f t="shared" ref="E1019:AB1019" si="305">E1017/E1016</f>
        <v>1.0000000000028422</v>
      </c>
      <c r="F1019" s="121">
        <f t="shared" si="305"/>
        <v>2</v>
      </c>
      <c r="G1019" s="121">
        <f t="shared" si="305"/>
        <v>1.0000000000028422</v>
      </c>
      <c r="H1019" s="653">
        <f t="shared" si="305"/>
        <v>0.71428571428455423</v>
      </c>
      <c r="I1019" s="121">
        <f t="shared" si="305"/>
        <v>0.62499999999866762</v>
      </c>
      <c r="J1019" s="121">
        <f t="shared" si="305"/>
        <v>0.76923076923362821</v>
      </c>
      <c r="K1019" s="121">
        <f t="shared" si="305"/>
        <v>1.6666666666650878</v>
      </c>
      <c r="L1019" s="121">
        <f t="shared" si="305"/>
        <v>0.66666666666603513</v>
      </c>
      <c r="M1019" s="121">
        <f t="shared" si="305"/>
        <v>5.2631578934299161E-3</v>
      </c>
      <c r="N1019" s="653">
        <f t="shared" si="305"/>
        <v>3.8095238096475505E-2</v>
      </c>
      <c r="O1019" s="121">
        <f t="shared" si="305"/>
        <v>1.9999999999204193E-2</v>
      </c>
      <c r="P1019" s="121">
        <f t="shared" si="305"/>
        <v>2.9166666666449556E-2</v>
      </c>
      <c r="Q1019" s="121">
        <f t="shared" si="305"/>
        <v>3.4999999999772623E-2</v>
      </c>
      <c r="R1019" s="121">
        <f t="shared" si="305"/>
        <v>4.4444444444409356E-2</v>
      </c>
      <c r="S1019" s="121">
        <f t="shared" si="305"/>
        <v>4.4999999999985787E-2</v>
      </c>
      <c r="T1019" s="121">
        <f t="shared" si="305"/>
        <v>2.0833333334024141E-2</v>
      </c>
      <c r="U1019" s="121">
        <f t="shared" si="305"/>
        <v>3.333333333315288E-2</v>
      </c>
      <c r="V1019" s="653">
        <f t="shared" si="305"/>
        <v>2.3809523808943776E-2</v>
      </c>
      <c r="W1019" s="121">
        <f t="shared" si="305"/>
        <v>3.6363636364857795E-2</v>
      </c>
      <c r="X1019" s="121">
        <f t="shared" si="305"/>
        <v>2.499999999964473E-2</v>
      </c>
      <c r="Y1019" s="121">
        <f t="shared" si="305"/>
        <v>2.8571428571003213E-2</v>
      </c>
      <c r="Z1019" s="121">
        <f t="shared" si="305"/>
        <v>3.1578947367964412E-2</v>
      </c>
      <c r="AA1019" s="121">
        <f t="shared" si="305"/>
        <v>2.5000000000799358E-2</v>
      </c>
      <c r="AB1019" s="121">
        <f t="shared" si="305"/>
        <v>5.7142857142915136E-2</v>
      </c>
      <c r="AC1019" s="207"/>
    </row>
    <row r="1020" spans="1:31">
      <c r="A1020" s="1401" t="s">
        <v>111</v>
      </c>
      <c r="B1020" s="1404" t="s">
        <v>473</v>
      </c>
      <c r="C1020" s="10" t="s">
        <v>481</v>
      </c>
      <c r="D1020" s="10" t="s">
        <v>503</v>
      </c>
      <c r="E1020" s="120">
        <v>3.5999999999148709E-3</v>
      </c>
      <c r="F1020" s="120">
        <v>4.2000000000371072E-3</v>
      </c>
      <c r="G1020" s="120">
        <v>4.2000000000371072E-3</v>
      </c>
      <c r="H1020" s="475">
        <v>3.5999999999148709E-3</v>
      </c>
      <c r="I1020" s="120">
        <v>2.4000000000796717E-3</v>
      </c>
      <c r="J1020" s="120">
        <v>2.3999999999432474E-3</v>
      </c>
      <c r="K1020" s="120">
        <v>4.8000000000229187E-3</v>
      </c>
      <c r="L1020" s="120">
        <v>5.4000000000087311E-3</v>
      </c>
      <c r="M1020" s="120">
        <v>6.5999999999803551E-3</v>
      </c>
      <c r="N1020" s="475">
        <v>5.9999999999945427E-3</v>
      </c>
      <c r="O1020" s="120">
        <v>9.6000000000458375E-3</v>
      </c>
      <c r="P1020" s="120">
        <v>1.1999999999989085E-2</v>
      </c>
      <c r="Q1020" s="120">
        <v>1.560000000004038E-2</v>
      </c>
      <c r="R1020" s="120">
        <v>1.0799999999881038E-2</v>
      </c>
      <c r="S1020" s="120">
        <v>9.6000000000458375E-3</v>
      </c>
      <c r="T1020" s="120">
        <v>1.319999999996071E-2</v>
      </c>
      <c r="U1020" s="120">
        <v>1.560000000004038E-2</v>
      </c>
      <c r="V1020" s="475">
        <v>1.1999999999989085E-2</v>
      </c>
      <c r="W1020" s="120">
        <v>7.1999999999661666E-3</v>
      </c>
      <c r="X1020" s="120">
        <v>4.8000000000229187E-3</v>
      </c>
      <c r="Y1020" s="120">
        <v>3.6000000000512952E-3</v>
      </c>
      <c r="Z1020" s="120">
        <v>3.5999999999148709E-3</v>
      </c>
      <c r="AA1020" s="120">
        <v>2.4000000000796717E-3</v>
      </c>
      <c r="AB1020" s="120">
        <v>2.3999999999432474E-3</v>
      </c>
      <c r="AC1020" s="135">
        <f>SUM(E1020:AB1020)</f>
        <v>0.16559999999990394</v>
      </c>
    </row>
    <row r="1021" spans="1:31">
      <c r="A1021" s="1481"/>
      <c r="B1021" s="1470"/>
      <c r="C1021" s="350" t="s">
        <v>482</v>
      </c>
      <c r="D1021" s="4" t="s">
        <v>503</v>
      </c>
      <c r="E1021" s="121">
        <v>9.6000000000458375E-3</v>
      </c>
      <c r="F1021" s="121">
        <v>9.5999999999776264E-3</v>
      </c>
      <c r="G1021" s="121">
        <v>1.0800000000017462E-2</v>
      </c>
      <c r="H1021" s="452">
        <v>1.079999999994925E-2</v>
      </c>
      <c r="I1021" s="121">
        <v>1.0800000000017462E-2</v>
      </c>
      <c r="J1021" s="121">
        <v>9.5999999999776264E-3</v>
      </c>
      <c r="K1021" s="121">
        <v>1.0800000000017462E-2</v>
      </c>
      <c r="L1021" s="121">
        <v>1.0800000000017462E-2</v>
      </c>
      <c r="M1021" s="121">
        <v>1.799999999998363E-2</v>
      </c>
      <c r="N1021" s="452">
        <v>1.9200000000023466E-2</v>
      </c>
      <c r="O1021" s="121">
        <v>3.3599999999955797E-2</v>
      </c>
      <c r="P1021" s="121">
        <v>1.2000000000057298E-2</v>
      </c>
      <c r="Q1021" s="121">
        <v>3.9599999999950342E-2</v>
      </c>
      <c r="R1021" s="121">
        <v>2.0399999999995089E-2</v>
      </c>
      <c r="S1021" s="121">
        <v>2.1600000000034925E-2</v>
      </c>
      <c r="T1021" s="121">
        <v>3.2399999999984171E-2</v>
      </c>
      <c r="U1021" s="121">
        <v>4.8000000000024558E-2</v>
      </c>
      <c r="V1021" s="452">
        <v>2.1599999999966712E-2</v>
      </c>
      <c r="W1021" s="121">
        <v>1.1999999999989085E-2</v>
      </c>
      <c r="X1021" s="121">
        <v>9.6000000000458375E-3</v>
      </c>
      <c r="Y1021" s="121">
        <v>1.4400000000000544E-2</v>
      </c>
      <c r="Z1021" s="121">
        <v>1.079999999994925E-2</v>
      </c>
      <c r="AA1021" s="121">
        <v>9.6000000000458375E-3</v>
      </c>
      <c r="AB1021" s="121">
        <v>7.1999999999661666E-3</v>
      </c>
      <c r="AC1021" s="135">
        <f>SUM(E1021:AB1021)</f>
        <v>0.41279999999999289</v>
      </c>
    </row>
    <row r="1022" spans="1:31">
      <c r="A1022" s="1481"/>
      <c r="B1022" s="1470"/>
      <c r="C1022" s="11" t="s">
        <v>8</v>
      </c>
      <c r="D1022" s="8" t="s">
        <v>463</v>
      </c>
      <c r="E1022" s="1184">
        <v>1</v>
      </c>
      <c r="F1022" s="1053">
        <v>1</v>
      </c>
      <c r="G1022" s="1053">
        <v>1</v>
      </c>
      <c r="H1022" s="1347">
        <v>1</v>
      </c>
      <c r="I1022" s="1053">
        <v>1</v>
      </c>
      <c r="J1022" s="1053">
        <v>1</v>
      </c>
      <c r="K1022" s="1053">
        <v>1</v>
      </c>
      <c r="L1022" s="1053">
        <v>1</v>
      </c>
      <c r="M1022" s="1053">
        <v>1</v>
      </c>
      <c r="N1022" s="1347">
        <v>4</v>
      </c>
      <c r="O1022" s="1053">
        <v>1</v>
      </c>
      <c r="P1022" s="1053">
        <v>1</v>
      </c>
      <c r="Q1022" s="1053">
        <v>1</v>
      </c>
      <c r="R1022" s="1053">
        <v>4</v>
      </c>
      <c r="S1022" s="1053">
        <v>3</v>
      </c>
      <c r="T1022" s="1053">
        <v>1</v>
      </c>
      <c r="U1022" s="1053">
        <v>4</v>
      </c>
      <c r="V1022" s="1347">
        <v>1</v>
      </c>
      <c r="W1022" s="1053">
        <v>1</v>
      </c>
      <c r="X1022" s="1053">
        <v>1</v>
      </c>
      <c r="Y1022" s="1053">
        <v>1</v>
      </c>
      <c r="Z1022" s="1053">
        <v>1</v>
      </c>
      <c r="AA1022" s="1053">
        <v>1</v>
      </c>
      <c r="AB1022" s="1054">
        <v>1</v>
      </c>
      <c r="AC1022" s="135"/>
    </row>
    <row r="1023" spans="1:31" ht="13.5" thickBot="1">
      <c r="A1023" s="1482"/>
      <c r="B1023" s="1497"/>
      <c r="C1023" s="48" t="s">
        <v>16</v>
      </c>
      <c r="D1023" s="48"/>
      <c r="E1023" s="121">
        <f t="shared" ref="E1023:AC1023" si="306">E1021/E1020</f>
        <v>2.6666666667424579</v>
      </c>
      <c r="F1023" s="121">
        <f t="shared" si="306"/>
        <v>2.2857142856887642</v>
      </c>
      <c r="G1023" s="121">
        <f t="shared" si="306"/>
        <v>2.5714285714100105</v>
      </c>
      <c r="H1023" s="452">
        <f t="shared" si="306"/>
        <v>3.0000000000568434</v>
      </c>
      <c r="I1023" s="121">
        <f t="shared" si="306"/>
        <v>4.4999999998578915</v>
      </c>
      <c r="J1023" s="121">
        <f t="shared" si="306"/>
        <v>4.0000000000852651</v>
      </c>
      <c r="K1023" s="121">
        <f t="shared" si="306"/>
        <v>2.249999999992895</v>
      </c>
      <c r="L1023" s="121">
        <f t="shared" si="306"/>
        <v>2</v>
      </c>
      <c r="M1023" s="121">
        <f t="shared" si="306"/>
        <v>2.7272727272783648</v>
      </c>
      <c r="N1023" s="452">
        <f t="shared" si="306"/>
        <v>3.2000000000068214</v>
      </c>
      <c r="O1023" s="121">
        <f t="shared" si="306"/>
        <v>3.4999999999786842</v>
      </c>
      <c r="P1023" s="121">
        <f t="shared" si="306"/>
        <v>1.0000000000056843</v>
      </c>
      <c r="Q1023" s="121">
        <f t="shared" si="306"/>
        <v>2.5384615384517843</v>
      </c>
      <c r="R1023" s="121">
        <f t="shared" si="306"/>
        <v>1.8888888889092401</v>
      </c>
      <c r="S1023" s="121">
        <f t="shared" si="306"/>
        <v>2.249999999992895</v>
      </c>
      <c r="T1023" s="121">
        <f t="shared" si="306"/>
        <v>2.4545454545515613</v>
      </c>
      <c r="U1023" s="121">
        <f t="shared" si="306"/>
        <v>3.0769230769166867</v>
      </c>
      <c r="V1023" s="452">
        <f t="shared" si="306"/>
        <v>1.7999999999988632</v>
      </c>
      <c r="W1023" s="121">
        <f t="shared" si="306"/>
        <v>1.6666666666729826</v>
      </c>
      <c r="X1023" s="121">
        <f t="shared" si="306"/>
        <v>2</v>
      </c>
      <c r="Y1023" s="121">
        <f t="shared" si="306"/>
        <v>3.9999999999431566</v>
      </c>
      <c r="Z1023" s="121">
        <f t="shared" si="306"/>
        <v>3.0000000000568434</v>
      </c>
      <c r="AA1023" s="121">
        <f t="shared" si="306"/>
        <v>3.9999999998863127</v>
      </c>
      <c r="AB1023" s="121">
        <f t="shared" si="306"/>
        <v>3.0000000000568434</v>
      </c>
      <c r="AC1023" s="133">
        <f t="shared" si="306"/>
        <v>2.4927536231898091</v>
      </c>
    </row>
    <row r="1024" spans="1:31">
      <c r="A1024" s="56"/>
      <c r="B1024" s="51" t="s">
        <v>18</v>
      </c>
      <c r="C1024" s="10" t="s">
        <v>481</v>
      </c>
      <c r="D1024" s="10" t="s">
        <v>503</v>
      </c>
      <c r="E1024" s="347">
        <v>1.999999999679858E-4</v>
      </c>
      <c r="F1024" s="347">
        <v>2.9999999998835846E-4</v>
      </c>
      <c r="G1024" s="347">
        <v>5.0000000002910379E-4</v>
      </c>
      <c r="H1024" s="485">
        <v>2.9999999998835846E-4</v>
      </c>
      <c r="I1024" s="347">
        <v>5.0000000002910379E-4</v>
      </c>
      <c r="J1024" s="347">
        <v>5.9999999997671692E-4</v>
      </c>
      <c r="K1024" s="347">
        <v>5.9999999997671692E-4</v>
      </c>
      <c r="L1024" s="347">
        <v>4.0000000000873115E-4</v>
      </c>
      <c r="M1024" s="347">
        <v>5.9999999997671692E-4</v>
      </c>
      <c r="N1024" s="485">
        <v>6.0000000004947654E-4</v>
      </c>
      <c r="O1024" s="347">
        <v>5.9999999997671692E-4</v>
      </c>
      <c r="P1024" s="347">
        <v>5.0000000002910379E-4</v>
      </c>
      <c r="Q1024" s="347">
        <v>4.9999999995634428E-4</v>
      </c>
      <c r="R1024" s="347">
        <v>4.0000000000873115E-4</v>
      </c>
      <c r="S1024" s="347">
        <v>4.0000000000873115E-4</v>
      </c>
      <c r="T1024" s="347">
        <v>2.9999999998835846E-4</v>
      </c>
      <c r="U1024" s="347">
        <v>5.0000000002910379E-4</v>
      </c>
      <c r="V1024" s="485">
        <v>6.9999999999708967E-4</v>
      </c>
      <c r="W1024" s="347">
        <v>4.9999999995634428E-4</v>
      </c>
      <c r="X1024" s="347">
        <v>5.0000000002910379E-4</v>
      </c>
      <c r="Y1024" s="347">
        <v>5.0000000002910379E-4</v>
      </c>
      <c r="Z1024" s="347">
        <v>4.9999999995634428E-4</v>
      </c>
      <c r="AA1024" s="347">
        <v>5.0000000002910379E-4</v>
      </c>
      <c r="AB1024" s="347">
        <v>4.9999999995634428E-4</v>
      </c>
      <c r="AC1024" s="138">
        <f>SUM(E1024:AB1024)</f>
        <v>1.1499999999941793E-2</v>
      </c>
      <c r="AD1024" s="5" t="s">
        <v>471</v>
      </c>
      <c r="AE1024" s="670">
        <f>MAX(E1024:AB1024)</f>
        <v>6.9999999999708967E-4</v>
      </c>
    </row>
    <row r="1025" spans="1:30" ht="13.5" thickBot="1">
      <c r="A1025" s="57"/>
      <c r="B1025" s="53" t="s">
        <v>19</v>
      </c>
      <c r="C1025" s="47" t="s">
        <v>481</v>
      </c>
      <c r="D1025" s="47"/>
      <c r="E1025" s="94"/>
      <c r="F1025" s="94"/>
      <c r="G1025" s="94"/>
      <c r="H1025" s="476"/>
      <c r="I1025" s="94"/>
      <c r="J1025" s="94"/>
      <c r="K1025" s="94"/>
      <c r="L1025" s="94"/>
      <c r="M1025" s="94"/>
      <c r="N1025" s="476"/>
      <c r="O1025" s="202"/>
      <c r="P1025" s="202"/>
      <c r="Q1025" s="202"/>
      <c r="R1025" s="202"/>
      <c r="S1025" s="202"/>
      <c r="T1025" s="202"/>
      <c r="U1025" s="202"/>
      <c r="V1025" s="476"/>
      <c r="W1025" s="202"/>
      <c r="X1025" s="202"/>
      <c r="Y1025" s="202"/>
      <c r="Z1025" s="202"/>
      <c r="AA1025" s="202"/>
      <c r="AB1025" s="202"/>
      <c r="AC1025" s="133">
        <f>SUM(E1025:AB1025)</f>
        <v>0</v>
      </c>
    </row>
    <row r="1026" spans="1:30" s="5" customFormat="1" ht="10.5" customHeight="1">
      <c r="A1026" s="1421" t="s">
        <v>152</v>
      </c>
      <c r="B1026" s="1422"/>
      <c r="C1026" s="12" t="s">
        <v>481</v>
      </c>
      <c r="D1026" s="12"/>
      <c r="E1026" s="123">
        <f>E1004+E1008+E1012+E1016+E1020</f>
        <v>2.8800000000410365E-2</v>
      </c>
      <c r="F1026" s="123">
        <f t="shared" ref="F1026:AC1026" si="307">F1004+F1008+F1012+F1016+F1020</f>
        <v>3.0000000000109137E-2</v>
      </c>
      <c r="G1026" s="123">
        <f t="shared" si="307"/>
        <v>3.1799999999384453E-2</v>
      </c>
      <c r="H1026" s="475">
        <f t="shared" si="307"/>
        <v>3.6000000000376529E-2</v>
      </c>
      <c r="I1026" s="123">
        <f t="shared" si="307"/>
        <v>3.7800000000129327E-2</v>
      </c>
      <c r="J1026" s="123">
        <f t="shared" si="307"/>
        <v>3.6299999999823737E-2</v>
      </c>
      <c r="K1026" s="123">
        <f t="shared" si="307"/>
        <v>3.8100000000054021E-2</v>
      </c>
      <c r="L1026" s="123">
        <f t="shared" si="307"/>
        <v>4.5599999999672028E-2</v>
      </c>
      <c r="M1026" s="123">
        <f t="shared" si="307"/>
        <v>5.4600000000141334E-2</v>
      </c>
      <c r="N1026" s="475">
        <f t="shared" si="307"/>
        <v>6.0599999999999453E-2</v>
      </c>
      <c r="O1026" s="123">
        <f t="shared" si="307"/>
        <v>6.7799999999965624E-2</v>
      </c>
      <c r="P1026" s="123">
        <f t="shared" si="307"/>
        <v>7.5599999999985804E-2</v>
      </c>
      <c r="Q1026" s="123">
        <f t="shared" si="307"/>
        <v>7.8000000000201908E-2</v>
      </c>
      <c r="R1026" s="123">
        <f t="shared" si="307"/>
        <v>7.2599999999852116E-2</v>
      </c>
      <c r="S1026" s="123">
        <f t="shared" si="307"/>
        <v>6.8400000000087849E-2</v>
      </c>
      <c r="T1026" s="123">
        <f t="shared" si="307"/>
        <v>8.3399999999664937E-2</v>
      </c>
      <c r="U1026" s="123">
        <f t="shared" si="307"/>
        <v>8.1600000000116774E-2</v>
      </c>
      <c r="V1026" s="475">
        <f t="shared" si="307"/>
        <v>7.2600000000670656E-2</v>
      </c>
      <c r="W1026" s="123">
        <f t="shared" si="307"/>
        <v>7.4999999999113234E-2</v>
      </c>
      <c r="X1026" s="123">
        <f t="shared" si="307"/>
        <v>6.9600000000264117E-2</v>
      </c>
      <c r="Y1026" s="123">
        <f t="shared" si="307"/>
        <v>6.1800000000243924E-2</v>
      </c>
      <c r="Z1026" s="123">
        <f t="shared" si="307"/>
        <v>4.55999999994674E-2</v>
      </c>
      <c r="AA1026" s="123">
        <f t="shared" si="307"/>
        <v>4.0200000000618276E-2</v>
      </c>
      <c r="AB1026" s="123">
        <f t="shared" si="307"/>
        <v>3.2399999999847752E-2</v>
      </c>
      <c r="AC1026" s="123">
        <f t="shared" si="307"/>
        <v>1.324200000000201</v>
      </c>
    </row>
    <row r="1027" spans="1:30" s="5" customFormat="1" ht="10.5" customHeight="1" thickBot="1">
      <c r="A1027" s="1423"/>
      <c r="B1027" s="1424"/>
      <c r="C1027" s="9" t="s">
        <v>482</v>
      </c>
      <c r="D1027" s="272"/>
      <c r="E1027" s="123">
        <f>E1005+E1009+E1013+E1017+E1021</f>
        <v>2.1600000000069029E-2</v>
      </c>
      <c r="F1027" s="123">
        <f t="shared" ref="F1027:AC1027" si="308">F1005+F1009+F1013+F1017+F1021</f>
        <v>9.3600000000174072E-2</v>
      </c>
      <c r="G1027" s="123">
        <f t="shared" si="308"/>
        <v>2.2800000000040656E-2</v>
      </c>
      <c r="H1027" s="475">
        <f t="shared" si="308"/>
        <v>2.2799999999938335E-2</v>
      </c>
      <c r="I1027" s="123">
        <f t="shared" si="308"/>
        <v>2.2800000000006548E-2</v>
      </c>
      <c r="J1027" s="123">
        <f t="shared" si="308"/>
        <v>2.160000000000082E-2</v>
      </c>
      <c r="K1027" s="123">
        <f t="shared" si="308"/>
        <v>3.4799999999995633E-2</v>
      </c>
      <c r="L1027" s="123">
        <f t="shared" si="308"/>
        <v>2.2800000000040656E-2</v>
      </c>
      <c r="M1027" s="123">
        <f t="shared" si="308"/>
        <v>0.13811999999984437</v>
      </c>
      <c r="N1027" s="475">
        <f t="shared" si="308"/>
        <v>0.20016000000016448</v>
      </c>
      <c r="O1027" s="123">
        <f t="shared" si="308"/>
        <v>9.4079999999883063E-2</v>
      </c>
      <c r="P1027" s="123">
        <f t="shared" si="308"/>
        <v>0.13283999999994195</v>
      </c>
      <c r="Q1027" s="123">
        <f t="shared" si="308"/>
        <v>4.0439999999944118E-2</v>
      </c>
      <c r="R1027" s="123">
        <f t="shared" si="308"/>
        <v>8.1359999999938287E-2</v>
      </c>
      <c r="S1027" s="123">
        <f t="shared" si="308"/>
        <v>0.14268000000020037</v>
      </c>
      <c r="T1027" s="123">
        <f t="shared" si="308"/>
        <v>0.15299999999989494</v>
      </c>
      <c r="U1027" s="123">
        <f t="shared" si="308"/>
        <v>0.10883999999996377</v>
      </c>
      <c r="V1027" s="475">
        <f t="shared" si="308"/>
        <v>2.2199999999952525E-2</v>
      </c>
      <c r="W1027" s="123">
        <f t="shared" si="308"/>
        <v>7.2960000000239222E-2</v>
      </c>
      <c r="X1027" s="123">
        <f t="shared" si="308"/>
        <v>1.0320000000035632E-2</v>
      </c>
      <c r="Y1027" s="123">
        <f t="shared" si="308"/>
        <v>1.5119999999990339E-2</v>
      </c>
      <c r="Z1027" s="123">
        <f t="shared" si="308"/>
        <v>1.1519999999939044E-2</v>
      </c>
      <c r="AA1027" s="123">
        <f t="shared" si="308"/>
        <v>1.0080000000061772E-2</v>
      </c>
      <c r="AB1027" s="123">
        <f t="shared" si="308"/>
        <v>8.1599999999639287E-3</v>
      </c>
      <c r="AC1027" s="123">
        <f t="shared" si="308"/>
        <v>1.5046800000002236</v>
      </c>
    </row>
    <row r="1028" spans="1:30" s="5" customFormat="1" ht="10.5" customHeight="1">
      <c r="A1028" s="1407" t="s">
        <v>153</v>
      </c>
      <c r="B1028" s="1425"/>
      <c r="C1028" s="7" t="s">
        <v>481</v>
      </c>
      <c r="D1028" s="7"/>
      <c r="E1028" s="120">
        <f t="shared" ref="E1028:AC1028" si="309">E990+E994-E1026</f>
        <v>3.720000000037544E-2</v>
      </c>
      <c r="F1028" s="120">
        <f t="shared" si="309"/>
        <v>3.5999999999039578E-2</v>
      </c>
      <c r="G1028" s="120">
        <f t="shared" si="309"/>
        <v>3.0600000000667933E-2</v>
      </c>
      <c r="H1028" s="451">
        <f t="shared" si="309"/>
        <v>1.9199999999846111E-2</v>
      </c>
      <c r="I1028" s="120">
        <f t="shared" si="309"/>
        <v>1.3799999999359901E-2</v>
      </c>
      <c r="J1028" s="120">
        <f t="shared" si="309"/>
        <v>1.5300000001302577E-2</v>
      </c>
      <c r="K1028" s="120">
        <f t="shared" si="309"/>
        <v>1.7100000000168619E-2</v>
      </c>
      <c r="L1028" s="120">
        <f t="shared" si="309"/>
        <v>2.3999999990837878E-3</v>
      </c>
      <c r="M1028" s="120">
        <f t="shared" si="309"/>
        <v>1.3400000000251579E-2</v>
      </c>
      <c r="N1028" s="451">
        <f t="shared" si="309"/>
        <v>1.4600000000223191E-2</v>
      </c>
      <c r="O1028" s="120">
        <f t="shared" si="309"/>
        <v>3.8199999999183096E-2</v>
      </c>
      <c r="P1028" s="120">
        <f t="shared" si="309"/>
        <v>1.9441441604460583E-2</v>
      </c>
      <c r="Q1028" s="120">
        <f t="shared" si="309"/>
        <v>3.7245722286211175E-2</v>
      </c>
      <c r="R1028" s="120">
        <f t="shared" si="309"/>
        <v>9.8361844276117716E-2</v>
      </c>
      <c r="S1028" s="120">
        <f t="shared" si="309"/>
        <v>8.5600000001090873E-2</v>
      </c>
      <c r="T1028" s="120">
        <f t="shared" si="309"/>
        <v>-1.9400000000123319E-2</v>
      </c>
      <c r="U1028" s="120">
        <f t="shared" si="309"/>
        <v>4.9599999999254601E-2</v>
      </c>
      <c r="V1028" s="451">
        <f t="shared" si="309"/>
        <v>1.4200000000678309E-2</v>
      </c>
      <c r="W1028" s="120">
        <f t="shared" si="309"/>
        <v>-8.9999999999645225E-3</v>
      </c>
      <c r="X1028" s="120">
        <f t="shared" si="309"/>
        <v>-3.5999999994783122E-3</v>
      </c>
      <c r="Y1028" s="120">
        <f t="shared" si="309"/>
        <v>4.1999999989047881E-3</v>
      </c>
      <c r="Z1028" s="120">
        <f t="shared" si="309"/>
        <v>1.6800000000584986E-2</v>
      </c>
      <c r="AA1028" s="120">
        <f t="shared" si="309"/>
        <v>2.9399999999263855E-2</v>
      </c>
      <c r="AB1028" s="120">
        <f t="shared" si="309"/>
        <v>1.330011003063547E-2</v>
      </c>
      <c r="AC1028" s="120">
        <f t="shared" si="309"/>
        <v>0.5739491181971379</v>
      </c>
    </row>
    <row r="1029" spans="1:30" s="5" customFormat="1" ht="10.5" customHeight="1" thickBot="1">
      <c r="A1029" s="1423"/>
      <c r="B1029" s="1424"/>
      <c r="C1029" s="9" t="s">
        <v>482</v>
      </c>
      <c r="D1029" s="272"/>
      <c r="E1029" s="123">
        <f t="shared" ref="E1029:AC1029" si="310">E991+E995-E1027</f>
        <v>7.1999999992499383E-3</v>
      </c>
      <c r="F1029" s="123">
        <f t="shared" si="310"/>
        <v>-6.9599999999650206E-2</v>
      </c>
      <c r="G1029" s="123">
        <f t="shared" si="310"/>
        <v>5.9999999992783118E-3</v>
      </c>
      <c r="H1029" s="475">
        <f t="shared" si="310"/>
        <v>1.2000000005855348E-3</v>
      </c>
      <c r="I1029" s="123">
        <f t="shared" si="310"/>
        <v>8.399999999801365E-3</v>
      </c>
      <c r="J1029" s="123">
        <f t="shared" si="310"/>
        <v>4.8000000010119913E-3</v>
      </c>
      <c r="K1029" s="123">
        <f t="shared" si="310"/>
        <v>-1.0800000001654552E-2</v>
      </c>
      <c r="L1029" s="123">
        <f t="shared" si="310"/>
        <v>-1.2800000000040656E-2</v>
      </c>
      <c r="M1029" s="123">
        <f t="shared" si="310"/>
        <v>-6.3719999999966609E-2</v>
      </c>
      <c r="N1029" s="475">
        <f t="shared" si="310"/>
        <v>-0.17016000000016449</v>
      </c>
      <c r="O1029" s="123">
        <f t="shared" si="310"/>
        <v>3.0720000001531383E-2</v>
      </c>
      <c r="P1029" s="123">
        <f t="shared" si="310"/>
        <v>-7.2839999999941951E-2</v>
      </c>
      <c r="Q1029" s="123">
        <f t="shared" si="310"/>
        <v>2.6759999998466816E-2</v>
      </c>
      <c r="R1029" s="123">
        <f t="shared" si="310"/>
        <v>5.0400000002014111E-3</v>
      </c>
      <c r="S1029" s="123">
        <f t="shared" si="310"/>
        <v>-0.11268000000020037</v>
      </c>
      <c r="T1029" s="123">
        <f t="shared" si="310"/>
        <v>-9.2999999999894944E-2</v>
      </c>
      <c r="U1029" s="123">
        <f t="shared" si="310"/>
        <v>3.4360000000015128E-2</v>
      </c>
      <c r="V1029" s="475">
        <f t="shared" si="310"/>
        <v>-1.2199999999952525E-2</v>
      </c>
      <c r="W1029" s="123">
        <f t="shared" si="310"/>
        <v>-4.8960000001898138E-2</v>
      </c>
      <c r="X1029" s="123">
        <f t="shared" si="310"/>
        <v>1.3680000000488237E-2</v>
      </c>
      <c r="Y1029" s="123">
        <f t="shared" si="310"/>
        <v>8.8800000005335306E-3</v>
      </c>
      <c r="Z1029" s="123">
        <f t="shared" si="310"/>
        <v>1.2480000000584825E-2</v>
      </c>
      <c r="AA1029" s="123">
        <f t="shared" si="310"/>
        <v>1.3919999998279309E-2</v>
      </c>
      <c r="AB1029" s="123">
        <f t="shared" si="310"/>
        <v>1.5840000000559941E-2</v>
      </c>
      <c r="AC1029" s="123">
        <f t="shared" si="310"/>
        <v>-0.47748000000277679</v>
      </c>
    </row>
    <row r="1030" spans="1:30" s="32" customFormat="1" ht="10.5" customHeight="1">
      <c r="A1030" s="1464" t="s">
        <v>9</v>
      </c>
      <c r="B1030" s="1465"/>
      <c r="C1030" s="14" t="s">
        <v>481</v>
      </c>
      <c r="D1030" s="14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102"/>
    </row>
    <row r="1031" spans="1:30" s="32" customFormat="1" ht="10.5" customHeight="1" thickBot="1">
      <c r="A1031" s="1466"/>
      <c r="B1031" s="1467"/>
      <c r="C1031" s="15" t="s">
        <v>482</v>
      </c>
      <c r="D1031" s="15"/>
      <c r="E1031" s="103"/>
      <c r="F1031" s="103"/>
      <c r="G1031" s="103"/>
      <c r="H1031" s="103"/>
      <c r="I1031" s="103"/>
      <c r="J1031" s="103"/>
      <c r="K1031" s="103"/>
      <c r="L1031" s="103"/>
      <c r="M1031" s="103"/>
      <c r="N1031" s="103"/>
      <c r="O1031" s="103"/>
      <c r="P1031" s="103"/>
      <c r="Q1031" s="103"/>
      <c r="R1031" s="103"/>
      <c r="S1031" s="103"/>
      <c r="T1031" s="103"/>
      <c r="U1031" s="103"/>
      <c r="V1031" s="103"/>
      <c r="W1031" s="103"/>
      <c r="X1031" s="103"/>
      <c r="Y1031" s="103"/>
      <c r="Z1031" s="103"/>
      <c r="AA1031" s="103"/>
      <c r="AB1031" s="103"/>
      <c r="AC1031" s="104"/>
    </row>
    <row r="1032" spans="1:30" s="80" customFormat="1" ht="30" customHeight="1" thickBot="1">
      <c r="A1032" s="42"/>
      <c r="B1032" s="43"/>
      <c r="C1032" s="44"/>
      <c r="D1032" s="44"/>
      <c r="E1032" s="108"/>
      <c r="F1032" s="108"/>
      <c r="G1032" s="108"/>
      <c r="H1032" s="110"/>
      <c r="I1032" s="108"/>
      <c r="J1032" s="108"/>
      <c r="K1032" s="108"/>
      <c r="L1032" s="108"/>
      <c r="M1032" s="108"/>
      <c r="N1032" s="216"/>
      <c r="O1032" s="111"/>
      <c r="P1032" s="111"/>
      <c r="Q1032" s="111"/>
      <c r="R1032" s="111"/>
      <c r="S1032" s="111"/>
      <c r="T1032" s="111"/>
      <c r="U1032" s="111"/>
      <c r="V1032" s="216"/>
      <c r="W1032" s="111"/>
      <c r="X1032" s="111"/>
      <c r="Y1032" s="111"/>
      <c r="Z1032" s="111"/>
      <c r="AA1032" s="111"/>
      <c r="AB1032" s="111"/>
      <c r="AC1032" s="111"/>
    </row>
    <row r="1033" spans="1:30" s="5" customFormat="1" ht="28.5" customHeight="1">
      <c r="A1033" s="144" t="s">
        <v>17</v>
      </c>
      <c r="B1033" s="145" t="s">
        <v>5</v>
      </c>
      <c r="C1033" s="6" t="s">
        <v>14</v>
      </c>
      <c r="D1033" s="275" t="s">
        <v>495</v>
      </c>
      <c r="E1033" s="1431" t="s">
        <v>15</v>
      </c>
      <c r="F1033" s="1431"/>
      <c r="G1033" s="1431"/>
      <c r="H1033" s="1431"/>
      <c r="I1033" s="1431"/>
      <c r="J1033" s="1431"/>
      <c r="K1033" s="1431"/>
      <c r="L1033" s="1431"/>
      <c r="M1033" s="1431"/>
      <c r="N1033" s="1431"/>
      <c r="O1033" s="1431"/>
      <c r="P1033" s="1431"/>
      <c r="Q1033" s="1431"/>
      <c r="R1033" s="1431"/>
      <c r="S1033" s="1431"/>
      <c r="T1033" s="1431"/>
      <c r="U1033" s="1431"/>
      <c r="V1033" s="1431"/>
      <c r="W1033" s="1431"/>
      <c r="X1033" s="1431"/>
      <c r="Y1033" s="1431"/>
      <c r="Z1033" s="1431"/>
      <c r="AA1033" s="1431"/>
      <c r="AB1033" s="1431"/>
      <c r="AC1033" s="1412" t="s">
        <v>10</v>
      </c>
    </row>
    <row r="1034" spans="1:30" s="13" customFormat="1" ht="12.75" customHeight="1" thickBot="1">
      <c r="A1034" s="1433" t="s">
        <v>362</v>
      </c>
      <c r="B1034" s="1434"/>
      <c r="C1034" s="17"/>
      <c r="D1034" s="17"/>
      <c r="E1034" s="18">
        <v>1</v>
      </c>
      <c r="F1034" s="18">
        <v>2</v>
      </c>
      <c r="G1034" s="18">
        <v>3</v>
      </c>
      <c r="H1034" s="18">
        <v>4</v>
      </c>
      <c r="I1034" s="18">
        <v>5</v>
      </c>
      <c r="J1034" s="18">
        <v>6</v>
      </c>
      <c r="K1034" s="18">
        <v>7</v>
      </c>
      <c r="L1034" s="18">
        <v>8</v>
      </c>
      <c r="M1034" s="18">
        <v>9</v>
      </c>
      <c r="N1034" s="18">
        <v>10</v>
      </c>
      <c r="O1034" s="18">
        <v>11</v>
      </c>
      <c r="P1034" s="18">
        <v>12</v>
      </c>
      <c r="Q1034" s="18">
        <v>13</v>
      </c>
      <c r="R1034" s="18">
        <v>14</v>
      </c>
      <c r="S1034" s="18">
        <v>15</v>
      </c>
      <c r="T1034" s="18">
        <v>16</v>
      </c>
      <c r="U1034" s="18">
        <v>17</v>
      </c>
      <c r="V1034" s="18">
        <v>18</v>
      </c>
      <c r="W1034" s="18">
        <v>19</v>
      </c>
      <c r="X1034" s="18">
        <v>20</v>
      </c>
      <c r="Y1034" s="18">
        <v>21</v>
      </c>
      <c r="Z1034" s="18">
        <v>22</v>
      </c>
      <c r="AA1034" s="18">
        <v>23</v>
      </c>
      <c r="AB1034" s="18">
        <v>24</v>
      </c>
      <c r="AC1034" s="1432"/>
    </row>
    <row r="1035" spans="1:30" s="13" customFormat="1" ht="12.75" customHeight="1" thickBot="1">
      <c r="A1035" s="19" t="s">
        <v>286</v>
      </c>
      <c r="B1035" s="20"/>
      <c r="C1035" s="21"/>
      <c r="D1035" s="21"/>
      <c r="E1035" s="20">
        <v>1</v>
      </c>
      <c r="F1035" s="20">
        <v>1</v>
      </c>
      <c r="G1035" s="20">
        <v>1</v>
      </c>
      <c r="H1035" s="20">
        <v>1</v>
      </c>
      <c r="I1035" s="20">
        <v>1</v>
      </c>
      <c r="J1035" s="20">
        <v>1</v>
      </c>
      <c r="K1035" s="20">
        <v>1</v>
      </c>
      <c r="L1035" s="20">
        <v>1</v>
      </c>
      <c r="M1035" s="20">
        <v>1</v>
      </c>
      <c r="N1035" s="20">
        <v>1</v>
      </c>
      <c r="O1035" s="20">
        <v>1</v>
      </c>
      <c r="P1035" s="20">
        <v>1</v>
      </c>
      <c r="Q1035" s="20">
        <v>1</v>
      </c>
      <c r="R1035" s="20">
        <v>1</v>
      </c>
      <c r="S1035" s="20">
        <v>1</v>
      </c>
      <c r="T1035" s="20">
        <v>1</v>
      </c>
      <c r="U1035" s="20">
        <v>1</v>
      </c>
      <c r="V1035" s="20">
        <v>1</v>
      </c>
      <c r="W1035" s="20">
        <v>1</v>
      </c>
      <c r="X1035" s="20">
        <v>1</v>
      </c>
      <c r="Y1035" s="20">
        <v>1</v>
      </c>
      <c r="Z1035" s="20">
        <v>1</v>
      </c>
      <c r="AA1035" s="20">
        <v>1</v>
      </c>
      <c r="AB1035" s="20">
        <v>1</v>
      </c>
      <c r="AC1035" s="189"/>
    </row>
    <row r="1036" spans="1:30" s="5" customFormat="1" ht="11.25">
      <c r="A1036" s="1401" t="s">
        <v>94</v>
      </c>
      <c r="B1036" s="1429" t="s">
        <v>716</v>
      </c>
      <c r="C1036" s="10" t="s">
        <v>481</v>
      </c>
      <c r="D1036" s="10" t="s">
        <v>503</v>
      </c>
      <c r="E1036" s="120">
        <v>0.10080000000089058</v>
      </c>
      <c r="F1036" s="120">
        <v>8.6400000000139698E-2</v>
      </c>
      <c r="G1036" s="120">
        <v>9.5999999999912683E-2</v>
      </c>
      <c r="H1036" s="451">
        <v>9.3599999999423741E-2</v>
      </c>
      <c r="I1036" s="120">
        <v>9.8400000000401625E-2</v>
      </c>
      <c r="J1036" s="120">
        <v>9.3599999999423741E-2</v>
      </c>
      <c r="K1036" s="120">
        <v>9.8400000000401625E-2</v>
      </c>
      <c r="L1036" s="120">
        <v>0.11280000000115251</v>
      </c>
      <c r="M1036" s="120">
        <v>0.10319999999919673</v>
      </c>
      <c r="N1036" s="451">
        <v>0.10319999999919673</v>
      </c>
      <c r="O1036" s="120">
        <v>9.5999999999912683E-2</v>
      </c>
      <c r="P1036" s="120">
        <v>0.11040000000066356</v>
      </c>
      <c r="Q1036" s="120">
        <v>0.10800000000017462</v>
      </c>
      <c r="R1036" s="120">
        <v>0.10559999999968568</v>
      </c>
      <c r="S1036" s="120">
        <v>9.3599999999423741E-2</v>
      </c>
      <c r="T1036" s="120">
        <v>0.10320000000137952</v>
      </c>
      <c r="U1036" s="120">
        <v>9.3599999999423741E-2</v>
      </c>
      <c r="V1036" s="451">
        <v>0.10559999999968568</v>
      </c>
      <c r="W1036" s="120">
        <v>0.11759999999994761</v>
      </c>
      <c r="X1036" s="120">
        <v>0.11040000000066356</v>
      </c>
      <c r="Y1036" s="120">
        <v>0.12719999999972059</v>
      </c>
      <c r="Z1036" s="120">
        <v>0.12960000000020955</v>
      </c>
      <c r="AA1036" s="120">
        <v>0.11279999999896972</v>
      </c>
      <c r="AB1036" s="120">
        <v>0.12480000000141445</v>
      </c>
      <c r="AC1036" s="135">
        <f>SUM(E1036:AB1036)</f>
        <v>2.5248000000014139</v>
      </c>
    </row>
    <row r="1037" spans="1:30" s="5" customFormat="1" ht="11.25">
      <c r="A1037" s="1402"/>
      <c r="B1037" s="1405"/>
      <c r="C1037" s="11" t="s">
        <v>482</v>
      </c>
      <c r="D1037" s="11" t="s">
        <v>503</v>
      </c>
      <c r="E1037" s="121">
        <v>0</v>
      </c>
      <c r="F1037" s="121">
        <v>0</v>
      </c>
      <c r="G1037" s="121">
        <v>0</v>
      </c>
      <c r="H1037" s="452">
        <v>0</v>
      </c>
      <c r="I1037" s="121">
        <v>0</v>
      </c>
      <c r="J1037" s="121">
        <v>0</v>
      </c>
      <c r="K1037" s="121">
        <v>0</v>
      </c>
      <c r="L1037" s="121">
        <v>0</v>
      </c>
      <c r="M1037" s="121">
        <v>0</v>
      </c>
      <c r="N1037" s="452">
        <v>0</v>
      </c>
      <c r="O1037" s="121">
        <v>0</v>
      </c>
      <c r="P1037" s="121">
        <v>0</v>
      </c>
      <c r="Q1037" s="121">
        <v>0</v>
      </c>
      <c r="R1037" s="121">
        <v>0</v>
      </c>
      <c r="S1037" s="121">
        <v>0</v>
      </c>
      <c r="T1037" s="121">
        <v>0</v>
      </c>
      <c r="U1037" s="121">
        <v>0</v>
      </c>
      <c r="V1037" s="452">
        <v>0</v>
      </c>
      <c r="W1037" s="121">
        <v>0</v>
      </c>
      <c r="X1037" s="121">
        <v>0</v>
      </c>
      <c r="Y1037" s="121">
        <v>0</v>
      </c>
      <c r="Z1037" s="121">
        <v>0</v>
      </c>
      <c r="AA1037" s="121">
        <v>0</v>
      </c>
      <c r="AB1037" s="121">
        <v>0</v>
      </c>
      <c r="AC1037" s="135">
        <f>SUM(E1037:AB1037)</f>
        <v>0</v>
      </c>
      <c r="AD1037" s="5" t="s">
        <v>469</v>
      </c>
    </row>
    <row r="1038" spans="1:30" s="5" customFormat="1" ht="12">
      <c r="A1038" s="1402"/>
      <c r="B1038" s="1405"/>
      <c r="C1038" s="11" t="s">
        <v>8</v>
      </c>
      <c r="D1038" s="8" t="s">
        <v>463</v>
      </c>
      <c r="E1038" s="1184">
        <v>28</v>
      </c>
      <c r="F1038" s="1044">
        <v>28</v>
      </c>
      <c r="G1038" s="1044">
        <v>28</v>
      </c>
      <c r="H1038" s="1347">
        <v>28</v>
      </c>
      <c r="I1038" s="1044">
        <v>28</v>
      </c>
      <c r="J1038" s="1044">
        <v>28</v>
      </c>
      <c r="K1038" s="1044">
        <v>28</v>
      </c>
      <c r="L1038" s="1044">
        <v>28</v>
      </c>
      <c r="M1038" s="1044">
        <v>28</v>
      </c>
      <c r="N1038" s="1347">
        <v>28</v>
      </c>
      <c r="O1038" s="1044">
        <v>28</v>
      </c>
      <c r="P1038" s="1044">
        <v>28</v>
      </c>
      <c r="Q1038" s="1044">
        <v>28</v>
      </c>
      <c r="R1038" s="1044">
        <v>28</v>
      </c>
      <c r="S1038" s="1044">
        <v>28</v>
      </c>
      <c r="T1038" s="1044">
        <v>28</v>
      </c>
      <c r="U1038" s="1044">
        <v>28</v>
      </c>
      <c r="V1038" s="1347">
        <v>28</v>
      </c>
      <c r="W1038" s="1044">
        <v>28</v>
      </c>
      <c r="X1038" s="1044">
        <v>28</v>
      </c>
      <c r="Y1038" s="1044">
        <v>28</v>
      </c>
      <c r="Z1038" s="1044">
        <v>28</v>
      </c>
      <c r="AA1038" s="1044">
        <v>28</v>
      </c>
      <c r="AB1038" s="1045">
        <v>28</v>
      </c>
      <c r="AC1038" s="135"/>
    </row>
    <row r="1039" spans="1:30" s="5" customFormat="1" ht="11.25">
      <c r="A1039" s="1402"/>
      <c r="B1039" s="1405"/>
      <c r="C1039" s="11" t="s">
        <v>16</v>
      </c>
      <c r="D1039" s="11"/>
      <c r="E1039" s="121">
        <f t="shared" ref="E1039:AC1039" si="311">E1037/E1036</f>
        <v>0</v>
      </c>
      <c r="F1039" s="121">
        <f t="shared" si="311"/>
        <v>0</v>
      </c>
      <c r="G1039" s="121">
        <f t="shared" si="311"/>
        <v>0</v>
      </c>
      <c r="H1039" s="452">
        <f t="shared" si="311"/>
        <v>0</v>
      </c>
      <c r="I1039" s="121">
        <f t="shared" si="311"/>
        <v>0</v>
      </c>
      <c r="J1039" s="121">
        <f t="shared" si="311"/>
        <v>0</v>
      </c>
      <c r="K1039" s="121">
        <f t="shared" si="311"/>
        <v>0</v>
      </c>
      <c r="L1039" s="121">
        <f t="shared" si="311"/>
        <v>0</v>
      </c>
      <c r="M1039" s="121">
        <f t="shared" si="311"/>
        <v>0</v>
      </c>
      <c r="N1039" s="452">
        <f t="shared" si="311"/>
        <v>0</v>
      </c>
      <c r="O1039" s="121">
        <f t="shared" si="311"/>
        <v>0</v>
      </c>
      <c r="P1039" s="121">
        <f t="shared" si="311"/>
        <v>0</v>
      </c>
      <c r="Q1039" s="121">
        <f t="shared" si="311"/>
        <v>0</v>
      </c>
      <c r="R1039" s="121">
        <f t="shared" si="311"/>
        <v>0</v>
      </c>
      <c r="S1039" s="121">
        <f t="shared" si="311"/>
        <v>0</v>
      </c>
      <c r="T1039" s="121">
        <f t="shared" si="311"/>
        <v>0</v>
      </c>
      <c r="U1039" s="121">
        <f t="shared" si="311"/>
        <v>0</v>
      </c>
      <c r="V1039" s="452">
        <f t="shared" si="311"/>
        <v>0</v>
      </c>
      <c r="W1039" s="121">
        <f t="shared" si="311"/>
        <v>0</v>
      </c>
      <c r="X1039" s="121">
        <f t="shared" si="311"/>
        <v>0</v>
      </c>
      <c r="Y1039" s="121">
        <f t="shared" si="311"/>
        <v>0</v>
      </c>
      <c r="Z1039" s="121">
        <f t="shared" si="311"/>
        <v>0</v>
      </c>
      <c r="AA1039" s="121">
        <f t="shared" si="311"/>
        <v>0</v>
      </c>
      <c r="AB1039" s="121">
        <f t="shared" si="311"/>
        <v>0</v>
      </c>
      <c r="AC1039" s="135">
        <f t="shared" si="311"/>
        <v>0</v>
      </c>
    </row>
    <row r="1040" spans="1:30" s="5" customFormat="1" ht="12" thickBot="1">
      <c r="A1040" s="1403"/>
      <c r="B1040" s="1406"/>
      <c r="C1040" s="48" t="s">
        <v>13</v>
      </c>
      <c r="D1040" s="48"/>
      <c r="E1040" s="100"/>
      <c r="F1040" s="100"/>
      <c r="G1040" s="100"/>
      <c r="H1040" s="478"/>
      <c r="I1040" s="100"/>
      <c r="J1040" s="100"/>
      <c r="K1040" s="100"/>
      <c r="L1040" s="100"/>
      <c r="M1040" s="100"/>
      <c r="N1040" s="478"/>
      <c r="O1040" s="100"/>
      <c r="P1040" s="100"/>
      <c r="Q1040" s="100"/>
      <c r="R1040" s="100"/>
      <c r="S1040" s="100"/>
      <c r="T1040" s="100"/>
      <c r="U1040" s="100"/>
      <c r="V1040" s="478"/>
      <c r="W1040" s="100"/>
      <c r="X1040" s="100"/>
      <c r="Y1040" s="100"/>
      <c r="Z1040" s="100"/>
      <c r="AA1040" s="100"/>
      <c r="AB1040" s="100"/>
      <c r="AC1040" s="101"/>
    </row>
    <row r="1041" spans="1:31" s="5" customFormat="1" ht="12" thickBot="1">
      <c r="A1041" s="295" t="s">
        <v>511</v>
      </c>
      <c r="B1041" s="296"/>
      <c r="C1041" s="297"/>
      <c r="D1041" s="298"/>
      <c r="E1041" s="298">
        <f>SQRT(E1036*E1036+E1037*E1037)</f>
        <v>0.10080000000089058</v>
      </c>
      <c r="F1041" s="298">
        <f t="shared" ref="F1041:AB1041" si="312">SQRT(F1036*F1036+F1037*F1037)</f>
        <v>8.6400000000139698E-2</v>
      </c>
      <c r="G1041" s="298">
        <f t="shared" si="312"/>
        <v>9.5999999999912683E-2</v>
      </c>
      <c r="H1041" s="298">
        <f t="shared" si="312"/>
        <v>9.3599999999423741E-2</v>
      </c>
      <c r="I1041" s="298">
        <f t="shared" si="312"/>
        <v>9.8400000000401625E-2</v>
      </c>
      <c r="J1041" s="298">
        <f t="shared" si="312"/>
        <v>9.3599999999423741E-2</v>
      </c>
      <c r="K1041" s="298">
        <f t="shared" si="312"/>
        <v>9.8400000000401625E-2</v>
      </c>
      <c r="L1041" s="298">
        <f t="shared" si="312"/>
        <v>0.11280000000115251</v>
      </c>
      <c r="M1041" s="298">
        <f t="shared" si="312"/>
        <v>0.10319999999919673</v>
      </c>
      <c r="N1041" s="298">
        <f t="shared" si="312"/>
        <v>0.10319999999919673</v>
      </c>
      <c r="O1041" s="298">
        <f t="shared" si="312"/>
        <v>9.5999999999912683E-2</v>
      </c>
      <c r="P1041" s="298">
        <f t="shared" si="312"/>
        <v>0.11040000000066356</v>
      </c>
      <c r="Q1041" s="298">
        <f t="shared" si="312"/>
        <v>0.10800000000017462</v>
      </c>
      <c r="R1041" s="298">
        <f t="shared" si="312"/>
        <v>0.10559999999968568</v>
      </c>
      <c r="S1041" s="298">
        <f t="shared" si="312"/>
        <v>9.3599999999423741E-2</v>
      </c>
      <c r="T1041" s="298">
        <f t="shared" si="312"/>
        <v>0.10320000000137952</v>
      </c>
      <c r="U1041" s="298">
        <f t="shared" si="312"/>
        <v>9.3599999999423741E-2</v>
      </c>
      <c r="V1041" s="506">
        <f t="shared" si="312"/>
        <v>0.10559999999968568</v>
      </c>
      <c r="W1041" s="298">
        <f t="shared" si="312"/>
        <v>0.11759999999994761</v>
      </c>
      <c r="X1041" s="298">
        <f t="shared" si="312"/>
        <v>0.11040000000066356</v>
      </c>
      <c r="Y1041" s="298">
        <f t="shared" si="312"/>
        <v>0.12719999999972059</v>
      </c>
      <c r="Z1041" s="298">
        <f t="shared" si="312"/>
        <v>0.12960000000020955</v>
      </c>
      <c r="AA1041" s="298">
        <f t="shared" si="312"/>
        <v>0.11279999999896972</v>
      </c>
      <c r="AB1041" s="298">
        <f t="shared" si="312"/>
        <v>0.12480000000141445</v>
      </c>
      <c r="AC1041" s="299"/>
      <c r="AD1041" s="131">
        <f>MAX(E1041:AB1041)</f>
        <v>0.12960000000020955</v>
      </c>
    </row>
    <row r="1042" spans="1:31" s="13" customFormat="1" ht="14.25" customHeight="1" thickBot="1">
      <c r="A1042" s="154" t="s">
        <v>290</v>
      </c>
      <c r="B1042" s="155"/>
      <c r="C1042" s="156"/>
      <c r="D1042" s="156"/>
      <c r="E1042" s="157">
        <v>1</v>
      </c>
      <c r="F1042" s="157">
        <v>2</v>
      </c>
      <c r="G1042" s="157">
        <v>3</v>
      </c>
      <c r="H1042" s="157">
        <v>4</v>
      </c>
      <c r="I1042" s="157">
        <v>5</v>
      </c>
      <c r="J1042" s="157">
        <v>6</v>
      </c>
      <c r="K1042" s="157">
        <v>7</v>
      </c>
      <c r="L1042" s="157">
        <v>8</v>
      </c>
      <c r="M1042" s="157">
        <v>9</v>
      </c>
      <c r="N1042" s="157">
        <v>10</v>
      </c>
      <c r="O1042" s="157">
        <v>11</v>
      </c>
      <c r="P1042" s="157">
        <v>12</v>
      </c>
      <c r="Q1042" s="157">
        <v>13</v>
      </c>
      <c r="R1042" s="157">
        <v>14</v>
      </c>
      <c r="S1042" s="157">
        <v>15</v>
      </c>
      <c r="T1042" s="157">
        <v>16</v>
      </c>
      <c r="U1042" s="157">
        <v>17</v>
      </c>
      <c r="V1042" s="157">
        <v>18</v>
      </c>
      <c r="W1042" s="157">
        <v>19</v>
      </c>
      <c r="X1042" s="157">
        <v>20</v>
      </c>
      <c r="Y1042" s="157">
        <v>21</v>
      </c>
      <c r="Z1042" s="157">
        <v>22</v>
      </c>
      <c r="AA1042" s="157">
        <v>23</v>
      </c>
      <c r="AB1042" s="157">
        <v>24</v>
      </c>
      <c r="AC1042" s="158"/>
    </row>
    <row r="1043" spans="1:31" s="32" customFormat="1" ht="14.25" customHeight="1" thickBot="1">
      <c r="A1043" s="35" t="s">
        <v>148</v>
      </c>
      <c r="B1043" s="36"/>
      <c r="C1043" s="463" t="s">
        <v>13</v>
      </c>
      <c r="D1043" s="463" t="s">
        <v>463</v>
      </c>
      <c r="E1043" s="465">
        <v>6.5399999618530273</v>
      </c>
      <c r="F1043" s="465">
        <v>6.5399999618530273</v>
      </c>
      <c r="G1043" s="465">
        <v>6.5399999618530273</v>
      </c>
      <c r="H1043" s="465">
        <v>6.5399999618530273</v>
      </c>
      <c r="I1043" s="465">
        <v>6.5399999618530273</v>
      </c>
      <c r="J1043" s="465">
        <v>6.5399999618530273</v>
      </c>
      <c r="K1043" s="465">
        <v>6.5399999618530273</v>
      </c>
      <c r="L1043" s="465">
        <v>6.5399999618530273</v>
      </c>
      <c r="M1043" s="465">
        <v>6.5399999618530273</v>
      </c>
      <c r="N1043" s="465">
        <v>6.5399999618530273</v>
      </c>
      <c r="O1043" s="465">
        <v>6.5399999618530273</v>
      </c>
      <c r="P1043" s="465">
        <v>6.5399999618530273</v>
      </c>
      <c r="Q1043" s="465">
        <v>6.5399999618530273</v>
      </c>
      <c r="R1043" s="465">
        <v>6.5399999618530273</v>
      </c>
      <c r="S1043" s="465">
        <v>6.5399999618530273</v>
      </c>
      <c r="T1043" s="465">
        <v>6.5399999618530273</v>
      </c>
      <c r="U1043" s="465">
        <v>6.5399999618530273</v>
      </c>
      <c r="V1043" s="465">
        <v>6.5399999618530273</v>
      </c>
      <c r="W1043" s="465">
        <v>6.5399999618530273</v>
      </c>
      <c r="X1043" s="465">
        <v>6.5399999618530273</v>
      </c>
      <c r="Y1043" s="465">
        <v>6.5399999618530273</v>
      </c>
      <c r="Z1043" s="465">
        <v>6.5399999618530273</v>
      </c>
      <c r="AA1043" s="465">
        <v>6.5399999618530273</v>
      </c>
      <c r="AB1043" s="465">
        <v>6.5399999618530273</v>
      </c>
      <c r="AC1043" s="459"/>
    </row>
    <row r="1044" spans="1:31">
      <c r="A1044" s="1401" t="s">
        <v>125</v>
      </c>
      <c r="B1044" s="1404" t="s">
        <v>449</v>
      </c>
      <c r="C1044" s="10" t="s">
        <v>481</v>
      </c>
      <c r="D1044" s="10"/>
      <c r="E1044" s="90"/>
      <c r="F1044" s="90"/>
      <c r="G1044" s="90"/>
      <c r="H1044" s="450"/>
      <c r="I1044" s="90"/>
      <c r="J1044" s="90"/>
      <c r="K1044" s="90"/>
      <c r="L1044" s="90"/>
      <c r="M1044" s="90"/>
      <c r="N1044" s="450"/>
      <c r="O1044" s="201"/>
      <c r="P1044" s="201"/>
      <c r="Q1044" s="201"/>
      <c r="R1044" s="201"/>
      <c r="S1044" s="201"/>
      <c r="T1044" s="201"/>
      <c r="U1044" s="201"/>
      <c r="V1044" s="450"/>
      <c r="W1044" s="201"/>
      <c r="X1044" s="201"/>
      <c r="Y1044" s="201"/>
      <c r="Z1044" s="201"/>
      <c r="AA1044" s="201"/>
      <c r="AB1044" s="201"/>
      <c r="AC1044" s="135"/>
    </row>
    <row r="1045" spans="1:31">
      <c r="A1045" s="1481"/>
      <c r="B1045" s="1470"/>
      <c r="C1045" s="11" t="s">
        <v>482</v>
      </c>
      <c r="D1045" s="11"/>
      <c r="E1045" s="92"/>
      <c r="F1045" s="92"/>
      <c r="G1045" s="92"/>
      <c r="H1045" s="455"/>
      <c r="I1045" s="92"/>
      <c r="J1045" s="92"/>
      <c r="K1045" s="92"/>
      <c r="L1045" s="92"/>
      <c r="M1045" s="92"/>
      <c r="N1045" s="455"/>
      <c r="O1045" s="200"/>
      <c r="P1045" s="200"/>
      <c r="Q1045" s="200"/>
      <c r="R1045" s="200"/>
      <c r="S1045" s="200"/>
      <c r="T1045" s="200"/>
      <c r="U1045" s="200"/>
      <c r="V1045" s="455"/>
      <c r="W1045" s="200"/>
      <c r="X1045" s="200"/>
      <c r="Y1045" s="200"/>
      <c r="Z1045" s="200"/>
      <c r="AA1045" s="200"/>
      <c r="AB1045" s="200"/>
      <c r="AC1045" s="135"/>
    </row>
    <row r="1046" spans="1:31">
      <c r="A1046" s="1481"/>
      <c r="B1046" s="1470"/>
      <c r="C1046" s="11" t="s">
        <v>8</v>
      </c>
      <c r="D1046" s="11"/>
      <c r="E1046" s="124"/>
      <c r="F1046" s="124"/>
      <c r="G1046" s="124"/>
      <c r="H1046" s="454"/>
      <c r="I1046" s="124"/>
      <c r="J1046" s="124"/>
      <c r="K1046" s="124"/>
      <c r="L1046" s="124"/>
      <c r="M1046" s="124"/>
      <c r="N1046" s="454"/>
      <c r="O1046" s="124"/>
      <c r="P1046" s="124"/>
      <c r="Q1046" s="124"/>
      <c r="R1046" s="124"/>
      <c r="S1046" s="124"/>
      <c r="T1046" s="124"/>
      <c r="U1046" s="124"/>
      <c r="V1046" s="454"/>
      <c r="W1046" s="124"/>
      <c r="X1046" s="124"/>
      <c r="Y1046" s="124"/>
      <c r="Z1046" s="124"/>
      <c r="AA1046" s="124"/>
      <c r="AB1046" s="124"/>
      <c r="AC1046" s="135"/>
    </row>
    <row r="1047" spans="1:31" ht="13.5" thickBot="1">
      <c r="A1047" s="1482"/>
      <c r="B1047" s="1497"/>
      <c r="C1047" s="48" t="s">
        <v>16</v>
      </c>
      <c r="D1047" s="48"/>
      <c r="E1047" s="330"/>
      <c r="F1047" s="330"/>
      <c r="G1047" s="330"/>
      <c r="H1047" s="502"/>
      <c r="I1047" s="330"/>
      <c r="J1047" s="330"/>
      <c r="K1047" s="330"/>
      <c r="L1047" s="330"/>
      <c r="M1047" s="330"/>
      <c r="N1047" s="502"/>
      <c r="O1047" s="330"/>
      <c r="P1047" s="330"/>
      <c r="Q1047" s="330"/>
      <c r="R1047" s="330"/>
      <c r="S1047" s="330"/>
      <c r="T1047" s="330"/>
      <c r="U1047" s="330"/>
      <c r="V1047" s="502"/>
      <c r="W1047" s="330"/>
      <c r="X1047" s="330"/>
      <c r="Y1047" s="330"/>
      <c r="Z1047" s="330"/>
      <c r="AA1047" s="330"/>
      <c r="AB1047" s="330"/>
      <c r="AC1047" s="196"/>
    </row>
    <row r="1048" spans="1:31">
      <c r="A1048" s="1401" t="s">
        <v>101</v>
      </c>
      <c r="B1048" s="1429" t="s">
        <v>448</v>
      </c>
      <c r="C1048" s="10" t="s">
        <v>481</v>
      </c>
      <c r="D1048" s="10" t="s">
        <v>503</v>
      </c>
      <c r="E1048" s="120">
        <v>9.0000000000873118E-2</v>
      </c>
      <c r="F1048" s="120">
        <v>9.5999999999912683E-2</v>
      </c>
      <c r="G1048" s="120">
        <v>8.3999999999650757E-2</v>
      </c>
      <c r="H1048" s="451">
        <v>9.5999999999912683E-2</v>
      </c>
      <c r="I1048" s="120">
        <v>7.8000000000611178E-2</v>
      </c>
      <c r="J1048" s="120">
        <v>9.5999999999912683E-2</v>
      </c>
      <c r="K1048" s="120">
        <v>7.7999999998428396E-2</v>
      </c>
      <c r="L1048" s="120">
        <v>0.11400000000139698</v>
      </c>
      <c r="M1048" s="120">
        <v>8.9999999998690322E-2</v>
      </c>
      <c r="N1048" s="451">
        <v>0.10200000000113504</v>
      </c>
      <c r="O1048" s="120">
        <v>0.10800000000017462</v>
      </c>
      <c r="P1048" s="120">
        <v>9.5999999999912683E-2</v>
      </c>
      <c r="Q1048" s="120">
        <v>8.9999999998690322E-2</v>
      </c>
      <c r="R1048" s="120">
        <v>9.5999999999912683E-2</v>
      </c>
      <c r="S1048" s="120">
        <v>0.10200000000113504</v>
      </c>
      <c r="T1048" s="120">
        <v>9.0000000000873118E-2</v>
      </c>
      <c r="U1048" s="120">
        <v>9.5999999999912683E-2</v>
      </c>
      <c r="V1048" s="451">
        <v>0.11399999999921419</v>
      </c>
      <c r="W1048" s="120">
        <v>0.10199999999895226</v>
      </c>
      <c r="X1048" s="120">
        <v>0.11400000000139698</v>
      </c>
      <c r="Y1048" s="120">
        <v>0.11399999999921419</v>
      </c>
      <c r="Z1048" s="120">
        <v>0.13200000000069848</v>
      </c>
      <c r="AA1048" s="120">
        <v>0.12599999999947611</v>
      </c>
      <c r="AB1048" s="120">
        <v>0.10200000000113504</v>
      </c>
      <c r="AC1048" s="132">
        <f>SUM(E1048:AB1048)</f>
        <v>2.4060000000012223</v>
      </c>
      <c r="AD1048" s="4">
        <f>MAX(E1048:AB1048)</f>
        <v>0.13200000000069848</v>
      </c>
      <c r="AE1048" s="4">
        <f>MIN(E1048:AB1048)</f>
        <v>7.7999999998428396E-2</v>
      </c>
    </row>
    <row r="1049" spans="1:31">
      <c r="A1049" s="1520"/>
      <c r="B1049" s="1479"/>
      <c r="C1049" s="11" t="s">
        <v>482</v>
      </c>
      <c r="D1049" s="11" t="s">
        <v>503</v>
      </c>
      <c r="E1049" s="92">
        <v>0</v>
      </c>
      <c r="F1049" s="92">
        <v>0</v>
      </c>
      <c r="G1049" s="92">
        <v>0</v>
      </c>
      <c r="H1049" s="455">
        <v>0</v>
      </c>
      <c r="I1049" s="92">
        <v>0</v>
      </c>
      <c r="J1049" s="92">
        <v>0</v>
      </c>
      <c r="K1049" s="92">
        <v>0</v>
      </c>
      <c r="L1049" s="92">
        <v>0</v>
      </c>
      <c r="M1049" s="92">
        <v>0</v>
      </c>
      <c r="N1049" s="455">
        <v>0</v>
      </c>
      <c r="O1049" s="92">
        <v>0</v>
      </c>
      <c r="P1049" s="92">
        <v>0</v>
      </c>
      <c r="Q1049" s="92">
        <v>0</v>
      </c>
      <c r="R1049" s="92">
        <v>0</v>
      </c>
      <c r="S1049" s="92">
        <v>0</v>
      </c>
      <c r="T1049" s="92">
        <v>0</v>
      </c>
      <c r="U1049" s="92">
        <v>0</v>
      </c>
      <c r="V1049" s="455">
        <v>0</v>
      </c>
      <c r="W1049" s="92">
        <v>0</v>
      </c>
      <c r="X1049" s="92">
        <v>0</v>
      </c>
      <c r="Y1049" s="92">
        <v>0</v>
      </c>
      <c r="Z1049" s="92">
        <v>0</v>
      </c>
      <c r="AA1049" s="92">
        <v>0</v>
      </c>
      <c r="AB1049" s="92">
        <v>0</v>
      </c>
      <c r="AC1049" s="128">
        <f>SUM(E1049:AB1049)</f>
        <v>0</v>
      </c>
      <c r="AD1049" s="5" t="s">
        <v>469</v>
      </c>
    </row>
    <row r="1050" spans="1:31">
      <c r="A1050" s="1520"/>
      <c r="B1050" s="1479"/>
      <c r="C1050" s="11" t="s">
        <v>8</v>
      </c>
      <c r="D1050" s="11" t="s">
        <v>463</v>
      </c>
      <c r="E1050" s="1184">
        <v>17</v>
      </c>
      <c r="F1050" s="1184">
        <v>17</v>
      </c>
      <c r="G1050" s="1184">
        <v>17</v>
      </c>
      <c r="H1050" s="1347">
        <v>17</v>
      </c>
      <c r="I1050" s="1184">
        <v>17</v>
      </c>
      <c r="J1050" s="1184">
        <v>17</v>
      </c>
      <c r="K1050" s="1184">
        <v>17</v>
      </c>
      <c r="L1050" s="1184">
        <v>17</v>
      </c>
      <c r="M1050" s="1184">
        <v>17</v>
      </c>
      <c r="N1050" s="1347">
        <v>17</v>
      </c>
      <c r="O1050" s="1184">
        <v>17</v>
      </c>
      <c r="P1050" s="1184">
        <v>17</v>
      </c>
      <c r="Q1050" s="1184">
        <v>17</v>
      </c>
      <c r="R1050" s="1184">
        <v>17</v>
      </c>
      <c r="S1050" s="1184">
        <v>17</v>
      </c>
      <c r="T1050" s="1184">
        <v>17</v>
      </c>
      <c r="U1050" s="1184">
        <v>17</v>
      </c>
      <c r="V1050" s="1347">
        <v>17</v>
      </c>
      <c r="W1050" s="1184">
        <v>17</v>
      </c>
      <c r="X1050" s="1184">
        <v>17</v>
      </c>
      <c r="Y1050" s="1184">
        <v>17</v>
      </c>
      <c r="Z1050" s="1184">
        <v>17</v>
      </c>
      <c r="AA1050" s="1184">
        <v>17</v>
      </c>
      <c r="AB1050" s="1184">
        <v>17</v>
      </c>
      <c r="AC1050" s="128"/>
    </row>
    <row r="1051" spans="1:31" ht="13.5" thickBot="1">
      <c r="A1051" s="1521"/>
      <c r="B1051" s="1492"/>
      <c r="C1051" s="47" t="s">
        <v>16</v>
      </c>
      <c r="D1051" s="47"/>
      <c r="E1051" s="137">
        <f t="shared" ref="E1051:AC1051" si="313">E1049/E1048</f>
        <v>0</v>
      </c>
      <c r="F1051" s="137">
        <f t="shared" si="313"/>
        <v>0</v>
      </c>
      <c r="G1051" s="137">
        <f t="shared" si="313"/>
        <v>0</v>
      </c>
      <c r="H1051" s="477">
        <f t="shared" si="313"/>
        <v>0</v>
      </c>
      <c r="I1051" s="137">
        <f t="shared" si="313"/>
        <v>0</v>
      </c>
      <c r="J1051" s="137">
        <f t="shared" si="313"/>
        <v>0</v>
      </c>
      <c r="K1051" s="137">
        <f t="shared" si="313"/>
        <v>0</v>
      </c>
      <c r="L1051" s="137">
        <f t="shared" si="313"/>
        <v>0</v>
      </c>
      <c r="M1051" s="137">
        <f t="shared" si="313"/>
        <v>0</v>
      </c>
      <c r="N1051" s="477">
        <f t="shared" si="313"/>
        <v>0</v>
      </c>
      <c r="O1051" s="137">
        <f t="shared" si="313"/>
        <v>0</v>
      </c>
      <c r="P1051" s="137">
        <f t="shared" si="313"/>
        <v>0</v>
      </c>
      <c r="Q1051" s="137">
        <f t="shared" si="313"/>
        <v>0</v>
      </c>
      <c r="R1051" s="137">
        <f t="shared" si="313"/>
        <v>0</v>
      </c>
      <c r="S1051" s="137">
        <f t="shared" si="313"/>
        <v>0</v>
      </c>
      <c r="T1051" s="137">
        <f t="shared" si="313"/>
        <v>0</v>
      </c>
      <c r="U1051" s="137">
        <f t="shared" si="313"/>
        <v>0</v>
      </c>
      <c r="V1051" s="477">
        <f t="shared" si="313"/>
        <v>0</v>
      </c>
      <c r="W1051" s="137">
        <f t="shared" si="313"/>
        <v>0</v>
      </c>
      <c r="X1051" s="137">
        <f t="shared" si="313"/>
        <v>0</v>
      </c>
      <c r="Y1051" s="137">
        <f t="shared" si="313"/>
        <v>0</v>
      </c>
      <c r="Z1051" s="137">
        <f t="shared" si="313"/>
        <v>0</v>
      </c>
      <c r="AA1051" s="137">
        <f t="shared" si="313"/>
        <v>0</v>
      </c>
      <c r="AB1051" s="137">
        <f t="shared" si="313"/>
        <v>0</v>
      </c>
      <c r="AC1051" s="133">
        <f t="shared" si="313"/>
        <v>0</v>
      </c>
    </row>
    <row r="1052" spans="1:31">
      <c r="A1052" s="1418" t="s">
        <v>124</v>
      </c>
      <c r="B1052" s="1439" t="s">
        <v>449</v>
      </c>
      <c r="C1052" s="69" t="s">
        <v>481</v>
      </c>
      <c r="D1052" s="69" t="s">
        <v>503</v>
      </c>
      <c r="E1052" s="256">
        <v>3.5999999985506289E-3</v>
      </c>
      <c r="F1052" s="256">
        <v>3.6000000007334163E-3</v>
      </c>
      <c r="G1052" s="256">
        <v>3.6000000007334163E-3</v>
      </c>
      <c r="H1052" s="480">
        <v>3.5999999985506289E-3</v>
      </c>
      <c r="I1052" s="256">
        <v>2.4000000004889442E-3</v>
      </c>
      <c r="J1052" s="256">
        <v>3.6000000007334163E-3</v>
      </c>
      <c r="K1052" s="256">
        <v>3.6000000007334163E-3</v>
      </c>
      <c r="L1052" s="256">
        <v>3.5999999985506289E-3</v>
      </c>
      <c r="M1052" s="256">
        <v>3.6000000007334163E-3</v>
      </c>
      <c r="N1052" s="480">
        <v>3.6000000007334163E-3</v>
      </c>
      <c r="O1052" s="256">
        <v>3.5999999985506289E-3</v>
      </c>
      <c r="P1052" s="256">
        <v>3.6000000007334163E-3</v>
      </c>
      <c r="Q1052" s="256">
        <v>2.4000000004889442E-3</v>
      </c>
      <c r="R1052" s="256">
        <v>3.5999999985506289E-3</v>
      </c>
      <c r="S1052" s="256">
        <v>3.6000000007334163E-3</v>
      </c>
      <c r="T1052" s="256">
        <v>3.6000000007334163E-3</v>
      </c>
      <c r="U1052" s="256">
        <v>3.5999999985506289E-3</v>
      </c>
      <c r="V1052" s="480">
        <v>3.6000000007334163E-3</v>
      </c>
      <c r="W1052" s="256">
        <v>3.6000000007334163E-3</v>
      </c>
      <c r="X1052" s="256">
        <v>3.5999999985506289E-3</v>
      </c>
      <c r="Y1052" s="256">
        <v>3.6000000007334163E-3</v>
      </c>
      <c r="Z1052" s="256">
        <v>4.7999999987951014E-3</v>
      </c>
      <c r="AA1052" s="256">
        <v>3.6000000007334163E-3</v>
      </c>
      <c r="AB1052" s="256">
        <v>3.6000000007334163E-3</v>
      </c>
      <c r="AC1052" s="135">
        <f>SUM(E1052:AB1052)</f>
        <v>8.5199999999895235E-2</v>
      </c>
      <c r="AD1052" s="4">
        <f>MAX(E1052:AB1052)</f>
        <v>4.7999999987951014E-3</v>
      </c>
      <c r="AE1052" s="4">
        <f>MIN(E1052:AB1052)</f>
        <v>2.4000000004889442E-3</v>
      </c>
    </row>
    <row r="1053" spans="1:31">
      <c r="A1053" s="1481"/>
      <c r="B1053" s="1479"/>
      <c r="C1053" s="11" t="s">
        <v>482</v>
      </c>
      <c r="D1053" s="11" t="s">
        <v>503</v>
      </c>
      <c r="E1053" s="92">
        <v>0</v>
      </c>
      <c r="F1053" s="92">
        <v>0</v>
      </c>
      <c r="G1053" s="92">
        <v>0</v>
      </c>
      <c r="H1053" s="455">
        <v>0</v>
      </c>
      <c r="I1053" s="92">
        <v>0</v>
      </c>
      <c r="J1053" s="92">
        <v>0</v>
      </c>
      <c r="K1053" s="92">
        <v>0</v>
      </c>
      <c r="L1053" s="92">
        <v>0</v>
      </c>
      <c r="M1053" s="92">
        <v>0</v>
      </c>
      <c r="N1053" s="455">
        <v>0</v>
      </c>
      <c r="O1053" s="92">
        <v>0</v>
      </c>
      <c r="P1053" s="92">
        <v>0</v>
      </c>
      <c r="Q1053" s="92">
        <v>0</v>
      </c>
      <c r="R1053" s="92">
        <v>0</v>
      </c>
      <c r="S1053" s="92">
        <v>0</v>
      </c>
      <c r="T1053" s="92">
        <v>0</v>
      </c>
      <c r="U1053" s="92">
        <v>0</v>
      </c>
      <c r="V1053" s="455">
        <v>0</v>
      </c>
      <c r="W1053" s="92">
        <v>0</v>
      </c>
      <c r="X1053" s="92">
        <v>0</v>
      </c>
      <c r="Y1053" s="92">
        <v>0</v>
      </c>
      <c r="Z1053" s="92">
        <v>0</v>
      </c>
      <c r="AA1053" s="92">
        <v>0</v>
      </c>
      <c r="AB1053" s="92">
        <v>0</v>
      </c>
      <c r="AC1053" s="135">
        <f>SUM(E1053:AB1053)</f>
        <v>0</v>
      </c>
      <c r="AD1053" s="5" t="s">
        <v>469</v>
      </c>
    </row>
    <row r="1054" spans="1:31">
      <c r="A1054" s="1481"/>
      <c r="B1054" s="1479"/>
      <c r="C1054" s="11" t="s">
        <v>8</v>
      </c>
      <c r="D1054" s="11" t="s">
        <v>463</v>
      </c>
      <c r="E1054" s="1042">
        <v>11</v>
      </c>
      <c r="F1054" s="1041">
        <v>11</v>
      </c>
      <c r="G1054" s="1041">
        <v>11</v>
      </c>
      <c r="H1054" s="1347">
        <v>11</v>
      </c>
      <c r="I1054" s="1041">
        <v>11</v>
      </c>
      <c r="J1054" s="1041">
        <v>11</v>
      </c>
      <c r="K1054" s="1041">
        <v>11</v>
      </c>
      <c r="L1054" s="1041">
        <v>11</v>
      </c>
      <c r="M1054" s="1041">
        <v>11</v>
      </c>
      <c r="N1054" s="1347">
        <v>11</v>
      </c>
      <c r="O1054" s="1041">
        <v>11</v>
      </c>
      <c r="P1054" s="1041">
        <v>11</v>
      </c>
      <c r="Q1054" s="1041">
        <v>11</v>
      </c>
      <c r="R1054" s="1041">
        <v>11</v>
      </c>
      <c r="S1054" s="1041">
        <v>11</v>
      </c>
      <c r="T1054" s="1041">
        <v>11</v>
      </c>
      <c r="U1054" s="1041">
        <v>11</v>
      </c>
      <c r="V1054" s="1347">
        <v>11</v>
      </c>
      <c r="W1054" s="1041">
        <v>11</v>
      </c>
      <c r="X1054" s="1041">
        <v>11</v>
      </c>
      <c r="Y1054" s="1041">
        <v>11</v>
      </c>
      <c r="Z1054" s="1041">
        <v>11</v>
      </c>
      <c r="AA1054" s="1041">
        <v>11</v>
      </c>
      <c r="AB1054" s="1043">
        <v>11</v>
      </c>
      <c r="AC1054" s="135"/>
    </row>
    <row r="1055" spans="1:31" ht="13.5" thickBot="1">
      <c r="A1055" s="1482"/>
      <c r="B1055" s="1480"/>
      <c r="C1055" s="48" t="s">
        <v>16</v>
      </c>
      <c r="D1055" s="48"/>
      <c r="E1055" s="121">
        <f t="shared" ref="E1055:AC1055" si="314">E1053/E1052</f>
        <v>0</v>
      </c>
      <c r="F1055" s="121">
        <f t="shared" si="314"/>
        <v>0</v>
      </c>
      <c r="G1055" s="121">
        <f t="shared" si="314"/>
        <v>0</v>
      </c>
      <c r="H1055" s="452">
        <f t="shared" si="314"/>
        <v>0</v>
      </c>
      <c r="I1055" s="121">
        <f t="shared" si="314"/>
        <v>0</v>
      </c>
      <c r="J1055" s="121">
        <f t="shared" si="314"/>
        <v>0</v>
      </c>
      <c r="K1055" s="121">
        <f t="shared" si="314"/>
        <v>0</v>
      </c>
      <c r="L1055" s="121">
        <f t="shared" si="314"/>
        <v>0</v>
      </c>
      <c r="M1055" s="121">
        <f t="shared" si="314"/>
        <v>0</v>
      </c>
      <c r="N1055" s="452">
        <f t="shared" si="314"/>
        <v>0</v>
      </c>
      <c r="O1055" s="121">
        <f t="shared" si="314"/>
        <v>0</v>
      </c>
      <c r="P1055" s="121">
        <f t="shared" si="314"/>
        <v>0</v>
      </c>
      <c r="Q1055" s="121">
        <f t="shared" si="314"/>
        <v>0</v>
      </c>
      <c r="R1055" s="121">
        <f t="shared" si="314"/>
        <v>0</v>
      </c>
      <c r="S1055" s="121">
        <f t="shared" si="314"/>
        <v>0</v>
      </c>
      <c r="T1055" s="121">
        <f t="shared" si="314"/>
        <v>0</v>
      </c>
      <c r="U1055" s="121">
        <f t="shared" si="314"/>
        <v>0</v>
      </c>
      <c r="V1055" s="452">
        <f t="shared" si="314"/>
        <v>0</v>
      </c>
      <c r="W1055" s="121">
        <f t="shared" si="314"/>
        <v>0</v>
      </c>
      <c r="X1055" s="121">
        <f t="shared" si="314"/>
        <v>0</v>
      </c>
      <c r="Y1055" s="121">
        <f t="shared" si="314"/>
        <v>0</v>
      </c>
      <c r="Z1055" s="121">
        <f t="shared" si="314"/>
        <v>0</v>
      </c>
      <c r="AA1055" s="121">
        <f t="shared" si="314"/>
        <v>0</v>
      </c>
      <c r="AB1055" s="121">
        <f t="shared" si="314"/>
        <v>0</v>
      </c>
      <c r="AC1055" s="133">
        <f t="shared" si="314"/>
        <v>0</v>
      </c>
    </row>
    <row r="1056" spans="1:31">
      <c r="A1056" s="1401" t="s">
        <v>108</v>
      </c>
      <c r="B1056" s="1404" t="s">
        <v>715</v>
      </c>
      <c r="C1056" s="10" t="s">
        <v>481</v>
      </c>
      <c r="D1056" s="10" t="s">
        <v>503</v>
      </c>
      <c r="E1056" s="257">
        <v>2.3999999999986697E-3</v>
      </c>
      <c r="F1056" s="257">
        <v>2.4000000000029332E-3</v>
      </c>
      <c r="G1056" s="257">
        <v>2.9999999999972713E-3</v>
      </c>
      <c r="H1056" s="479">
        <v>2.4000000000029332E-3</v>
      </c>
      <c r="I1056" s="257">
        <v>2.3999999999986697E-3</v>
      </c>
      <c r="J1056" s="257">
        <v>3.0000000000015349E-3</v>
      </c>
      <c r="K1056" s="257">
        <v>2.3999999999986697E-3</v>
      </c>
      <c r="L1056" s="257">
        <v>3.0000000000015349E-3</v>
      </c>
      <c r="M1056" s="257">
        <v>2.9999999999972713E-3</v>
      </c>
      <c r="N1056" s="479">
        <v>2.4000000000029332E-3</v>
      </c>
      <c r="O1056" s="257">
        <v>3.599999999995873E-3</v>
      </c>
      <c r="P1056" s="257">
        <v>2.4000000000029332E-3</v>
      </c>
      <c r="Q1056" s="257">
        <v>2.9999999999972713E-3</v>
      </c>
      <c r="R1056" s="257">
        <v>3.0000000000015349E-3</v>
      </c>
      <c r="S1056" s="257">
        <v>3.0000000000015349E-3</v>
      </c>
      <c r="T1056" s="257">
        <v>2.3999999999986697E-3</v>
      </c>
      <c r="U1056" s="257">
        <v>3.0000000000015349E-3</v>
      </c>
      <c r="V1056" s="479">
        <v>2.9999999999972713E-3</v>
      </c>
      <c r="W1056" s="257">
        <v>3.0000000000015349E-3</v>
      </c>
      <c r="X1056" s="257">
        <v>2.3999999999986697E-3</v>
      </c>
      <c r="Y1056" s="257">
        <v>3.0000000000015349E-3</v>
      </c>
      <c r="Z1056" s="257">
        <v>3.0000000000015349E-3</v>
      </c>
      <c r="AA1056" s="257">
        <v>2.9999999999972713E-3</v>
      </c>
      <c r="AB1056" s="257">
        <v>2.4000000000029332E-3</v>
      </c>
      <c r="AC1056" s="135">
        <f>SUM(E1056:AB1056)</f>
        <v>6.6600000000002518E-2</v>
      </c>
      <c r="AD1056" s="5"/>
    </row>
    <row r="1057" spans="1:30">
      <c r="A1057" s="1481"/>
      <c r="B1057" s="1479"/>
      <c r="C1057" s="11" t="s">
        <v>482</v>
      </c>
      <c r="D1057" s="69" t="s">
        <v>503</v>
      </c>
      <c r="E1057" s="277">
        <v>5.9999999999945427E-3</v>
      </c>
      <c r="F1057" s="277">
        <v>5.9999999999945427E-3</v>
      </c>
      <c r="G1057" s="277">
        <v>6.0000000000115959E-3</v>
      </c>
      <c r="H1057" s="482">
        <v>5.9999999999945427E-3</v>
      </c>
      <c r="I1057" s="277">
        <v>5.9999999999945427E-3</v>
      </c>
      <c r="J1057" s="277">
        <v>1.2000000000057297E-3</v>
      </c>
      <c r="K1057" s="277">
        <v>5.280000000004747E-3</v>
      </c>
      <c r="L1057" s="277">
        <v>5.5199999999956612E-3</v>
      </c>
      <c r="M1057" s="277">
        <v>5.9999999999945427E-3</v>
      </c>
      <c r="N1057" s="482">
        <v>6.0000000000115959E-3</v>
      </c>
      <c r="O1057" s="277">
        <v>5.9999999999945427E-3</v>
      </c>
      <c r="P1057" s="277">
        <v>5.9999999999945427E-3</v>
      </c>
      <c r="Q1057" s="277">
        <v>5.9999999999945427E-3</v>
      </c>
      <c r="R1057" s="277">
        <v>6.0000000000115959E-3</v>
      </c>
      <c r="S1057" s="277">
        <v>5.9999999999945427E-3</v>
      </c>
      <c r="T1057" s="277">
        <v>5.9999999999945427E-3</v>
      </c>
      <c r="U1057" s="277">
        <v>6.0000000000115959E-3</v>
      </c>
      <c r="V1057" s="482">
        <v>5.9999999999945427E-3</v>
      </c>
      <c r="W1057" s="277">
        <v>1.2000000000057297E-3</v>
      </c>
      <c r="X1057" s="277">
        <v>5.399999999991678E-3</v>
      </c>
      <c r="Y1057" s="277">
        <v>5.4000000000087311E-3</v>
      </c>
      <c r="Z1057" s="277">
        <v>5.399999999991678E-3</v>
      </c>
      <c r="AA1057" s="277">
        <v>5.4000000000087311E-3</v>
      </c>
      <c r="AB1057" s="277">
        <v>5.9999999999945427E-3</v>
      </c>
      <c r="AC1057" s="135">
        <f>SUM(E1057:AB1057)</f>
        <v>0.13079999999999356</v>
      </c>
      <c r="AD1057" s="5"/>
    </row>
    <row r="1058" spans="1:30">
      <c r="A1058" s="1481"/>
      <c r="B1058" s="1479"/>
      <c r="C1058" s="11" t="s">
        <v>8</v>
      </c>
      <c r="D1058" s="11" t="s">
        <v>463</v>
      </c>
      <c r="E1058" s="124">
        <f>SQRT(E1056*E1056+E1057*E1057)*1000/(1.732*E1043)</f>
        <v>0.57049863747069085</v>
      </c>
      <c r="F1058" s="124">
        <f t="shared" ref="F1058:AB1058" si="315">SQRT(F1056*F1056+F1057*F1057)*1000/(1.732*F1043)</f>
        <v>0.57049863747083063</v>
      </c>
      <c r="G1058" s="124">
        <f t="shared" si="315"/>
        <v>0.59221666380954696</v>
      </c>
      <c r="H1058" s="454">
        <f t="shared" si="315"/>
        <v>0.57049863747083063</v>
      </c>
      <c r="I1058" s="124">
        <f t="shared" si="315"/>
        <v>0.57049863747069085</v>
      </c>
      <c r="J1058" s="124">
        <f t="shared" si="315"/>
        <v>0.28524931873590448</v>
      </c>
      <c r="K1058" s="124">
        <f t="shared" si="315"/>
        <v>0.51202602047084644</v>
      </c>
      <c r="L1058" s="124">
        <f t="shared" si="315"/>
        <v>0.55463865029753379</v>
      </c>
      <c r="M1058" s="124">
        <f t="shared" si="315"/>
        <v>0.59221666380820037</v>
      </c>
      <c r="N1058" s="454">
        <f t="shared" si="315"/>
        <v>0.5704986374722284</v>
      </c>
      <c r="O1058" s="124">
        <f t="shared" si="315"/>
        <v>0.61772484785588266</v>
      </c>
      <c r="P1058" s="124">
        <f t="shared" si="315"/>
        <v>0.57049863747083063</v>
      </c>
      <c r="Q1058" s="124">
        <f t="shared" si="315"/>
        <v>0.59221666380820037</v>
      </c>
      <c r="R1058" s="124">
        <f t="shared" si="315"/>
        <v>0.59221666380971527</v>
      </c>
      <c r="S1058" s="124">
        <f t="shared" si="315"/>
        <v>0.59221666380836879</v>
      </c>
      <c r="T1058" s="124">
        <f t="shared" si="315"/>
        <v>0.57049863747069085</v>
      </c>
      <c r="U1058" s="124">
        <f t="shared" si="315"/>
        <v>0.59221666380971527</v>
      </c>
      <c r="V1058" s="454">
        <f t="shared" si="315"/>
        <v>0.59221666380820037</v>
      </c>
      <c r="W1058" s="124">
        <f t="shared" si="315"/>
        <v>0.28524931873590448</v>
      </c>
      <c r="X1058" s="124">
        <f t="shared" si="315"/>
        <v>0.52168876513494722</v>
      </c>
      <c r="Y1058" s="124">
        <f t="shared" si="315"/>
        <v>0.54535405857650066</v>
      </c>
      <c r="Z1058" s="124">
        <f t="shared" si="315"/>
        <v>0.5453540585751846</v>
      </c>
      <c r="AA1058" s="124">
        <f t="shared" si="315"/>
        <v>0.54535405857631791</v>
      </c>
      <c r="AB1058" s="124">
        <f t="shared" si="315"/>
        <v>0.57049863747083063</v>
      </c>
      <c r="AC1058" s="135"/>
    </row>
    <row r="1059" spans="1:30" ht="13.5" thickBot="1">
      <c r="A1059" s="1482"/>
      <c r="B1059" s="1480"/>
      <c r="C1059" s="48" t="s">
        <v>16</v>
      </c>
      <c r="D1059" s="48"/>
      <c r="E1059" s="121"/>
      <c r="F1059" s="121"/>
      <c r="G1059" s="121"/>
      <c r="H1059" s="452"/>
      <c r="I1059" s="121"/>
      <c r="J1059" s="121"/>
      <c r="K1059" s="121"/>
      <c r="L1059" s="121"/>
      <c r="M1059" s="121"/>
      <c r="N1059" s="452"/>
      <c r="O1059" s="121"/>
      <c r="P1059" s="121"/>
      <c r="Q1059" s="121"/>
      <c r="R1059" s="121"/>
      <c r="S1059" s="121"/>
      <c r="T1059" s="121"/>
      <c r="U1059" s="121"/>
      <c r="V1059" s="452"/>
      <c r="W1059" s="121"/>
      <c r="X1059" s="121"/>
      <c r="Y1059" s="121"/>
      <c r="Z1059" s="121"/>
      <c r="AA1059" s="121"/>
      <c r="AB1059" s="121"/>
      <c r="AC1059" s="133">
        <f>AC1057/AC1056</f>
        <v>1.9639639639637929</v>
      </c>
    </row>
    <row r="1060" spans="1:30" ht="13.5" thickBot="1">
      <c r="A1060" s="83"/>
      <c r="B1060" s="84" t="s">
        <v>20</v>
      </c>
      <c r="C1060" s="85" t="s">
        <v>481</v>
      </c>
      <c r="D1060" s="85" t="s">
        <v>503</v>
      </c>
      <c r="E1060" s="203">
        <v>1E-3</v>
      </c>
      <c r="F1060" s="203">
        <v>5.0000000000000001E-4</v>
      </c>
      <c r="G1060" s="203">
        <v>1.1000000000058207E-3</v>
      </c>
      <c r="H1060" s="500">
        <v>2.7999999999883587E-3</v>
      </c>
      <c r="I1060" s="203">
        <v>4.4000000000087311E-3</v>
      </c>
      <c r="J1060" s="203">
        <v>5.1999999999970898E-3</v>
      </c>
      <c r="K1060" s="203">
        <v>5.8000000000029105E-3</v>
      </c>
      <c r="L1060" s="203">
        <v>6.1999999999970898E-3</v>
      </c>
      <c r="M1060" s="203">
        <v>4.4999999999999997E-3</v>
      </c>
      <c r="N1060" s="500">
        <v>2.5000000000000001E-3</v>
      </c>
      <c r="O1060" s="203">
        <v>1E-3</v>
      </c>
      <c r="P1060" s="203">
        <v>1E-3</v>
      </c>
      <c r="Q1060" s="203">
        <v>1E-3</v>
      </c>
      <c r="R1060" s="203">
        <v>5.0000000000000001E-4</v>
      </c>
      <c r="S1060" s="203">
        <v>5.0000000000000001E-4</v>
      </c>
      <c r="T1060" s="203">
        <v>1E-3</v>
      </c>
      <c r="U1060" s="203">
        <v>5.0000000000000001E-4</v>
      </c>
      <c r="V1060" s="500">
        <v>5.0000000000000001E-4</v>
      </c>
      <c r="W1060" s="203">
        <v>5.0000000000000001E-4</v>
      </c>
      <c r="X1060" s="203">
        <v>5.0000000000000001E-4</v>
      </c>
      <c r="Y1060" s="203">
        <v>1E-3</v>
      </c>
      <c r="Z1060" s="203">
        <v>5.0000000000000001E-4</v>
      </c>
      <c r="AA1060" s="203">
        <v>5.0000000000000001E-4</v>
      </c>
      <c r="AB1060" s="203">
        <v>5.0000000000000001E-4</v>
      </c>
      <c r="AC1060" s="311">
        <f>SUM(E1060:AB1060)</f>
        <v>4.3500000000000011E-2</v>
      </c>
      <c r="AD1060" s="400">
        <f>MAX(E1060:AB1060)</f>
        <v>6.1999999999970898E-3</v>
      </c>
    </row>
    <row r="1061" spans="1:30" s="5" customFormat="1" ht="10.5" customHeight="1">
      <c r="A1061" s="1421" t="s">
        <v>152</v>
      </c>
      <c r="B1061" s="1422"/>
      <c r="C1061" s="12" t="s">
        <v>481</v>
      </c>
      <c r="D1061" s="12"/>
      <c r="E1061" s="123">
        <f>E1044+E1048+E1052+E1056</f>
        <v>9.5999999999422408E-2</v>
      </c>
      <c r="F1061" s="123">
        <f t="shared" ref="F1061:AC1061" si="316">F1044+F1048+F1052+F1056</f>
        <v>0.10200000000064903</v>
      </c>
      <c r="G1061" s="123">
        <f t="shared" si="316"/>
        <v>9.0600000000381445E-2</v>
      </c>
      <c r="H1061" s="475">
        <f t="shared" si="316"/>
        <v>0.10199999999846623</v>
      </c>
      <c r="I1061" s="123">
        <f t="shared" si="316"/>
        <v>8.2800000001098786E-2</v>
      </c>
      <c r="J1061" s="123">
        <f t="shared" si="316"/>
        <v>0.10260000000064763</v>
      </c>
      <c r="K1061" s="123">
        <f t="shared" si="316"/>
        <v>8.3999999999160482E-2</v>
      </c>
      <c r="L1061" s="123">
        <f t="shared" si="316"/>
        <v>0.12059999999994914</v>
      </c>
      <c r="M1061" s="123">
        <f t="shared" si="316"/>
        <v>9.659999999942101E-2</v>
      </c>
      <c r="N1061" s="475">
        <f t="shared" si="316"/>
        <v>0.10800000000187139</v>
      </c>
      <c r="O1061" s="123">
        <f t="shared" si="316"/>
        <v>0.11519999999872112</v>
      </c>
      <c r="P1061" s="123">
        <f t="shared" si="316"/>
        <v>0.10200000000064903</v>
      </c>
      <c r="Q1061" s="123">
        <f t="shared" si="316"/>
        <v>9.5399999999176532E-2</v>
      </c>
      <c r="R1061" s="123">
        <f t="shared" si="316"/>
        <v>0.10259999999846484</v>
      </c>
      <c r="S1061" s="123">
        <f t="shared" si="316"/>
        <v>0.10860000000186999</v>
      </c>
      <c r="T1061" s="123">
        <f t="shared" si="316"/>
        <v>9.6000000001605204E-2</v>
      </c>
      <c r="U1061" s="123">
        <f t="shared" si="316"/>
        <v>0.10259999999846484</v>
      </c>
      <c r="V1061" s="475">
        <f t="shared" si="316"/>
        <v>0.12059999999994488</v>
      </c>
      <c r="W1061" s="123">
        <f t="shared" si="316"/>
        <v>0.10859999999968721</v>
      </c>
      <c r="X1061" s="123">
        <f t="shared" si="316"/>
        <v>0.11999999999994627</v>
      </c>
      <c r="Y1061" s="123">
        <f t="shared" si="316"/>
        <v>0.12059999999994914</v>
      </c>
      <c r="Z1061" s="123">
        <f t="shared" si="316"/>
        <v>0.13979999999949511</v>
      </c>
      <c r="AA1061" s="123">
        <f t="shared" si="316"/>
        <v>0.1326000000002068</v>
      </c>
      <c r="AB1061" s="123">
        <f t="shared" si="316"/>
        <v>0.10800000000187139</v>
      </c>
      <c r="AC1061" s="123">
        <f t="shared" si="316"/>
        <v>2.5578000000011198</v>
      </c>
    </row>
    <row r="1062" spans="1:30" s="5" customFormat="1" ht="10.5" customHeight="1" thickBot="1">
      <c r="A1062" s="1423"/>
      <c r="B1062" s="1424"/>
      <c r="C1062" s="9" t="s">
        <v>482</v>
      </c>
      <c r="D1062" s="272"/>
      <c r="E1062" s="123">
        <f>E1045+E1049+E1053+E1057</f>
        <v>5.9999999999945427E-3</v>
      </c>
      <c r="F1062" s="123">
        <f t="shared" ref="F1062:AC1062" si="317">F1045+F1049+F1053+F1057</f>
        <v>5.9999999999945427E-3</v>
      </c>
      <c r="G1062" s="123">
        <f t="shared" si="317"/>
        <v>6.0000000000115959E-3</v>
      </c>
      <c r="H1062" s="475">
        <f t="shared" si="317"/>
        <v>5.9999999999945427E-3</v>
      </c>
      <c r="I1062" s="123">
        <f t="shared" si="317"/>
        <v>5.9999999999945427E-3</v>
      </c>
      <c r="J1062" s="123">
        <f t="shared" si="317"/>
        <v>1.2000000000057297E-3</v>
      </c>
      <c r="K1062" s="123">
        <f t="shared" si="317"/>
        <v>5.280000000004747E-3</v>
      </c>
      <c r="L1062" s="123">
        <f t="shared" si="317"/>
        <v>5.5199999999956612E-3</v>
      </c>
      <c r="M1062" s="123">
        <f t="shared" si="317"/>
        <v>5.9999999999945427E-3</v>
      </c>
      <c r="N1062" s="475">
        <f t="shared" si="317"/>
        <v>6.0000000000115959E-3</v>
      </c>
      <c r="O1062" s="123">
        <f t="shared" si="317"/>
        <v>5.9999999999945427E-3</v>
      </c>
      <c r="P1062" s="123">
        <f t="shared" si="317"/>
        <v>5.9999999999945427E-3</v>
      </c>
      <c r="Q1062" s="123">
        <f t="shared" si="317"/>
        <v>5.9999999999945427E-3</v>
      </c>
      <c r="R1062" s="123">
        <f t="shared" si="317"/>
        <v>6.0000000000115959E-3</v>
      </c>
      <c r="S1062" s="123">
        <f t="shared" si="317"/>
        <v>5.9999999999945427E-3</v>
      </c>
      <c r="T1062" s="123">
        <f t="shared" si="317"/>
        <v>5.9999999999945427E-3</v>
      </c>
      <c r="U1062" s="123">
        <f t="shared" si="317"/>
        <v>6.0000000000115959E-3</v>
      </c>
      <c r="V1062" s="475">
        <f t="shared" si="317"/>
        <v>5.9999999999945427E-3</v>
      </c>
      <c r="W1062" s="123">
        <f t="shared" si="317"/>
        <v>1.2000000000057297E-3</v>
      </c>
      <c r="X1062" s="123">
        <f t="shared" si="317"/>
        <v>5.399999999991678E-3</v>
      </c>
      <c r="Y1062" s="123">
        <f t="shared" si="317"/>
        <v>5.4000000000087311E-3</v>
      </c>
      <c r="Z1062" s="123">
        <f t="shared" si="317"/>
        <v>5.399999999991678E-3</v>
      </c>
      <c r="AA1062" s="123">
        <f t="shared" si="317"/>
        <v>5.4000000000087311E-3</v>
      </c>
      <c r="AB1062" s="123">
        <f t="shared" si="317"/>
        <v>5.9999999999945427E-3</v>
      </c>
      <c r="AC1062" s="123">
        <f t="shared" si="317"/>
        <v>0.13079999999999356</v>
      </c>
    </row>
    <row r="1063" spans="1:30" s="5" customFormat="1" ht="10.5" customHeight="1">
      <c r="A1063" s="1407" t="s">
        <v>153</v>
      </c>
      <c r="B1063" s="1425"/>
      <c r="C1063" s="7" t="s">
        <v>481</v>
      </c>
      <c r="D1063" s="7"/>
      <c r="E1063" s="120">
        <f>E1036-E1061</f>
        <v>4.8000000014681715E-3</v>
      </c>
      <c r="F1063" s="120">
        <f t="shared" ref="F1063:AC1063" si="318">F1036-F1061</f>
        <v>-1.5600000000509331E-2</v>
      </c>
      <c r="G1063" s="120">
        <f t="shared" si="318"/>
        <v>5.3999999995312381E-3</v>
      </c>
      <c r="H1063" s="451">
        <f t="shared" si="318"/>
        <v>-8.3999999990424928E-3</v>
      </c>
      <c r="I1063" s="120">
        <f t="shared" si="318"/>
        <v>1.5599999999302838E-2</v>
      </c>
      <c r="J1063" s="120">
        <f t="shared" si="318"/>
        <v>-9.0000000012238901E-3</v>
      </c>
      <c r="K1063" s="120">
        <f t="shared" si="318"/>
        <v>1.4400000001241142E-2</v>
      </c>
      <c r="L1063" s="120">
        <f t="shared" si="318"/>
        <v>-7.7999999987966306E-3</v>
      </c>
      <c r="M1063" s="120">
        <f t="shared" si="318"/>
        <v>6.5999999997757158E-3</v>
      </c>
      <c r="N1063" s="451">
        <f t="shared" si="318"/>
        <v>-4.8000000026746648E-3</v>
      </c>
      <c r="O1063" s="120">
        <f t="shared" si="318"/>
        <v>-1.9199999998808434E-2</v>
      </c>
      <c r="P1063" s="120">
        <f t="shared" si="318"/>
        <v>8.4000000000145347E-3</v>
      </c>
      <c r="Q1063" s="120">
        <f t="shared" si="318"/>
        <v>1.2600000000998091E-2</v>
      </c>
      <c r="R1063" s="120">
        <f t="shared" si="318"/>
        <v>3.0000000012208455E-3</v>
      </c>
      <c r="S1063" s="120">
        <f t="shared" si="318"/>
        <v>-1.5000000002446251E-2</v>
      </c>
      <c r="T1063" s="120">
        <f t="shared" si="318"/>
        <v>7.1999999997743175E-3</v>
      </c>
      <c r="U1063" s="120">
        <f t="shared" si="318"/>
        <v>-8.9999999990410945E-3</v>
      </c>
      <c r="V1063" s="451">
        <f t="shared" si="318"/>
        <v>-1.5000000000259195E-2</v>
      </c>
      <c r="W1063" s="120">
        <f t="shared" si="318"/>
        <v>9.0000000002603969E-3</v>
      </c>
      <c r="X1063" s="120">
        <f t="shared" si="318"/>
        <v>-9.5999999992827101E-3</v>
      </c>
      <c r="Y1063" s="120">
        <f t="shared" si="318"/>
        <v>6.5999999997714554E-3</v>
      </c>
      <c r="Z1063" s="120">
        <f t="shared" si="318"/>
        <v>-1.0199999999285558E-2</v>
      </c>
      <c r="AA1063" s="120">
        <f t="shared" si="318"/>
        <v>-1.9800000001237078E-2</v>
      </c>
      <c r="AB1063" s="120">
        <f t="shared" si="318"/>
        <v>1.6799999999543055E-2</v>
      </c>
      <c r="AC1063" s="120">
        <f t="shared" si="318"/>
        <v>-3.2999999999705931E-2</v>
      </c>
    </row>
    <row r="1064" spans="1:30" s="5" customFormat="1" ht="10.5" customHeight="1" thickBot="1">
      <c r="A1064" s="1423"/>
      <c r="B1064" s="1424"/>
      <c r="C1064" s="9" t="s">
        <v>482</v>
      </c>
      <c r="D1064" s="272"/>
      <c r="E1064" s="123">
        <f>E1037-E1062</f>
        <v>-5.9999999999945427E-3</v>
      </c>
      <c r="F1064" s="123">
        <f t="shared" ref="F1064:AC1064" si="319">F1037-F1062</f>
        <v>-5.9999999999945427E-3</v>
      </c>
      <c r="G1064" s="123">
        <f t="shared" si="319"/>
        <v>-6.0000000000115959E-3</v>
      </c>
      <c r="H1064" s="475">
        <f t="shared" si="319"/>
        <v>-5.9999999999945427E-3</v>
      </c>
      <c r="I1064" s="123">
        <f t="shared" si="319"/>
        <v>-5.9999999999945427E-3</v>
      </c>
      <c r="J1064" s="123">
        <f t="shared" si="319"/>
        <v>-1.2000000000057297E-3</v>
      </c>
      <c r="K1064" s="123">
        <f t="shared" si="319"/>
        <v>-5.280000000004747E-3</v>
      </c>
      <c r="L1064" s="123">
        <f t="shared" si="319"/>
        <v>-5.5199999999956612E-3</v>
      </c>
      <c r="M1064" s="123">
        <f t="shared" si="319"/>
        <v>-5.9999999999945427E-3</v>
      </c>
      <c r="N1064" s="475">
        <f t="shared" si="319"/>
        <v>-6.0000000000115959E-3</v>
      </c>
      <c r="O1064" s="123">
        <f t="shared" si="319"/>
        <v>-5.9999999999945427E-3</v>
      </c>
      <c r="P1064" s="123">
        <f t="shared" si="319"/>
        <v>-5.9999999999945427E-3</v>
      </c>
      <c r="Q1064" s="123">
        <f t="shared" si="319"/>
        <v>-5.9999999999945427E-3</v>
      </c>
      <c r="R1064" s="123">
        <f t="shared" si="319"/>
        <v>-6.0000000000115959E-3</v>
      </c>
      <c r="S1064" s="123">
        <f t="shared" si="319"/>
        <v>-5.9999999999945427E-3</v>
      </c>
      <c r="T1064" s="123">
        <f t="shared" si="319"/>
        <v>-5.9999999999945427E-3</v>
      </c>
      <c r="U1064" s="123">
        <f t="shared" si="319"/>
        <v>-6.0000000000115959E-3</v>
      </c>
      <c r="V1064" s="475">
        <f t="shared" si="319"/>
        <v>-5.9999999999945427E-3</v>
      </c>
      <c r="W1064" s="123">
        <f t="shared" si="319"/>
        <v>-1.2000000000057297E-3</v>
      </c>
      <c r="X1064" s="123">
        <f t="shared" si="319"/>
        <v>-5.399999999991678E-3</v>
      </c>
      <c r="Y1064" s="123">
        <f t="shared" si="319"/>
        <v>-5.4000000000087311E-3</v>
      </c>
      <c r="Z1064" s="123">
        <f t="shared" si="319"/>
        <v>-5.399999999991678E-3</v>
      </c>
      <c r="AA1064" s="123">
        <f t="shared" si="319"/>
        <v>-5.4000000000087311E-3</v>
      </c>
      <c r="AB1064" s="123">
        <f t="shared" si="319"/>
        <v>-5.9999999999945427E-3</v>
      </c>
      <c r="AC1064" s="123">
        <f t="shared" si="319"/>
        <v>-0.13079999999999356</v>
      </c>
    </row>
    <row r="1065" spans="1:30" s="32" customFormat="1" ht="10.5" customHeight="1">
      <c r="A1065" s="1464" t="s">
        <v>9</v>
      </c>
      <c r="B1065" s="1465"/>
      <c r="C1065" s="14" t="s">
        <v>481</v>
      </c>
      <c r="D1065" s="14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0"/>
      <c r="AC1065" s="102"/>
    </row>
    <row r="1066" spans="1:30" s="32" customFormat="1" ht="10.5" customHeight="1" thickBot="1">
      <c r="A1066" s="1466"/>
      <c r="B1066" s="1467"/>
      <c r="C1066" s="15" t="s">
        <v>482</v>
      </c>
      <c r="D1066" s="15"/>
      <c r="E1066" s="103"/>
      <c r="F1066" s="103"/>
      <c r="G1066" s="103"/>
      <c r="H1066" s="103"/>
      <c r="I1066" s="103"/>
      <c r="J1066" s="103"/>
      <c r="K1066" s="103"/>
      <c r="L1066" s="103"/>
      <c r="M1066" s="103"/>
      <c r="N1066" s="103"/>
      <c r="O1066" s="103"/>
      <c r="P1066" s="103"/>
      <c r="Q1066" s="103"/>
      <c r="R1066" s="103"/>
      <c r="S1066" s="103"/>
      <c r="T1066" s="103"/>
      <c r="U1066" s="103"/>
      <c r="V1066" s="103"/>
      <c r="W1066" s="103"/>
      <c r="X1066" s="103"/>
      <c r="Y1066" s="103"/>
      <c r="Z1066" s="103"/>
      <c r="AA1066" s="103"/>
      <c r="AB1066" s="103"/>
      <c r="AC1066" s="104"/>
    </row>
    <row r="1067" spans="1:30" s="170" customFormat="1" ht="30" customHeight="1" thickBot="1">
      <c r="A1067" s="42"/>
      <c r="B1067" s="43"/>
      <c r="C1067" s="61"/>
      <c r="D1067" s="61"/>
      <c r="E1067" s="110"/>
      <c r="F1067" s="110"/>
      <c r="G1067" s="110"/>
      <c r="H1067" s="110"/>
      <c r="I1067" s="110"/>
      <c r="J1067" s="110"/>
      <c r="K1067" s="110"/>
      <c r="L1067" s="110"/>
      <c r="M1067" s="110"/>
      <c r="N1067" s="216"/>
      <c r="O1067" s="216"/>
      <c r="P1067" s="216"/>
      <c r="Q1067" s="216"/>
      <c r="R1067" s="216"/>
      <c r="S1067" s="216"/>
      <c r="T1067" s="216"/>
      <c r="U1067" s="216"/>
      <c r="V1067" s="216"/>
      <c r="W1067" s="216"/>
      <c r="X1067" s="216"/>
      <c r="Y1067" s="216"/>
      <c r="Z1067" s="216"/>
      <c r="AA1067" s="216"/>
      <c r="AB1067" s="216"/>
      <c r="AC1067" s="216"/>
    </row>
    <row r="1068" spans="1:30" s="5" customFormat="1" ht="28.5" customHeight="1">
      <c r="A1068" s="144" t="s">
        <v>17</v>
      </c>
      <c r="B1068" s="145" t="s">
        <v>5</v>
      </c>
      <c r="C1068" s="6" t="s">
        <v>14</v>
      </c>
      <c r="D1068" s="275" t="s">
        <v>495</v>
      </c>
      <c r="E1068" s="1460" t="s">
        <v>15</v>
      </c>
      <c r="F1068" s="1461"/>
      <c r="G1068" s="1461"/>
      <c r="H1068" s="1461"/>
      <c r="I1068" s="1461"/>
      <c r="J1068" s="1461"/>
      <c r="K1068" s="1461"/>
      <c r="L1068" s="1461"/>
      <c r="M1068" s="1461"/>
      <c r="N1068" s="1461"/>
      <c r="O1068" s="1461"/>
      <c r="P1068" s="1461"/>
      <c r="Q1068" s="1461"/>
      <c r="R1068" s="1461"/>
      <c r="S1068" s="1461"/>
      <c r="T1068" s="1461"/>
      <c r="U1068" s="1461"/>
      <c r="V1068" s="1461"/>
      <c r="W1068" s="1461"/>
      <c r="X1068" s="1461"/>
      <c r="Y1068" s="1461"/>
      <c r="Z1068" s="1461"/>
      <c r="AA1068" s="1461"/>
      <c r="AB1068" s="1462"/>
      <c r="AC1068" s="1412" t="s">
        <v>10</v>
      </c>
    </row>
    <row r="1069" spans="1:30" s="13" customFormat="1" ht="12.75" customHeight="1" thickBot="1">
      <c r="A1069" s="1433" t="s">
        <v>363</v>
      </c>
      <c r="B1069" s="1434"/>
      <c r="C1069" s="17"/>
      <c r="D1069" s="17"/>
      <c r="E1069" s="18">
        <v>1</v>
      </c>
      <c r="F1069" s="18">
        <v>2</v>
      </c>
      <c r="G1069" s="18">
        <v>3</v>
      </c>
      <c r="H1069" s="18">
        <v>4</v>
      </c>
      <c r="I1069" s="18">
        <v>5</v>
      </c>
      <c r="J1069" s="18">
        <v>6</v>
      </c>
      <c r="K1069" s="18">
        <v>7</v>
      </c>
      <c r="L1069" s="18">
        <v>8</v>
      </c>
      <c r="M1069" s="18">
        <v>9</v>
      </c>
      <c r="N1069" s="18">
        <v>10</v>
      </c>
      <c r="O1069" s="18">
        <v>11</v>
      </c>
      <c r="P1069" s="18">
        <v>12</v>
      </c>
      <c r="Q1069" s="18">
        <v>13</v>
      </c>
      <c r="R1069" s="18">
        <v>14</v>
      </c>
      <c r="S1069" s="18">
        <v>15</v>
      </c>
      <c r="T1069" s="18">
        <v>16</v>
      </c>
      <c r="U1069" s="18">
        <v>17</v>
      </c>
      <c r="V1069" s="18">
        <v>18</v>
      </c>
      <c r="W1069" s="18">
        <v>19</v>
      </c>
      <c r="X1069" s="18">
        <v>20</v>
      </c>
      <c r="Y1069" s="18">
        <v>21</v>
      </c>
      <c r="Z1069" s="18">
        <v>22</v>
      </c>
      <c r="AA1069" s="18">
        <v>23</v>
      </c>
      <c r="AB1069" s="18">
        <v>24</v>
      </c>
      <c r="AC1069" s="1447"/>
    </row>
    <row r="1070" spans="1:30" s="13" customFormat="1" ht="12.75" customHeight="1">
      <c r="A1070" s="19" t="s">
        <v>286</v>
      </c>
      <c r="B1070" s="20"/>
      <c r="C1070" s="21"/>
      <c r="D1070" s="21"/>
      <c r="E1070" s="20">
        <v>5</v>
      </c>
      <c r="F1070" s="20">
        <v>5</v>
      </c>
      <c r="G1070" s="20">
        <v>5</v>
      </c>
      <c r="H1070" s="20">
        <v>5</v>
      </c>
      <c r="I1070" s="20">
        <v>5</v>
      </c>
      <c r="J1070" s="20">
        <v>5</v>
      </c>
      <c r="K1070" s="20">
        <v>5</v>
      </c>
      <c r="L1070" s="20">
        <v>5</v>
      </c>
      <c r="M1070" s="20">
        <v>5</v>
      </c>
      <c r="N1070" s="20">
        <v>5</v>
      </c>
      <c r="O1070" s="20">
        <v>5</v>
      </c>
      <c r="P1070" s="20">
        <v>5</v>
      </c>
      <c r="Q1070" s="20">
        <v>5</v>
      </c>
      <c r="R1070" s="20">
        <v>5</v>
      </c>
      <c r="S1070" s="20">
        <v>5</v>
      </c>
      <c r="T1070" s="20">
        <v>5</v>
      </c>
      <c r="U1070" s="20">
        <v>5</v>
      </c>
      <c r="V1070" s="20">
        <v>5</v>
      </c>
      <c r="W1070" s="20">
        <v>5</v>
      </c>
      <c r="X1070" s="20">
        <v>5</v>
      </c>
      <c r="Y1070" s="20">
        <v>5</v>
      </c>
      <c r="Z1070" s="20">
        <v>5</v>
      </c>
      <c r="AA1070" s="20">
        <v>5</v>
      </c>
      <c r="AB1070" s="20">
        <v>5</v>
      </c>
      <c r="AC1070" s="22"/>
    </row>
    <row r="1071" spans="1:30" s="13" customFormat="1" ht="12.75" customHeight="1" thickBot="1">
      <c r="A1071" s="38" t="s">
        <v>287</v>
      </c>
      <c r="B1071" s="39"/>
      <c r="C1071" s="40"/>
      <c r="D1071" s="40"/>
      <c r="E1071" s="39">
        <v>3</v>
      </c>
      <c r="F1071" s="39">
        <v>3</v>
      </c>
      <c r="G1071" s="39">
        <v>3</v>
      </c>
      <c r="H1071" s="39">
        <v>3</v>
      </c>
      <c r="I1071" s="39">
        <v>3</v>
      </c>
      <c r="J1071" s="39">
        <v>3</v>
      </c>
      <c r="K1071" s="39">
        <v>3</v>
      </c>
      <c r="L1071" s="39">
        <v>3</v>
      </c>
      <c r="M1071" s="39">
        <v>3</v>
      </c>
      <c r="N1071" s="39">
        <v>3</v>
      </c>
      <c r="O1071" s="39">
        <v>3</v>
      </c>
      <c r="P1071" s="39">
        <v>3</v>
      </c>
      <c r="Q1071" s="39">
        <v>3</v>
      </c>
      <c r="R1071" s="39">
        <v>3</v>
      </c>
      <c r="S1071" s="39">
        <v>3</v>
      </c>
      <c r="T1071" s="39">
        <v>3</v>
      </c>
      <c r="U1071" s="39">
        <v>3</v>
      </c>
      <c r="V1071" s="39">
        <v>3</v>
      </c>
      <c r="W1071" s="39">
        <v>3</v>
      </c>
      <c r="X1071" s="39">
        <v>3</v>
      </c>
      <c r="Y1071" s="39">
        <v>3</v>
      </c>
      <c r="Z1071" s="39">
        <v>3</v>
      </c>
      <c r="AA1071" s="39">
        <v>3</v>
      </c>
      <c r="AB1071" s="39">
        <v>3</v>
      </c>
      <c r="AC1071" s="188"/>
    </row>
    <row r="1072" spans="1:30" s="5" customFormat="1" ht="11.25">
      <c r="A1072" s="1401" t="s">
        <v>108</v>
      </c>
      <c r="B1072" s="1404" t="s">
        <v>288</v>
      </c>
      <c r="C1072" s="10" t="s">
        <v>481</v>
      </c>
      <c r="D1072" s="10" t="s">
        <v>503</v>
      </c>
      <c r="E1072" s="120">
        <v>0.43200000000069849</v>
      </c>
      <c r="F1072" s="120">
        <v>0.43200000000069849</v>
      </c>
      <c r="G1072" s="120">
        <v>0.43200000000069849</v>
      </c>
      <c r="H1072" s="451">
        <v>0.43200000000069849</v>
      </c>
      <c r="I1072" s="120">
        <v>0.57599999999511053</v>
      </c>
      <c r="J1072" s="120">
        <v>0.5280000000027939</v>
      </c>
      <c r="K1072" s="120">
        <v>0.23999999999650753</v>
      </c>
      <c r="L1072" s="120">
        <v>0.57600000000384166</v>
      </c>
      <c r="M1072" s="120">
        <v>0.62399999999615829</v>
      </c>
      <c r="N1072" s="451">
        <v>0.57600000000384166</v>
      </c>
      <c r="O1072" s="120">
        <v>0.91200000000244463</v>
      </c>
      <c r="P1072" s="120">
        <v>0.62399999999615829</v>
      </c>
      <c r="Q1072" s="120">
        <v>0.76799999999930146</v>
      </c>
      <c r="R1072" s="120">
        <v>0.67200000000593718</v>
      </c>
      <c r="S1072" s="120">
        <v>0.76799999999930146</v>
      </c>
      <c r="T1072" s="120">
        <v>0.76799999999930146</v>
      </c>
      <c r="U1072" s="120">
        <v>0.7199999999982537</v>
      </c>
      <c r="V1072" s="451">
        <v>0.76799999999930146</v>
      </c>
      <c r="W1072" s="120">
        <v>0.7199999999982537</v>
      </c>
      <c r="X1072" s="120">
        <v>0.91200000000244463</v>
      </c>
      <c r="Y1072" s="120">
        <v>0.62399999999615829</v>
      </c>
      <c r="Z1072" s="120">
        <v>0.67200000000593718</v>
      </c>
      <c r="AA1072" s="120">
        <v>0.57599999999511053</v>
      </c>
      <c r="AB1072" s="120">
        <v>0.5280000000027939</v>
      </c>
      <c r="AC1072" s="135">
        <f>SUM(E1072:AB1072)</f>
        <v>14.880000000001747</v>
      </c>
    </row>
    <row r="1073" spans="1:42" s="5" customFormat="1" ht="11.25">
      <c r="A1073" s="1402"/>
      <c r="B1073" s="1405"/>
      <c r="C1073" s="11" t="s">
        <v>482</v>
      </c>
      <c r="D1073" s="11" t="s">
        <v>503</v>
      </c>
      <c r="E1073" s="121">
        <v>0.28799999999755527</v>
      </c>
      <c r="F1073" s="121">
        <v>0.28799999999755527</v>
      </c>
      <c r="G1073" s="121">
        <v>0.33600000000733415</v>
      </c>
      <c r="H1073" s="502">
        <v>0.28799999999755527</v>
      </c>
      <c r="I1073" s="121">
        <v>0.38399999999965073</v>
      </c>
      <c r="J1073" s="121">
        <v>0.38399999999965073</v>
      </c>
      <c r="K1073" s="121">
        <v>0.1440000000031432</v>
      </c>
      <c r="L1073" s="121">
        <v>0.33599999999860303</v>
      </c>
      <c r="M1073" s="121">
        <v>0.33599999999860303</v>
      </c>
      <c r="N1073" s="502">
        <v>0.28799999999755527</v>
      </c>
      <c r="O1073" s="121">
        <v>0.33599999999860303</v>
      </c>
      <c r="P1073" s="121">
        <v>0.38399999999965073</v>
      </c>
      <c r="Q1073" s="121">
        <v>0.38399999999965073</v>
      </c>
      <c r="R1073" s="121">
        <v>0.28800000000628639</v>
      </c>
      <c r="S1073" s="121">
        <v>0.38399999999965073</v>
      </c>
      <c r="T1073" s="121">
        <v>0.33599999999860303</v>
      </c>
      <c r="U1073" s="121">
        <v>0.38399999999965073</v>
      </c>
      <c r="V1073" s="502">
        <v>0.38399999999965073</v>
      </c>
      <c r="W1073" s="121">
        <v>0.33599999999860303</v>
      </c>
      <c r="X1073" s="121">
        <v>0.4800000000017462</v>
      </c>
      <c r="Y1073" s="121">
        <v>0.28799999999755527</v>
      </c>
      <c r="Z1073" s="121">
        <v>0.38399999999965073</v>
      </c>
      <c r="AA1073" s="121">
        <v>0.28800000000628639</v>
      </c>
      <c r="AB1073" s="121">
        <v>0.67199999999720605</v>
      </c>
      <c r="AC1073" s="135">
        <f>SUM(E1073:AB1073)</f>
        <v>8.4</v>
      </c>
    </row>
    <row r="1074" spans="1:42" s="5" customFormat="1" ht="11.25">
      <c r="A1074" s="1402"/>
      <c r="B1074" s="1405"/>
      <c r="C1074" s="69" t="s">
        <v>481</v>
      </c>
      <c r="D1074" s="11" t="s">
        <v>463</v>
      </c>
      <c r="E1074" s="1304">
        <v>0.46000000834465027</v>
      </c>
      <c r="F1074" s="1304">
        <v>0.43000000715255737</v>
      </c>
      <c r="G1074" s="1304">
        <v>0.41999998688697815</v>
      </c>
      <c r="H1074" s="1367">
        <v>0.43999999761581421</v>
      </c>
      <c r="I1074" s="1304">
        <v>0.4699999988079071</v>
      </c>
      <c r="J1074" s="1304">
        <v>0.43000000715255737</v>
      </c>
      <c r="K1074" s="1304">
        <v>0.47999998927116394</v>
      </c>
      <c r="L1074" s="1304">
        <v>0.57999998331069946</v>
      </c>
      <c r="M1074" s="1304">
        <v>0.68000000715255737</v>
      </c>
      <c r="N1074" s="1367">
        <v>0.74000000953674316</v>
      </c>
      <c r="O1074" s="1304">
        <v>0.81999999284744263</v>
      </c>
      <c r="P1074" s="1304">
        <v>0.74000000953674316</v>
      </c>
      <c r="Q1074" s="1304">
        <v>0.72000002861022949</v>
      </c>
      <c r="R1074" s="1304">
        <v>0.73000001907348633</v>
      </c>
      <c r="S1074" s="1304">
        <v>0.80000001192092896</v>
      </c>
      <c r="T1074" s="1304">
        <v>0.73000001907348633</v>
      </c>
      <c r="U1074" s="1304">
        <v>0.77999997138977051</v>
      </c>
      <c r="V1074" s="1367">
        <v>0.72000002861022949</v>
      </c>
      <c r="W1074" s="1304">
        <v>0.72000002861022949</v>
      </c>
      <c r="X1074" s="1304">
        <v>0.70999997854232788</v>
      </c>
      <c r="Y1074" s="1304">
        <v>0.68999999761581421</v>
      </c>
      <c r="Z1074" s="1304">
        <v>0.68000000715255737</v>
      </c>
      <c r="AA1074" s="1304">
        <v>0.56000000238418579</v>
      </c>
      <c r="AB1074" s="1304">
        <v>0.51999998092651367</v>
      </c>
      <c r="AC1074" s="135"/>
    </row>
    <row r="1075" spans="1:42" s="5" customFormat="1" ht="11.25">
      <c r="A1075" s="1402"/>
      <c r="B1075" s="1405"/>
      <c r="C1075" s="11" t="s">
        <v>482</v>
      </c>
      <c r="D1075" s="11" t="s">
        <v>463</v>
      </c>
      <c r="E1075" s="1304">
        <v>0.31000000238418579</v>
      </c>
      <c r="F1075" s="1304">
        <v>0.31000000238418579</v>
      </c>
      <c r="G1075" s="1304">
        <v>0.30000001192092896</v>
      </c>
      <c r="H1075" s="1367">
        <v>0.30000001192092896</v>
      </c>
      <c r="I1075" s="1304">
        <v>0.33000001311302185</v>
      </c>
      <c r="J1075" s="1304">
        <v>0.30000001192092896</v>
      </c>
      <c r="K1075" s="1304">
        <v>0.30000001192092896</v>
      </c>
      <c r="L1075" s="1304">
        <v>0.33000001311302185</v>
      </c>
      <c r="M1075" s="1304">
        <v>0.36000001430511475</v>
      </c>
      <c r="N1075" s="1367">
        <v>0.36000001430511475</v>
      </c>
      <c r="O1075" s="1304">
        <v>0.38999998569488525</v>
      </c>
      <c r="P1075" s="1304">
        <v>0.34000000357627869</v>
      </c>
      <c r="Q1075" s="1304">
        <v>0.34000000357627869</v>
      </c>
      <c r="R1075" s="1304">
        <v>0.37999999523162842</v>
      </c>
      <c r="S1075" s="1304">
        <v>0.37000000476837158</v>
      </c>
      <c r="T1075" s="1304">
        <v>0.36000001430511475</v>
      </c>
      <c r="U1075" s="1304">
        <v>0.38999998569488525</v>
      </c>
      <c r="V1075" s="1367">
        <v>0.34000000357627869</v>
      </c>
      <c r="W1075" s="1304">
        <v>0.34999999403953552</v>
      </c>
      <c r="X1075" s="1304">
        <v>0.34999999403953552</v>
      </c>
      <c r="Y1075" s="1304">
        <v>0.34999999403953552</v>
      </c>
      <c r="Z1075" s="1304">
        <v>0.37000000476837158</v>
      </c>
      <c r="AA1075" s="1304">
        <v>0.31000000238418579</v>
      </c>
      <c r="AB1075" s="1304">
        <v>0.31999999284744263</v>
      </c>
      <c r="AC1075" s="135"/>
    </row>
    <row r="1076" spans="1:42" s="5" customFormat="1" ht="11.25">
      <c r="A1076" s="1402"/>
      <c r="B1076" s="1405"/>
      <c r="C1076" s="11" t="s">
        <v>8</v>
      </c>
      <c r="D1076" s="11" t="s">
        <v>463</v>
      </c>
      <c r="E1076" s="1305">
        <v>51</v>
      </c>
      <c r="F1076" s="1305">
        <v>48</v>
      </c>
      <c r="G1076" s="1305">
        <v>47</v>
      </c>
      <c r="H1076" s="1321">
        <v>48</v>
      </c>
      <c r="I1076" s="1305">
        <v>53</v>
      </c>
      <c r="J1076" s="1305">
        <v>49</v>
      </c>
      <c r="K1076" s="1305">
        <v>51</v>
      </c>
      <c r="L1076" s="1305">
        <v>60</v>
      </c>
      <c r="M1076" s="1305">
        <v>69</v>
      </c>
      <c r="N1076" s="1321">
        <v>73</v>
      </c>
      <c r="O1076" s="1305">
        <v>83</v>
      </c>
      <c r="P1076" s="1305">
        <v>76</v>
      </c>
      <c r="Q1076" s="1305">
        <v>72</v>
      </c>
      <c r="R1076" s="1305">
        <v>77</v>
      </c>
      <c r="S1076" s="1305">
        <v>82</v>
      </c>
      <c r="T1076" s="1305">
        <v>76</v>
      </c>
      <c r="U1076" s="1305">
        <v>80</v>
      </c>
      <c r="V1076" s="1321">
        <v>72</v>
      </c>
      <c r="W1076" s="1305">
        <v>73</v>
      </c>
      <c r="X1076" s="1305">
        <v>72</v>
      </c>
      <c r="Y1076" s="1305">
        <v>71</v>
      </c>
      <c r="Z1076" s="1305">
        <v>70</v>
      </c>
      <c r="AA1076" s="1305">
        <v>58</v>
      </c>
      <c r="AB1076" s="1305">
        <v>56</v>
      </c>
      <c r="AC1076" s="135"/>
    </row>
    <row r="1077" spans="1:42" s="5" customFormat="1" ht="12" thickBot="1">
      <c r="A1077" s="1402"/>
      <c r="B1077" s="1405"/>
      <c r="C1077" s="11" t="s">
        <v>16</v>
      </c>
      <c r="D1077" s="11"/>
      <c r="E1077" s="121">
        <f>E1073/E1072</f>
        <v>0.66666666665992969</v>
      </c>
      <c r="F1077" s="121">
        <f t="shared" ref="F1077:AC1077" si="320">F1073/F1072</f>
        <v>0.66666666665992969</v>
      </c>
      <c r="G1077" s="121">
        <f t="shared" si="320"/>
        <v>0.77777777779349744</v>
      </c>
      <c r="H1077" s="452">
        <f t="shared" si="320"/>
        <v>0.66666666665992969</v>
      </c>
      <c r="I1077" s="121">
        <f t="shared" si="320"/>
        <v>0.66666666667171937</v>
      </c>
      <c r="J1077" s="121">
        <f t="shared" si="320"/>
        <v>0.72727272726821746</v>
      </c>
      <c r="K1077" s="121">
        <f t="shared" si="320"/>
        <v>0.60000000002182785</v>
      </c>
      <c r="L1077" s="121">
        <f t="shared" si="320"/>
        <v>0.58333333332701742</v>
      </c>
      <c r="M1077" s="121">
        <f t="shared" si="320"/>
        <v>0.5384615384626148</v>
      </c>
      <c r="N1077" s="452">
        <f t="shared" si="320"/>
        <v>0.4999999999924209</v>
      </c>
      <c r="O1077" s="121">
        <f t="shared" si="320"/>
        <v>0.36842105262905961</v>
      </c>
      <c r="P1077" s="121">
        <f t="shared" si="320"/>
        <v>0.61538461538784428</v>
      </c>
      <c r="Q1077" s="121">
        <f t="shared" si="320"/>
        <v>0.5</v>
      </c>
      <c r="R1077" s="121">
        <f t="shared" si="320"/>
        <v>0.42857142857699687</v>
      </c>
      <c r="S1077" s="121">
        <f t="shared" si="320"/>
        <v>0.5</v>
      </c>
      <c r="T1077" s="121">
        <f t="shared" si="320"/>
        <v>0.43749999999857897</v>
      </c>
      <c r="U1077" s="121">
        <f t="shared" si="320"/>
        <v>0.53333333333414179</v>
      </c>
      <c r="V1077" s="452">
        <f t="shared" si="320"/>
        <v>0.5</v>
      </c>
      <c r="W1077" s="121">
        <f t="shared" si="320"/>
        <v>0.46666666666585827</v>
      </c>
      <c r="X1077" s="121">
        <f t="shared" si="320"/>
        <v>0.52631578947418811</v>
      </c>
      <c r="Y1077" s="121">
        <f t="shared" si="320"/>
        <v>0.4615384615373852</v>
      </c>
      <c r="Z1077" s="121">
        <f t="shared" si="320"/>
        <v>0.57142857142300307</v>
      </c>
      <c r="AA1077" s="121">
        <f t="shared" si="320"/>
        <v>0.50000000001515821</v>
      </c>
      <c r="AB1077" s="121">
        <f t="shared" si="320"/>
        <v>1.2727272727152465</v>
      </c>
      <c r="AC1077" s="135">
        <f t="shared" si="320"/>
        <v>0.56451612903219184</v>
      </c>
    </row>
    <row r="1078" spans="1:42" s="336" customFormat="1" ht="11.25">
      <c r="A1078" s="1472" t="s">
        <v>102</v>
      </c>
      <c r="B1078" s="1474" t="s">
        <v>289</v>
      </c>
      <c r="C1078" s="10" t="s">
        <v>481</v>
      </c>
      <c r="D1078" s="10" t="s">
        <v>503</v>
      </c>
      <c r="E1078" s="120">
        <v>0.67200000000157156</v>
      </c>
      <c r="F1078" s="120">
        <v>0.67199999999720605</v>
      </c>
      <c r="G1078" s="120">
        <v>0.67200000000157156</v>
      </c>
      <c r="H1078" s="451">
        <v>0.6240000000005238</v>
      </c>
      <c r="I1078" s="120">
        <v>0.86400000000139698</v>
      </c>
      <c r="J1078" s="120">
        <v>0.7199999999982537</v>
      </c>
      <c r="K1078" s="120">
        <v>0.81600000000034922</v>
      </c>
      <c r="L1078" s="120">
        <v>0.7199999999982537</v>
      </c>
      <c r="M1078" s="120">
        <v>0.96000000000349239</v>
      </c>
      <c r="N1078" s="451">
        <v>0.86399999999703136</v>
      </c>
      <c r="O1078" s="120">
        <v>1.0560000000012224</v>
      </c>
      <c r="P1078" s="120">
        <v>1.1519999999989523</v>
      </c>
      <c r="Q1078" s="120">
        <v>1.0560000000012224</v>
      </c>
      <c r="R1078" s="120">
        <v>0.95999999999912689</v>
      </c>
      <c r="S1078" s="120">
        <v>1.1519999999989523</v>
      </c>
      <c r="T1078" s="120">
        <v>1.0560000000012224</v>
      </c>
      <c r="U1078" s="120">
        <v>1.0560000000012224</v>
      </c>
      <c r="V1078" s="451">
        <v>1.0559999999968568</v>
      </c>
      <c r="W1078" s="120">
        <v>1.0080000000001745</v>
      </c>
      <c r="X1078" s="120">
        <v>1.2960000000020955</v>
      </c>
      <c r="Y1078" s="120">
        <v>0.91199999999807912</v>
      </c>
      <c r="Z1078" s="120">
        <v>1.0080000000001745</v>
      </c>
      <c r="AA1078" s="120">
        <v>0.91200000000244463</v>
      </c>
      <c r="AB1078" s="120">
        <v>0.76799999999930146</v>
      </c>
      <c r="AC1078" s="135">
        <f>SUM(E1078:AB1078)</f>
        <v>22.032000000000696</v>
      </c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</row>
    <row r="1079" spans="1:42" s="336" customFormat="1" ht="11.25" customHeight="1">
      <c r="A1079" s="1487"/>
      <c r="B1079" s="1488"/>
      <c r="C1079" s="11" t="s">
        <v>482</v>
      </c>
      <c r="D1079" s="11" t="s">
        <v>503</v>
      </c>
      <c r="E1079" s="121">
        <v>0.33600000000078578</v>
      </c>
      <c r="F1079" s="121">
        <v>0.38399999999965073</v>
      </c>
      <c r="G1079" s="121">
        <v>0.38399999999965073</v>
      </c>
      <c r="H1079" s="502">
        <v>0.33600000000078578</v>
      </c>
      <c r="I1079" s="121">
        <v>0.38399999999965073</v>
      </c>
      <c r="J1079" s="121">
        <v>0.57599999999947615</v>
      </c>
      <c r="K1079" s="121">
        <v>0.2400000000008731</v>
      </c>
      <c r="L1079" s="121">
        <v>0.43199999999851568</v>
      </c>
      <c r="M1079" s="121">
        <v>0.4800000000017462</v>
      </c>
      <c r="N1079" s="502">
        <v>0.28799999999973808</v>
      </c>
      <c r="O1079" s="121">
        <v>0.6240000000005238</v>
      </c>
      <c r="P1079" s="121">
        <v>0.52799999999842839</v>
      </c>
      <c r="Q1079" s="121">
        <v>0.47999999999956344</v>
      </c>
      <c r="R1079" s="121">
        <v>0.43200000000069849</v>
      </c>
      <c r="S1079" s="121">
        <v>0.5280000000006112</v>
      </c>
      <c r="T1079" s="121">
        <v>0.47999999999956344</v>
      </c>
      <c r="U1079" s="121">
        <v>0.47999999999956344</v>
      </c>
      <c r="V1079" s="502">
        <v>0.47999999999956344</v>
      </c>
      <c r="W1079" s="121">
        <v>0.43200000000069849</v>
      </c>
      <c r="X1079" s="121">
        <v>0.5280000000006112</v>
      </c>
      <c r="Y1079" s="121">
        <v>0.43200000000069849</v>
      </c>
      <c r="Z1079" s="121">
        <v>0.43199999999851568</v>
      </c>
      <c r="AA1079" s="121">
        <v>0.38399999999965073</v>
      </c>
      <c r="AB1079" s="121">
        <v>0.33600000000078578</v>
      </c>
      <c r="AC1079" s="135">
        <f>SUM(E1079:AB1079)</f>
        <v>10.416000000000349</v>
      </c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</row>
    <row r="1080" spans="1:42" s="336" customFormat="1" ht="11.25" customHeight="1">
      <c r="A1080" s="1487"/>
      <c r="B1080" s="1488"/>
      <c r="C1080" s="69" t="s">
        <v>481</v>
      </c>
      <c r="D1080" s="11" t="s">
        <v>463</v>
      </c>
      <c r="E1080" s="1304">
        <v>0.69999998807907104</v>
      </c>
      <c r="F1080" s="1304">
        <v>0.6600000262260437</v>
      </c>
      <c r="G1080" s="1304">
        <v>0.63999998569488525</v>
      </c>
      <c r="H1080" s="1367">
        <v>0.63999998569488525</v>
      </c>
      <c r="I1080" s="1304">
        <v>0.64999997615814209</v>
      </c>
      <c r="J1080" s="1304">
        <v>0.73000001907348633</v>
      </c>
      <c r="K1080" s="1304">
        <v>0.77999997138977051</v>
      </c>
      <c r="L1080" s="1304">
        <v>0.92000001668930054</v>
      </c>
      <c r="M1080" s="1304">
        <v>1.0399999618530273</v>
      </c>
      <c r="N1080" s="1367">
        <v>1.059999942779541</v>
      </c>
      <c r="O1080" s="1304">
        <v>1.0900000333786011</v>
      </c>
      <c r="P1080" s="1304">
        <v>1.0700000524520874</v>
      </c>
      <c r="Q1080" s="1304">
        <v>1.0399999618530273</v>
      </c>
      <c r="R1080" s="1304">
        <v>1.0700000524520874</v>
      </c>
      <c r="S1080" s="1304">
        <v>1.0700000524520874</v>
      </c>
      <c r="T1080" s="1304">
        <v>1.0399999618530273</v>
      </c>
      <c r="U1080" s="1304">
        <v>1.0199999809265137</v>
      </c>
      <c r="V1080" s="1367">
        <v>1</v>
      </c>
      <c r="W1080" s="1304">
        <v>1</v>
      </c>
      <c r="X1080" s="1304">
        <v>1</v>
      </c>
      <c r="Y1080" s="1304">
        <v>0.98000001907348633</v>
      </c>
      <c r="Z1080" s="1304">
        <v>0.94999998807907104</v>
      </c>
      <c r="AA1080" s="1304">
        <v>0.86000001430511475</v>
      </c>
      <c r="AB1080" s="1304">
        <v>0.77999997138977051</v>
      </c>
      <c r="AC1080" s="13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</row>
    <row r="1081" spans="1:42" s="336" customFormat="1" ht="11.25" customHeight="1">
      <c r="A1081" s="1487"/>
      <c r="B1081" s="1488"/>
      <c r="C1081" s="11" t="s">
        <v>482</v>
      </c>
      <c r="D1081" s="11" t="s">
        <v>463</v>
      </c>
      <c r="E1081" s="1304">
        <v>0.37999999523162842</v>
      </c>
      <c r="F1081" s="1304">
        <v>0.37000000476837158</v>
      </c>
      <c r="G1081" s="1304">
        <v>0.37000000476837158</v>
      </c>
      <c r="H1081" s="1367">
        <v>0.37000000476837158</v>
      </c>
      <c r="I1081" s="1304">
        <v>0.36000001430511475</v>
      </c>
      <c r="J1081" s="1304">
        <v>0.38999998569488525</v>
      </c>
      <c r="K1081" s="1304">
        <v>0.37999999523162842</v>
      </c>
      <c r="L1081" s="1304">
        <v>0.46000000834465027</v>
      </c>
      <c r="M1081" s="1304">
        <v>0.49000000953674316</v>
      </c>
      <c r="N1081" s="1367">
        <v>0.5</v>
      </c>
      <c r="O1081" s="1304">
        <v>0.50999999046325684</v>
      </c>
      <c r="P1081" s="1304">
        <v>0.47999998927116394</v>
      </c>
      <c r="Q1081" s="1304">
        <v>0.44999998807907104</v>
      </c>
      <c r="R1081" s="1304">
        <v>0.5</v>
      </c>
      <c r="S1081" s="1304">
        <v>0.49000000953674316</v>
      </c>
      <c r="T1081" s="1304">
        <v>0.47999998927116394</v>
      </c>
      <c r="U1081" s="1304">
        <v>0.44999998807907104</v>
      </c>
      <c r="V1081" s="1367">
        <v>0.46000000834465027</v>
      </c>
      <c r="W1081" s="1304">
        <v>0.41999998688697815</v>
      </c>
      <c r="X1081" s="1304">
        <v>0.43000000715255737</v>
      </c>
      <c r="Y1081" s="1304">
        <v>0.41999998688697815</v>
      </c>
      <c r="Z1081" s="1304">
        <v>0.40999999642372131</v>
      </c>
      <c r="AA1081" s="1304">
        <v>0.36000001430511475</v>
      </c>
      <c r="AB1081" s="1304">
        <v>0.37999999523162842</v>
      </c>
      <c r="AC1081" s="13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</row>
    <row r="1082" spans="1:42" s="336" customFormat="1" ht="11.25" customHeight="1">
      <c r="A1082" s="1487"/>
      <c r="B1082" s="1488"/>
      <c r="C1082" s="11" t="s">
        <v>8</v>
      </c>
      <c r="D1082" s="11" t="s">
        <v>463</v>
      </c>
      <c r="E1082" s="1305">
        <v>72</v>
      </c>
      <c r="F1082" s="1305">
        <v>68</v>
      </c>
      <c r="G1082" s="1305">
        <v>66</v>
      </c>
      <c r="H1082" s="1321">
        <v>66</v>
      </c>
      <c r="I1082" s="1305">
        <v>67</v>
      </c>
      <c r="J1082" s="1305">
        <v>73</v>
      </c>
      <c r="K1082" s="1305">
        <v>80</v>
      </c>
      <c r="L1082" s="1305">
        <v>92</v>
      </c>
      <c r="M1082" s="1305">
        <v>104</v>
      </c>
      <c r="N1082" s="1321">
        <v>106</v>
      </c>
      <c r="O1082" s="1305">
        <v>110</v>
      </c>
      <c r="P1082" s="1305">
        <v>105</v>
      </c>
      <c r="Q1082" s="1305">
        <v>102</v>
      </c>
      <c r="R1082" s="1305">
        <v>108</v>
      </c>
      <c r="S1082" s="1305">
        <v>105</v>
      </c>
      <c r="T1082" s="1305">
        <v>104</v>
      </c>
      <c r="U1082" s="1305">
        <v>99</v>
      </c>
      <c r="V1082" s="1321">
        <v>101</v>
      </c>
      <c r="W1082" s="1305">
        <v>98</v>
      </c>
      <c r="X1082" s="1305">
        <v>98</v>
      </c>
      <c r="Y1082" s="1305">
        <v>96</v>
      </c>
      <c r="Z1082" s="1305">
        <v>94</v>
      </c>
      <c r="AA1082" s="1305">
        <v>86</v>
      </c>
      <c r="AB1082" s="1305">
        <v>79</v>
      </c>
      <c r="AC1082" s="13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</row>
    <row r="1083" spans="1:42" s="336" customFormat="1" ht="11.25" customHeight="1" thickBot="1">
      <c r="A1083" s="1487"/>
      <c r="B1083" s="1488"/>
      <c r="C1083" s="11" t="s">
        <v>16</v>
      </c>
      <c r="D1083" s="11"/>
      <c r="E1083" s="121">
        <f t="shared" ref="E1083:AC1083" si="321">E1079/E1078</f>
        <v>0.5</v>
      </c>
      <c r="F1083" s="121">
        <f t="shared" si="321"/>
        <v>0.57142857143042747</v>
      </c>
      <c r="G1083" s="121">
        <f t="shared" si="321"/>
        <v>0.57142857142671533</v>
      </c>
      <c r="H1083" s="452">
        <f t="shared" si="321"/>
        <v>0.53846153846234568</v>
      </c>
      <c r="I1083" s="121">
        <f t="shared" si="321"/>
        <v>0.4444444444433216</v>
      </c>
      <c r="J1083" s="121">
        <f t="shared" si="321"/>
        <v>0.80000000000121274</v>
      </c>
      <c r="K1083" s="121">
        <f t="shared" si="321"/>
        <v>0.29411764705976762</v>
      </c>
      <c r="L1083" s="121">
        <f t="shared" si="321"/>
        <v>0.59999999999939369</v>
      </c>
      <c r="M1083" s="121">
        <f t="shared" si="321"/>
        <v>0.5</v>
      </c>
      <c r="N1083" s="452">
        <f t="shared" si="321"/>
        <v>0.33333333333417547</v>
      </c>
      <c r="O1083" s="121">
        <f t="shared" si="321"/>
        <v>0.59090909090890287</v>
      </c>
      <c r="P1083" s="121">
        <f t="shared" si="321"/>
        <v>0.45833333333238591</v>
      </c>
      <c r="Q1083" s="121">
        <f t="shared" si="321"/>
        <v>0.45454545454451495</v>
      </c>
      <c r="R1083" s="121">
        <f t="shared" si="321"/>
        <v>0.45000000000113688</v>
      </c>
      <c r="S1083" s="121">
        <f t="shared" si="321"/>
        <v>0.45833333333428072</v>
      </c>
      <c r="T1083" s="121">
        <f t="shared" si="321"/>
        <v>0.45454545454451495</v>
      </c>
      <c r="U1083" s="121">
        <f t="shared" si="321"/>
        <v>0.45454545454451495</v>
      </c>
      <c r="V1083" s="452">
        <f t="shared" si="321"/>
        <v>0.45454545454639411</v>
      </c>
      <c r="W1083" s="121">
        <f t="shared" si="321"/>
        <v>0.42857142857204733</v>
      </c>
      <c r="X1083" s="121">
        <f t="shared" si="321"/>
        <v>0.40740740740722031</v>
      </c>
      <c r="Y1083" s="121">
        <f t="shared" si="321"/>
        <v>0.47368421052807935</v>
      </c>
      <c r="Z1083" s="121">
        <f t="shared" si="321"/>
        <v>0.42857142856988184</v>
      </c>
      <c r="AA1083" s="121">
        <f t="shared" si="321"/>
        <v>0.42105263157743578</v>
      </c>
      <c r="AB1083" s="121">
        <f t="shared" si="321"/>
        <v>0.43750000000142109</v>
      </c>
      <c r="AC1083" s="135">
        <f t="shared" si="321"/>
        <v>0.47276688453159127</v>
      </c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</row>
    <row r="1084" spans="1:42" s="5" customFormat="1" ht="11.25">
      <c r="A1084" s="285" t="s">
        <v>515</v>
      </c>
      <c r="B1084" s="286"/>
      <c r="C1084" s="287"/>
      <c r="D1084" s="287"/>
      <c r="E1084" s="288">
        <f t="shared" ref="E1084:AB1084" si="322">E1072+E1078</f>
        <v>1.1040000000022701</v>
      </c>
      <c r="F1084" s="288">
        <f t="shared" si="322"/>
        <v>1.1039999999979044</v>
      </c>
      <c r="G1084" s="288">
        <f t="shared" si="322"/>
        <v>1.1040000000022701</v>
      </c>
      <c r="H1084" s="288">
        <f t="shared" si="322"/>
        <v>1.0560000000012222</v>
      </c>
      <c r="I1084" s="288">
        <f t="shared" si="322"/>
        <v>1.4399999999965076</v>
      </c>
      <c r="J1084" s="288">
        <f t="shared" si="322"/>
        <v>1.2480000000010476</v>
      </c>
      <c r="K1084" s="288">
        <f t="shared" si="322"/>
        <v>1.0559999999968568</v>
      </c>
      <c r="L1084" s="288">
        <f t="shared" si="322"/>
        <v>1.2960000000020955</v>
      </c>
      <c r="M1084" s="288">
        <f t="shared" si="322"/>
        <v>1.5839999999996506</v>
      </c>
      <c r="N1084" s="288">
        <f t="shared" si="322"/>
        <v>1.440000000000873</v>
      </c>
      <c r="O1084" s="288">
        <f t="shared" si="322"/>
        <v>1.968000000003667</v>
      </c>
      <c r="P1084" s="288">
        <f t="shared" si="322"/>
        <v>1.7759999999951106</v>
      </c>
      <c r="Q1084" s="288">
        <f t="shared" si="322"/>
        <v>1.8240000000005239</v>
      </c>
      <c r="R1084" s="288">
        <f t="shared" si="322"/>
        <v>1.6320000000050641</v>
      </c>
      <c r="S1084" s="288">
        <f t="shared" si="322"/>
        <v>1.9199999999982538</v>
      </c>
      <c r="T1084" s="288">
        <f t="shared" si="322"/>
        <v>1.8240000000005239</v>
      </c>
      <c r="U1084" s="288">
        <f>U1074+U1080</f>
        <v>1.7999999523162842</v>
      </c>
      <c r="V1084" s="288">
        <f t="shared" si="322"/>
        <v>1.8239999999961582</v>
      </c>
      <c r="W1084" s="288">
        <f t="shared" si="322"/>
        <v>1.7279999999984281</v>
      </c>
      <c r="X1084" s="288">
        <f t="shared" si="322"/>
        <v>2.2080000000045401</v>
      </c>
      <c r="Y1084" s="288">
        <f t="shared" si="322"/>
        <v>1.5359999999942375</v>
      </c>
      <c r="Z1084" s="288">
        <f t="shared" si="322"/>
        <v>1.6800000000061117</v>
      </c>
      <c r="AA1084" s="288">
        <f t="shared" si="322"/>
        <v>1.4879999999975553</v>
      </c>
      <c r="AB1084" s="288">
        <f t="shared" si="322"/>
        <v>1.2960000000020955</v>
      </c>
      <c r="AC1084" s="288"/>
    </row>
    <row r="1085" spans="1:42" s="5" customFormat="1" ht="11.25">
      <c r="A1085" s="290" t="s">
        <v>516</v>
      </c>
      <c r="B1085" s="291"/>
      <c r="C1085" s="292"/>
      <c r="D1085" s="292"/>
      <c r="E1085" s="300">
        <f t="shared" ref="E1085:AB1085" si="323">E1073+E1079</f>
        <v>0.62399999999834099</v>
      </c>
      <c r="F1085" s="300">
        <f t="shared" si="323"/>
        <v>0.67199999999720594</v>
      </c>
      <c r="G1085" s="300">
        <f t="shared" si="323"/>
        <v>0.72000000000698483</v>
      </c>
      <c r="H1085" s="300">
        <f t="shared" si="323"/>
        <v>0.62399999999834099</v>
      </c>
      <c r="I1085" s="300">
        <f t="shared" si="323"/>
        <v>0.76799999999930146</v>
      </c>
      <c r="J1085" s="300">
        <f t="shared" si="323"/>
        <v>0.95999999999912689</v>
      </c>
      <c r="K1085" s="300">
        <f t="shared" si="323"/>
        <v>0.3840000000040163</v>
      </c>
      <c r="L1085" s="300">
        <f t="shared" si="323"/>
        <v>0.76799999999711877</v>
      </c>
      <c r="M1085" s="300">
        <f t="shared" si="323"/>
        <v>0.81600000000034922</v>
      </c>
      <c r="N1085" s="300">
        <f t="shared" si="323"/>
        <v>0.57599999999729334</v>
      </c>
      <c r="O1085" s="300">
        <f t="shared" si="323"/>
        <v>0.95999999999912689</v>
      </c>
      <c r="P1085" s="300">
        <f t="shared" si="323"/>
        <v>0.91199999999807912</v>
      </c>
      <c r="Q1085" s="300">
        <f t="shared" si="323"/>
        <v>0.86399999999921417</v>
      </c>
      <c r="R1085" s="300">
        <f t="shared" si="323"/>
        <v>0.72000000000698483</v>
      </c>
      <c r="S1085" s="300">
        <f t="shared" si="323"/>
        <v>0.91200000000026193</v>
      </c>
      <c r="T1085" s="300">
        <f t="shared" si="323"/>
        <v>0.81599999999816641</v>
      </c>
      <c r="U1085" s="300">
        <f>U1075+U1081</f>
        <v>0.8399999737739563</v>
      </c>
      <c r="V1085" s="300">
        <f t="shared" si="323"/>
        <v>0.86399999999921417</v>
      </c>
      <c r="W1085" s="300">
        <f t="shared" si="323"/>
        <v>0.76799999999930146</v>
      </c>
      <c r="X1085" s="300">
        <f t="shared" si="323"/>
        <v>1.0080000000023575</v>
      </c>
      <c r="Y1085" s="300">
        <f t="shared" si="323"/>
        <v>0.71999999999825381</v>
      </c>
      <c r="Z1085" s="300">
        <f t="shared" si="323"/>
        <v>0.81599999999816641</v>
      </c>
      <c r="AA1085" s="300">
        <f t="shared" si="323"/>
        <v>0.67200000000593718</v>
      </c>
      <c r="AB1085" s="300">
        <f t="shared" si="323"/>
        <v>1.0079999999979918</v>
      </c>
      <c r="AC1085" s="300"/>
    </row>
    <row r="1086" spans="1:42" s="5" customFormat="1" ht="12" thickBot="1">
      <c r="A1086" s="295" t="s">
        <v>517</v>
      </c>
      <c r="B1086" s="296"/>
      <c r="C1086" s="297"/>
      <c r="D1086" s="297"/>
      <c r="E1086" s="298">
        <f>SQRT(E1084*E1084+E1085*E1085)</f>
        <v>1.2681451021089589</v>
      </c>
      <c r="F1086" s="298">
        <f t="shared" ref="F1086:AB1086" si="324">SQRT(F1084*F1084+F1085*F1085)</f>
        <v>1.2924395537090381</v>
      </c>
      <c r="G1086" s="298">
        <f t="shared" si="324"/>
        <v>1.3180349009093313</v>
      </c>
      <c r="H1086" s="298">
        <f t="shared" si="324"/>
        <v>1.2265855045615495</v>
      </c>
      <c r="I1086" s="298">
        <f t="shared" si="324"/>
        <v>1.63199999999659</v>
      </c>
      <c r="J1086" s="298">
        <f t="shared" si="324"/>
        <v>1.5745170688185437</v>
      </c>
      <c r="K1086" s="298">
        <f t="shared" si="324"/>
        <v>1.1236511914275025</v>
      </c>
      <c r="L1086" s="298">
        <f t="shared" si="324"/>
        <v>1.5064660633419544</v>
      </c>
      <c r="M1086" s="298">
        <f t="shared" si="324"/>
        <v>1.7818282745538254</v>
      </c>
      <c r="N1086" s="298">
        <f t="shared" si="324"/>
        <v>1.5509274644545425</v>
      </c>
      <c r="O1086" s="298">
        <f t="shared" si="324"/>
        <v>2.1896629877706655</v>
      </c>
      <c r="P1086" s="298">
        <f t="shared" si="324"/>
        <v>1.9964768969309734</v>
      </c>
      <c r="Q1086" s="298">
        <f t="shared" si="324"/>
        <v>2.0182844199964864</v>
      </c>
      <c r="R1086" s="298">
        <f t="shared" si="324"/>
        <v>1.783766800909409</v>
      </c>
      <c r="S1086" s="298">
        <f t="shared" si="324"/>
        <v>2.1255926232450499</v>
      </c>
      <c r="T1086" s="298">
        <f t="shared" si="324"/>
        <v>1.9982071964635997</v>
      </c>
      <c r="U1086" s="298">
        <f t="shared" si="324"/>
        <v>1.9863533885688298</v>
      </c>
      <c r="V1086" s="298">
        <f t="shared" si="324"/>
        <v>2.0182844199925407</v>
      </c>
      <c r="W1086" s="298">
        <f t="shared" si="324"/>
        <v>1.8909806979431321</v>
      </c>
      <c r="X1086" s="298">
        <f t="shared" si="324"/>
        <v>2.4272058009210511</v>
      </c>
      <c r="Y1086" s="298">
        <f t="shared" si="324"/>
        <v>1.6963773165129814</v>
      </c>
      <c r="Z1086" s="298">
        <f t="shared" si="324"/>
        <v>1.8676873400056935</v>
      </c>
      <c r="AA1086" s="298">
        <f t="shared" si="324"/>
        <v>1.6327057297629306</v>
      </c>
      <c r="AB1086" s="298">
        <f t="shared" si="324"/>
        <v>1.64185261214318</v>
      </c>
      <c r="AC1086" s="299"/>
      <c r="AD1086" s="131">
        <f>MAX(E1086:AB1086)</f>
        <v>2.4272058009210511</v>
      </c>
    </row>
    <row r="1087" spans="1:42" s="5" customFormat="1" ht="11.25">
      <c r="A1087" s="285" t="s">
        <v>824</v>
      </c>
      <c r="B1087" s="286"/>
      <c r="C1087" s="287"/>
      <c r="D1087" s="287" t="s">
        <v>774</v>
      </c>
      <c r="E1087" s="288">
        <f t="shared" ref="E1087:AB1087" si="325">1.73*E1076*E1116/1000</f>
        <v>0.5532020983171464</v>
      </c>
      <c r="F1087" s="288">
        <f t="shared" si="325"/>
        <v>0.52149121742248528</v>
      </c>
      <c r="G1087" s="288">
        <f t="shared" si="325"/>
        <v>0.51143989689826974</v>
      </c>
      <c r="H1087" s="288">
        <f t="shared" si="325"/>
        <v>0.52149121742248528</v>
      </c>
      <c r="I1087" s="288">
        <f t="shared" si="325"/>
        <v>0.5739794209861756</v>
      </c>
      <c r="J1087" s="288">
        <f t="shared" si="325"/>
        <v>0.53405101616859429</v>
      </c>
      <c r="K1087" s="288">
        <f t="shared" si="325"/>
        <v>0.5532020983171464</v>
      </c>
      <c r="L1087" s="288">
        <f t="shared" si="325"/>
        <v>0.64978802375793454</v>
      </c>
      <c r="M1087" s="288">
        <f t="shared" si="325"/>
        <v>0.75441842049121866</v>
      </c>
      <c r="N1087" s="288">
        <f t="shared" si="325"/>
        <v>0.7880495710945129</v>
      </c>
      <c r="O1087" s="288">
        <f t="shared" si="325"/>
        <v>0.89025797261238093</v>
      </c>
      <c r="P1087" s="288">
        <f t="shared" si="325"/>
        <v>0.81912040250778195</v>
      </c>
      <c r="Q1087" s="288">
        <f t="shared" si="325"/>
        <v>0.77476317386627203</v>
      </c>
      <c r="R1087" s="288">
        <f t="shared" si="325"/>
        <v>0.82323777713298807</v>
      </c>
      <c r="S1087" s="288">
        <f t="shared" si="325"/>
        <v>0.88095060541152936</v>
      </c>
      <c r="T1087" s="288">
        <f t="shared" si="325"/>
        <v>0.81780557241439822</v>
      </c>
      <c r="U1087" s="288">
        <f t="shared" si="325"/>
        <v>0.86499999999999999</v>
      </c>
      <c r="V1087" s="288">
        <f t="shared" si="325"/>
        <v>0.7760088023757935</v>
      </c>
      <c r="W1087" s="288">
        <f t="shared" si="325"/>
        <v>0.79057542890548704</v>
      </c>
      <c r="X1087" s="288">
        <f t="shared" si="325"/>
        <v>0.78223682613372802</v>
      </c>
      <c r="Y1087" s="288">
        <f t="shared" si="325"/>
        <v>0.7713724257707596</v>
      </c>
      <c r="Z1087" s="288">
        <f t="shared" si="325"/>
        <v>0.76414099307060235</v>
      </c>
      <c r="AA1087" s="288">
        <f t="shared" si="325"/>
        <v>0.6241147789478303</v>
      </c>
      <c r="AB1087" s="288">
        <f t="shared" si="325"/>
        <v>0.60646882217407216</v>
      </c>
      <c r="AC1087" s="288"/>
    </row>
    <row r="1088" spans="1:42" s="5" customFormat="1" ht="11.25">
      <c r="A1088" s="290" t="s">
        <v>824</v>
      </c>
      <c r="B1088" s="291"/>
      <c r="C1088" s="292"/>
      <c r="D1088" s="292" t="s">
        <v>775</v>
      </c>
      <c r="E1088" s="300">
        <f t="shared" ref="E1088:AB1088" si="326">1.73*E1082*E1117/1000</f>
        <v>0.81586802375793455</v>
      </c>
      <c r="F1088" s="300">
        <f t="shared" si="326"/>
        <v>0.77171839326858527</v>
      </c>
      <c r="G1088" s="300">
        <f t="shared" si="326"/>
        <v>0.74902079346656791</v>
      </c>
      <c r="H1088" s="300">
        <f t="shared" si="326"/>
        <v>0.74902079346656791</v>
      </c>
      <c r="I1088" s="300">
        <f t="shared" si="326"/>
        <v>0.76036959336757659</v>
      </c>
      <c r="J1088" s="300">
        <f t="shared" si="326"/>
        <v>0.83351398795604703</v>
      </c>
      <c r="K1088" s="300">
        <f t="shared" si="326"/>
        <v>0.90652002639770513</v>
      </c>
      <c r="L1088" s="300">
        <f t="shared" si="326"/>
        <v>1.0393148333930968</v>
      </c>
      <c r="M1088" s="300">
        <f t="shared" si="326"/>
        <v>1.1748776377487182</v>
      </c>
      <c r="N1088" s="300">
        <f t="shared" si="326"/>
        <v>1.1938038419723509</v>
      </c>
      <c r="O1088" s="300">
        <f t="shared" si="326"/>
        <v>1.2331440036296843</v>
      </c>
      <c r="P1088" s="300">
        <f t="shared" si="326"/>
        <v>1.1843579965353013</v>
      </c>
      <c r="Q1088" s="300">
        <f t="shared" si="326"/>
        <v>1.14699</v>
      </c>
      <c r="R1088" s="300">
        <f t="shared" si="326"/>
        <v>1.205117964363098</v>
      </c>
      <c r="S1088" s="300">
        <f t="shared" si="326"/>
        <v>1.1752754618883134</v>
      </c>
      <c r="T1088" s="300">
        <f t="shared" si="326"/>
        <v>1.1676807588195799</v>
      </c>
      <c r="U1088" s="300">
        <f t="shared" si="326"/>
        <v>1.1166803967332841</v>
      </c>
      <c r="V1088" s="300">
        <f t="shared" si="326"/>
        <v>1.1322504033327103</v>
      </c>
      <c r="W1088" s="300">
        <f t="shared" si="326"/>
        <v>1.1054007967662811</v>
      </c>
      <c r="X1088" s="300">
        <f t="shared" si="326"/>
        <v>1.1054007967662811</v>
      </c>
      <c r="Y1088" s="300">
        <f t="shared" si="326"/>
        <v>1.0861631936645506</v>
      </c>
      <c r="Z1088" s="300">
        <f t="shared" si="326"/>
        <v>1.066787190694809</v>
      </c>
      <c r="AA1088" s="300">
        <f t="shared" si="326"/>
        <v>0.96409440283775327</v>
      </c>
      <c r="AB1088" s="300">
        <f t="shared" si="326"/>
        <v>0.89108839739322654</v>
      </c>
      <c r="AC1088" s="300"/>
    </row>
    <row r="1089" spans="1:29" s="5" customFormat="1" ht="12" thickBot="1">
      <c r="A1089" s="295" t="s">
        <v>824</v>
      </c>
      <c r="B1089" s="296"/>
      <c r="C1089" s="297"/>
      <c r="D1089" s="297" t="s">
        <v>776</v>
      </c>
      <c r="E1089" s="298">
        <f>E1087+E1088</f>
        <v>1.3690701220750809</v>
      </c>
      <c r="F1089" s="298">
        <f t="shared" ref="F1089:AB1089" si="327">F1087+F1088</f>
        <v>1.2932096106910707</v>
      </c>
      <c r="G1089" s="298">
        <f t="shared" si="327"/>
        <v>1.2604606903648377</v>
      </c>
      <c r="H1089" s="298">
        <f t="shared" si="327"/>
        <v>1.2705120108890533</v>
      </c>
      <c r="I1089" s="298">
        <f t="shared" si="327"/>
        <v>1.3343490143537522</v>
      </c>
      <c r="J1089" s="298">
        <f t="shared" si="327"/>
        <v>1.3675650041246414</v>
      </c>
      <c r="K1089" s="298">
        <f t="shared" si="327"/>
        <v>1.4597221247148515</v>
      </c>
      <c r="L1089" s="298">
        <f t="shared" si="327"/>
        <v>1.6891028571510314</v>
      </c>
      <c r="M1089" s="298">
        <f t="shared" si="327"/>
        <v>1.9292960582399368</v>
      </c>
      <c r="N1089" s="298">
        <f t="shared" si="327"/>
        <v>1.9818534130668639</v>
      </c>
      <c r="O1089" s="298">
        <f t="shared" si="327"/>
        <v>2.1234019762420653</v>
      </c>
      <c r="P1089" s="298">
        <f t="shared" si="327"/>
        <v>2.0034783990430833</v>
      </c>
      <c r="Q1089" s="298">
        <f t="shared" si="327"/>
        <v>1.9217531738662719</v>
      </c>
      <c r="R1089" s="298">
        <f t="shared" si="327"/>
        <v>2.0283557414960862</v>
      </c>
      <c r="S1089" s="298">
        <f t="shared" si="327"/>
        <v>2.0562260672998427</v>
      </c>
      <c r="T1089" s="298">
        <f t="shared" si="327"/>
        <v>1.9854863312339781</v>
      </c>
      <c r="U1089" s="298">
        <f t="shared" si="327"/>
        <v>1.9816803967332841</v>
      </c>
      <c r="V1089" s="298">
        <f t="shared" si="327"/>
        <v>1.9082592057085037</v>
      </c>
      <c r="W1089" s="298">
        <f t="shared" si="327"/>
        <v>1.895976225671768</v>
      </c>
      <c r="X1089" s="298">
        <f t="shared" si="327"/>
        <v>1.8876376229000091</v>
      </c>
      <c r="Y1089" s="298">
        <f t="shared" si="327"/>
        <v>1.8575356194353101</v>
      </c>
      <c r="Z1089" s="298">
        <f t="shared" si="327"/>
        <v>1.8309281837654114</v>
      </c>
      <c r="AA1089" s="298">
        <f t="shared" si="327"/>
        <v>1.5882091817855835</v>
      </c>
      <c r="AB1089" s="298">
        <f t="shared" si="327"/>
        <v>1.4975572195672986</v>
      </c>
      <c r="AC1089" s="299"/>
    </row>
    <row r="1090" spans="1:29" s="13" customFormat="1" ht="14.25" customHeight="1" thickBot="1">
      <c r="A1090" s="148" t="s">
        <v>136</v>
      </c>
      <c r="B1090" s="149"/>
      <c r="C1090" s="150"/>
      <c r="D1090" s="150"/>
      <c r="E1090" s="435">
        <v>1</v>
      </c>
      <c r="F1090" s="435">
        <v>2</v>
      </c>
      <c r="G1090" s="435">
        <v>3</v>
      </c>
      <c r="H1090" s="435">
        <v>4</v>
      </c>
      <c r="I1090" s="435">
        <v>5</v>
      </c>
      <c r="J1090" s="435">
        <v>6</v>
      </c>
      <c r="K1090" s="435">
        <v>7</v>
      </c>
      <c r="L1090" s="435">
        <v>8</v>
      </c>
      <c r="M1090" s="435">
        <v>9</v>
      </c>
      <c r="N1090" s="435">
        <v>10</v>
      </c>
      <c r="O1090" s="435">
        <v>11</v>
      </c>
      <c r="P1090" s="435">
        <v>12</v>
      </c>
      <c r="Q1090" s="435">
        <v>13</v>
      </c>
      <c r="R1090" s="435">
        <v>14</v>
      </c>
      <c r="S1090" s="435">
        <v>15</v>
      </c>
      <c r="T1090" s="435">
        <v>16</v>
      </c>
      <c r="U1090" s="435">
        <v>17</v>
      </c>
      <c r="V1090" s="435">
        <v>18</v>
      </c>
      <c r="W1090" s="435">
        <v>19</v>
      </c>
      <c r="X1090" s="435">
        <v>20</v>
      </c>
      <c r="Y1090" s="435">
        <v>21</v>
      </c>
      <c r="Z1090" s="435">
        <v>22</v>
      </c>
      <c r="AA1090" s="435">
        <v>23</v>
      </c>
      <c r="AB1090" s="435">
        <v>24</v>
      </c>
      <c r="AC1090" s="436"/>
    </row>
    <row r="1091" spans="1:29" s="32" customFormat="1" ht="14.25" customHeight="1">
      <c r="A1091" s="28" t="s">
        <v>137</v>
      </c>
      <c r="B1091" s="456"/>
      <c r="C1091" s="457" t="s">
        <v>13</v>
      </c>
      <c r="D1091" s="457" t="s">
        <v>463</v>
      </c>
      <c r="E1091" s="462">
        <v>36.680000305175781</v>
      </c>
      <c r="F1091" s="462">
        <v>36.849998474121094</v>
      </c>
      <c r="G1091" s="462">
        <v>36.75</v>
      </c>
      <c r="H1091" s="462">
        <v>36.680000305175781</v>
      </c>
      <c r="I1091" s="462">
        <v>36.720001220703125</v>
      </c>
      <c r="J1091" s="462">
        <v>36.720001220703125</v>
      </c>
      <c r="K1091" s="462">
        <v>36.779998779296875</v>
      </c>
      <c r="L1091" s="462">
        <v>36.75</v>
      </c>
      <c r="M1091" s="462">
        <v>37.060001373291016</v>
      </c>
      <c r="N1091" s="462">
        <v>36.650001525878906</v>
      </c>
      <c r="O1091" s="462">
        <v>36.330001831054687</v>
      </c>
      <c r="P1091" s="462">
        <v>36.540000915527344</v>
      </c>
      <c r="Q1091" s="462">
        <v>36.330001831054687</v>
      </c>
      <c r="R1091" s="462">
        <v>36.150001525878906</v>
      </c>
      <c r="S1091" s="462">
        <v>36.400001525878906</v>
      </c>
      <c r="T1091" s="462">
        <v>36.610000610351562</v>
      </c>
      <c r="U1091" s="462">
        <v>36.779998779296875</v>
      </c>
      <c r="V1091" s="462">
        <v>36.610000610351562</v>
      </c>
      <c r="W1091" s="462">
        <v>36.75</v>
      </c>
      <c r="X1091" s="462">
        <v>36.650001525878906</v>
      </c>
      <c r="Y1091" s="462">
        <v>36.819999694824219</v>
      </c>
      <c r="Z1091" s="462">
        <v>37.029998779296875</v>
      </c>
      <c r="AA1091" s="462">
        <v>36.509998321533203</v>
      </c>
      <c r="AB1091" s="462">
        <v>36.470001220703125</v>
      </c>
      <c r="AC1091" s="459"/>
    </row>
    <row r="1092" spans="1:29" s="32" customFormat="1" ht="14.25" customHeight="1" thickBot="1">
      <c r="A1092" s="35" t="s">
        <v>138</v>
      </c>
      <c r="B1092" s="36"/>
      <c r="C1092" s="463" t="s">
        <v>13</v>
      </c>
      <c r="D1092" s="463" t="s">
        <v>463</v>
      </c>
      <c r="E1092" s="465">
        <v>36.680000305175781</v>
      </c>
      <c r="F1092" s="465">
        <v>36.849998474121094</v>
      </c>
      <c r="G1092" s="465">
        <v>36.75</v>
      </c>
      <c r="H1092" s="465">
        <v>36.680000305175781</v>
      </c>
      <c r="I1092" s="465">
        <v>36.720001220703125</v>
      </c>
      <c r="J1092" s="465">
        <v>36.720001220703125</v>
      </c>
      <c r="K1092" s="465">
        <v>36.779998779296875</v>
      </c>
      <c r="L1092" s="465">
        <v>36.75</v>
      </c>
      <c r="M1092" s="465">
        <v>37.060001373291016</v>
      </c>
      <c r="N1092" s="465">
        <v>36.650001525878906</v>
      </c>
      <c r="O1092" s="465">
        <v>36.330001831054687</v>
      </c>
      <c r="P1092" s="465">
        <v>36.540000915527344</v>
      </c>
      <c r="Q1092" s="465">
        <v>36.330001831054687</v>
      </c>
      <c r="R1092" s="465">
        <v>36.150001525878906</v>
      </c>
      <c r="S1092" s="465">
        <v>36.400001525878906</v>
      </c>
      <c r="T1092" s="465">
        <v>36.610000610351562</v>
      </c>
      <c r="U1092" s="465">
        <v>36.779998779296875</v>
      </c>
      <c r="V1092" s="465">
        <v>36.610000610351562</v>
      </c>
      <c r="W1092" s="465">
        <v>36.75</v>
      </c>
      <c r="X1092" s="465">
        <v>36.650001525878906</v>
      </c>
      <c r="Y1092" s="465">
        <v>36.819999694824219</v>
      </c>
      <c r="Z1092" s="465">
        <v>37.029998779296875</v>
      </c>
      <c r="AA1092" s="465">
        <v>36.509998321533203</v>
      </c>
      <c r="AB1092" s="465">
        <v>36.470001220703125</v>
      </c>
      <c r="AC1092" s="466"/>
    </row>
    <row r="1093" spans="1:29" s="169" customFormat="1">
      <c r="A1093" s="1401"/>
      <c r="B1093" s="1404" t="s">
        <v>364</v>
      </c>
      <c r="C1093" s="10" t="s">
        <v>481</v>
      </c>
      <c r="D1093" s="10" t="s">
        <v>464</v>
      </c>
      <c r="E1093" s="86"/>
      <c r="F1093" s="86"/>
      <c r="G1093" s="86"/>
      <c r="H1093" s="450"/>
      <c r="I1093" s="86"/>
      <c r="J1093" s="86"/>
      <c r="K1093" s="86"/>
      <c r="L1093" s="86"/>
      <c r="M1093" s="86"/>
      <c r="N1093" s="450"/>
      <c r="O1093" s="315"/>
      <c r="P1093" s="315"/>
      <c r="Q1093" s="315"/>
      <c r="R1093" s="315"/>
      <c r="S1093" s="315"/>
      <c r="T1093" s="315"/>
      <c r="U1093" s="315"/>
      <c r="V1093" s="450"/>
      <c r="W1093" s="315"/>
      <c r="X1093" s="315"/>
      <c r="Y1093" s="315"/>
      <c r="Z1093" s="315"/>
      <c r="AA1093" s="315"/>
      <c r="AB1093" s="315"/>
      <c r="AC1093" s="230">
        <f>SUM(E1093:AB1093)</f>
        <v>0</v>
      </c>
    </row>
    <row r="1094" spans="1:29" s="169" customFormat="1">
      <c r="A1094" s="1511"/>
      <c r="B1094" s="1477"/>
      <c r="C1094" s="11" t="s">
        <v>482</v>
      </c>
      <c r="D1094" s="11" t="s">
        <v>464</v>
      </c>
      <c r="E1094" s="98"/>
      <c r="F1094" s="98"/>
      <c r="G1094" s="98"/>
      <c r="H1094" s="455"/>
      <c r="I1094" s="98"/>
      <c r="J1094" s="98"/>
      <c r="K1094" s="98"/>
      <c r="L1094" s="98"/>
      <c r="M1094" s="98"/>
      <c r="N1094" s="455"/>
      <c r="O1094" s="214"/>
      <c r="P1094" s="214"/>
      <c r="Q1094" s="214"/>
      <c r="R1094" s="214"/>
      <c r="S1094" s="214"/>
      <c r="T1094" s="214"/>
      <c r="U1094" s="214"/>
      <c r="V1094" s="455"/>
      <c r="W1094" s="214"/>
      <c r="X1094" s="214"/>
      <c r="Y1094" s="214"/>
      <c r="Z1094" s="214"/>
      <c r="AA1094" s="214"/>
      <c r="AB1094" s="214"/>
      <c r="AC1094" s="230">
        <f>SUM(E1094:AB1094)</f>
        <v>0</v>
      </c>
    </row>
    <row r="1095" spans="1:29" s="169" customFormat="1">
      <c r="A1095" s="1511"/>
      <c r="B1095" s="1477"/>
      <c r="C1095" s="11" t="s">
        <v>8</v>
      </c>
      <c r="D1095" s="11" t="s">
        <v>464</v>
      </c>
      <c r="E1095" s="124" t="s">
        <v>283</v>
      </c>
      <c r="F1095" s="124">
        <f t="shared" ref="F1095:AB1095" si="328">F1093*18</f>
        <v>0</v>
      </c>
      <c r="G1095" s="124">
        <f t="shared" si="328"/>
        <v>0</v>
      </c>
      <c r="H1095" s="454">
        <f t="shared" si="328"/>
        <v>0</v>
      </c>
      <c r="I1095" s="124">
        <f t="shared" si="328"/>
        <v>0</v>
      </c>
      <c r="J1095" s="124">
        <f t="shared" si="328"/>
        <v>0</v>
      </c>
      <c r="K1095" s="124">
        <f t="shared" si="328"/>
        <v>0</v>
      </c>
      <c r="L1095" s="124">
        <f t="shared" si="328"/>
        <v>0</v>
      </c>
      <c r="M1095" s="124">
        <f t="shared" si="328"/>
        <v>0</v>
      </c>
      <c r="N1095" s="454">
        <f t="shared" si="328"/>
        <v>0</v>
      </c>
      <c r="O1095" s="124">
        <f t="shared" si="328"/>
        <v>0</v>
      </c>
      <c r="P1095" s="124">
        <f t="shared" si="328"/>
        <v>0</v>
      </c>
      <c r="Q1095" s="124">
        <f t="shared" si="328"/>
        <v>0</v>
      </c>
      <c r="R1095" s="124">
        <f t="shared" si="328"/>
        <v>0</v>
      </c>
      <c r="S1095" s="124">
        <f t="shared" si="328"/>
        <v>0</v>
      </c>
      <c r="T1095" s="124">
        <f t="shared" si="328"/>
        <v>0</v>
      </c>
      <c r="U1095" s="124">
        <f t="shared" si="328"/>
        <v>0</v>
      </c>
      <c r="V1095" s="454">
        <f t="shared" si="328"/>
        <v>0</v>
      </c>
      <c r="W1095" s="124">
        <f t="shared" si="328"/>
        <v>0</v>
      </c>
      <c r="X1095" s="124">
        <f t="shared" si="328"/>
        <v>0</v>
      </c>
      <c r="Y1095" s="124">
        <f t="shared" si="328"/>
        <v>0</v>
      </c>
      <c r="Z1095" s="124">
        <f t="shared" si="328"/>
        <v>0</v>
      </c>
      <c r="AA1095" s="124">
        <f t="shared" si="328"/>
        <v>0</v>
      </c>
      <c r="AB1095" s="124">
        <f t="shared" si="328"/>
        <v>0</v>
      </c>
      <c r="AC1095" s="230"/>
    </row>
    <row r="1096" spans="1:29" s="169" customFormat="1" ht="13.5" thickBot="1">
      <c r="A1096" s="1512"/>
      <c r="B1096" s="1478"/>
      <c r="C1096" s="48" t="s">
        <v>16</v>
      </c>
      <c r="D1096" s="48"/>
      <c r="E1096" s="126" t="e">
        <f t="shared" ref="E1096:AC1096" si="329">E1094/E1093</f>
        <v>#DIV/0!</v>
      </c>
      <c r="F1096" s="126" t="e">
        <f t="shared" si="329"/>
        <v>#DIV/0!</v>
      </c>
      <c r="G1096" s="126" t="e">
        <f t="shared" si="329"/>
        <v>#DIV/0!</v>
      </c>
      <c r="H1096" s="452" t="e">
        <f t="shared" si="329"/>
        <v>#DIV/0!</v>
      </c>
      <c r="I1096" s="126" t="e">
        <f t="shared" si="329"/>
        <v>#DIV/0!</v>
      </c>
      <c r="J1096" s="126" t="e">
        <f t="shared" si="329"/>
        <v>#DIV/0!</v>
      </c>
      <c r="K1096" s="126" t="e">
        <f t="shared" si="329"/>
        <v>#DIV/0!</v>
      </c>
      <c r="L1096" s="126" t="e">
        <f t="shared" si="329"/>
        <v>#DIV/0!</v>
      </c>
      <c r="M1096" s="126" t="e">
        <f t="shared" si="329"/>
        <v>#DIV/0!</v>
      </c>
      <c r="N1096" s="452" t="e">
        <f t="shared" si="329"/>
        <v>#DIV/0!</v>
      </c>
      <c r="O1096" s="126" t="e">
        <f t="shared" si="329"/>
        <v>#DIV/0!</v>
      </c>
      <c r="P1096" s="126" t="e">
        <f t="shared" si="329"/>
        <v>#DIV/0!</v>
      </c>
      <c r="Q1096" s="126" t="e">
        <f t="shared" si="329"/>
        <v>#DIV/0!</v>
      </c>
      <c r="R1096" s="126" t="e">
        <f t="shared" si="329"/>
        <v>#DIV/0!</v>
      </c>
      <c r="S1096" s="126" t="e">
        <f t="shared" si="329"/>
        <v>#DIV/0!</v>
      </c>
      <c r="T1096" s="126" t="e">
        <f t="shared" si="329"/>
        <v>#DIV/0!</v>
      </c>
      <c r="U1096" s="126" t="e">
        <f t="shared" si="329"/>
        <v>#DIV/0!</v>
      </c>
      <c r="V1096" s="452" t="e">
        <f t="shared" si="329"/>
        <v>#DIV/0!</v>
      </c>
      <c r="W1096" s="126" t="e">
        <f t="shared" si="329"/>
        <v>#DIV/0!</v>
      </c>
      <c r="X1096" s="126" t="e">
        <f t="shared" si="329"/>
        <v>#DIV/0!</v>
      </c>
      <c r="Y1096" s="126" t="e">
        <f t="shared" si="329"/>
        <v>#DIV/0!</v>
      </c>
      <c r="Z1096" s="126" t="e">
        <f t="shared" si="329"/>
        <v>#DIV/0!</v>
      </c>
      <c r="AA1096" s="126" t="e">
        <f t="shared" si="329"/>
        <v>#DIV/0!</v>
      </c>
      <c r="AB1096" s="126" t="e">
        <f t="shared" si="329"/>
        <v>#DIV/0!</v>
      </c>
      <c r="AC1096" s="134" t="e">
        <f t="shared" si="329"/>
        <v>#DIV/0!</v>
      </c>
    </row>
    <row r="1097" spans="1:29" s="169" customFormat="1">
      <c r="A1097" s="1401"/>
      <c r="B1097" s="1404" t="s">
        <v>530</v>
      </c>
      <c r="C1097" s="10" t="s">
        <v>481</v>
      </c>
      <c r="D1097" s="10" t="s">
        <v>464</v>
      </c>
      <c r="E1097" s="86"/>
      <c r="F1097" s="86"/>
      <c r="G1097" s="86"/>
      <c r="H1097" s="450"/>
      <c r="I1097" s="86"/>
      <c r="J1097" s="86"/>
      <c r="K1097" s="86"/>
      <c r="L1097" s="86"/>
      <c r="M1097" s="86"/>
      <c r="N1097" s="450"/>
      <c r="O1097" s="315"/>
      <c r="P1097" s="315"/>
      <c r="Q1097" s="315"/>
      <c r="R1097" s="315"/>
      <c r="S1097" s="315"/>
      <c r="T1097" s="315"/>
      <c r="U1097" s="315"/>
      <c r="V1097" s="450"/>
      <c r="W1097" s="315"/>
      <c r="X1097" s="315"/>
      <c r="Y1097" s="315"/>
      <c r="Z1097" s="315"/>
      <c r="AA1097" s="315"/>
      <c r="AB1097" s="315"/>
      <c r="AC1097" s="230">
        <f>SUM(E1097:AB1097)</f>
        <v>0</v>
      </c>
    </row>
    <row r="1098" spans="1:29" s="169" customFormat="1">
      <c r="A1098" s="1511"/>
      <c r="B1098" s="1477"/>
      <c r="C1098" s="11" t="s">
        <v>482</v>
      </c>
      <c r="D1098" s="11" t="s">
        <v>464</v>
      </c>
      <c r="E1098" s="98"/>
      <c r="F1098" s="98"/>
      <c r="G1098" s="98"/>
      <c r="H1098" s="455"/>
      <c r="I1098" s="98"/>
      <c r="J1098" s="98"/>
      <c r="K1098" s="98"/>
      <c r="L1098" s="98"/>
      <c r="M1098" s="98"/>
      <c r="N1098" s="455"/>
      <c r="O1098" s="214"/>
      <c r="P1098" s="214"/>
      <c r="Q1098" s="214"/>
      <c r="R1098" s="214"/>
      <c r="S1098" s="214"/>
      <c r="T1098" s="214"/>
      <c r="U1098" s="214"/>
      <c r="V1098" s="455"/>
      <c r="W1098" s="214"/>
      <c r="X1098" s="214"/>
      <c r="Y1098" s="214"/>
      <c r="Z1098" s="214"/>
      <c r="AA1098" s="214"/>
      <c r="AB1098" s="214"/>
      <c r="AC1098" s="230">
        <f>SUM(E1098:AB1098)</f>
        <v>0</v>
      </c>
    </row>
    <row r="1099" spans="1:29" s="169" customFormat="1">
      <c r="A1099" s="1511"/>
      <c r="B1099" s="1477"/>
      <c r="C1099" s="11" t="s">
        <v>8</v>
      </c>
      <c r="D1099" s="11" t="s">
        <v>464</v>
      </c>
      <c r="E1099" s="124" t="s">
        <v>245</v>
      </c>
      <c r="F1099" s="124">
        <f t="shared" ref="F1099:AB1099" si="330">F1097*18</f>
        <v>0</v>
      </c>
      <c r="G1099" s="124">
        <f t="shared" si="330"/>
        <v>0</v>
      </c>
      <c r="H1099" s="454">
        <f t="shared" si="330"/>
        <v>0</v>
      </c>
      <c r="I1099" s="124">
        <f t="shared" si="330"/>
        <v>0</v>
      </c>
      <c r="J1099" s="124">
        <f t="shared" si="330"/>
        <v>0</v>
      </c>
      <c r="K1099" s="124">
        <f t="shared" si="330"/>
        <v>0</v>
      </c>
      <c r="L1099" s="124">
        <f t="shared" si="330"/>
        <v>0</v>
      </c>
      <c r="M1099" s="124">
        <f t="shared" si="330"/>
        <v>0</v>
      </c>
      <c r="N1099" s="454">
        <f t="shared" si="330"/>
        <v>0</v>
      </c>
      <c r="O1099" s="124">
        <f t="shared" si="330"/>
        <v>0</v>
      </c>
      <c r="P1099" s="124">
        <f t="shared" si="330"/>
        <v>0</v>
      </c>
      <c r="Q1099" s="124">
        <f t="shared" si="330"/>
        <v>0</v>
      </c>
      <c r="R1099" s="124">
        <f t="shared" si="330"/>
        <v>0</v>
      </c>
      <c r="S1099" s="124">
        <f t="shared" si="330"/>
        <v>0</v>
      </c>
      <c r="T1099" s="124">
        <f t="shared" si="330"/>
        <v>0</v>
      </c>
      <c r="U1099" s="124">
        <f t="shared" si="330"/>
        <v>0</v>
      </c>
      <c r="V1099" s="454">
        <f t="shared" si="330"/>
        <v>0</v>
      </c>
      <c r="W1099" s="124">
        <f t="shared" si="330"/>
        <v>0</v>
      </c>
      <c r="X1099" s="124">
        <f t="shared" si="330"/>
        <v>0</v>
      </c>
      <c r="Y1099" s="124">
        <f t="shared" si="330"/>
        <v>0</v>
      </c>
      <c r="Z1099" s="124">
        <f t="shared" si="330"/>
        <v>0</v>
      </c>
      <c r="AA1099" s="124">
        <f t="shared" si="330"/>
        <v>0</v>
      </c>
      <c r="AB1099" s="124">
        <f t="shared" si="330"/>
        <v>0</v>
      </c>
      <c r="AC1099" s="230"/>
    </row>
    <row r="1100" spans="1:29" s="169" customFormat="1" ht="13.5" thickBot="1">
      <c r="A1100" s="1512"/>
      <c r="B1100" s="1478"/>
      <c r="C1100" s="48" t="s">
        <v>16</v>
      </c>
      <c r="D1100" s="48"/>
      <c r="E1100" s="126" t="e">
        <f t="shared" ref="E1100:AC1100" si="331">E1098/E1097</f>
        <v>#DIV/0!</v>
      </c>
      <c r="F1100" s="126" t="e">
        <f t="shared" si="331"/>
        <v>#DIV/0!</v>
      </c>
      <c r="G1100" s="126" t="e">
        <f t="shared" si="331"/>
        <v>#DIV/0!</v>
      </c>
      <c r="H1100" s="452" t="e">
        <f t="shared" si="331"/>
        <v>#DIV/0!</v>
      </c>
      <c r="I1100" s="126" t="e">
        <f t="shared" si="331"/>
        <v>#DIV/0!</v>
      </c>
      <c r="J1100" s="126" t="e">
        <f t="shared" si="331"/>
        <v>#DIV/0!</v>
      </c>
      <c r="K1100" s="126" t="e">
        <f t="shared" si="331"/>
        <v>#DIV/0!</v>
      </c>
      <c r="L1100" s="126" t="e">
        <f t="shared" si="331"/>
        <v>#DIV/0!</v>
      </c>
      <c r="M1100" s="126" t="e">
        <f t="shared" si="331"/>
        <v>#DIV/0!</v>
      </c>
      <c r="N1100" s="452" t="e">
        <f t="shared" si="331"/>
        <v>#DIV/0!</v>
      </c>
      <c r="O1100" s="126" t="e">
        <f t="shared" si="331"/>
        <v>#DIV/0!</v>
      </c>
      <c r="P1100" s="126" t="e">
        <f t="shared" si="331"/>
        <v>#DIV/0!</v>
      </c>
      <c r="Q1100" s="126" t="e">
        <f t="shared" si="331"/>
        <v>#DIV/0!</v>
      </c>
      <c r="R1100" s="126" t="e">
        <f t="shared" si="331"/>
        <v>#DIV/0!</v>
      </c>
      <c r="S1100" s="126" t="e">
        <f t="shared" si="331"/>
        <v>#DIV/0!</v>
      </c>
      <c r="T1100" s="126" t="e">
        <f t="shared" si="331"/>
        <v>#DIV/0!</v>
      </c>
      <c r="U1100" s="126" t="e">
        <f t="shared" si="331"/>
        <v>#DIV/0!</v>
      </c>
      <c r="V1100" s="452" t="e">
        <f t="shared" si="331"/>
        <v>#DIV/0!</v>
      </c>
      <c r="W1100" s="126" t="e">
        <f t="shared" si="331"/>
        <v>#DIV/0!</v>
      </c>
      <c r="X1100" s="126" t="e">
        <f t="shared" si="331"/>
        <v>#DIV/0!</v>
      </c>
      <c r="Y1100" s="126" t="e">
        <f t="shared" si="331"/>
        <v>#DIV/0!</v>
      </c>
      <c r="Z1100" s="126" t="e">
        <f t="shared" si="331"/>
        <v>#DIV/0!</v>
      </c>
      <c r="AA1100" s="126" t="e">
        <f t="shared" si="331"/>
        <v>#DIV/0!</v>
      </c>
      <c r="AB1100" s="126" t="e">
        <f t="shared" si="331"/>
        <v>#DIV/0!</v>
      </c>
      <c r="AC1100" s="134" t="e">
        <f t="shared" si="331"/>
        <v>#DIV/0!</v>
      </c>
    </row>
    <row r="1101" spans="1:29" s="169" customFormat="1">
      <c r="A1101" s="1401"/>
      <c r="B1101" s="1404" t="s">
        <v>365</v>
      </c>
      <c r="C1101" s="10" t="s">
        <v>481</v>
      </c>
      <c r="D1101" s="10" t="s">
        <v>464</v>
      </c>
      <c r="E1101" s="86"/>
      <c r="F1101" s="86"/>
      <c r="G1101" s="86"/>
      <c r="H1101" s="450"/>
      <c r="I1101" s="86"/>
      <c r="J1101" s="86"/>
      <c r="K1101" s="86"/>
      <c r="L1101" s="86"/>
      <c r="M1101" s="86"/>
      <c r="N1101" s="450"/>
      <c r="O1101" s="315"/>
      <c r="P1101" s="315"/>
      <c r="Q1101" s="315"/>
      <c r="R1101" s="315"/>
      <c r="S1101" s="315"/>
      <c r="T1101" s="315"/>
      <c r="U1101" s="315"/>
      <c r="V1101" s="450"/>
      <c r="W1101" s="315"/>
      <c r="X1101" s="315"/>
      <c r="Y1101" s="315"/>
      <c r="Z1101" s="315"/>
      <c r="AA1101" s="315"/>
      <c r="AB1101" s="315"/>
      <c r="AC1101" s="230">
        <f>SUM(E1101:AB1101)</f>
        <v>0</v>
      </c>
    </row>
    <row r="1102" spans="1:29" s="169" customFormat="1">
      <c r="A1102" s="1511"/>
      <c r="B1102" s="1477"/>
      <c r="C1102" s="11" t="s">
        <v>482</v>
      </c>
      <c r="D1102" s="11" t="s">
        <v>464</v>
      </c>
      <c r="E1102" s="98"/>
      <c r="F1102" s="98"/>
      <c r="G1102" s="98"/>
      <c r="H1102" s="455"/>
      <c r="I1102" s="98"/>
      <c r="J1102" s="98"/>
      <c r="K1102" s="98"/>
      <c r="L1102" s="98"/>
      <c r="M1102" s="98"/>
      <c r="N1102" s="455"/>
      <c r="O1102" s="214"/>
      <c r="P1102" s="214"/>
      <c r="Q1102" s="214"/>
      <c r="R1102" s="214"/>
      <c r="S1102" s="214"/>
      <c r="T1102" s="214"/>
      <c r="U1102" s="214"/>
      <c r="V1102" s="455"/>
      <c r="W1102" s="214"/>
      <c r="X1102" s="214"/>
      <c r="Y1102" s="214"/>
      <c r="Z1102" s="214"/>
      <c r="AA1102" s="214"/>
      <c r="AB1102" s="214"/>
      <c r="AC1102" s="230">
        <f>SUM(E1102:AB1102)</f>
        <v>0</v>
      </c>
    </row>
    <row r="1103" spans="1:29" s="169" customFormat="1">
      <c r="A1103" s="1511"/>
      <c r="B1103" s="1477"/>
      <c r="C1103" s="11" t="s">
        <v>8</v>
      </c>
      <c r="D1103" s="11" t="s">
        <v>464</v>
      </c>
      <c r="E1103" s="124" t="s">
        <v>283</v>
      </c>
      <c r="F1103" s="124">
        <f t="shared" ref="F1103:AB1103" si="332">F1101*18</f>
        <v>0</v>
      </c>
      <c r="G1103" s="124">
        <f t="shared" si="332"/>
        <v>0</v>
      </c>
      <c r="H1103" s="454">
        <f t="shared" si="332"/>
        <v>0</v>
      </c>
      <c r="I1103" s="124">
        <f t="shared" si="332"/>
        <v>0</v>
      </c>
      <c r="J1103" s="124">
        <f t="shared" si="332"/>
        <v>0</v>
      </c>
      <c r="K1103" s="124">
        <f t="shared" si="332"/>
        <v>0</v>
      </c>
      <c r="L1103" s="124">
        <f t="shared" si="332"/>
        <v>0</v>
      </c>
      <c r="M1103" s="124">
        <f t="shared" si="332"/>
        <v>0</v>
      </c>
      <c r="N1103" s="454">
        <f t="shared" si="332"/>
        <v>0</v>
      </c>
      <c r="O1103" s="124">
        <f t="shared" si="332"/>
        <v>0</v>
      </c>
      <c r="P1103" s="124">
        <f t="shared" si="332"/>
        <v>0</v>
      </c>
      <c r="Q1103" s="124">
        <f t="shared" si="332"/>
        <v>0</v>
      </c>
      <c r="R1103" s="124">
        <f t="shared" si="332"/>
        <v>0</v>
      </c>
      <c r="S1103" s="124">
        <f t="shared" si="332"/>
        <v>0</v>
      </c>
      <c r="T1103" s="124">
        <f t="shared" si="332"/>
        <v>0</v>
      </c>
      <c r="U1103" s="124">
        <f t="shared" si="332"/>
        <v>0</v>
      </c>
      <c r="V1103" s="454">
        <f t="shared" si="332"/>
        <v>0</v>
      </c>
      <c r="W1103" s="124">
        <f t="shared" si="332"/>
        <v>0</v>
      </c>
      <c r="X1103" s="124">
        <f t="shared" si="332"/>
        <v>0</v>
      </c>
      <c r="Y1103" s="124">
        <f t="shared" si="332"/>
        <v>0</v>
      </c>
      <c r="Z1103" s="124">
        <f t="shared" si="332"/>
        <v>0</v>
      </c>
      <c r="AA1103" s="124">
        <f t="shared" si="332"/>
        <v>0</v>
      </c>
      <c r="AB1103" s="124">
        <f t="shared" si="332"/>
        <v>0</v>
      </c>
      <c r="AC1103" s="230"/>
    </row>
    <row r="1104" spans="1:29" s="169" customFormat="1" ht="13.5" thickBot="1">
      <c r="A1104" s="1512"/>
      <c r="B1104" s="1478"/>
      <c r="C1104" s="48" t="s">
        <v>16</v>
      </c>
      <c r="D1104" s="48"/>
      <c r="E1104" s="126" t="e">
        <f t="shared" ref="E1104:AB1104" si="333">E1102/E1101</f>
        <v>#DIV/0!</v>
      </c>
      <c r="F1104" s="126" t="e">
        <f t="shared" si="333"/>
        <v>#DIV/0!</v>
      </c>
      <c r="G1104" s="126" t="e">
        <f t="shared" si="333"/>
        <v>#DIV/0!</v>
      </c>
      <c r="H1104" s="452" t="e">
        <f t="shared" si="333"/>
        <v>#DIV/0!</v>
      </c>
      <c r="I1104" s="126" t="e">
        <f t="shared" si="333"/>
        <v>#DIV/0!</v>
      </c>
      <c r="J1104" s="126" t="e">
        <f t="shared" si="333"/>
        <v>#DIV/0!</v>
      </c>
      <c r="K1104" s="126" t="e">
        <f t="shared" si="333"/>
        <v>#DIV/0!</v>
      </c>
      <c r="L1104" s="126" t="e">
        <f t="shared" si="333"/>
        <v>#DIV/0!</v>
      </c>
      <c r="M1104" s="126" t="e">
        <f t="shared" si="333"/>
        <v>#DIV/0!</v>
      </c>
      <c r="N1104" s="452" t="e">
        <f t="shared" si="333"/>
        <v>#DIV/0!</v>
      </c>
      <c r="O1104" s="126" t="e">
        <f t="shared" si="333"/>
        <v>#DIV/0!</v>
      </c>
      <c r="P1104" s="126" t="e">
        <f t="shared" si="333"/>
        <v>#DIV/0!</v>
      </c>
      <c r="Q1104" s="126" t="e">
        <f t="shared" si="333"/>
        <v>#DIV/0!</v>
      </c>
      <c r="R1104" s="126" t="e">
        <f t="shared" si="333"/>
        <v>#DIV/0!</v>
      </c>
      <c r="S1104" s="126" t="e">
        <f t="shared" si="333"/>
        <v>#DIV/0!</v>
      </c>
      <c r="T1104" s="126" t="e">
        <f t="shared" si="333"/>
        <v>#DIV/0!</v>
      </c>
      <c r="U1104" s="126" t="e">
        <f t="shared" si="333"/>
        <v>#DIV/0!</v>
      </c>
      <c r="V1104" s="452" t="e">
        <f t="shared" si="333"/>
        <v>#DIV/0!</v>
      </c>
      <c r="W1104" s="126" t="e">
        <f t="shared" si="333"/>
        <v>#DIV/0!</v>
      </c>
      <c r="X1104" s="126" t="e">
        <f t="shared" si="333"/>
        <v>#DIV/0!</v>
      </c>
      <c r="Y1104" s="126" t="e">
        <f t="shared" si="333"/>
        <v>#DIV/0!</v>
      </c>
      <c r="Z1104" s="126" t="e">
        <f t="shared" si="333"/>
        <v>#DIV/0!</v>
      </c>
      <c r="AA1104" s="126" t="e">
        <f t="shared" si="333"/>
        <v>#DIV/0!</v>
      </c>
      <c r="AB1104" s="126" t="e">
        <f t="shared" si="333"/>
        <v>#DIV/0!</v>
      </c>
      <c r="AC1104" s="134" t="s">
        <v>445</v>
      </c>
    </row>
    <row r="1105" spans="1:50" s="337" customFormat="1">
      <c r="A1105" s="1401"/>
      <c r="B1105" s="1404" t="s">
        <v>366</v>
      </c>
      <c r="C1105" s="10" t="s">
        <v>481</v>
      </c>
      <c r="D1105" s="10" t="s">
        <v>502</v>
      </c>
      <c r="E1105" s="120">
        <f t="shared" ref="E1105:AB1105" si="334">E1280+E1723+E1780</f>
        <v>5.2000000000989532E-2</v>
      </c>
      <c r="F1105" s="120">
        <f t="shared" si="334"/>
        <v>5.1999999997206031E-2</v>
      </c>
      <c r="G1105" s="120">
        <f t="shared" si="334"/>
        <v>5.200000000084401E-2</v>
      </c>
      <c r="H1105" s="451">
        <f t="shared" si="334"/>
        <v>9.2000000001717125E-2</v>
      </c>
      <c r="I1105" s="120">
        <f t="shared" si="334"/>
        <v>0.16799999999988358</v>
      </c>
      <c r="J1105" s="120">
        <f t="shared" si="334"/>
        <v>0.17199999999982538</v>
      </c>
      <c r="K1105" s="120">
        <f t="shared" si="334"/>
        <v>8.799999999813736E-2</v>
      </c>
      <c r="L1105" s="120">
        <f t="shared" si="334"/>
        <v>0.17199999999982538</v>
      </c>
      <c r="M1105" s="120">
        <f t="shared" si="334"/>
        <v>0.13600000000267756</v>
      </c>
      <c r="N1105" s="451">
        <f t="shared" si="334"/>
        <v>0.16799999999988358</v>
      </c>
      <c r="O1105" s="120">
        <f t="shared" si="334"/>
        <v>0.29199999999880677</v>
      </c>
      <c r="P1105" s="120">
        <f t="shared" si="334"/>
        <v>0.29599999999874854</v>
      </c>
      <c r="Q1105" s="120">
        <f t="shared" si="334"/>
        <v>0.1719999999999709</v>
      </c>
      <c r="R1105" s="120">
        <f t="shared" si="334"/>
        <v>0.17199999999982538</v>
      </c>
      <c r="S1105" s="120">
        <f t="shared" si="334"/>
        <v>8.8000000001775339E-2</v>
      </c>
      <c r="T1105" s="120">
        <f t="shared" si="334"/>
        <v>9.1999999998079146E-2</v>
      </c>
      <c r="U1105" s="120">
        <f t="shared" si="334"/>
        <v>9.2000000001717125E-2</v>
      </c>
      <c r="V1105" s="451">
        <f t="shared" si="334"/>
        <v>4.8000000000902217E-2</v>
      </c>
      <c r="W1105" s="120">
        <f t="shared" si="334"/>
        <v>9.1999999998079146E-2</v>
      </c>
      <c r="X1105" s="120">
        <f t="shared" si="334"/>
        <v>0.13200000000259024</v>
      </c>
      <c r="Y1105" s="120">
        <f t="shared" si="334"/>
        <v>0.17199999999982538</v>
      </c>
      <c r="Z1105" s="120">
        <f t="shared" si="334"/>
        <v>0.20399999999717694</v>
      </c>
      <c r="AA1105" s="120">
        <f t="shared" si="334"/>
        <v>0.2040000000006694</v>
      </c>
      <c r="AB1105" s="120">
        <f t="shared" si="334"/>
        <v>0.20400000000081492</v>
      </c>
      <c r="AC1105" s="135">
        <f>SUM(E1105:AB1105)</f>
        <v>3.4119999999999706</v>
      </c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336"/>
      <c r="AR1105" s="336"/>
      <c r="AS1105" s="336"/>
      <c r="AT1105" s="336"/>
      <c r="AU1105" s="336"/>
      <c r="AV1105" s="336"/>
      <c r="AW1105" s="336"/>
      <c r="AX1105" s="336"/>
    </row>
    <row r="1106" spans="1:50" s="337" customFormat="1">
      <c r="A1106" s="1511"/>
      <c r="B1106" s="1477"/>
      <c r="C1106" s="11" t="s">
        <v>482</v>
      </c>
      <c r="D1106" s="11" t="s">
        <v>502</v>
      </c>
      <c r="E1106" s="96">
        <f t="shared" ref="E1106:AB1106" si="335">E1281+E1724+E1781</f>
        <v>3.9999999999054126E-2</v>
      </c>
      <c r="F1106" s="96">
        <f t="shared" si="335"/>
        <v>4.0000000000873115E-2</v>
      </c>
      <c r="G1106" s="96">
        <f t="shared" si="335"/>
        <v>3.9999999999054126E-2</v>
      </c>
      <c r="H1106" s="502">
        <f t="shared" si="335"/>
        <v>4.0000000000873115E-2</v>
      </c>
      <c r="I1106" s="96">
        <f t="shared" si="335"/>
        <v>7.999999999992724E-2</v>
      </c>
      <c r="J1106" s="96">
        <f t="shared" si="335"/>
        <v>7.999999999992724E-2</v>
      </c>
      <c r="K1106" s="96">
        <f t="shared" si="335"/>
        <v>3.9999999999054126E-2</v>
      </c>
      <c r="L1106" s="96">
        <f t="shared" si="335"/>
        <v>0.12000000000080036</v>
      </c>
      <c r="M1106" s="96">
        <f t="shared" si="335"/>
        <v>7.999999999992724E-2</v>
      </c>
      <c r="N1106" s="502">
        <f t="shared" si="335"/>
        <v>7.999999999992724E-2</v>
      </c>
      <c r="O1106" s="96">
        <f t="shared" si="335"/>
        <v>3.9999999999054126E-2</v>
      </c>
      <c r="P1106" s="96">
        <f t="shared" si="335"/>
        <v>4.0000000000873115E-2</v>
      </c>
      <c r="Q1106" s="96">
        <f t="shared" si="335"/>
        <v>3.9999999999054126E-2</v>
      </c>
      <c r="R1106" s="96">
        <f t="shared" si="335"/>
        <v>0</v>
      </c>
      <c r="S1106" s="96">
        <f t="shared" si="335"/>
        <v>0</v>
      </c>
      <c r="T1106" s="96">
        <f t="shared" si="335"/>
        <v>0</v>
      </c>
      <c r="U1106" s="96">
        <f t="shared" si="335"/>
        <v>0</v>
      </c>
      <c r="V1106" s="502">
        <f t="shared" si="335"/>
        <v>4.0000000000873115E-2</v>
      </c>
      <c r="W1106" s="96">
        <f t="shared" si="335"/>
        <v>3.9999999999054126E-2</v>
      </c>
      <c r="X1106" s="96">
        <f t="shared" si="335"/>
        <v>4.0000000000873115E-2</v>
      </c>
      <c r="Y1106" s="96">
        <f t="shared" si="335"/>
        <v>3.9999999999054126E-2</v>
      </c>
      <c r="Z1106" s="96">
        <f t="shared" si="335"/>
        <v>4.0000000000873115E-2</v>
      </c>
      <c r="AA1106" s="96">
        <f t="shared" si="335"/>
        <v>0</v>
      </c>
      <c r="AB1106" s="96">
        <f t="shared" si="335"/>
        <v>0</v>
      </c>
      <c r="AC1106" s="135">
        <f>SUM(E1106:AB1106)</f>
        <v>0.95999999999912689</v>
      </c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336"/>
      <c r="AR1106" s="336"/>
      <c r="AS1106" s="336"/>
      <c r="AT1106" s="336"/>
      <c r="AU1106" s="336"/>
      <c r="AV1106" s="336"/>
      <c r="AW1106" s="336"/>
      <c r="AX1106" s="336"/>
    </row>
    <row r="1107" spans="1:50" s="337" customFormat="1">
      <c r="A1107" s="1511"/>
      <c r="B1107" s="1477"/>
      <c r="C1107" s="69" t="s">
        <v>481</v>
      </c>
      <c r="D1107" s="11" t="s">
        <v>463</v>
      </c>
      <c r="E1107" s="1304">
        <v>0.27000001072883606</v>
      </c>
      <c r="F1107" s="1304">
        <v>0.25999999046325684</v>
      </c>
      <c r="G1107" s="1304">
        <v>0.25999999046325684</v>
      </c>
      <c r="H1107" s="1367">
        <v>0.27000001072883606</v>
      </c>
      <c r="I1107" s="1304">
        <v>0.27000001072883606</v>
      </c>
      <c r="J1107" s="1304">
        <v>0.28999999165534973</v>
      </c>
      <c r="K1107" s="1304">
        <v>0.30000001192092896</v>
      </c>
      <c r="L1107" s="1304">
        <v>0.31999999284744263</v>
      </c>
      <c r="M1107" s="1304">
        <v>0.34000000357627869</v>
      </c>
      <c r="N1107" s="1367">
        <v>0.31000000238418579</v>
      </c>
      <c r="O1107" s="1304">
        <v>0.31999999284744263</v>
      </c>
      <c r="P1107" s="1304">
        <v>0.28999999165534973</v>
      </c>
      <c r="Q1107" s="1304">
        <v>0.31000000238418579</v>
      </c>
      <c r="R1107" s="1304">
        <v>0.30000001192092896</v>
      </c>
      <c r="S1107" s="1304">
        <v>0.31000000238418579</v>
      </c>
      <c r="T1107" s="1304">
        <v>0.28999999165534973</v>
      </c>
      <c r="U1107" s="1304">
        <v>0.31000000238418579</v>
      </c>
      <c r="V1107" s="1367">
        <v>0.30000001192092896</v>
      </c>
      <c r="W1107" s="1304">
        <v>0.31000000238418579</v>
      </c>
      <c r="X1107" s="1304">
        <v>0.31000000238418579</v>
      </c>
      <c r="Y1107" s="1304">
        <v>0.28999999165534973</v>
      </c>
      <c r="Z1107" s="1304">
        <v>0.30000001192092896</v>
      </c>
      <c r="AA1107" s="1304">
        <v>0.30000001192092896</v>
      </c>
      <c r="AB1107" s="1304">
        <v>0.2800000011920929</v>
      </c>
      <c r="AC1107" s="13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336"/>
      <c r="AR1107" s="336"/>
      <c r="AS1107" s="336"/>
      <c r="AT1107" s="336"/>
      <c r="AU1107" s="336"/>
      <c r="AV1107" s="336"/>
      <c r="AW1107" s="336"/>
      <c r="AX1107" s="336"/>
    </row>
    <row r="1108" spans="1:50" s="337" customFormat="1">
      <c r="A1108" s="1512"/>
      <c r="B1108" s="1478"/>
      <c r="C1108" s="11" t="s">
        <v>482</v>
      </c>
      <c r="D1108" s="11" t="s">
        <v>463</v>
      </c>
      <c r="E1108" s="1304">
        <v>9.0000003576278687E-2</v>
      </c>
      <c r="F1108" s="1304">
        <v>9.0000003576278687E-2</v>
      </c>
      <c r="G1108" s="1304">
        <v>9.0000003576278687E-2</v>
      </c>
      <c r="H1108" s="1367">
        <v>9.0000003576278687E-2</v>
      </c>
      <c r="I1108" s="1304">
        <v>7.9999998211860657E-2</v>
      </c>
      <c r="J1108" s="1304">
        <v>9.0000003576278687E-2</v>
      </c>
      <c r="K1108" s="1304">
        <v>9.0000003576278687E-2</v>
      </c>
      <c r="L1108" s="1304">
        <v>7.9999998211860657E-2</v>
      </c>
      <c r="M1108" s="1304">
        <v>0.10000000149011612</v>
      </c>
      <c r="N1108" s="1367">
        <v>9.0000003576278687E-2</v>
      </c>
      <c r="O1108" s="1304">
        <v>9.0000003576278687E-2</v>
      </c>
      <c r="P1108" s="1304">
        <v>9.0000003576278687E-2</v>
      </c>
      <c r="Q1108" s="1304">
        <v>9.0000003576278687E-2</v>
      </c>
      <c r="R1108" s="1304">
        <v>9.0000003576278687E-2</v>
      </c>
      <c r="S1108" s="1304">
        <v>7.9999998211860657E-2</v>
      </c>
      <c r="T1108" s="1304">
        <v>7.9999998211860657E-2</v>
      </c>
      <c r="U1108" s="1304">
        <v>9.0000003576278687E-2</v>
      </c>
      <c r="V1108" s="1367">
        <v>7.9999998211860657E-2</v>
      </c>
      <c r="W1108" s="1304">
        <v>9.0000003576278687E-2</v>
      </c>
      <c r="X1108" s="1304">
        <v>9.0000003576278687E-2</v>
      </c>
      <c r="Y1108" s="1304">
        <v>0.10000000149011612</v>
      </c>
      <c r="Z1108" s="1304">
        <v>0.10000000149011612</v>
      </c>
      <c r="AA1108" s="1304">
        <v>9.0000003576278687E-2</v>
      </c>
      <c r="AB1108" s="1304">
        <v>9.0000003576278687E-2</v>
      </c>
      <c r="AC1108" s="13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336"/>
      <c r="AR1108" s="336"/>
      <c r="AS1108" s="336"/>
      <c r="AT1108" s="336"/>
      <c r="AU1108" s="336"/>
      <c r="AV1108" s="336"/>
      <c r="AW1108" s="336"/>
      <c r="AX1108" s="336"/>
    </row>
    <row r="1109" spans="1:50" s="337" customFormat="1">
      <c r="A1109" s="1512"/>
      <c r="B1109" s="1478"/>
      <c r="C1109" s="401" t="s">
        <v>13</v>
      </c>
      <c r="D1109" s="11" t="s">
        <v>463</v>
      </c>
      <c r="E1109" s="1316">
        <v>36.509998321533203</v>
      </c>
      <c r="F1109" s="1316">
        <v>36.540000915527344</v>
      </c>
      <c r="G1109" s="1316">
        <v>36.720001220703125</v>
      </c>
      <c r="H1109" s="1368">
        <v>36.650001525878906</v>
      </c>
      <c r="I1109" s="1316">
        <v>36.540000915527344</v>
      </c>
      <c r="J1109" s="1316">
        <v>36.959999084472656</v>
      </c>
      <c r="K1109" s="1316">
        <v>36.610000610351562</v>
      </c>
      <c r="L1109" s="1316">
        <v>36.580001831054687</v>
      </c>
      <c r="M1109" s="1316">
        <v>36.680000305175781</v>
      </c>
      <c r="N1109" s="1368">
        <v>36.509998321533203</v>
      </c>
      <c r="O1109" s="1316">
        <v>36.189998626708984</v>
      </c>
      <c r="P1109" s="1316">
        <v>36.439998626708984</v>
      </c>
      <c r="Q1109" s="1316">
        <v>36.259998321533203</v>
      </c>
      <c r="R1109" s="1316">
        <v>36.189998626708984</v>
      </c>
      <c r="S1109" s="1316">
        <v>36.189998626708984</v>
      </c>
      <c r="T1109" s="1316">
        <v>36.189998626708984</v>
      </c>
      <c r="U1109" s="1316">
        <v>36.400001525878906</v>
      </c>
      <c r="V1109" s="1368">
        <v>36.369998931884766</v>
      </c>
      <c r="W1109" s="1316">
        <v>36.439998626708984</v>
      </c>
      <c r="X1109" s="1316">
        <v>36.610000610351562</v>
      </c>
      <c r="Y1109" s="1316">
        <v>36.540000915527344</v>
      </c>
      <c r="Z1109" s="1316">
        <v>36.650001525878906</v>
      </c>
      <c r="AA1109" s="1316">
        <v>36.150001525878906</v>
      </c>
      <c r="AB1109" s="1316">
        <v>36.369998931884766</v>
      </c>
      <c r="AC1109" s="13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336"/>
      <c r="AR1109" s="336"/>
      <c r="AS1109" s="336"/>
      <c r="AT1109" s="336"/>
      <c r="AU1109" s="336"/>
      <c r="AV1109" s="336"/>
      <c r="AW1109" s="336"/>
      <c r="AX1109" s="336"/>
    </row>
    <row r="1110" spans="1:50" s="337" customFormat="1">
      <c r="A1110" s="1512"/>
      <c r="B1110" s="1478"/>
      <c r="C1110" s="11" t="s">
        <v>8</v>
      </c>
      <c r="D1110" s="11" t="s">
        <v>463</v>
      </c>
      <c r="E1110" s="1305">
        <v>4</v>
      </c>
      <c r="F1110" s="1305">
        <v>4</v>
      </c>
      <c r="G1110" s="1305">
        <v>4</v>
      </c>
      <c r="H1110" s="1321">
        <v>5</v>
      </c>
      <c r="I1110" s="1305">
        <v>4</v>
      </c>
      <c r="J1110" s="1305">
        <v>5</v>
      </c>
      <c r="K1110" s="1305">
        <v>5</v>
      </c>
      <c r="L1110" s="1305">
        <v>5</v>
      </c>
      <c r="M1110" s="1305">
        <v>5</v>
      </c>
      <c r="N1110" s="1321">
        <v>5</v>
      </c>
      <c r="O1110" s="1305">
        <v>5</v>
      </c>
      <c r="P1110" s="1305">
        <v>5</v>
      </c>
      <c r="Q1110" s="1305">
        <v>5</v>
      </c>
      <c r="R1110" s="1305">
        <v>5</v>
      </c>
      <c r="S1110" s="1305">
        <v>5</v>
      </c>
      <c r="T1110" s="1305">
        <v>5</v>
      </c>
      <c r="U1110" s="1305">
        <v>5</v>
      </c>
      <c r="V1110" s="1321">
        <v>5</v>
      </c>
      <c r="W1110" s="1305">
        <v>5</v>
      </c>
      <c r="X1110" s="1305">
        <v>5</v>
      </c>
      <c r="Y1110" s="1305">
        <v>5</v>
      </c>
      <c r="Z1110" s="1305">
        <v>5</v>
      </c>
      <c r="AA1110" s="1305">
        <v>5</v>
      </c>
      <c r="AB1110" s="1305">
        <v>4</v>
      </c>
      <c r="AC1110" s="13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336"/>
      <c r="AR1110" s="336"/>
      <c r="AS1110" s="336"/>
      <c r="AT1110" s="336"/>
      <c r="AU1110" s="336"/>
      <c r="AV1110" s="336"/>
      <c r="AW1110" s="336"/>
      <c r="AX1110" s="336"/>
    </row>
    <row r="1111" spans="1:50" s="337" customFormat="1" ht="13.5" thickBot="1">
      <c r="A1111" s="1512"/>
      <c r="B1111" s="1478"/>
      <c r="C1111" s="11" t="s">
        <v>16</v>
      </c>
      <c r="D1111" s="11"/>
      <c r="E1111" s="121">
        <f t="shared" ref="E1111:AC1111" si="336">E1106/E1105</f>
        <v>0.76923076919794131</v>
      </c>
      <c r="F1111" s="121">
        <f t="shared" si="336"/>
        <v>0.76923076928889078</v>
      </c>
      <c r="G1111" s="121">
        <f t="shared" si="336"/>
        <v>0.76923076920009403</v>
      </c>
      <c r="H1111" s="452">
        <f t="shared" si="336"/>
        <v>0.43478260869702762</v>
      </c>
      <c r="I1111" s="121">
        <f t="shared" si="336"/>
        <v>0.47619047619037308</v>
      </c>
      <c r="J1111" s="121">
        <f t="shared" si="336"/>
        <v>0.46511627906981662</v>
      </c>
      <c r="K1111" s="121">
        <f t="shared" si="336"/>
        <v>0.45454545454432704</v>
      </c>
      <c r="L1111" s="121">
        <f t="shared" si="336"/>
        <v>0.69767441861001267</v>
      </c>
      <c r="M1111" s="121">
        <f t="shared" si="336"/>
        <v>0.58823529410553088</v>
      </c>
      <c r="N1111" s="452">
        <f t="shared" si="336"/>
        <v>0.47619047619037308</v>
      </c>
      <c r="O1111" s="121">
        <f t="shared" si="336"/>
        <v>0.13698630136718351</v>
      </c>
      <c r="P1111" s="121">
        <f t="shared" si="336"/>
        <v>0.13513513513865619</v>
      </c>
      <c r="Q1111" s="121">
        <f t="shared" si="336"/>
        <v>0.23255813952942381</v>
      </c>
      <c r="R1111" s="121">
        <f t="shared" si="336"/>
        <v>0</v>
      </c>
      <c r="S1111" s="121">
        <f t="shared" si="336"/>
        <v>0</v>
      </c>
      <c r="T1111" s="121">
        <f t="shared" si="336"/>
        <v>0</v>
      </c>
      <c r="U1111" s="121">
        <f t="shared" si="336"/>
        <v>0</v>
      </c>
      <c r="V1111" s="452">
        <f t="shared" si="336"/>
        <v>0.83333333333585979</v>
      </c>
      <c r="W1111" s="121">
        <f t="shared" si="336"/>
        <v>0.43478260869444868</v>
      </c>
      <c r="X1111" s="121">
        <f t="shared" si="336"/>
        <v>0.30303030303097117</v>
      </c>
      <c r="Y1111" s="121">
        <f t="shared" si="336"/>
        <v>0.23255813952962057</v>
      </c>
      <c r="Z1111" s="121">
        <f t="shared" si="336"/>
        <v>0.19607843137954242</v>
      </c>
      <c r="AA1111" s="121">
        <f t="shared" si="336"/>
        <v>0</v>
      </c>
      <c r="AB1111" s="121">
        <f t="shared" si="336"/>
        <v>0</v>
      </c>
      <c r="AC1111" s="135">
        <f t="shared" si="336"/>
        <v>0.28135990621311113</v>
      </c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336"/>
      <c r="AR1111" s="336"/>
      <c r="AS1111" s="336"/>
      <c r="AT1111" s="336"/>
      <c r="AU1111" s="336"/>
      <c r="AV1111" s="336"/>
      <c r="AW1111" s="336"/>
      <c r="AX1111" s="336"/>
    </row>
    <row r="1112" spans="1:50" s="5" customFormat="1" ht="10.5" customHeight="1">
      <c r="A1112" s="1407" t="s">
        <v>141</v>
      </c>
      <c r="B1112" s="1513"/>
      <c r="C1112" s="7" t="s">
        <v>481</v>
      </c>
      <c r="D1112" s="7"/>
      <c r="E1112" s="90"/>
      <c r="F1112" s="90"/>
      <c r="G1112" s="90"/>
      <c r="H1112" s="450"/>
      <c r="I1112" s="90"/>
      <c r="J1112" s="90"/>
      <c r="K1112" s="90"/>
      <c r="L1112" s="90"/>
      <c r="M1112" s="90"/>
      <c r="N1112" s="450"/>
      <c r="O1112" s="90"/>
      <c r="P1112" s="90"/>
      <c r="Q1112" s="90"/>
      <c r="R1112" s="90"/>
      <c r="S1112" s="90"/>
      <c r="T1112" s="90"/>
      <c r="U1112" s="90"/>
      <c r="V1112" s="450"/>
      <c r="W1112" s="90"/>
      <c r="X1112" s="90"/>
      <c r="Y1112" s="90"/>
      <c r="Z1112" s="90"/>
      <c r="AA1112" s="90"/>
      <c r="AB1112" s="90"/>
      <c r="AC1112" s="91"/>
    </row>
    <row r="1113" spans="1:50" s="5" customFormat="1" ht="10.5" customHeight="1" thickBot="1">
      <c r="A1113" s="1514"/>
      <c r="B1113" s="1515"/>
      <c r="C1113" s="9" t="s">
        <v>482</v>
      </c>
      <c r="D1113" s="9"/>
      <c r="E1113" s="94"/>
      <c r="F1113" s="94"/>
      <c r="G1113" s="94"/>
      <c r="H1113" s="476"/>
      <c r="I1113" s="94"/>
      <c r="J1113" s="94"/>
      <c r="K1113" s="94"/>
      <c r="L1113" s="94"/>
      <c r="M1113" s="94"/>
      <c r="N1113" s="476"/>
      <c r="O1113" s="94"/>
      <c r="P1113" s="94"/>
      <c r="Q1113" s="94"/>
      <c r="R1113" s="94"/>
      <c r="S1113" s="94"/>
      <c r="T1113" s="94"/>
      <c r="U1113" s="94"/>
      <c r="V1113" s="476"/>
      <c r="W1113" s="94"/>
      <c r="X1113" s="94"/>
      <c r="Y1113" s="94"/>
      <c r="Z1113" s="94"/>
      <c r="AA1113" s="94"/>
      <c r="AB1113" s="94"/>
      <c r="AC1113" s="95"/>
    </row>
    <row r="1114" spans="1:50" s="5" customFormat="1" ht="10.5" customHeight="1">
      <c r="A1114" s="1407" t="s">
        <v>142</v>
      </c>
      <c r="B1114" s="1513"/>
      <c r="C1114" s="7" t="s">
        <v>481</v>
      </c>
      <c r="D1114" s="7"/>
      <c r="E1114" s="90"/>
      <c r="F1114" s="90"/>
      <c r="G1114" s="90"/>
      <c r="H1114" s="450"/>
      <c r="I1114" s="90"/>
      <c r="J1114" s="90"/>
      <c r="K1114" s="90"/>
      <c r="L1114" s="90"/>
      <c r="M1114" s="90"/>
      <c r="N1114" s="450"/>
      <c r="O1114" s="90"/>
      <c r="P1114" s="90"/>
      <c r="Q1114" s="90"/>
      <c r="R1114" s="90"/>
      <c r="S1114" s="90"/>
      <c r="T1114" s="90"/>
      <c r="U1114" s="90"/>
      <c r="V1114" s="450"/>
      <c r="W1114" s="90"/>
      <c r="X1114" s="90"/>
      <c r="Y1114" s="90"/>
      <c r="Z1114" s="90"/>
      <c r="AA1114" s="90"/>
      <c r="AB1114" s="90"/>
      <c r="AC1114" s="91"/>
    </row>
    <row r="1115" spans="1:50" s="5" customFormat="1" ht="10.5" customHeight="1" thickBot="1">
      <c r="A1115" s="1514"/>
      <c r="B1115" s="1515"/>
      <c r="C1115" s="9" t="s">
        <v>482</v>
      </c>
      <c r="D1115" s="9"/>
      <c r="E1115" s="94"/>
      <c r="F1115" s="94"/>
      <c r="G1115" s="94"/>
      <c r="H1115" s="476"/>
      <c r="I1115" s="94"/>
      <c r="J1115" s="94"/>
      <c r="K1115" s="94"/>
      <c r="L1115" s="94"/>
      <c r="M1115" s="94"/>
      <c r="N1115" s="476"/>
      <c r="O1115" s="94"/>
      <c r="P1115" s="94"/>
      <c r="Q1115" s="94"/>
      <c r="R1115" s="94"/>
      <c r="S1115" s="94"/>
      <c r="T1115" s="94"/>
      <c r="U1115" s="94"/>
      <c r="V1115" s="476"/>
      <c r="W1115" s="94"/>
      <c r="X1115" s="94"/>
      <c r="Y1115" s="94"/>
      <c r="Z1115" s="94"/>
      <c r="AA1115" s="94"/>
      <c r="AB1115" s="94"/>
      <c r="AC1115" s="95"/>
    </row>
    <row r="1116" spans="1:50" s="5" customFormat="1" ht="10.5" customHeight="1">
      <c r="A1116" s="28" t="s">
        <v>148</v>
      </c>
      <c r="B1116" s="456"/>
      <c r="C1116" s="457" t="s">
        <v>13</v>
      </c>
      <c r="D1116" s="457" t="s">
        <v>463</v>
      </c>
      <c r="E1116" s="462">
        <v>6.2699999809265137</v>
      </c>
      <c r="F1116" s="462">
        <v>6.2800002098083496</v>
      </c>
      <c r="G1116" s="462">
        <v>6.2899999618530273</v>
      </c>
      <c r="H1116" s="462">
        <v>6.2800002098083496</v>
      </c>
      <c r="I1116" s="462">
        <v>6.2600002288818359</v>
      </c>
      <c r="J1116" s="462">
        <v>6.3000001907348633</v>
      </c>
      <c r="K1116" s="462">
        <v>6.2699999809265137</v>
      </c>
      <c r="L1116" s="462">
        <v>6.2600002288818359</v>
      </c>
      <c r="M1116" s="462">
        <v>6.320000171661377</v>
      </c>
      <c r="N1116" s="462">
        <v>6.2399997711181641</v>
      </c>
      <c r="O1116" s="462">
        <v>6.1999998092651367</v>
      </c>
      <c r="P1116" s="462">
        <v>6.2300000190734863</v>
      </c>
      <c r="Q1116" s="462">
        <v>6.2199997901916504</v>
      </c>
      <c r="R1116" s="462">
        <v>6.179999828338623</v>
      </c>
      <c r="S1116" s="462">
        <v>6.2100000381469727</v>
      </c>
      <c r="T1116" s="462">
        <v>6.2199997901916504</v>
      </c>
      <c r="U1116" s="462">
        <v>6.25</v>
      </c>
      <c r="V1116" s="462">
        <v>6.2300000190734863</v>
      </c>
      <c r="W1116" s="462">
        <v>6.2600002288818359</v>
      </c>
      <c r="X1116" s="462">
        <v>6.2800002098083496</v>
      </c>
      <c r="Y1116" s="462">
        <v>6.2800002098083496</v>
      </c>
      <c r="Z1116" s="462">
        <v>6.309999942779541</v>
      </c>
      <c r="AA1116" s="462">
        <v>6.2199997901916504</v>
      </c>
      <c r="AB1116" s="462">
        <v>6.2600002288818359</v>
      </c>
      <c r="AC1116" s="459"/>
    </row>
    <row r="1117" spans="1:50" s="5" customFormat="1" ht="10.5" customHeight="1" thickBot="1">
      <c r="A1117" s="35" t="s">
        <v>149</v>
      </c>
      <c r="B1117" s="36"/>
      <c r="C1117" s="463" t="s">
        <v>13</v>
      </c>
      <c r="D1117" s="463" t="s">
        <v>463</v>
      </c>
      <c r="E1117" s="465">
        <v>6.5500001907348633</v>
      </c>
      <c r="F1117" s="465">
        <v>6.559999942779541</v>
      </c>
      <c r="G1117" s="465">
        <v>6.559999942779541</v>
      </c>
      <c r="H1117" s="465">
        <v>6.559999942779541</v>
      </c>
      <c r="I1117" s="465">
        <v>6.559999942779541</v>
      </c>
      <c r="J1117" s="465">
        <v>6.5999999046325684</v>
      </c>
      <c r="K1117" s="465">
        <v>6.5500001907348633</v>
      </c>
      <c r="L1117" s="465">
        <v>6.5300002098083496</v>
      </c>
      <c r="M1117" s="465">
        <v>6.5300002098083496</v>
      </c>
      <c r="N1117" s="465">
        <v>6.5100002288818359</v>
      </c>
      <c r="O1117" s="465">
        <v>6.4800000190734863</v>
      </c>
      <c r="P1117" s="465">
        <v>6.5199999809265137</v>
      </c>
      <c r="Q1117" s="465">
        <v>6.5</v>
      </c>
      <c r="R1117" s="465">
        <v>6.4499998092651367</v>
      </c>
      <c r="S1117" s="465">
        <v>6.4699997901916504</v>
      </c>
      <c r="T1117" s="465">
        <v>6.4899997711181641</v>
      </c>
      <c r="U1117" s="465">
        <v>6.5199999809265137</v>
      </c>
      <c r="V1117" s="465">
        <v>6.4800000190734863</v>
      </c>
      <c r="W1117" s="465">
        <v>6.5199999809265137</v>
      </c>
      <c r="X1117" s="465">
        <v>6.5199999809265137</v>
      </c>
      <c r="Y1117" s="465">
        <v>6.5399999618530273</v>
      </c>
      <c r="Z1117" s="465">
        <v>6.559999942779541</v>
      </c>
      <c r="AA1117" s="465">
        <v>6.4800000190734863</v>
      </c>
      <c r="AB1117" s="465">
        <v>6.5199999809265137</v>
      </c>
      <c r="AC1117" s="466"/>
    </row>
    <row r="1118" spans="1:50">
      <c r="A1118" s="1401" t="s">
        <v>122</v>
      </c>
      <c r="B1118" s="1429" t="s">
        <v>367</v>
      </c>
      <c r="C1118" s="10" t="s">
        <v>481</v>
      </c>
      <c r="D1118" s="10" t="s">
        <v>503</v>
      </c>
      <c r="E1118" s="120">
        <v>0.28799999999755527</v>
      </c>
      <c r="F1118" s="120">
        <v>0.26400000000139695</v>
      </c>
      <c r="G1118" s="120">
        <v>0.26399999999703139</v>
      </c>
      <c r="H1118" s="451">
        <v>0.26400000000139695</v>
      </c>
      <c r="I1118" s="120">
        <v>0.31200000000244471</v>
      </c>
      <c r="J1118" s="120">
        <v>0.40800000000017461</v>
      </c>
      <c r="K1118" s="120">
        <v>0.31199999999807915</v>
      </c>
      <c r="L1118" s="120">
        <v>0.19199999999982537</v>
      </c>
      <c r="M1118" s="120">
        <v>0.38399999999965073</v>
      </c>
      <c r="N1118" s="451">
        <v>0.35999999999912685</v>
      </c>
      <c r="O1118" s="120">
        <v>0.45600000000122232</v>
      </c>
      <c r="P1118" s="120">
        <v>0.4800000000017462</v>
      </c>
      <c r="Q1118" s="120">
        <v>0.45599999999685675</v>
      </c>
      <c r="R1118" s="120">
        <v>0.40800000000017461</v>
      </c>
      <c r="S1118" s="120">
        <v>0.45600000000122232</v>
      </c>
      <c r="T1118" s="120">
        <v>0.43200000000069849</v>
      </c>
      <c r="U1118" s="120">
        <v>0.45600000000122232</v>
      </c>
      <c r="V1118" s="451">
        <v>0.43199999999633293</v>
      </c>
      <c r="W1118" s="120">
        <v>0.43200000000069849</v>
      </c>
      <c r="X1118" s="120">
        <v>0.57599999999947615</v>
      </c>
      <c r="Y1118" s="120">
        <v>0.40800000000017461</v>
      </c>
      <c r="Z1118" s="120">
        <v>0.38399999999965073</v>
      </c>
      <c r="AA1118" s="120">
        <v>0.36000000000349247</v>
      </c>
      <c r="AB1118" s="120">
        <v>0.31199999999807915</v>
      </c>
      <c r="AC1118" s="132">
        <f>SUM(E1118:AB1118)</f>
        <v>9.0959999999977299</v>
      </c>
      <c r="AD1118" s="4">
        <f>MAX(E1118:AB1118)</f>
        <v>0.57599999999947615</v>
      </c>
      <c r="AE1118" s="4">
        <f>MIN(E1118:AB1118)</f>
        <v>0.19199999999982537</v>
      </c>
      <c r="AF1118" s="5"/>
    </row>
    <row r="1119" spans="1:50">
      <c r="A1119" s="1481"/>
      <c r="B1119" s="1502"/>
      <c r="C1119" s="11" t="s">
        <v>482</v>
      </c>
      <c r="D1119" s="11" t="s">
        <v>503</v>
      </c>
      <c r="E1119" s="121">
        <v>0.19199999999982537</v>
      </c>
      <c r="F1119" s="121">
        <v>0.1680000000014843</v>
      </c>
      <c r="G1119" s="121">
        <v>0.19199999999982537</v>
      </c>
      <c r="H1119" s="502">
        <v>0.16799999999930151</v>
      </c>
      <c r="I1119" s="121">
        <v>0.21600000000034925</v>
      </c>
      <c r="J1119" s="121">
        <v>0.2639999999992142</v>
      </c>
      <c r="K1119" s="121">
        <v>0.21600000000034925</v>
      </c>
      <c r="L1119" s="121">
        <v>7.1999999999388817E-2</v>
      </c>
      <c r="M1119" s="121">
        <v>0.2400000000008731</v>
      </c>
      <c r="N1119" s="502">
        <v>0.16799999999930151</v>
      </c>
      <c r="O1119" s="121">
        <v>0.2400000000008731</v>
      </c>
      <c r="P1119" s="121">
        <v>0.2400000000008731</v>
      </c>
      <c r="Q1119" s="121">
        <v>0.21599999999816646</v>
      </c>
      <c r="R1119" s="121">
        <v>0.21600000000034925</v>
      </c>
      <c r="S1119" s="121">
        <v>0.2400000000008731</v>
      </c>
      <c r="T1119" s="121">
        <v>0.21600000000034925</v>
      </c>
      <c r="U1119" s="121">
        <v>0.23999999999869032</v>
      </c>
      <c r="V1119" s="502">
        <v>0.21600000000034925</v>
      </c>
      <c r="W1119" s="121">
        <v>0.21600000000034925</v>
      </c>
      <c r="X1119" s="121">
        <v>0.28799999999973808</v>
      </c>
      <c r="Y1119" s="121">
        <v>0.21600000000034925</v>
      </c>
      <c r="Z1119" s="121">
        <v>0.21600000000034925</v>
      </c>
      <c r="AA1119" s="121">
        <v>0.19199999999982537</v>
      </c>
      <c r="AB1119" s="121">
        <v>0.16799999999930151</v>
      </c>
      <c r="AC1119" s="135">
        <f>SUM(E1119:AB1119)</f>
        <v>5.0160000000003491</v>
      </c>
      <c r="AD1119" s="5"/>
    </row>
    <row r="1120" spans="1:50">
      <c r="A1120" s="1481"/>
      <c r="B1120" s="1502"/>
      <c r="C1120" s="69" t="s">
        <v>481</v>
      </c>
      <c r="D1120" s="11" t="s">
        <v>463</v>
      </c>
      <c r="E1120" s="1304">
        <v>0.27000001072883606</v>
      </c>
      <c r="F1120" s="1304">
        <v>0.25999999046325684</v>
      </c>
      <c r="G1120" s="1304">
        <v>0.25999999046325684</v>
      </c>
      <c r="H1120" s="1367">
        <v>0.28999999165534973</v>
      </c>
      <c r="I1120" s="1304">
        <v>0.31000000238418579</v>
      </c>
      <c r="J1120" s="1304">
        <v>0.25999999046325684</v>
      </c>
      <c r="K1120" s="1304">
        <v>0.30000001192092896</v>
      </c>
      <c r="L1120" s="1304">
        <v>0.36000001430511475</v>
      </c>
      <c r="M1120" s="1304">
        <v>0.43999999761581421</v>
      </c>
      <c r="N1120" s="1367">
        <v>0.43999999761581421</v>
      </c>
      <c r="O1120" s="1304">
        <v>0.5</v>
      </c>
      <c r="P1120" s="1304">
        <v>0.43000000715255737</v>
      </c>
      <c r="Q1120" s="1304">
        <v>0.40999999642372131</v>
      </c>
      <c r="R1120" s="1304">
        <v>0.40999999642372131</v>
      </c>
      <c r="S1120" s="1304">
        <v>0.46000000834465027</v>
      </c>
      <c r="T1120" s="1304">
        <v>0.43000000715255737</v>
      </c>
      <c r="U1120" s="1304">
        <v>0.46000000834465027</v>
      </c>
      <c r="V1120" s="1367">
        <v>0.41999998688697815</v>
      </c>
      <c r="W1120" s="1304">
        <v>0.41999998688697815</v>
      </c>
      <c r="X1120" s="1304">
        <v>0.41999998688697815</v>
      </c>
      <c r="Y1120" s="1304">
        <v>0.40999999642372131</v>
      </c>
      <c r="Z1120" s="1304">
        <v>0.41999998688697815</v>
      </c>
      <c r="AA1120" s="1304">
        <v>0.34999999403953552</v>
      </c>
      <c r="AB1120" s="1304">
        <v>0.31000000238418579</v>
      </c>
      <c r="AC1120" s="135"/>
      <c r="AD1120" s="5"/>
    </row>
    <row r="1121" spans="1:31">
      <c r="A1121" s="1481"/>
      <c r="B1121" s="1502"/>
      <c r="C1121" s="11" t="s">
        <v>482</v>
      </c>
      <c r="D1121" s="11" t="s">
        <v>463</v>
      </c>
      <c r="E1121" s="1304">
        <v>0.18999999761581421</v>
      </c>
      <c r="F1121" s="1304">
        <v>0.18999999761581421</v>
      </c>
      <c r="G1121" s="1304">
        <v>0.18999999761581421</v>
      </c>
      <c r="H1121" s="1367">
        <v>0.20000000298023224</v>
      </c>
      <c r="I1121" s="1304">
        <v>0.20999999344348907</v>
      </c>
      <c r="J1121" s="1304">
        <v>0.18999999761581421</v>
      </c>
      <c r="K1121" s="1304">
        <v>0.20000000298023224</v>
      </c>
      <c r="L1121" s="1304">
        <v>0.2199999988079071</v>
      </c>
      <c r="M1121" s="1304">
        <v>0.23000000417232513</v>
      </c>
      <c r="N1121" s="1367">
        <v>0.23000000417232513</v>
      </c>
      <c r="O1121" s="1304">
        <v>0.25999999046325684</v>
      </c>
      <c r="P1121" s="1304">
        <v>0.20999999344348907</v>
      </c>
      <c r="Q1121" s="1304">
        <v>0.20999999344348907</v>
      </c>
      <c r="R1121" s="1304">
        <v>0.23999999463558197</v>
      </c>
      <c r="S1121" s="1304">
        <v>0.23999999463558197</v>
      </c>
      <c r="T1121" s="1304">
        <v>0.23000000417232513</v>
      </c>
      <c r="U1121" s="1304">
        <v>0.25999999046325684</v>
      </c>
      <c r="V1121" s="1367">
        <v>0.2199999988079071</v>
      </c>
      <c r="W1121" s="1304">
        <v>0.2199999988079071</v>
      </c>
      <c r="X1121" s="1304">
        <v>0.20999999344348907</v>
      </c>
      <c r="Y1121" s="1304">
        <v>0.20999999344348907</v>
      </c>
      <c r="Z1121" s="1304">
        <v>0.23999999463558197</v>
      </c>
      <c r="AA1121" s="1304">
        <v>0.20000000298023224</v>
      </c>
      <c r="AB1121" s="1304">
        <v>0.20000000298023224</v>
      </c>
      <c r="AC1121" s="135"/>
      <c r="AD1121" s="5"/>
    </row>
    <row r="1122" spans="1:31">
      <c r="A1122" s="1481"/>
      <c r="B1122" s="1502"/>
      <c r="C1122" s="11" t="s">
        <v>8</v>
      </c>
      <c r="D1122" s="11" t="s">
        <v>463</v>
      </c>
      <c r="E1122" s="1305">
        <v>31</v>
      </c>
      <c r="F1122" s="1305">
        <v>29</v>
      </c>
      <c r="G1122" s="1305">
        <v>30</v>
      </c>
      <c r="H1122" s="1321">
        <v>33</v>
      </c>
      <c r="I1122" s="1305">
        <v>35</v>
      </c>
      <c r="J1122" s="1305">
        <v>30</v>
      </c>
      <c r="K1122" s="1305">
        <v>32</v>
      </c>
      <c r="L1122" s="1305">
        <v>39</v>
      </c>
      <c r="M1122" s="1305">
        <v>45</v>
      </c>
      <c r="N1122" s="1321">
        <v>44</v>
      </c>
      <c r="O1122" s="1305">
        <v>52</v>
      </c>
      <c r="P1122" s="1305">
        <v>44</v>
      </c>
      <c r="Q1122" s="1305">
        <v>43</v>
      </c>
      <c r="R1122" s="1305">
        <v>45</v>
      </c>
      <c r="S1122" s="1305">
        <v>49</v>
      </c>
      <c r="T1122" s="1305">
        <v>46</v>
      </c>
      <c r="U1122" s="1305">
        <v>49</v>
      </c>
      <c r="V1122" s="1321">
        <v>43</v>
      </c>
      <c r="W1122" s="1305">
        <v>43</v>
      </c>
      <c r="X1122" s="1305">
        <v>44</v>
      </c>
      <c r="Y1122" s="1305">
        <v>43</v>
      </c>
      <c r="Z1122" s="1305">
        <v>45</v>
      </c>
      <c r="AA1122" s="1305">
        <v>37</v>
      </c>
      <c r="AB1122" s="1305">
        <v>34</v>
      </c>
      <c r="AC1122" s="135"/>
    </row>
    <row r="1123" spans="1:31" ht="13.5" thickBot="1">
      <c r="A1123" s="1491"/>
      <c r="B1123" s="1516"/>
      <c r="C1123" s="47" t="s">
        <v>16</v>
      </c>
      <c r="D1123" s="47"/>
      <c r="E1123" s="137">
        <f t="shared" ref="E1123:AC1123" si="337">E1119/E1118</f>
        <v>0.66666666667171937</v>
      </c>
      <c r="F1123" s="137">
        <f t="shared" si="337"/>
        <v>0.63636363636589144</v>
      </c>
      <c r="G1123" s="137">
        <f t="shared" si="337"/>
        <v>0.72727272728024372</v>
      </c>
      <c r="H1123" s="655">
        <f t="shared" si="337"/>
        <v>0.63636363635762327</v>
      </c>
      <c r="I1123" s="137">
        <f t="shared" si="337"/>
        <v>0.69230769230338707</v>
      </c>
      <c r="J1123" s="137">
        <f t="shared" si="337"/>
        <v>0.64705882352720889</v>
      </c>
      <c r="K1123" s="137">
        <f t="shared" si="337"/>
        <v>0.69230769231307399</v>
      </c>
      <c r="L1123" s="137">
        <f t="shared" si="337"/>
        <v>0.37499999999715783</v>
      </c>
      <c r="M1123" s="137">
        <f t="shared" si="337"/>
        <v>0.62500000000284217</v>
      </c>
      <c r="N1123" s="655">
        <f t="shared" si="337"/>
        <v>0.46666666666585827</v>
      </c>
      <c r="O1123" s="137">
        <f t="shared" si="337"/>
        <v>0.52631578947418811</v>
      </c>
      <c r="P1123" s="137">
        <f t="shared" si="337"/>
        <v>0.5</v>
      </c>
      <c r="Q1123" s="137">
        <f t="shared" si="337"/>
        <v>0.47368421052556003</v>
      </c>
      <c r="R1123" s="137">
        <f t="shared" si="337"/>
        <v>0.52941176470651174</v>
      </c>
      <c r="S1123" s="137">
        <f t="shared" si="337"/>
        <v>0.52631578947418811</v>
      </c>
      <c r="T1123" s="137">
        <f t="shared" si="337"/>
        <v>0.5</v>
      </c>
      <c r="U1123" s="137">
        <f t="shared" si="337"/>
        <v>0.52631578946940127</v>
      </c>
      <c r="V1123" s="655">
        <f t="shared" si="337"/>
        <v>0.50000000000505274</v>
      </c>
      <c r="W1123" s="137">
        <f t="shared" si="337"/>
        <v>0.5</v>
      </c>
      <c r="X1123" s="137">
        <f t="shared" si="337"/>
        <v>0.5</v>
      </c>
      <c r="Y1123" s="137">
        <f t="shared" si="337"/>
        <v>0.52941176470651174</v>
      </c>
      <c r="Z1123" s="137">
        <f t="shared" si="337"/>
        <v>0.56250000000142109</v>
      </c>
      <c r="AA1123" s="137">
        <f t="shared" si="337"/>
        <v>0.53333333332767419</v>
      </c>
      <c r="AB1123" s="137">
        <f t="shared" si="337"/>
        <v>0.5384615384626148</v>
      </c>
      <c r="AC1123" s="133">
        <f t="shared" si="337"/>
        <v>0.55145118733526832</v>
      </c>
    </row>
    <row r="1124" spans="1:31">
      <c r="A1124" s="1418" t="s">
        <v>118</v>
      </c>
      <c r="B1124" s="1419" t="s">
        <v>31</v>
      </c>
      <c r="C1124" s="69" t="s">
        <v>481</v>
      </c>
      <c r="D1124" s="69"/>
      <c r="E1124" s="96"/>
      <c r="F1124" s="96"/>
      <c r="G1124" s="96"/>
      <c r="H1124" s="475"/>
      <c r="I1124" s="96"/>
      <c r="J1124" s="96"/>
      <c r="K1124" s="96"/>
      <c r="L1124" s="96"/>
      <c r="M1124" s="96"/>
      <c r="N1124" s="475"/>
      <c r="O1124" s="96"/>
      <c r="P1124" s="96"/>
      <c r="Q1124" s="96"/>
      <c r="R1124" s="96"/>
      <c r="S1124" s="96"/>
      <c r="T1124" s="96"/>
      <c r="U1124" s="96"/>
      <c r="V1124" s="475"/>
      <c r="W1124" s="96"/>
      <c r="X1124" s="96"/>
      <c r="Y1124" s="96"/>
      <c r="Z1124" s="96"/>
      <c r="AA1124" s="96"/>
      <c r="AB1124" s="96"/>
      <c r="AC1124" s="97"/>
    </row>
    <row r="1125" spans="1:31">
      <c r="A1125" s="1481"/>
      <c r="B1125" s="1502"/>
      <c r="C1125" s="11" t="s">
        <v>482</v>
      </c>
      <c r="D1125" s="11"/>
      <c r="E1125" s="92"/>
      <c r="F1125" s="92"/>
      <c r="G1125" s="92"/>
      <c r="H1125" s="455"/>
      <c r="I1125" s="92"/>
      <c r="J1125" s="92"/>
      <c r="K1125" s="92"/>
      <c r="L1125" s="92"/>
      <c r="M1125" s="92"/>
      <c r="N1125" s="455"/>
      <c r="O1125" s="92"/>
      <c r="P1125" s="92"/>
      <c r="Q1125" s="92"/>
      <c r="R1125" s="92"/>
      <c r="S1125" s="92"/>
      <c r="T1125" s="92"/>
      <c r="U1125" s="92"/>
      <c r="V1125" s="455"/>
      <c r="W1125" s="92"/>
      <c r="X1125" s="92"/>
      <c r="Y1125" s="92"/>
      <c r="Z1125" s="92"/>
      <c r="AA1125" s="92"/>
      <c r="AB1125" s="92"/>
      <c r="AC1125" s="93"/>
    </row>
    <row r="1126" spans="1:31">
      <c r="A1126" s="1481"/>
      <c r="B1126" s="1502"/>
      <c r="C1126" s="11" t="s">
        <v>8</v>
      </c>
      <c r="D1126" s="11"/>
      <c r="E1126" s="92"/>
      <c r="F1126" s="92"/>
      <c r="G1126" s="92"/>
      <c r="H1126" s="455"/>
      <c r="I1126" s="92"/>
      <c r="J1126" s="92"/>
      <c r="K1126" s="92"/>
      <c r="L1126" s="92"/>
      <c r="M1126" s="92"/>
      <c r="N1126" s="455"/>
      <c r="O1126" s="92"/>
      <c r="P1126" s="92"/>
      <c r="Q1126" s="92"/>
      <c r="R1126" s="92"/>
      <c r="S1126" s="92"/>
      <c r="T1126" s="92"/>
      <c r="U1126" s="92"/>
      <c r="V1126" s="455"/>
      <c r="W1126" s="92"/>
      <c r="X1126" s="92"/>
      <c r="Y1126" s="92"/>
      <c r="Z1126" s="92"/>
      <c r="AA1126" s="92"/>
      <c r="AB1126" s="92"/>
      <c r="AC1126" s="93"/>
    </row>
    <row r="1127" spans="1:31" ht="13.5" thickBot="1">
      <c r="A1127" s="1482"/>
      <c r="B1127" s="1503"/>
      <c r="C1127" s="48" t="s">
        <v>16</v>
      </c>
      <c r="D1127" s="48"/>
      <c r="E1127" s="100"/>
      <c r="F1127" s="100"/>
      <c r="G1127" s="100"/>
      <c r="H1127" s="478"/>
      <c r="I1127" s="100"/>
      <c r="J1127" s="100"/>
      <c r="K1127" s="100"/>
      <c r="L1127" s="100"/>
      <c r="M1127" s="100"/>
      <c r="N1127" s="478"/>
      <c r="O1127" s="100"/>
      <c r="P1127" s="100"/>
      <c r="Q1127" s="100"/>
      <c r="R1127" s="100"/>
      <c r="S1127" s="100"/>
      <c r="T1127" s="100"/>
      <c r="U1127" s="100"/>
      <c r="V1127" s="478"/>
      <c r="W1127" s="100"/>
      <c r="X1127" s="100"/>
      <c r="Y1127" s="100"/>
      <c r="Z1127" s="100"/>
      <c r="AA1127" s="100"/>
      <c r="AB1127" s="100"/>
      <c r="AC1127" s="95"/>
    </row>
    <row r="1128" spans="1:31">
      <c r="A1128" s="1426" t="s">
        <v>531</v>
      </c>
      <c r="B1128" s="1429" t="s">
        <v>368</v>
      </c>
      <c r="C1128" s="10" t="s">
        <v>481</v>
      </c>
      <c r="D1128" s="10" t="s">
        <v>503</v>
      </c>
      <c r="E1128" s="120">
        <v>0.16800000000366708</v>
      </c>
      <c r="F1128" s="120">
        <v>0.16799999999930151</v>
      </c>
      <c r="G1128" s="120">
        <v>0.16799999999930151</v>
      </c>
      <c r="H1128" s="451">
        <v>0.14399999999877763</v>
      </c>
      <c r="I1128" s="120">
        <v>0.16799999999930151</v>
      </c>
      <c r="J1128" s="120">
        <v>0.19199999999982537</v>
      </c>
      <c r="K1128" s="120">
        <v>0.16800000000366708</v>
      </c>
      <c r="L1128" s="120">
        <v>0.21599999999598365</v>
      </c>
      <c r="M1128" s="120">
        <v>0.21600000000034925</v>
      </c>
      <c r="N1128" s="451">
        <v>0.2400000000008731</v>
      </c>
      <c r="O1128" s="120">
        <v>0.31200000000244471</v>
      </c>
      <c r="P1128" s="120">
        <v>0.31199999999807915</v>
      </c>
      <c r="Q1128" s="120">
        <v>0.31200000000244471</v>
      </c>
      <c r="R1128" s="120">
        <v>0.28799999999755527</v>
      </c>
      <c r="S1128" s="120">
        <v>0.33599999999860303</v>
      </c>
      <c r="T1128" s="120">
        <v>0.28800000000192083</v>
      </c>
      <c r="U1128" s="120">
        <v>0.31199999999807915</v>
      </c>
      <c r="V1128" s="451">
        <v>0.31200000000244471</v>
      </c>
      <c r="W1128" s="120">
        <v>0.31199999999807915</v>
      </c>
      <c r="X1128" s="120">
        <v>0.38399999999965073</v>
      </c>
      <c r="Y1128" s="120">
        <v>0.2400000000008731</v>
      </c>
      <c r="Z1128" s="120">
        <v>0.26400000000139695</v>
      </c>
      <c r="AA1128" s="120">
        <v>0.2400000000008731</v>
      </c>
      <c r="AB1128" s="120">
        <v>0.19199999999982537</v>
      </c>
      <c r="AC1128" s="135">
        <f>SUM(E1128:AB1128)</f>
        <v>5.9520000000033173</v>
      </c>
      <c r="AD1128" s="4">
        <f>MAX(E1128:AB1128)</f>
        <v>0.38399999999965073</v>
      </c>
      <c r="AE1128" s="4">
        <f>MIN(E1128:AB1128)</f>
        <v>0.14399999999877763</v>
      </c>
    </row>
    <row r="1129" spans="1:31">
      <c r="A1129" s="1481"/>
      <c r="B1129" s="1502"/>
      <c r="C1129" s="11" t="s">
        <v>482</v>
      </c>
      <c r="D1129" s="11" t="s">
        <v>503</v>
      </c>
      <c r="E1129" s="121">
        <v>0.12000000000043655</v>
      </c>
      <c r="F1129" s="121">
        <v>7.1999999999388817E-2</v>
      </c>
      <c r="G1129" s="121">
        <v>0.12000000000043655</v>
      </c>
      <c r="H1129" s="502">
        <v>9.5999999999912683E-2</v>
      </c>
      <c r="I1129" s="121">
        <v>9.5999999999912683E-2</v>
      </c>
      <c r="J1129" s="121">
        <v>0.16799999999930151</v>
      </c>
      <c r="K1129" s="121">
        <v>7.2000000001571599E-2</v>
      </c>
      <c r="L1129" s="121">
        <v>9.5999999999912683E-2</v>
      </c>
      <c r="M1129" s="121">
        <v>0.11999999999825377</v>
      </c>
      <c r="N1129" s="502">
        <v>9.5999999999912683E-2</v>
      </c>
      <c r="O1129" s="121">
        <v>0.12000000000043655</v>
      </c>
      <c r="P1129" s="121">
        <v>0.12000000000043655</v>
      </c>
      <c r="Q1129" s="121">
        <v>0.12000000000043655</v>
      </c>
      <c r="R1129" s="121">
        <v>0.12000000000043655</v>
      </c>
      <c r="S1129" s="121">
        <v>0.11999999999825377</v>
      </c>
      <c r="T1129" s="121">
        <v>0.12000000000043655</v>
      </c>
      <c r="U1129" s="121">
        <v>0.12000000000043655</v>
      </c>
      <c r="V1129" s="502">
        <v>0.12000000000043655</v>
      </c>
      <c r="W1129" s="121">
        <v>0.12000000000043655</v>
      </c>
      <c r="X1129" s="121">
        <v>0.16799999999930151</v>
      </c>
      <c r="Y1129" s="121">
        <v>0.12000000000043655</v>
      </c>
      <c r="Z1129" s="121">
        <v>0.12000000000043655</v>
      </c>
      <c r="AA1129" s="121">
        <v>0.11999999999825377</v>
      </c>
      <c r="AB1129" s="121">
        <v>9.5999999999912683E-2</v>
      </c>
      <c r="AC1129" s="135">
        <f>SUM(E1129:AB1129)</f>
        <v>2.7599999999991276</v>
      </c>
    </row>
    <row r="1130" spans="1:31">
      <c r="A1130" s="1481"/>
      <c r="B1130" s="1502"/>
      <c r="C1130" s="69" t="s">
        <v>481</v>
      </c>
      <c r="D1130" s="11" t="s">
        <v>463</v>
      </c>
      <c r="E1130" s="1304">
        <v>0.18999999761581421</v>
      </c>
      <c r="F1130" s="1304">
        <v>0.17000000178813934</v>
      </c>
      <c r="G1130" s="1304">
        <v>0.15999999642372131</v>
      </c>
      <c r="H1130" s="1367">
        <v>0.14000000059604645</v>
      </c>
      <c r="I1130" s="1304">
        <v>0.15999999642372131</v>
      </c>
      <c r="J1130" s="1304">
        <v>0.17000000178813934</v>
      </c>
      <c r="K1130" s="1304">
        <v>0.18000000715255737</v>
      </c>
      <c r="L1130" s="1304">
        <v>0.20999999344348907</v>
      </c>
      <c r="M1130" s="1304">
        <v>0.25</v>
      </c>
      <c r="N1130" s="1367">
        <v>0.30000001192092896</v>
      </c>
      <c r="O1130" s="1304">
        <v>0.31999999284744263</v>
      </c>
      <c r="P1130" s="1304">
        <v>0.31999999284744263</v>
      </c>
      <c r="Q1130" s="1304">
        <v>0.30000001192092896</v>
      </c>
      <c r="R1130" s="1304">
        <v>0.31000000238418579</v>
      </c>
      <c r="S1130" s="1304">
        <v>0.33000001311302185</v>
      </c>
      <c r="T1130" s="1304">
        <v>0.30000001192092896</v>
      </c>
      <c r="U1130" s="1304">
        <v>0.31999999284744263</v>
      </c>
      <c r="V1130" s="1367">
        <v>0.31000000238418579</v>
      </c>
      <c r="W1130" s="1304">
        <v>0.30000001192092896</v>
      </c>
      <c r="X1130" s="1304">
        <v>0.2800000011920929</v>
      </c>
      <c r="Y1130" s="1304">
        <v>0.2800000011920929</v>
      </c>
      <c r="Z1130" s="1304">
        <v>0.25</v>
      </c>
      <c r="AA1130" s="1304">
        <v>0.20999999344348907</v>
      </c>
      <c r="AB1130" s="1304">
        <v>0.20999999344348907</v>
      </c>
      <c r="AC1130" s="135"/>
    </row>
    <row r="1131" spans="1:31">
      <c r="A1131" s="1481"/>
      <c r="B1131" s="1502"/>
      <c r="C1131" s="11" t="s">
        <v>482</v>
      </c>
      <c r="D1131" s="11" t="s">
        <v>463</v>
      </c>
      <c r="E1131" s="1304">
        <v>0.10999999940395355</v>
      </c>
      <c r="F1131" s="1304">
        <v>0.10999999940395355</v>
      </c>
      <c r="G1131" s="1304">
        <v>0.10999999940395355</v>
      </c>
      <c r="H1131" s="1367">
        <v>9.0000003576278687E-2</v>
      </c>
      <c r="I1131" s="1304">
        <v>0.10999999940395355</v>
      </c>
      <c r="J1131" s="1304">
        <v>0.10999999940395355</v>
      </c>
      <c r="K1131" s="1304">
        <v>0.10000000149011612</v>
      </c>
      <c r="L1131" s="1304">
        <v>0.10999999940395355</v>
      </c>
      <c r="M1131" s="1304">
        <v>0.11999999731779099</v>
      </c>
      <c r="N1131" s="1367">
        <v>0.11999999731779099</v>
      </c>
      <c r="O1131" s="1304">
        <v>0.11999999731779099</v>
      </c>
      <c r="P1131" s="1304">
        <v>0.11999999731779099</v>
      </c>
      <c r="Q1131" s="1304">
        <v>0.11999999731779099</v>
      </c>
      <c r="R1131" s="1304">
        <v>0.11999999731779099</v>
      </c>
      <c r="S1131" s="1304">
        <v>0.11999999731779099</v>
      </c>
      <c r="T1131" s="1304">
        <v>0.11999999731779099</v>
      </c>
      <c r="U1131" s="1304">
        <v>0.11999999731779099</v>
      </c>
      <c r="V1131" s="1367">
        <v>0.10999999940395355</v>
      </c>
      <c r="W1131" s="1304">
        <v>0.12999999523162842</v>
      </c>
      <c r="X1131" s="1304">
        <v>0.12999999523162842</v>
      </c>
      <c r="Y1131" s="1304">
        <v>0.12999999523162842</v>
      </c>
      <c r="Z1131" s="1304">
        <v>0.11999999731779099</v>
      </c>
      <c r="AA1131" s="1304">
        <v>0.10000000149011612</v>
      </c>
      <c r="AB1131" s="1304">
        <v>0.10999999940395355</v>
      </c>
      <c r="AC1131" s="135"/>
    </row>
    <row r="1132" spans="1:31">
      <c r="A1132" s="1481"/>
      <c r="B1132" s="1502"/>
      <c r="C1132" s="11" t="s">
        <v>8</v>
      </c>
      <c r="D1132" s="11" t="s">
        <v>463</v>
      </c>
      <c r="E1132" s="1305">
        <v>20</v>
      </c>
      <c r="F1132" s="1305">
        <v>18</v>
      </c>
      <c r="G1132" s="1305">
        <v>17</v>
      </c>
      <c r="H1132" s="1321">
        <v>15</v>
      </c>
      <c r="I1132" s="1305">
        <v>17</v>
      </c>
      <c r="J1132" s="1305">
        <v>18</v>
      </c>
      <c r="K1132" s="1305">
        <v>19</v>
      </c>
      <c r="L1132" s="1305">
        <v>21</v>
      </c>
      <c r="M1132" s="1305">
        <v>24</v>
      </c>
      <c r="N1132" s="1321">
        <v>28</v>
      </c>
      <c r="O1132" s="1305">
        <v>31</v>
      </c>
      <c r="P1132" s="1305">
        <v>32</v>
      </c>
      <c r="Q1132" s="1305">
        <v>30</v>
      </c>
      <c r="R1132" s="1305">
        <v>30</v>
      </c>
      <c r="S1132" s="1305">
        <v>32</v>
      </c>
      <c r="T1132" s="1305">
        <v>30</v>
      </c>
      <c r="U1132" s="1305">
        <v>31</v>
      </c>
      <c r="V1132" s="1321">
        <v>29</v>
      </c>
      <c r="W1132" s="1305">
        <v>30</v>
      </c>
      <c r="X1132" s="1305">
        <v>27</v>
      </c>
      <c r="Y1132" s="1305">
        <v>28</v>
      </c>
      <c r="Z1132" s="1305">
        <v>25</v>
      </c>
      <c r="AA1132" s="1305">
        <v>21</v>
      </c>
      <c r="AB1132" s="1305">
        <v>21</v>
      </c>
      <c r="AC1132" s="135"/>
    </row>
    <row r="1133" spans="1:31" ht="13.5" thickBot="1">
      <c r="A1133" s="1482"/>
      <c r="B1133" s="1503"/>
      <c r="C1133" s="48" t="s">
        <v>16</v>
      </c>
      <c r="D1133" s="48"/>
      <c r="E1133" s="121">
        <f t="shared" ref="E1133:AC1133" si="338">E1129/E1128</f>
        <v>0.71428571427272147</v>
      </c>
      <c r="F1133" s="121">
        <f t="shared" si="338"/>
        <v>0.42857142856957242</v>
      </c>
      <c r="G1133" s="121">
        <f t="shared" si="338"/>
        <v>0.71428571429128251</v>
      </c>
      <c r="H1133" s="655">
        <f t="shared" si="338"/>
        <v>0.66666666667171937</v>
      </c>
      <c r="I1133" s="121">
        <f t="shared" si="338"/>
        <v>0.57142857143042747</v>
      </c>
      <c r="J1133" s="121">
        <f t="shared" si="338"/>
        <v>0.87499999999715794</v>
      </c>
      <c r="K1133" s="121">
        <f t="shared" si="338"/>
        <v>0.42857142857142855</v>
      </c>
      <c r="L1133" s="121">
        <f t="shared" si="338"/>
        <v>0.4444444444523043</v>
      </c>
      <c r="M1133" s="121">
        <f t="shared" si="338"/>
        <v>0.55555555554657288</v>
      </c>
      <c r="N1133" s="655">
        <f t="shared" si="338"/>
        <v>0.39999999999818103</v>
      </c>
      <c r="O1133" s="121">
        <f t="shared" si="338"/>
        <v>0.38461538461377009</v>
      </c>
      <c r="P1133" s="121">
        <f t="shared" si="338"/>
        <v>0.38461538461915173</v>
      </c>
      <c r="Q1133" s="121">
        <f t="shared" si="338"/>
        <v>0.38461538461377009</v>
      </c>
      <c r="R1133" s="121">
        <f t="shared" si="338"/>
        <v>0.41666666667171942</v>
      </c>
      <c r="S1133" s="121">
        <f t="shared" si="338"/>
        <v>0.3571428571391449</v>
      </c>
      <c r="T1133" s="121">
        <f t="shared" si="338"/>
        <v>0.41666666666540347</v>
      </c>
      <c r="U1133" s="121">
        <f t="shared" si="338"/>
        <v>0.38461538461915173</v>
      </c>
      <c r="V1133" s="655">
        <f t="shared" si="338"/>
        <v>0.38461538461377009</v>
      </c>
      <c r="W1133" s="121">
        <f t="shared" si="338"/>
        <v>0.38461538461915173</v>
      </c>
      <c r="X1133" s="121">
        <f t="shared" si="338"/>
        <v>0.43749999999857897</v>
      </c>
      <c r="Y1133" s="121">
        <f t="shared" si="338"/>
        <v>0.5</v>
      </c>
      <c r="Z1133" s="121">
        <f t="shared" si="338"/>
        <v>0.45454545454470291</v>
      </c>
      <c r="AA1133" s="121">
        <f t="shared" si="338"/>
        <v>0.49999999999090505</v>
      </c>
      <c r="AB1133" s="121">
        <f t="shared" si="338"/>
        <v>0.5</v>
      </c>
      <c r="AC1133" s="133">
        <f t="shared" si="338"/>
        <v>0.46370967741894981</v>
      </c>
    </row>
    <row r="1134" spans="1:31">
      <c r="A1134" s="1401" t="s">
        <v>119</v>
      </c>
      <c r="B1134" s="1429" t="s">
        <v>693</v>
      </c>
      <c r="C1134" s="10" t="s">
        <v>481</v>
      </c>
      <c r="D1134" s="10" t="s">
        <v>503</v>
      </c>
      <c r="E1134" s="120">
        <v>0</v>
      </c>
      <c r="F1134" s="120">
        <v>0</v>
      </c>
      <c r="G1134" s="120">
        <v>0</v>
      </c>
      <c r="H1134" s="451">
        <v>0</v>
      </c>
      <c r="I1134" s="120">
        <v>0</v>
      </c>
      <c r="J1134" s="120">
        <v>0</v>
      </c>
      <c r="K1134" s="120">
        <v>0</v>
      </c>
      <c r="L1134" s="120">
        <v>0</v>
      </c>
      <c r="M1134" s="120">
        <v>0</v>
      </c>
      <c r="N1134" s="451">
        <v>0</v>
      </c>
      <c r="O1134" s="120">
        <v>0</v>
      </c>
      <c r="P1134" s="120">
        <v>0</v>
      </c>
      <c r="Q1134" s="120">
        <v>0</v>
      </c>
      <c r="R1134" s="120">
        <v>0</v>
      </c>
      <c r="S1134" s="120">
        <v>0</v>
      </c>
      <c r="T1134" s="120">
        <v>0</v>
      </c>
      <c r="U1134" s="120">
        <v>0</v>
      </c>
      <c r="V1134" s="451">
        <v>0</v>
      </c>
      <c r="W1134" s="120">
        <v>0</v>
      </c>
      <c r="X1134" s="120">
        <v>0</v>
      </c>
      <c r="Y1134" s="120">
        <v>0</v>
      </c>
      <c r="Z1134" s="120">
        <v>0</v>
      </c>
      <c r="AA1134" s="120">
        <v>0</v>
      </c>
      <c r="AB1134" s="120">
        <v>0</v>
      </c>
      <c r="AC1134" s="135">
        <f>SUM(E1134:AB1134)</f>
        <v>0</v>
      </c>
      <c r="AD1134" s="5" t="s">
        <v>469</v>
      </c>
    </row>
    <row r="1135" spans="1:31">
      <c r="A1135" s="1481"/>
      <c r="B1135" s="1502"/>
      <c r="C1135" s="11" t="s">
        <v>482</v>
      </c>
      <c r="D1135" s="11" t="s">
        <v>503</v>
      </c>
      <c r="E1135" s="121">
        <v>0</v>
      </c>
      <c r="F1135" s="121">
        <v>0</v>
      </c>
      <c r="G1135" s="121">
        <v>0</v>
      </c>
      <c r="H1135" s="452">
        <v>0</v>
      </c>
      <c r="I1135" s="121">
        <v>0</v>
      </c>
      <c r="J1135" s="121">
        <v>0</v>
      </c>
      <c r="K1135" s="121">
        <v>0</v>
      </c>
      <c r="L1135" s="121">
        <v>0</v>
      </c>
      <c r="M1135" s="121">
        <v>0</v>
      </c>
      <c r="N1135" s="452">
        <v>0</v>
      </c>
      <c r="O1135" s="121">
        <v>0</v>
      </c>
      <c r="P1135" s="121">
        <v>0</v>
      </c>
      <c r="Q1135" s="121">
        <v>0</v>
      </c>
      <c r="R1135" s="121">
        <v>0</v>
      </c>
      <c r="S1135" s="121">
        <v>0</v>
      </c>
      <c r="T1135" s="121">
        <v>0</v>
      </c>
      <c r="U1135" s="121">
        <v>0</v>
      </c>
      <c r="V1135" s="452">
        <v>0</v>
      </c>
      <c r="W1135" s="121">
        <v>0</v>
      </c>
      <c r="X1135" s="121">
        <v>0</v>
      </c>
      <c r="Y1135" s="121">
        <v>0</v>
      </c>
      <c r="Z1135" s="121">
        <v>0</v>
      </c>
      <c r="AA1135" s="121">
        <v>0</v>
      </c>
      <c r="AB1135" s="121">
        <v>0</v>
      </c>
      <c r="AC1135" s="135">
        <f>SUM(E1135:AB1135)</f>
        <v>0</v>
      </c>
      <c r="AD1135" s="5" t="s">
        <v>469</v>
      </c>
    </row>
    <row r="1136" spans="1:31">
      <c r="A1136" s="1481"/>
      <c r="B1136" s="1502"/>
      <c r="C1136" s="69" t="s">
        <v>481</v>
      </c>
      <c r="D1136" s="11" t="s">
        <v>463</v>
      </c>
      <c r="E1136" s="654">
        <v>0</v>
      </c>
      <c r="F1136" s="654">
        <v>0</v>
      </c>
      <c r="G1136" s="654">
        <v>0</v>
      </c>
      <c r="H1136" s="1369">
        <v>0</v>
      </c>
      <c r="I1136" s="654">
        <v>0</v>
      </c>
      <c r="J1136" s="654">
        <v>0</v>
      </c>
      <c r="K1136" s="654">
        <v>0</v>
      </c>
      <c r="L1136" s="654">
        <v>0</v>
      </c>
      <c r="M1136" s="654">
        <v>0</v>
      </c>
      <c r="N1136" s="1369">
        <v>0</v>
      </c>
      <c r="O1136" s="654">
        <v>0</v>
      </c>
      <c r="P1136" s="654">
        <v>0</v>
      </c>
      <c r="Q1136" s="654">
        <v>0</v>
      </c>
      <c r="R1136" s="654">
        <v>0</v>
      </c>
      <c r="S1136" s="654">
        <v>0</v>
      </c>
      <c r="T1136" s="654">
        <v>0</v>
      </c>
      <c r="U1136" s="654">
        <v>0</v>
      </c>
      <c r="V1136" s="1369">
        <v>0</v>
      </c>
      <c r="W1136" s="654">
        <v>0</v>
      </c>
      <c r="X1136" s="654">
        <v>0</v>
      </c>
      <c r="Y1136" s="654">
        <v>0</v>
      </c>
      <c r="Z1136" s="654">
        <v>0</v>
      </c>
      <c r="AA1136" s="654">
        <v>0</v>
      </c>
      <c r="AB1136" s="654">
        <v>0</v>
      </c>
      <c r="AC1136" s="135"/>
    </row>
    <row r="1137" spans="1:42">
      <c r="A1137" s="1481"/>
      <c r="B1137" s="1502"/>
      <c r="C1137" s="11" t="s">
        <v>482</v>
      </c>
      <c r="D1137" s="11" t="s">
        <v>463</v>
      </c>
      <c r="E1137" s="654">
        <v>0</v>
      </c>
      <c r="F1137" s="654">
        <v>0</v>
      </c>
      <c r="G1137" s="654">
        <v>0</v>
      </c>
      <c r="H1137" s="1369">
        <v>0</v>
      </c>
      <c r="I1137" s="654">
        <v>0</v>
      </c>
      <c r="J1137" s="654">
        <v>0</v>
      </c>
      <c r="K1137" s="654">
        <v>0</v>
      </c>
      <c r="L1137" s="654">
        <v>0</v>
      </c>
      <c r="M1137" s="654">
        <v>0</v>
      </c>
      <c r="N1137" s="1369">
        <v>0</v>
      </c>
      <c r="O1137" s="654">
        <v>0</v>
      </c>
      <c r="P1137" s="654">
        <v>0</v>
      </c>
      <c r="Q1137" s="654">
        <v>0</v>
      </c>
      <c r="R1137" s="654">
        <v>0</v>
      </c>
      <c r="S1137" s="654">
        <v>0</v>
      </c>
      <c r="T1137" s="654">
        <v>0</v>
      </c>
      <c r="U1137" s="654">
        <v>0</v>
      </c>
      <c r="V1137" s="1369">
        <v>0</v>
      </c>
      <c r="W1137" s="654">
        <v>0</v>
      </c>
      <c r="X1137" s="654">
        <v>0</v>
      </c>
      <c r="Y1137" s="654">
        <v>0</v>
      </c>
      <c r="Z1137" s="654">
        <v>0</v>
      </c>
      <c r="AA1137" s="654">
        <v>0</v>
      </c>
      <c r="AB1137" s="654">
        <v>0</v>
      </c>
      <c r="AC1137" s="135"/>
    </row>
    <row r="1138" spans="1:42">
      <c r="A1138" s="1481"/>
      <c r="B1138" s="1502"/>
      <c r="C1138" s="11" t="s">
        <v>8</v>
      </c>
      <c r="D1138" s="11" t="s">
        <v>463</v>
      </c>
      <c r="E1138" s="602">
        <v>0</v>
      </c>
      <c r="F1138" s="602">
        <v>0</v>
      </c>
      <c r="G1138" s="602">
        <v>0</v>
      </c>
      <c r="H1138" s="1338">
        <v>0</v>
      </c>
      <c r="I1138" s="602">
        <v>0</v>
      </c>
      <c r="J1138" s="602">
        <v>0</v>
      </c>
      <c r="K1138" s="602">
        <v>0</v>
      </c>
      <c r="L1138" s="602">
        <v>0</v>
      </c>
      <c r="M1138" s="602">
        <v>0</v>
      </c>
      <c r="N1138" s="1338">
        <v>0</v>
      </c>
      <c r="O1138" s="602">
        <v>0</v>
      </c>
      <c r="P1138" s="602">
        <v>0</v>
      </c>
      <c r="Q1138" s="602">
        <v>0</v>
      </c>
      <c r="R1138" s="602">
        <v>0</v>
      </c>
      <c r="S1138" s="602">
        <v>0</v>
      </c>
      <c r="T1138" s="602">
        <v>0</v>
      </c>
      <c r="U1138" s="602">
        <v>0</v>
      </c>
      <c r="V1138" s="1338">
        <v>0</v>
      </c>
      <c r="W1138" s="602">
        <v>0</v>
      </c>
      <c r="X1138" s="602">
        <v>0</v>
      </c>
      <c r="Y1138" s="602">
        <v>0</v>
      </c>
      <c r="Z1138" s="602">
        <v>0</v>
      </c>
      <c r="AA1138" s="602">
        <v>0</v>
      </c>
      <c r="AB1138" s="602">
        <v>0</v>
      </c>
      <c r="AC1138" s="135"/>
    </row>
    <row r="1139" spans="1:42" ht="13.5" thickBot="1">
      <c r="A1139" s="1482"/>
      <c r="B1139" s="1503"/>
      <c r="C1139" s="48" t="s">
        <v>16</v>
      </c>
      <c r="D1139" s="48"/>
      <c r="E1139" s="137" t="e">
        <f t="shared" ref="E1139:AC1139" si="339">E1135/E1134</f>
        <v>#DIV/0!</v>
      </c>
      <c r="F1139" s="137" t="e">
        <f t="shared" si="339"/>
        <v>#DIV/0!</v>
      </c>
      <c r="G1139" s="137" t="e">
        <f t="shared" si="339"/>
        <v>#DIV/0!</v>
      </c>
      <c r="H1139" s="655" t="e">
        <f t="shared" si="339"/>
        <v>#DIV/0!</v>
      </c>
      <c r="I1139" s="137" t="e">
        <f t="shared" si="339"/>
        <v>#DIV/0!</v>
      </c>
      <c r="J1139" s="137" t="e">
        <f t="shared" si="339"/>
        <v>#DIV/0!</v>
      </c>
      <c r="K1139" s="137" t="e">
        <f t="shared" si="339"/>
        <v>#DIV/0!</v>
      </c>
      <c r="L1139" s="137" t="e">
        <f t="shared" si="339"/>
        <v>#DIV/0!</v>
      </c>
      <c r="M1139" s="137" t="e">
        <f t="shared" si="339"/>
        <v>#DIV/0!</v>
      </c>
      <c r="N1139" s="655" t="e">
        <f t="shared" si="339"/>
        <v>#DIV/0!</v>
      </c>
      <c r="O1139" s="137" t="e">
        <f t="shared" si="339"/>
        <v>#DIV/0!</v>
      </c>
      <c r="P1139" s="137" t="e">
        <f t="shared" si="339"/>
        <v>#DIV/0!</v>
      </c>
      <c r="Q1139" s="137" t="e">
        <f t="shared" si="339"/>
        <v>#DIV/0!</v>
      </c>
      <c r="R1139" s="137" t="e">
        <f t="shared" si="339"/>
        <v>#DIV/0!</v>
      </c>
      <c r="S1139" s="137" t="e">
        <f t="shared" si="339"/>
        <v>#DIV/0!</v>
      </c>
      <c r="T1139" s="137" t="e">
        <f t="shared" si="339"/>
        <v>#DIV/0!</v>
      </c>
      <c r="U1139" s="137" t="e">
        <f t="shared" si="339"/>
        <v>#DIV/0!</v>
      </c>
      <c r="V1139" s="655" t="e">
        <f t="shared" si="339"/>
        <v>#DIV/0!</v>
      </c>
      <c r="W1139" s="137" t="e">
        <f t="shared" si="339"/>
        <v>#DIV/0!</v>
      </c>
      <c r="X1139" s="137" t="e">
        <f t="shared" si="339"/>
        <v>#DIV/0!</v>
      </c>
      <c r="Y1139" s="137" t="e">
        <f t="shared" si="339"/>
        <v>#DIV/0!</v>
      </c>
      <c r="Z1139" s="137" t="e">
        <f t="shared" si="339"/>
        <v>#DIV/0!</v>
      </c>
      <c r="AA1139" s="137" t="e">
        <f t="shared" si="339"/>
        <v>#DIV/0!</v>
      </c>
      <c r="AB1139" s="137" t="e">
        <f t="shared" si="339"/>
        <v>#DIV/0!</v>
      </c>
      <c r="AC1139" s="133" t="e">
        <f t="shared" si="339"/>
        <v>#DIV/0!</v>
      </c>
    </row>
    <row r="1140" spans="1:42" s="338" customFormat="1" ht="12.75" customHeight="1">
      <c r="A1140" s="1401" t="s">
        <v>112</v>
      </c>
      <c r="B1140" s="1429" t="s">
        <v>369</v>
      </c>
      <c r="C1140" s="10" t="s">
        <v>481</v>
      </c>
      <c r="D1140" s="10" t="s">
        <v>503</v>
      </c>
      <c r="E1140" s="123">
        <v>0</v>
      </c>
      <c r="F1140" s="123">
        <v>0</v>
      </c>
      <c r="G1140" s="123">
        <v>0</v>
      </c>
      <c r="H1140" s="451">
        <v>0</v>
      </c>
      <c r="I1140" s="123">
        <v>0</v>
      </c>
      <c r="J1140" s="123">
        <v>0</v>
      </c>
      <c r="K1140" s="123">
        <v>0</v>
      </c>
      <c r="L1140" s="123">
        <v>0</v>
      </c>
      <c r="M1140" s="123">
        <v>0</v>
      </c>
      <c r="N1140" s="451">
        <v>0</v>
      </c>
      <c r="O1140" s="123">
        <v>0</v>
      </c>
      <c r="P1140" s="123">
        <v>0</v>
      </c>
      <c r="Q1140" s="123">
        <v>0</v>
      </c>
      <c r="R1140" s="123">
        <v>0</v>
      </c>
      <c r="S1140" s="123">
        <v>0</v>
      </c>
      <c r="T1140" s="123">
        <v>0</v>
      </c>
      <c r="U1140" s="123">
        <v>0</v>
      </c>
      <c r="V1140" s="451">
        <v>0</v>
      </c>
      <c r="W1140" s="123">
        <v>0</v>
      </c>
      <c r="X1140" s="123">
        <v>0</v>
      </c>
      <c r="Y1140" s="123">
        <v>0</v>
      </c>
      <c r="Z1140" s="123">
        <v>0</v>
      </c>
      <c r="AA1140" s="123">
        <v>0</v>
      </c>
      <c r="AB1140" s="123">
        <v>0</v>
      </c>
      <c r="AC1140" s="135">
        <f>SUM(E1140:AB1140)</f>
        <v>0</v>
      </c>
      <c r="AD1140" s="5" t="s">
        <v>469</v>
      </c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</row>
    <row r="1141" spans="1:42" s="338" customFormat="1">
      <c r="A1141" s="1481"/>
      <c r="B1141" s="1502"/>
      <c r="C1141" s="11" t="s">
        <v>482</v>
      </c>
      <c r="D1141" s="11" t="s">
        <v>503</v>
      </c>
      <c r="E1141" s="121">
        <v>0</v>
      </c>
      <c r="F1141" s="121">
        <v>0</v>
      </c>
      <c r="G1141" s="121">
        <v>0</v>
      </c>
      <c r="H1141" s="502">
        <v>0</v>
      </c>
      <c r="I1141" s="121">
        <v>0</v>
      </c>
      <c r="J1141" s="121">
        <v>0</v>
      </c>
      <c r="K1141" s="121">
        <v>0</v>
      </c>
      <c r="L1141" s="121">
        <v>0</v>
      </c>
      <c r="M1141" s="121">
        <v>0</v>
      </c>
      <c r="N1141" s="502">
        <v>0</v>
      </c>
      <c r="O1141" s="121">
        <v>0</v>
      </c>
      <c r="P1141" s="121">
        <v>0</v>
      </c>
      <c r="Q1141" s="121">
        <v>0</v>
      </c>
      <c r="R1141" s="121">
        <v>0</v>
      </c>
      <c r="S1141" s="121">
        <v>0</v>
      </c>
      <c r="T1141" s="121">
        <v>0</v>
      </c>
      <c r="U1141" s="121">
        <v>0</v>
      </c>
      <c r="V1141" s="502">
        <v>0</v>
      </c>
      <c r="W1141" s="121">
        <v>0</v>
      </c>
      <c r="X1141" s="121">
        <v>0</v>
      </c>
      <c r="Y1141" s="121">
        <v>0</v>
      </c>
      <c r="Z1141" s="121">
        <v>0</v>
      </c>
      <c r="AA1141" s="121">
        <v>0</v>
      </c>
      <c r="AB1141" s="121">
        <v>0</v>
      </c>
      <c r="AC1141" s="135">
        <f>SUM(E1141:AB1141)</f>
        <v>0</v>
      </c>
      <c r="AD1141" s="5" t="s">
        <v>469</v>
      </c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</row>
    <row r="1142" spans="1:42" s="338" customFormat="1">
      <c r="A1142" s="1481"/>
      <c r="B1142" s="1502"/>
      <c r="C1142" s="69" t="s">
        <v>481</v>
      </c>
      <c r="D1142" s="11" t="s">
        <v>463</v>
      </c>
      <c r="E1142" s="654">
        <v>0</v>
      </c>
      <c r="F1142" s="654">
        <v>0</v>
      </c>
      <c r="G1142" s="654">
        <v>0</v>
      </c>
      <c r="H1142" s="482">
        <v>0</v>
      </c>
      <c r="I1142" s="654">
        <v>0</v>
      </c>
      <c r="J1142" s="654">
        <v>0</v>
      </c>
      <c r="K1142" s="654">
        <v>0</v>
      </c>
      <c r="L1142" s="654">
        <v>0</v>
      </c>
      <c r="M1142" s="654">
        <v>0</v>
      </c>
      <c r="N1142" s="482">
        <v>0</v>
      </c>
      <c r="O1142" s="654">
        <v>0</v>
      </c>
      <c r="P1142" s="654">
        <v>0</v>
      </c>
      <c r="Q1142" s="654">
        <v>0</v>
      </c>
      <c r="R1142" s="654">
        <v>0</v>
      </c>
      <c r="S1142" s="654">
        <v>0</v>
      </c>
      <c r="T1142" s="654">
        <v>0</v>
      </c>
      <c r="U1142" s="654">
        <v>0</v>
      </c>
      <c r="V1142" s="482">
        <v>0</v>
      </c>
      <c r="W1142" s="654">
        <v>0</v>
      </c>
      <c r="X1142" s="654">
        <v>0</v>
      </c>
      <c r="Y1142" s="654">
        <v>0</v>
      </c>
      <c r="Z1142" s="654">
        <v>0</v>
      </c>
      <c r="AA1142" s="654">
        <v>0</v>
      </c>
      <c r="AB1142" s="654">
        <v>0</v>
      </c>
      <c r="AC1142" s="135"/>
      <c r="AD1142" s="5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</row>
    <row r="1143" spans="1:42" s="338" customFormat="1">
      <c r="A1143" s="1481"/>
      <c r="B1143" s="1502"/>
      <c r="C1143" s="11" t="s">
        <v>482</v>
      </c>
      <c r="D1143" s="11" t="s">
        <v>463</v>
      </c>
      <c r="E1143" s="654">
        <v>0</v>
      </c>
      <c r="F1143" s="654">
        <v>0</v>
      </c>
      <c r="G1143" s="654">
        <v>0</v>
      </c>
      <c r="H1143" s="482">
        <v>0</v>
      </c>
      <c r="I1143" s="654">
        <v>0</v>
      </c>
      <c r="J1143" s="654">
        <v>0</v>
      </c>
      <c r="K1143" s="654">
        <v>0</v>
      </c>
      <c r="L1143" s="654">
        <v>0</v>
      </c>
      <c r="M1143" s="654">
        <v>0</v>
      </c>
      <c r="N1143" s="482">
        <v>0</v>
      </c>
      <c r="O1143" s="654">
        <v>0</v>
      </c>
      <c r="P1143" s="654">
        <v>0</v>
      </c>
      <c r="Q1143" s="654">
        <v>0</v>
      </c>
      <c r="R1143" s="654">
        <v>0</v>
      </c>
      <c r="S1143" s="654">
        <v>0</v>
      </c>
      <c r="T1143" s="654">
        <v>0</v>
      </c>
      <c r="U1143" s="654">
        <v>0</v>
      </c>
      <c r="V1143" s="482">
        <v>0</v>
      </c>
      <c r="W1143" s="654">
        <v>0</v>
      </c>
      <c r="X1143" s="654">
        <v>0</v>
      </c>
      <c r="Y1143" s="654">
        <v>0</v>
      </c>
      <c r="Z1143" s="654">
        <v>0</v>
      </c>
      <c r="AA1143" s="654">
        <v>0</v>
      </c>
      <c r="AB1143" s="654">
        <v>0</v>
      </c>
      <c r="AC1143" s="135"/>
      <c r="AD1143" s="5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</row>
    <row r="1144" spans="1:42" s="338" customFormat="1">
      <c r="A1144" s="1481"/>
      <c r="B1144" s="1502"/>
      <c r="C1144" s="11" t="s">
        <v>8</v>
      </c>
      <c r="D1144" s="8" t="s">
        <v>463</v>
      </c>
      <c r="E1144" s="602">
        <v>0</v>
      </c>
      <c r="F1144" s="602">
        <v>0</v>
      </c>
      <c r="G1144" s="602">
        <v>0</v>
      </c>
      <c r="H1144" s="454">
        <v>0</v>
      </c>
      <c r="I1144" s="602">
        <v>0</v>
      </c>
      <c r="J1144" s="602">
        <v>0</v>
      </c>
      <c r="K1144" s="602">
        <v>0</v>
      </c>
      <c r="L1144" s="602">
        <v>0</v>
      </c>
      <c r="M1144" s="602">
        <v>1</v>
      </c>
      <c r="N1144" s="454">
        <v>1</v>
      </c>
      <c r="O1144" s="602">
        <v>0</v>
      </c>
      <c r="P1144" s="602">
        <v>1</v>
      </c>
      <c r="Q1144" s="602">
        <v>0</v>
      </c>
      <c r="R1144" s="602">
        <v>1</v>
      </c>
      <c r="S1144" s="602">
        <v>0</v>
      </c>
      <c r="T1144" s="602">
        <v>0</v>
      </c>
      <c r="U1144" s="602">
        <v>0</v>
      </c>
      <c r="V1144" s="454">
        <v>1</v>
      </c>
      <c r="W1144" s="602">
        <v>0</v>
      </c>
      <c r="X1144" s="602">
        <v>0</v>
      </c>
      <c r="Y1144" s="602">
        <v>0</v>
      </c>
      <c r="Z1144" s="602">
        <v>0</v>
      </c>
      <c r="AA1144" s="602">
        <v>0</v>
      </c>
      <c r="AB1144" s="603">
        <v>0</v>
      </c>
      <c r="AC1144" s="135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</row>
    <row r="1145" spans="1:42" s="338" customFormat="1" ht="13.5" thickBot="1">
      <c r="A1145" s="1482"/>
      <c r="B1145" s="1503"/>
      <c r="C1145" s="48" t="s">
        <v>16</v>
      </c>
      <c r="D1145" s="48"/>
      <c r="E1145" s="121" t="e">
        <f t="shared" ref="E1145:AC1145" si="340">E1141/E1140</f>
        <v>#DIV/0!</v>
      </c>
      <c r="F1145" s="121" t="e">
        <f t="shared" si="340"/>
        <v>#DIV/0!</v>
      </c>
      <c r="G1145" s="121" t="e">
        <f t="shared" si="340"/>
        <v>#DIV/0!</v>
      </c>
      <c r="H1145" s="655" t="e">
        <f t="shared" si="340"/>
        <v>#DIV/0!</v>
      </c>
      <c r="I1145" s="121" t="e">
        <f t="shared" si="340"/>
        <v>#DIV/0!</v>
      </c>
      <c r="J1145" s="121" t="e">
        <f t="shared" si="340"/>
        <v>#DIV/0!</v>
      </c>
      <c r="K1145" s="121" t="e">
        <f t="shared" si="340"/>
        <v>#DIV/0!</v>
      </c>
      <c r="L1145" s="121" t="e">
        <f t="shared" si="340"/>
        <v>#DIV/0!</v>
      </c>
      <c r="M1145" s="121" t="e">
        <f t="shared" si="340"/>
        <v>#DIV/0!</v>
      </c>
      <c r="N1145" s="655" t="e">
        <f t="shared" si="340"/>
        <v>#DIV/0!</v>
      </c>
      <c r="O1145" s="121" t="e">
        <f t="shared" si="340"/>
        <v>#DIV/0!</v>
      </c>
      <c r="P1145" s="121" t="e">
        <f t="shared" si="340"/>
        <v>#DIV/0!</v>
      </c>
      <c r="Q1145" s="121" t="e">
        <f t="shared" si="340"/>
        <v>#DIV/0!</v>
      </c>
      <c r="R1145" s="121" t="e">
        <f t="shared" si="340"/>
        <v>#DIV/0!</v>
      </c>
      <c r="S1145" s="121" t="e">
        <f t="shared" si="340"/>
        <v>#DIV/0!</v>
      </c>
      <c r="T1145" s="121" t="e">
        <f t="shared" si="340"/>
        <v>#DIV/0!</v>
      </c>
      <c r="U1145" s="121" t="e">
        <f t="shared" si="340"/>
        <v>#DIV/0!</v>
      </c>
      <c r="V1145" s="655" t="e">
        <f t="shared" si="340"/>
        <v>#DIV/0!</v>
      </c>
      <c r="W1145" s="121" t="e">
        <f t="shared" si="340"/>
        <v>#DIV/0!</v>
      </c>
      <c r="X1145" s="121" t="e">
        <f t="shared" si="340"/>
        <v>#DIV/0!</v>
      </c>
      <c r="Y1145" s="121" t="e">
        <f t="shared" si="340"/>
        <v>#DIV/0!</v>
      </c>
      <c r="Z1145" s="121" t="e">
        <f t="shared" si="340"/>
        <v>#DIV/0!</v>
      </c>
      <c r="AA1145" s="121" t="e">
        <f t="shared" si="340"/>
        <v>#DIV/0!</v>
      </c>
      <c r="AB1145" s="121" t="e">
        <f t="shared" si="340"/>
        <v>#DIV/0!</v>
      </c>
      <c r="AC1145" s="133" t="e">
        <f t="shared" si="340"/>
        <v>#DIV/0!</v>
      </c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</row>
    <row r="1146" spans="1:42">
      <c r="A1146" s="1405" t="s">
        <v>123</v>
      </c>
      <c r="B1146" s="1517" t="s">
        <v>694</v>
      </c>
      <c r="C1146" s="10" t="s">
        <v>481</v>
      </c>
      <c r="D1146" s="10" t="s">
        <v>503</v>
      </c>
      <c r="E1146" s="120">
        <v>0.16799999999930151</v>
      </c>
      <c r="F1146" s="120">
        <v>0.19199999999982537</v>
      </c>
      <c r="G1146" s="120">
        <v>0.19199999999982537</v>
      </c>
      <c r="H1146" s="451">
        <v>0.16799999999930151</v>
      </c>
      <c r="I1146" s="120">
        <v>0.2400000000008731</v>
      </c>
      <c r="J1146" s="120">
        <v>0.2400000000008731</v>
      </c>
      <c r="K1146" s="120">
        <v>9.6000000002095479E-2</v>
      </c>
      <c r="L1146" s="120">
        <v>0.21600000000034925</v>
      </c>
      <c r="M1146" s="120">
        <v>0.21599999999598365</v>
      </c>
      <c r="N1146" s="451">
        <v>0.1440000000031432</v>
      </c>
      <c r="O1146" s="120">
        <v>0.2400000000008731</v>
      </c>
      <c r="P1146" s="120">
        <v>0.19199999999982537</v>
      </c>
      <c r="Q1146" s="120">
        <v>0.19199999999982537</v>
      </c>
      <c r="R1146" s="120">
        <v>0.16799999999930151</v>
      </c>
      <c r="S1146" s="120">
        <v>0.21600000000034925</v>
      </c>
      <c r="T1146" s="120">
        <v>0.19199999999982537</v>
      </c>
      <c r="U1146" s="120">
        <v>0.19199999999982537</v>
      </c>
      <c r="V1146" s="451">
        <v>0.21600000000034925</v>
      </c>
      <c r="W1146" s="120">
        <v>0.19199999999982537</v>
      </c>
      <c r="X1146" s="120">
        <v>0.2400000000008731</v>
      </c>
      <c r="Y1146" s="120">
        <v>0.19199999999982537</v>
      </c>
      <c r="Z1146" s="120">
        <v>0.19199999999982537</v>
      </c>
      <c r="AA1146" s="120">
        <v>0.19199999999982537</v>
      </c>
      <c r="AB1146" s="120">
        <v>0.19199999999982537</v>
      </c>
      <c r="AC1146" s="135">
        <f>SUM(E1146:AB1146)</f>
        <v>4.680000000001745</v>
      </c>
    </row>
    <row r="1147" spans="1:42">
      <c r="A1147" s="1479"/>
      <c r="B1147" s="1518"/>
      <c r="C1147" s="11" t="s">
        <v>482</v>
      </c>
      <c r="D1147" s="11" t="s">
        <v>503</v>
      </c>
      <c r="E1147" s="121">
        <v>4.8000000001047739E-2</v>
      </c>
      <c r="F1147" s="121">
        <v>2.400000000052387E-2</v>
      </c>
      <c r="G1147" s="121">
        <v>2.400000000052387E-2</v>
      </c>
      <c r="H1147" s="502">
        <v>2.3999999998341081E-2</v>
      </c>
      <c r="I1147" s="121">
        <v>4.8000000001047739E-2</v>
      </c>
      <c r="J1147" s="121">
        <v>2.400000000052387E-2</v>
      </c>
      <c r="K1147" s="121">
        <v>2.3999999998341081E-2</v>
      </c>
      <c r="L1147" s="121">
        <v>2.400000000052387E-2</v>
      </c>
      <c r="M1147" s="121">
        <v>4.8000000001047739E-2</v>
      </c>
      <c r="N1147" s="502">
        <v>2.3999999998341081E-2</v>
      </c>
      <c r="O1147" s="121">
        <v>4.8000000001047739E-2</v>
      </c>
      <c r="P1147" s="121">
        <v>2.400000000052387E-2</v>
      </c>
      <c r="Q1147" s="121">
        <v>4.7999999998864951E-2</v>
      </c>
      <c r="R1147" s="121">
        <v>2.400000000052387E-2</v>
      </c>
      <c r="S1147" s="121">
        <v>2.400000000052387E-2</v>
      </c>
      <c r="T1147" s="121">
        <v>4.7999999998864951E-2</v>
      </c>
      <c r="U1147" s="121">
        <v>2.400000000052387E-2</v>
      </c>
      <c r="V1147" s="502">
        <v>2.400000000052387E-2</v>
      </c>
      <c r="W1147" s="121">
        <v>2.3999999998341081E-2</v>
      </c>
      <c r="X1147" s="121">
        <v>2.400000000052387E-2</v>
      </c>
      <c r="Y1147" s="121">
        <v>2.400000000052387E-2</v>
      </c>
      <c r="Z1147" s="121">
        <v>4.8000000001047739E-2</v>
      </c>
      <c r="AA1147" s="121">
        <v>2.3999999998341081E-2</v>
      </c>
      <c r="AB1147" s="121">
        <v>2.400000000052387E-2</v>
      </c>
      <c r="AC1147" s="135">
        <f>SUM(E1147:AB1147)</f>
        <v>0.74400000000096045</v>
      </c>
    </row>
    <row r="1148" spans="1:42">
      <c r="A1148" s="1479"/>
      <c r="B1148" s="1518"/>
      <c r="C1148" s="69" t="s">
        <v>481</v>
      </c>
      <c r="D1148" s="11" t="s">
        <v>463</v>
      </c>
      <c r="E1148" s="1304">
        <v>0.18999999761581421</v>
      </c>
      <c r="F1148" s="1304">
        <v>0.18999999761581421</v>
      </c>
      <c r="G1148" s="1304">
        <v>0.18000000715255737</v>
      </c>
      <c r="H1148" s="1367">
        <v>0.18000000715255737</v>
      </c>
      <c r="I1148" s="1304">
        <v>0.18000000715255737</v>
      </c>
      <c r="J1148" s="1304">
        <v>0.20000000298023224</v>
      </c>
      <c r="K1148" s="1304">
        <v>0.20000000298023224</v>
      </c>
      <c r="L1148" s="1304">
        <v>0.20000000298023224</v>
      </c>
      <c r="M1148" s="1304">
        <v>0.20999999344348907</v>
      </c>
      <c r="N1148" s="1367">
        <v>0.20000000298023224</v>
      </c>
      <c r="O1148" s="1304">
        <v>0.20999999344348907</v>
      </c>
      <c r="P1148" s="1304">
        <v>0.20000000298023224</v>
      </c>
      <c r="Q1148" s="1304">
        <v>0.20999999344348907</v>
      </c>
      <c r="R1148" s="1304">
        <v>0.20000000298023224</v>
      </c>
      <c r="S1148" s="1304">
        <v>0.20000000298023224</v>
      </c>
      <c r="T1148" s="1304">
        <v>0.18999999761581421</v>
      </c>
      <c r="U1148" s="1304">
        <v>0.18999999761581421</v>
      </c>
      <c r="V1148" s="1367">
        <v>0.18999999761581421</v>
      </c>
      <c r="W1148" s="1304">
        <v>0.18999999761581421</v>
      </c>
      <c r="X1148" s="1304">
        <v>0.20000000298023224</v>
      </c>
      <c r="Y1148" s="1304">
        <v>0.20000000298023224</v>
      </c>
      <c r="Z1148" s="1304">
        <v>0.20000000298023224</v>
      </c>
      <c r="AA1148" s="1304">
        <v>0.20000000298023224</v>
      </c>
      <c r="AB1148" s="1304">
        <v>0.18999999761581421</v>
      </c>
      <c r="AC1148" s="135"/>
    </row>
    <row r="1149" spans="1:42">
      <c r="A1149" s="1479"/>
      <c r="B1149" s="1518"/>
      <c r="C1149" s="11" t="s">
        <v>482</v>
      </c>
      <c r="D1149" s="11" t="s">
        <v>463</v>
      </c>
      <c r="E1149" s="1304">
        <v>1.9999999552965164E-2</v>
      </c>
      <c r="F1149" s="1304">
        <v>1.9999999552965164E-2</v>
      </c>
      <c r="G1149" s="1304">
        <v>1.9999999552965164E-2</v>
      </c>
      <c r="H1149" s="1367">
        <v>1.9999999552965164E-2</v>
      </c>
      <c r="I1149" s="1304">
        <v>1.9999999552965164E-2</v>
      </c>
      <c r="J1149" s="1304">
        <v>2.9999999329447746E-2</v>
      </c>
      <c r="K1149" s="1304">
        <v>1.9999999552965164E-2</v>
      </c>
      <c r="L1149" s="1304">
        <v>2.9999999329447746E-2</v>
      </c>
      <c r="M1149" s="1304">
        <v>2.9999999329447746E-2</v>
      </c>
      <c r="N1149" s="1367">
        <v>2.9999999329447746E-2</v>
      </c>
      <c r="O1149" s="1304">
        <v>2.9999999329447746E-2</v>
      </c>
      <c r="P1149" s="1304">
        <v>1.9999999552965164E-2</v>
      </c>
      <c r="Q1149" s="1304">
        <v>2.9999999329447746E-2</v>
      </c>
      <c r="R1149" s="1304">
        <v>1.9999999552965164E-2</v>
      </c>
      <c r="S1149" s="1304">
        <v>1.9999999552965164E-2</v>
      </c>
      <c r="T1149" s="1304">
        <v>1.9999999552965164E-2</v>
      </c>
      <c r="U1149" s="1304">
        <v>1.9999999552965164E-2</v>
      </c>
      <c r="V1149" s="1367">
        <v>9.9999997764825821E-3</v>
      </c>
      <c r="W1149" s="1304">
        <v>1.9999999552965164E-2</v>
      </c>
      <c r="X1149" s="1304">
        <v>1.9999999552965164E-2</v>
      </c>
      <c r="Y1149" s="1304">
        <v>1.9999999552965164E-2</v>
      </c>
      <c r="Z1149" s="1304">
        <v>1.9999999552965164E-2</v>
      </c>
      <c r="AA1149" s="1304">
        <v>1.9999999552965164E-2</v>
      </c>
      <c r="AB1149" s="1304">
        <v>1.9999999552965164E-2</v>
      </c>
      <c r="AC1149" s="135"/>
    </row>
    <row r="1150" spans="1:42">
      <c r="A1150" s="1479"/>
      <c r="B1150" s="1518"/>
      <c r="C1150" s="11" t="s">
        <v>8</v>
      </c>
      <c r="D1150" s="11" t="s">
        <v>463</v>
      </c>
      <c r="E1150" s="1305">
        <v>18</v>
      </c>
      <c r="F1150" s="1305">
        <v>18</v>
      </c>
      <c r="G1150" s="1305">
        <v>17</v>
      </c>
      <c r="H1150" s="1321">
        <v>17</v>
      </c>
      <c r="I1150" s="1305">
        <v>17</v>
      </c>
      <c r="J1150" s="1305">
        <v>19</v>
      </c>
      <c r="K1150" s="1305">
        <v>18</v>
      </c>
      <c r="L1150" s="1305">
        <v>19</v>
      </c>
      <c r="M1150" s="1305">
        <v>19</v>
      </c>
      <c r="N1150" s="1321">
        <v>19</v>
      </c>
      <c r="O1150" s="1305">
        <v>20</v>
      </c>
      <c r="P1150" s="1305">
        <v>19</v>
      </c>
      <c r="Q1150" s="1305">
        <v>20</v>
      </c>
      <c r="R1150" s="1305">
        <v>19</v>
      </c>
      <c r="S1150" s="1305">
        <v>20</v>
      </c>
      <c r="T1150" s="1305">
        <v>18</v>
      </c>
      <c r="U1150" s="1305">
        <v>18</v>
      </c>
      <c r="V1150" s="1321">
        <v>18</v>
      </c>
      <c r="W1150" s="1305">
        <v>18</v>
      </c>
      <c r="X1150" s="1305">
        <v>19</v>
      </c>
      <c r="Y1150" s="1305">
        <v>18</v>
      </c>
      <c r="Z1150" s="1305">
        <v>18</v>
      </c>
      <c r="AA1150" s="1305">
        <v>19</v>
      </c>
      <c r="AB1150" s="1305">
        <v>17</v>
      </c>
      <c r="AC1150" s="135"/>
    </row>
    <row r="1151" spans="1:42" ht="13.5" thickBot="1">
      <c r="A1151" s="1479"/>
      <c r="B1151" s="1519"/>
      <c r="C1151" s="48" t="s">
        <v>16</v>
      </c>
      <c r="D1151" s="48"/>
      <c r="E1151" s="121">
        <f t="shared" ref="E1151:AC1151" si="341">E1147/E1146</f>
        <v>0.28571428572171015</v>
      </c>
      <c r="F1151" s="121">
        <f t="shared" si="341"/>
        <v>0.12500000000284217</v>
      </c>
      <c r="G1151" s="121">
        <f t="shared" si="341"/>
        <v>0.12500000000284217</v>
      </c>
      <c r="H1151" s="655">
        <f t="shared" si="341"/>
        <v>0.1428571428478623</v>
      </c>
      <c r="I1151" s="121">
        <f t="shared" si="341"/>
        <v>0.20000000000363799</v>
      </c>
      <c r="J1151" s="121">
        <f t="shared" si="341"/>
        <v>0.10000000000181899</v>
      </c>
      <c r="K1151" s="121">
        <f t="shared" si="341"/>
        <v>0.2499999999772626</v>
      </c>
      <c r="L1151" s="121">
        <f t="shared" si="341"/>
        <v>0.11111111111335678</v>
      </c>
      <c r="M1151" s="121">
        <f t="shared" si="341"/>
        <v>0.22222222223120491</v>
      </c>
      <c r="N1151" s="655">
        <f t="shared" si="341"/>
        <v>0.16666666665150845</v>
      </c>
      <c r="O1151" s="121">
        <f t="shared" si="341"/>
        <v>0.20000000000363799</v>
      </c>
      <c r="P1151" s="121">
        <f t="shared" si="341"/>
        <v>0.12500000000284217</v>
      </c>
      <c r="Q1151" s="121">
        <f t="shared" si="341"/>
        <v>0.24999999999431569</v>
      </c>
      <c r="R1151" s="121">
        <f t="shared" si="341"/>
        <v>0.14285714286085507</v>
      </c>
      <c r="S1151" s="121">
        <f t="shared" si="341"/>
        <v>0.11111111111335678</v>
      </c>
      <c r="T1151" s="121">
        <f t="shared" si="341"/>
        <v>0.24999999999431569</v>
      </c>
      <c r="U1151" s="121">
        <f t="shared" si="341"/>
        <v>0.12500000000284217</v>
      </c>
      <c r="V1151" s="655">
        <f t="shared" si="341"/>
        <v>0.11111111111335678</v>
      </c>
      <c r="W1151" s="121">
        <f t="shared" si="341"/>
        <v>0.12499999999147349</v>
      </c>
      <c r="X1151" s="121">
        <f t="shared" si="341"/>
        <v>0.10000000000181899</v>
      </c>
      <c r="Y1151" s="121">
        <f t="shared" si="341"/>
        <v>0.12500000000284217</v>
      </c>
      <c r="Z1151" s="121">
        <f t="shared" si="341"/>
        <v>0.25000000000568434</v>
      </c>
      <c r="AA1151" s="121">
        <f t="shared" si="341"/>
        <v>0.12499999999147349</v>
      </c>
      <c r="AB1151" s="121">
        <f t="shared" si="341"/>
        <v>0.12500000000284217</v>
      </c>
      <c r="AC1151" s="133">
        <f t="shared" si="341"/>
        <v>0.15897435897450493</v>
      </c>
    </row>
    <row r="1152" spans="1:42">
      <c r="A1152" s="1418" t="s">
        <v>120</v>
      </c>
      <c r="B1152" s="1429" t="s">
        <v>695</v>
      </c>
      <c r="C1152" s="10" t="s">
        <v>481</v>
      </c>
      <c r="D1152" s="10" t="s">
        <v>503</v>
      </c>
      <c r="E1152" s="120">
        <v>3.599999999996726E-2</v>
      </c>
      <c r="F1152" s="120">
        <v>7.1999999999934519E-2</v>
      </c>
      <c r="G1152" s="120">
        <v>1.8000000000392903E-2</v>
      </c>
      <c r="H1152" s="451">
        <v>3.599999999996726E-2</v>
      </c>
      <c r="I1152" s="120">
        <v>5.3999999999541616E-2</v>
      </c>
      <c r="J1152" s="120">
        <v>5.4000000000360163E-2</v>
      </c>
      <c r="K1152" s="120">
        <v>3.599999999996726E-2</v>
      </c>
      <c r="L1152" s="120">
        <v>5.4000000000360163E-2</v>
      </c>
      <c r="M1152" s="120">
        <v>5.3999999999541616E-2</v>
      </c>
      <c r="N1152" s="451">
        <v>5.4000000000360163E-2</v>
      </c>
      <c r="O1152" s="120">
        <v>7.1999999999934519E-2</v>
      </c>
      <c r="P1152" s="120">
        <v>5.3999999999541616E-2</v>
      </c>
      <c r="Q1152" s="120">
        <v>7.1999999999934519E-2</v>
      </c>
      <c r="R1152" s="120">
        <v>5.4000000000360163E-2</v>
      </c>
      <c r="S1152" s="120">
        <v>9.0000000000327415E-2</v>
      </c>
      <c r="T1152" s="120">
        <v>5.3999999999541616E-2</v>
      </c>
      <c r="U1152" s="120">
        <v>7.1999999999934519E-2</v>
      </c>
      <c r="V1152" s="451">
        <v>5.4000000000360163E-2</v>
      </c>
      <c r="W1152" s="120">
        <v>5.3999999999541616E-2</v>
      </c>
      <c r="X1152" s="120">
        <v>5.4000000000360163E-2</v>
      </c>
      <c r="Y1152" s="120">
        <v>5.4000000000360163E-2</v>
      </c>
      <c r="Z1152" s="120">
        <v>5.3999999999541616E-2</v>
      </c>
      <c r="AA1152" s="120">
        <v>3.599999999996726E-2</v>
      </c>
      <c r="AB1152" s="120">
        <v>5.4000000000360163E-2</v>
      </c>
      <c r="AC1152" s="135">
        <f>SUM(E1152:AB1152)</f>
        <v>1.2960000000004586</v>
      </c>
      <c r="AD1152" s="4">
        <f>MAX(E1152:AB1152)</f>
        <v>9.0000000000327415E-2</v>
      </c>
      <c r="AE1152" s="4">
        <f>MIN(E1152:AB1152)</f>
        <v>1.8000000000392903E-2</v>
      </c>
    </row>
    <row r="1153" spans="1:31">
      <c r="A1153" s="1481"/>
      <c r="B1153" s="1502"/>
      <c r="C1153" s="11" t="s">
        <v>482</v>
      </c>
      <c r="D1153" s="11" t="s">
        <v>503</v>
      </c>
      <c r="E1153" s="121">
        <v>5.4000000000360163E-2</v>
      </c>
      <c r="F1153" s="121">
        <v>7.1999999999934519E-2</v>
      </c>
      <c r="G1153" s="121">
        <v>7.1999999999934519E-2</v>
      </c>
      <c r="H1153" s="502">
        <v>7.1999999999934519E-2</v>
      </c>
      <c r="I1153" s="121">
        <v>8.9999999999918145E-2</v>
      </c>
      <c r="J1153" s="121">
        <v>8.9999999999918145E-2</v>
      </c>
      <c r="K1153" s="121">
        <v>3.6000000000376529E-2</v>
      </c>
      <c r="L1153" s="121">
        <v>7.1999999999934519E-2</v>
      </c>
      <c r="M1153" s="121">
        <v>7.1999999999934519E-2</v>
      </c>
      <c r="N1153" s="502">
        <v>5.3999999999950886E-2</v>
      </c>
      <c r="O1153" s="121">
        <v>8.9999999999918145E-2</v>
      </c>
      <c r="P1153" s="121">
        <v>8.9999999999918145E-2</v>
      </c>
      <c r="Q1153" s="121">
        <v>7.2000000000343789E-2</v>
      </c>
      <c r="R1153" s="121">
        <v>7.1999999999934519E-2</v>
      </c>
      <c r="S1153" s="121">
        <v>8.9999999999918145E-2</v>
      </c>
      <c r="T1153" s="121">
        <v>7.1999999999934519E-2</v>
      </c>
      <c r="U1153" s="121">
        <v>7.1999999999934519E-2</v>
      </c>
      <c r="V1153" s="502">
        <v>7.1999999999934519E-2</v>
      </c>
      <c r="W1153" s="121">
        <v>7.2000000000343789E-2</v>
      </c>
      <c r="X1153" s="121">
        <v>8.9999999999918145E-2</v>
      </c>
      <c r="Y1153" s="121">
        <v>5.3999999999950886E-2</v>
      </c>
      <c r="Z1153" s="121">
        <v>7.1999999999934519E-2</v>
      </c>
      <c r="AA1153" s="121">
        <v>7.1999999999934519E-2</v>
      </c>
      <c r="AB1153" s="121">
        <v>7.1999999999934519E-2</v>
      </c>
      <c r="AC1153" s="135">
        <f>SUM(E1153:AB1153)</f>
        <v>1.7460000000000495</v>
      </c>
    </row>
    <row r="1154" spans="1:31">
      <c r="A1154" s="1481"/>
      <c r="B1154" s="1502"/>
      <c r="C1154" s="69" t="s">
        <v>481</v>
      </c>
      <c r="D1154" s="11" t="s">
        <v>463</v>
      </c>
      <c r="E1154" s="1304">
        <v>3.9999999105930328E-2</v>
      </c>
      <c r="F1154" s="1304">
        <v>3.9999999105930328E-2</v>
      </c>
      <c r="G1154" s="1304">
        <v>3.9999999105930328E-2</v>
      </c>
      <c r="H1154" s="1367">
        <v>3.9999999105930328E-2</v>
      </c>
      <c r="I1154" s="1304">
        <v>3.9999999105930328E-2</v>
      </c>
      <c r="J1154" s="1304">
        <v>3.9999999105930328E-2</v>
      </c>
      <c r="K1154" s="1304">
        <v>5.000000074505806E-2</v>
      </c>
      <c r="L1154" s="1304">
        <v>7.0000000298023224E-2</v>
      </c>
      <c r="M1154" s="1304">
        <v>5.9999998658895493E-2</v>
      </c>
      <c r="N1154" s="1367">
        <v>5.9999998658895493E-2</v>
      </c>
      <c r="O1154" s="1304">
        <v>5.9999998658895493E-2</v>
      </c>
      <c r="P1154" s="1304">
        <v>7.9999998211860657E-2</v>
      </c>
      <c r="Q1154" s="1304">
        <v>5.9999998658895493E-2</v>
      </c>
      <c r="R1154" s="1304">
        <v>7.0000000298023224E-2</v>
      </c>
      <c r="S1154" s="1304">
        <v>7.0000000298023224E-2</v>
      </c>
      <c r="T1154" s="1304">
        <v>5.9999998658895493E-2</v>
      </c>
      <c r="U1154" s="1304">
        <v>5.9999998658895493E-2</v>
      </c>
      <c r="V1154" s="1367">
        <v>5.000000074505806E-2</v>
      </c>
      <c r="W1154" s="1304">
        <v>5.000000074505806E-2</v>
      </c>
      <c r="X1154" s="1304">
        <v>5.000000074505806E-2</v>
      </c>
      <c r="Y1154" s="1304">
        <v>5.000000074505806E-2</v>
      </c>
      <c r="Z1154" s="1304">
        <v>5.000000074505806E-2</v>
      </c>
      <c r="AA1154" s="1304">
        <v>5.000000074505806E-2</v>
      </c>
      <c r="AB1154" s="1304">
        <v>3.9999999105930328E-2</v>
      </c>
      <c r="AC1154" s="135"/>
    </row>
    <row r="1155" spans="1:31">
      <c r="A1155" s="1481"/>
      <c r="B1155" s="1502"/>
      <c r="C1155" s="11" t="s">
        <v>482</v>
      </c>
      <c r="D1155" s="11" t="s">
        <v>463</v>
      </c>
      <c r="E1155" s="1304">
        <v>7.0000000298023224E-2</v>
      </c>
      <c r="F1155" s="1304">
        <v>7.0000000298023224E-2</v>
      </c>
      <c r="G1155" s="1304">
        <v>7.0000000298023224E-2</v>
      </c>
      <c r="H1155" s="1367">
        <v>7.0000000298023224E-2</v>
      </c>
      <c r="I1155" s="1304">
        <v>7.0000000298023224E-2</v>
      </c>
      <c r="J1155" s="1304">
        <v>7.0000000298023224E-2</v>
      </c>
      <c r="K1155" s="1304">
        <v>7.0000000298023224E-2</v>
      </c>
      <c r="L1155" s="1304">
        <v>7.9999998211860657E-2</v>
      </c>
      <c r="M1155" s="1304">
        <v>7.9999998211860657E-2</v>
      </c>
      <c r="N1155" s="1367">
        <v>7.9999998211860657E-2</v>
      </c>
      <c r="O1155" s="1304">
        <v>7.9999998211860657E-2</v>
      </c>
      <c r="P1155" s="1304">
        <v>9.0000003576278687E-2</v>
      </c>
      <c r="Q1155" s="1304">
        <v>7.0000000298023224E-2</v>
      </c>
      <c r="R1155" s="1304">
        <v>7.9999998211860657E-2</v>
      </c>
      <c r="S1155" s="1304">
        <v>9.0000003576278687E-2</v>
      </c>
      <c r="T1155" s="1304">
        <v>7.9999998211860657E-2</v>
      </c>
      <c r="U1155" s="1304">
        <v>7.0000000298023224E-2</v>
      </c>
      <c r="V1155" s="1367">
        <v>7.0000000298023224E-2</v>
      </c>
      <c r="W1155" s="1304">
        <v>7.0000000298023224E-2</v>
      </c>
      <c r="X1155" s="1304">
        <v>7.0000000298023224E-2</v>
      </c>
      <c r="Y1155" s="1304">
        <v>7.0000000298023224E-2</v>
      </c>
      <c r="Z1155" s="1304">
        <v>7.0000000298023224E-2</v>
      </c>
      <c r="AA1155" s="1304">
        <v>7.0000000298023224E-2</v>
      </c>
      <c r="AB1155" s="1304">
        <v>7.0000000298023224E-2</v>
      </c>
      <c r="AC1155" s="135"/>
    </row>
    <row r="1156" spans="1:31">
      <c r="A1156" s="1481"/>
      <c r="B1156" s="1502"/>
      <c r="C1156" s="11" t="s">
        <v>8</v>
      </c>
      <c r="D1156" s="11" t="s">
        <v>463</v>
      </c>
      <c r="E1156" s="1305">
        <v>8</v>
      </c>
      <c r="F1156" s="1305">
        <v>8</v>
      </c>
      <c r="G1156" s="1305">
        <v>8</v>
      </c>
      <c r="H1156" s="1321">
        <v>8</v>
      </c>
      <c r="I1156" s="1305">
        <v>8</v>
      </c>
      <c r="J1156" s="1305">
        <v>8</v>
      </c>
      <c r="K1156" s="1305">
        <v>9</v>
      </c>
      <c r="L1156" s="1305">
        <v>11</v>
      </c>
      <c r="M1156" s="1305">
        <v>10</v>
      </c>
      <c r="N1156" s="1321">
        <v>10</v>
      </c>
      <c r="O1156" s="1305">
        <v>10</v>
      </c>
      <c r="P1156" s="1305">
        <v>12</v>
      </c>
      <c r="Q1156" s="1305">
        <v>9</v>
      </c>
      <c r="R1156" s="1305">
        <v>11</v>
      </c>
      <c r="S1156" s="1305">
        <v>11</v>
      </c>
      <c r="T1156" s="1305">
        <v>10</v>
      </c>
      <c r="U1156" s="1305">
        <v>9</v>
      </c>
      <c r="V1156" s="1321">
        <v>9</v>
      </c>
      <c r="W1156" s="1305">
        <v>9</v>
      </c>
      <c r="X1156" s="1305">
        <v>8</v>
      </c>
      <c r="Y1156" s="1305">
        <v>8</v>
      </c>
      <c r="Z1156" s="1305">
        <v>9</v>
      </c>
      <c r="AA1156" s="1305">
        <v>8</v>
      </c>
      <c r="AB1156" s="1305">
        <v>8</v>
      </c>
      <c r="AC1156" s="135"/>
    </row>
    <row r="1157" spans="1:31" ht="13.5" thickBot="1">
      <c r="A1157" s="1482"/>
      <c r="B1157" s="1503"/>
      <c r="C1157" s="48" t="s">
        <v>16</v>
      </c>
      <c r="D1157" s="48"/>
      <c r="E1157" s="121">
        <f t="shared" ref="E1157:AC1157" si="342">E1153/E1152</f>
        <v>1.5000000000113687</v>
      </c>
      <c r="F1157" s="121">
        <f t="shared" si="342"/>
        <v>1</v>
      </c>
      <c r="G1157" s="121">
        <f t="shared" si="342"/>
        <v>3.9999999999090505</v>
      </c>
      <c r="H1157" s="655">
        <f t="shared" si="342"/>
        <v>2</v>
      </c>
      <c r="I1157" s="121">
        <f t="shared" si="342"/>
        <v>1.6666666666792984</v>
      </c>
      <c r="J1157" s="121">
        <f t="shared" si="342"/>
        <v>1.6666666666540346</v>
      </c>
      <c r="K1157" s="121">
        <f t="shared" si="342"/>
        <v>1.0000000000113687</v>
      </c>
      <c r="L1157" s="121">
        <f t="shared" si="342"/>
        <v>1.3333333333232278</v>
      </c>
      <c r="M1157" s="121">
        <f t="shared" si="342"/>
        <v>1.333333333343439</v>
      </c>
      <c r="N1157" s="655">
        <f t="shared" si="342"/>
        <v>0.99999999999242084</v>
      </c>
      <c r="O1157" s="121">
        <f t="shared" si="342"/>
        <v>1.25</v>
      </c>
      <c r="P1157" s="121">
        <f t="shared" si="342"/>
        <v>1.6666666666792984</v>
      </c>
      <c r="Q1157" s="121">
        <f t="shared" si="342"/>
        <v>1.0000000000056843</v>
      </c>
      <c r="R1157" s="121">
        <f t="shared" si="342"/>
        <v>1.3333333333232278</v>
      </c>
      <c r="S1157" s="121">
        <f t="shared" si="342"/>
        <v>0.99999999999545253</v>
      </c>
      <c r="T1157" s="121">
        <f t="shared" si="342"/>
        <v>1.333333333343439</v>
      </c>
      <c r="U1157" s="121">
        <f t="shared" si="342"/>
        <v>1</v>
      </c>
      <c r="V1157" s="655">
        <f t="shared" si="342"/>
        <v>1.3333333333232278</v>
      </c>
      <c r="W1157" s="121">
        <f t="shared" si="342"/>
        <v>1.333333333351018</v>
      </c>
      <c r="X1157" s="121">
        <f t="shared" si="342"/>
        <v>1.6666666666540346</v>
      </c>
      <c r="Y1157" s="121">
        <f t="shared" si="342"/>
        <v>0.99999999999242084</v>
      </c>
      <c r="Z1157" s="121">
        <f t="shared" si="342"/>
        <v>1.333333333343439</v>
      </c>
      <c r="AA1157" s="121">
        <f t="shared" si="342"/>
        <v>2</v>
      </c>
      <c r="AB1157" s="121">
        <f t="shared" si="342"/>
        <v>1.3333333333232278</v>
      </c>
      <c r="AC1157" s="133">
        <f t="shared" si="342"/>
        <v>1.3472222222217838</v>
      </c>
    </row>
    <row r="1158" spans="1:31">
      <c r="A1158" s="1401" t="s">
        <v>103</v>
      </c>
      <c r="B1158" s="1429" t="s">
        <v>696</v>
      </c>
      <c r="C1158" s="10" t="s">
        <v>481</v>
      </c>
      <c r="D1158" s="10" t="s">
        <v>503</v>
      </c>
      <c r="E1158" s="120">
        <v>3.5999999999148713E-2</v>
      </c>
      <c r="F1158" s="120">
        <v>5.3999999999541616E-2</v>
      </c>
      <c r="G1158" s="120">
        <v>5.4000000001178709E-2</v>
      </c>
      <c r="H1158" s="451">
        <v>3.5999999999148713E-2</v>
      </c>
      <c r="I1158" s="120">
        <v>3.6000000000785806E-2</v>
      </c>
      <c r="J1158" s="120">
        <v>7.1999999999934519E-2</v>
      </c>
      <c r="K1158" s="120">
        <v>3.5999999999148713E-2</v>
      </c>
      <c r="L1158" s="120">
        <v>5.4000000001178709E-2</v>
      </c>
      <c r="M1158" s="120">
        <v>0.12599999999947614</v>
      </c>
      <c r="N1158" s="451">
        <v>0.10800000000072033</v>
      </c>
      <c r="O1158" s="120">
        <v>0.10799999999908323</v>
      </c>
      <c r="P1158" s="120">
        <v>0.18000000000065483</v>
      </c>
      <c r="Q1158" s="120">
        <v>0.10799999999908323</v>
      </c>
      <c r="R1158" s="120">
        <v>0.10800000000072033</v>
      </c>
      <c r="S1158" s="120">
        <v>0.14399999999986904</v>
      </c>
      <c r="T1158" s="120">
        <v>0.14399999999986904</v>
      </c>
      <c r="U1158" s="120">
        <v>0.12599999999947614</v>
      </c>
      <c r="V1158" s="451">
        <v>0.10800000000072033</v>
      </c>
      <c r="W1158" s="120">
        <v>9.0000000000327415E-2</v>
      </c>
      <c r="X1158" s="120">
        <v>8.9999999998690336E-2</v>
      </c>
      <c r="Y1158" s="120">
        <v>5.4000000001178709E-2</v>
      </c>
      <c r="Z1158" s="120">
        <v>5.3999999999541616E-2</v>
      </c>
      <c r="AA1158" s="120">
        <v>5.3999999999541616E-2</v>
      </c>
      <c r="AB1158" s="120">
        <v>3.6000000000785806E-2</v>
      </c>
      <c r="AC1158" s="135">
        <f>SUM(E1158:AB1158)</f>
        <v>2.0159999999998037</v>
      </c>
      <c r="AD1158" s="4">
        <f>MAX(E1158:AB1158)</f>
        <v>0.18000000000065483</v>
      </c>
      <c r="AE1158" s="4">
        <f>MIN(E1158:AB1158)</f>
        <v>3.5999999999148713E-2</v>
      </c>
    </row>
    <row r="1159" spans="1:31">
      <c r="A1159" s="1481"/>
      <c r="B1159" s="1502"/>
      <c r="C1159" s="11" t="s">
        <v>482</v>
      </c>
      <c r="D1159" s="11" t="s">
        <v>503</v>
      </c>
      <c r="E1159" s="121">
        <v>5.3999999999541616E-2</v>
      </c>
      <c r="F1159" s="121">
        <v>3.6000000000785806E-2</v>
      </c>
      <c r="G1159" s="121">
        <v>5.3999999999541616E-2</v>
      </c>
      <c r="H1159" s="502">
        <v>5.3999999999541616E-2</v>
      </c>
      <c r="I1159" s="121">
        <v>5.3999999999541616E-2</v>
      </c>
      <c r="J1159" s="121">
        <v>7.1999999999934519E-2</v>
      </c>
      <c r="K1159" s="121">
        <v>1.8000000000392903E-2</v>
      </c>
      <c r="L1159" s="121">
        <v>7.1999999999934519E-2</v>
      </c>
      <c r="M1159" s="121">
        <v>0.10800000000072033</v>
      </c>
      <c r="N1159" s="502">
        <v>9.0000000000327415E-2</v>
      </c>
      <c r="O1159" s="121">
        <v>8.9999999998690336E-2</v>
      </c>
      <c r="P1159" s="121">
        <v>0.10800000000072033</v>
      </c>
      <c r="Q1159" s="121">
        <v>7.1999999999934519E-2</v>
      </c>
      <c r="R1159" s="121">
        <v>5.3999999999541616E-2</v>
      </c>
      <c r="S1159" s="121">
        <v>0.14399999999986904</v>
      </c>
      <c r="T1159" s="121">
        <v>9.0000000000327415E-2</v>
      </c>
      <c r="U1159" s="121">
        <v>0.10800000000072033</v>
      </c>
      <c r="V1159" s="502">
        <v>1.7999999998755813E-2</v>
      </c>
      <c r="W1159" s="121">
        <v>0.10800000000072033</v>
      </c>
      <c r="X1159" s="121">
        <v>7.1999999999934519E-2</v>
      </c>
      <c r="Y1159" s="121">
        <v>5.3999999999541616E-2</v>
      </c>
      <c r="Z1159" s="121">
        <v>3.6000000000785806E-2</v>
      </c>
      <c r="AA1159" s="121">
        <v>5.3999999999541616E-2</v>
      </c>
      <c r="AB1159" s="121">
        <v>5.3999999999541616E-2</v>
      </c>
      <c r="AC1159" s="135">
        <f>SUM(E1159:AB1159)</f>
        <v>1.6739999999988868</v>
      </c>
    </row>
    <row r="1160" spans="1:31">
      <c r="A1160" s="1481"/>
      <c r="B1160" s="1502"/>
      <c r="C1160" s="69" t="s">
        <v>481</v>
      </c>
      <c r="D1160" s="11" t="s">
        <v>463</v>
      </c>
      <c r="E1160" s="1304">
        <v>5.000000074505806E-2</v>
      </c>
      <c r="F1160" s="1304">
        <v>5.000000074505806E-2</v>
      </c>
      <c r="G1160" s="1304">
        <v>5.000000074505806E-2</v>
      </c>
      <c r="H1160" s="1367">
        <v>3.9999999105930328E-2</v>
      </c>
      <c r="I1160" s="1304">
        <v>5.000000074505806E-2</v>
      </c>
      <c r="J1160" s="1304">
        <v>3.9999999105930328E-2</v>
      </c>
      <c r="K1160" s="1304">
        <v>3.9999999105930328E-2</v>
      </c>
      <c r="L1160" s="1304">
        <v>9.0000003576278687E-2</v>
      </c>
      <c r="M1160" s="1304">
        <v>0.12999999523162842</v>
      </c>
      <c r="N1160" s="1367">
        <v>0.12999999523162842</v>
      </c>
      <c r="O1160" s="1304">
        <v>0.14000000059604645</v>
      </c>
      <c r="P1160" s="1304">
        <v>0.11999999731779099</v>
      </c>
      <c r="Q1160" s="1304">
        <v>0.10999999940395355</v>
      </c>
      <c r="R1160" s="1304">
        <v>0.14000000059604645</v>
      </c>
      <c r="S1160" s="1304">
        <v>0.14000000059604645</v>
      </c>
      <c r="T1160" s="1304">
        <v>0.14000000059604645</v>
      </c>
      <c r="U1160" s="1304">
        <v>0.10999999940395355</v>
      </c>
      <c r="V1160" s="1367">
        <v>7.9999998211860657E-2</v>
      </c>
      <c r="W1160" s="1304">
        <v>7.9999998211860657E-2</v>
      </c>
      <c r="X1160" s="1304">
        <v>5.9999998658895493E-2</v>
      </c>
      <c r="Y1160" s="1304">
        <v>5.9999998658895493E-2</v>
      </c>
      <c r="Z1160" s="1304">
        <v>5.9999998658895493E-2</v>
      </c>
      <c r="AA1160" s="1304">
        <v>5.000000074505806E-2</v>
      </c>
      <c r="AB1160" s="1304">
        <v>5.000000074505806E-2</v>
      </c>
      <c r="AC1160" s="135"/>
    </row>
    <row r="1161" spans="1:31">
      <c r="A1161" s="1481"/>
      <c r="B1161" s="1502"/>
      <c r="C1161" s="11" t="s">
        <v>482</v>
      </c>
      <c r="D1161" s="11" t="s">
        <v>463</v>
      </c>
      <c r="E1161" s="1304">
        <v>5.000000074505806E-2</v>
      </c>
      <c r="F1161" s="1304">
        <v>5.000000074505806E-2</v>
      </c>
      <c r="G1161" s="1304">
        <v>5.000000074505806E-2</v>
      </c>
      <c r="H1161" s="1367">
        <v>5.000000074505806E-2</v>
      </c>
      <c r="I1161" s="1304">
        <v>5.000000074505806E-2</v>
      </c>
      <c r="J1161" s="1304">
        <v>5.000000074505806E-2</v>
      </c>
      <c r="K1161" s="1304">
        <v>5.000000074505806E-2</v>
      </c>
      <c r="L1161" s="1304">
        <v>7.9999998211860657E-2</v>
      </c>
      <c r="M1161" s="1304">
        <v>9.0000003576278687E-2</v>
      </c>
      <c r="N1161" s="1367">
        <v>9.0000003576278687E-2</v>
      </c>
      <c r="O1161" s="1304">
        <v>0.10999999940395355</v>
      </c>
      <c r="P1161" s="1304">
        <v>7.0000000298023224E-2</v>
      </c>
      <c r="Q1161" s="1304">
        <v>7.0000000298023224E-2</v>
      </c>
      <c r="R1161" s="1304">
        <v>0.10999999940395355</v>
      </c>
      <c r="S1161" s="1304">
        <v>9.0000003576278687E-2</v>
      </c>
      <c r="T1161" s="1304">
        <v>9.0000003576278687E-2</v>
      </c>
      <c r="U1161" s="1304">
        <v>7.0000000298023224E-2</v>
      </c>
      <c r="V1161" s="1367">
        <v>7.0000000298023224E-2</v>
      </c>
      <c r="W1161" s="1304">
        <v>5.9999998658895493E-2</v>
      </c>
      <c r="X1161" s="1304">
        <v>5.9999998658895493E-2</v>
      </c>
      <c r="Y1161" s="1304">
        <v>5.9999998658895493E-2</v>
      </c>
      <c r="Z1161" s="1304">
        <v>5.9999998658895493E-2</v>
      </c>
      <c r="AA1161" s="1304">
        <v>5.000000074505806E-2</v>
      </c>
      <c r="AB1161" s="1304">
        <v>5.000000074505806E-2</v>
      </c>
      <c r="AC1161" s="135"/>
    </row>
    <row r="1162" spans="1:31">
      <c r="A1162" s="1481"/>
      <c r="B1162" s="1502"/>
      <c r="C1162" s="11" t="s">
        <v>8</v>
      </c>
      <c r="D1162" s="11" t="s">
        <v>463</v>
      </c>
      <c r="E1162" s="1305">
        <v>6</v>
      </c>
      <c r="F1162" s="1305">
        <v>6</v>
      </c>
      <c r="G1162" s="1305">
        <v>6</v>
      </c>
      <c r="H1162" s="1321">
        <v>6</v>
      </c>
      <c r="I1162" s="1305">
        <v>6</v>
      </c>
      <c r="J1162" s="1305">
        <v>6</v>
      </c>
      <c r="K1162" s="1305">
        <v>6</v>
      </c>
      <c r="L1162" s="1305">
        <v>11</v>
      </c>
      <c r="M1162" s="1305">
        <v>14</v>
      </c>
      <c r="N1162" s="1321">
        <v>15</v>
      </c>
      <c r="O1162" s="1305">
        <v>16</v>
      </c>
      <c r="P1162" s="1305">
        <v>12</v>
      </c>
      <c r="Q1162" s="1305">
        <v>11</v>
      </c>
      <c r="R1162" s="1305">
        <v>15</v>
      </c>
      <c r="S1162" s="1305">
        <v>14</v>
      </c>
      <c r="T1162" s="1305">
        <v>14</v>
      </c>
      <c r="U1162" s="1305">
        <v>11</v>
      </c>
      <c r="V1162" s="1321">
        <v>10</v>
      </c>
      <c r="W1162" s="1305">
        <v>9</v>
      </c>
      <c r="X1162" s="1305">
        <v>7</v>
      </c>
      <c r="Y1162" s="1305">
        <v>7</v>
      </c>
      <c r="Z1162" s="1305">
        <v>8</v>
      </c>
      <c r="AA1162" s="1305">
        <v>6</v>
      </c>
      <c r="AB1162" s="1305">
        <v>7</v>
      </c>
      <c r="AC1162" s="135"/>
    </row>
    <row r="1163" spans="1:31" ht="13.5" thickBot="1">
      <c r="A1163" s="1482"/>
      <c r="B1163" s="1503"/>
      <c r="C1163" s="48" t="s">
        <v>16</v>
      </c>
      <c r="D1163" s="48"/>
      <c r="E1163" s="121">
        <f t="shared" ref="E1163:AC1163" si="343">E1159/E1158</f>
        <v>1.5000000000227374</v>
      </c>
      <c r="F1163" s="121">
        <f t="shared" si="343"/>
        <v>0.66666666668687768</v>
      </c>
      <c r="G1163" s="121">
        <f t="shared" si="343"/>
        <v>0.99999999996968347</v>
      </c>
      <c r="H1163" s="655">
        <f t="shared" si="343"/>
        <v>1.5000000000227374</v>
      </c>
      <c r="I1163" s="121">
        <f t="shared" si="343"/>
        <v>1.4999999999545253</v>
      </c>
      <c r="J1163" s="121">
        <f t="shared" si="343"/>
        <v>1</v>
      </c>
      <c r="K1163" s="121">
        <f t="shared" si="343"/>
        <v>0.50000000002273737</v>
      </c>
      <c r="L1163" s="121">
        <f t="shared" si="343"/>
        <v>1.3333333333030168</v>
      </c>
      <c r="M1163" s="121">
        <f t="shared" si="343"/>
        <v>0.85714285715213767</v>
      </c>
      <c r="N1163" s="655">
        <f t="shared" si="343"/>
        <v>0.83333333333080684</v>
      </c>
      <c r="O1163" s="121">
        <f t="shared" si="343"/>
        <v>0.83333333332828063</v>
      </c>
      <c r="P1163" s="121">
        <f t="shared" si="343"/>
        <v>0.60000000000181908</v>
      </c>
      <c r="Q1163" s="121">
        <f t="shared" si="343"/>
        <v>0.66666666667171948</v>
      </c>
      <c r="R1163" s="121">
        <f t="shared" si="343"/>
        <v>0.49999999999242084</v>
      </c>
      <c r="S1163" s="121">
        <f t="shared" si="343"/>
        <v>1</v>
      </c>
      <c r="T1163" s="121">
        <f t="shared" si="343"/>
        <v>0.62500000000284217</v>
      </c>
      <c r="U1163" s="121">
        <f t="shared" si="343"/>
        <v>0.85714285715213767</v>
      </c>
      <c r="V1163" s="655">
        <f t="shared" si="343"/>
        <v>0.16666666665403482</v>
      </c>
      <c r="W1163" s="121">
        <f t="shared" si="343"/>
        <v>1.2000000000036382</v>
      </c>
      <c r="X1163" s="121">
        <f t="shared" si="343"/>
        <v>0.80000000001091387</v>
      </c>
      <c r="Y1163" s="121">
        <f t="shared" si="343"/>
        <v>0.99999999996968347</v>
      </c>
      <c r="Z1163" s="121">
        <f t="shared" si="343"/>
        <v>0.66666666668687768</v>
      </c>
      <c r="AA1163" s="121">
        <f t="shared" si="343"/>
        <v>1</v>
      </c>
      <c r="AB1163" s="121">
        <f t="shared" si="343"/>
        <v>1.4999999999545253</v>
      </c>
      <c r="AC1163" s="133">
        <f t="shared" si="343"/>
        <v>0.8303571428566715</v>
      </c>
    </row>
    <row r="1164" spans="1:31" s="169" customFormat="1">
      <c r="A1164" s="1426" t="s">
        <v>532</v>
      </c>
      <c r="B1164" s="1429" t="s">
        <v>697</v>
      </c>
      <c r="C1164" s="10" t="s">
        <v>481</v>
      </c>
      <c r="D1164" s="10" t="s">
        <v>503</v>
      </c>
      <c r="E1164" s="125">
        <v>0.36000000000130966</v>
      </c>
      <c r="F1164" s="125">
        <v>0.3599999999980355</v>
      </c>
      <c r="G1164" s="125">
        <v>0.37800000000170259</v>
      </c>
      <c r="H1164" s="451">
        <v>0.306000000000131</v>
      </c>
      <c r="I1164" s="125">
        <v>0.41399999999921422</v>
      </c>
      <c r="J1164" s="125">
        <v>0.57599999999947615</v>
      </c>
      <c r="K1164" s="125">
        <v>0.21600000000144065</v>
      </c>
      <c r="L1164" s="125">
        <v>0.50399999999790457</v>
      </c>
      <c r="M1164" s="125">
        <v>0.55800000000235739</v>
      </c>
      <c r="N1164" s="451">
        <v>0.4860000000007858</v>
      </c>
      <c r="O1164" s="125">
        <v>0.61199999999698773</v>
      </c>
      <c r="P1164" s="125">
        <v>0.64800000000104774</v>
      </c>
      <c r="Q1164" s="125">
        <v>0.63000000000065481</v>
      </c>
      <c r="R1164" s="125">
        <v>0.57599999999947615</v>
      </c>
      <c r="S1164" s="125">
        <v>0.64800000000104774</v>
      </c>
      <c r="T1164" s="125">
        <v>0.59399999999986908</v>
      </c>
      <c r="U1164" s="125">
        <v>0.612000000000262</v>
      </c>
      <c r="V1164" s="451">
        <v>0.64799999999777358</v>
      </c>
      <c r="W1164" s="125">
        <v>0.64800000000104774</v>
      </c>
      <c r="X1164" s="125">
        <v>0.84599999999882136</v>
      </c>
      <c r="Y1164" s="125">
        <v>0.57600000000275031</v>
      </c>
      <c r="Z1164" s="125">
        <v>0.64799999999777358</v>
      </c>
      <c r="AA1164" s="125">
        <v>0.55800000000235739</v>
      </c>
      <c r="AB1164" s="125">
        <v>0.54000000000196458</v>
      </c>
      <c r="AC1164" s="230">
        <f>SUM(E1164:AB1164)</f>
        <v>12.942000000004191</v>
      </c>
      <c r="AD1164" s="4">
        <f>MAX(E1164:AB1164)</f>
        <v>0.84599999999882136</v>
      </c>
      <c r="AE1164" s="4">
        <f>MIN(E1164:AB1164)</f>
        <v>0.21600000000144065</v>
      </c>
    </row>
    <row r="1165" spans="1:31" s="169" customFormat="1">
      <c r="A1165" s="1468"/>
      <c r="B1165" s="1508"/>
      <c r="C1165" s="11" t="s">
        <v>482</v>
      </c>
      <c r="D1165" s="11" t="s">
        <v>503</v>
      </c>
      <c r="E1165" s="126">
        <v>0.23400000000019647</v>
      </c>
      <c r="F1165" s="126">
        <v>0.21599999999980354</v>
      </c>
      <c r="G1165" s="126">
        <v>0.23400000000019647</v>
      </c>
      <c r="H1165" s="502">
        <v>0.21599999999980354</v>
      </c>
      <c r="I1165" s="126">
        <v>0.306000000000131</v>
      </c>
      <c r="J1165" s="126">
        <v>0.27000000000098229</v>
      </c>
      <c r="K1165" s="126">
        <v>0.12599999999947614</v>
      </c>
      <c r="L1165" s="126">
        <v>0.32400000000052387</v>
      </c>
      <c r="M1165" s="126">
        <v>0.17999999999901775</v>
      </c>
      <c r="N1165" s="502">
        <v>0.10800000000072033</v>
      </c>
      <c r="O1165" s="126">
        <v>0.43199999999960709</v>
      </c>
      <c r="P1165" s="126">
        <v>0.23400000000019647</v>
      </c>
      <c r="Q1165" s="126">
        <v>0.26999999999934515</v>
      </c>
      <c r="R1165" s="126">
        <v>0.25200000000058936</v>
      </c>
      <c r="S1165" s="126">
        <v>0.306000000000131</v>
      </c>
      <c r="T1165" s="126">
        <v>0.26999999999934515</v>
      </c>
      <c r="U1165" s="126">
        <v>0.27000000000098229</v>
      </c>
      <c r="V1165" s="502">
        <v>0.28799999999973808</v>
      </c>
      <c r="W1165" s="126">
        <v>0.28799999999973808</v>
      </c>
      <c r="X1165" s="126">
        <v>0.35999999999967258</v>
      </c>
      <c r="Y1165" s="126">
        <v>0.25200000000058936</v>
      </c>
      <c r="Z1165" s="126">
        <v>0.26999999999934515</v>
      </c>
      <c r="AA1165" s="126">
        <v>0.23400000000019647</v>
      </c>
      <c r="AB1165" s="126">
        <v>0.23400000000019647</v>
      </c>
      <c r="AC1165" s="230">
        <f>SUM(E1165:AB1165)</f>
        <v>6.1740000000005235</v>
      </c>
    </row>
    <row r="1166" spans="1:31" s="169" customFormat="1">
      <c r="A1166" s="1468"/>
      <c r="B1166" s="1508"/>
      <c r="C1166" s="69" t="s">
        <v>481</v>
      </c>
      <c r="D1166" s="11" t="s">
        <v>463</v>
      </c>
      <c r="E1166" s="1304">
        <v>0.40000000596046448</v>
      </c>
      <c r="F1166" s="1304">
        <v>0.36000001430511475</v>
      </c>
      <c r="G1166" s="1304">
        <v>0.34999999403953552</v>
      </c>
      <c r="H1166" s="1367">
        <v>0.34999999403953552</v>
      </c>
      <c r="I1166" s="1304">
        <v>0.37000000476837158</v>
      </c>
      <c r="J1166" s="1304">
        <v>0.43000000715255737</v>
      </c>
      <c r="K1166" s="1304">
        <v>0.4699999988079071</v>
      </c>
      <c r="L1166" s="1304">
        <v>0.52999997138977051</v>
      </c>
      <c r="M1166" s="1304">
        <v>0.62000000476837158</v>
      </c>
      <c r="N1166" s="1367">
        <v>0.63999998569488525</v>
      </c>
      <c r="O1166" s="1304">
        <v>0.63999998569488525</v>
      </c>
      <c r="P1166" s="1304">
        <v>0.63999998569488525</v>
      </c>
      <c r="Q1166" s="1304">
        <v>0.63999998569488525</v>
      </c>
      <c r="R1166" s="1304">
        <v>0.62999999523162842</v>
      </c>
      <c r="S1166" s="1304">
        <v>0.62000000476837158</v>
      </c>
      <c r="T1166" s="1304">
        <v>0.62000000476837158</v>
      </c>
      <c r="U1166" s="1304">
        <v>0.62999999523162842</v>
      </c>
      <c r="V1166" s="1367">
        <v>0.64999997615814209</v>
      </c>
      <c r="W1166" s="1304">
        <v>0.64999997615814209</v>
      </c>
      <c r="X1166" s="1304">
        <v>0.67000001668930054</v>
      </c>
      <c r="Y1166" s="1304">
        <v>0.6600000262260437</v>
      </c>
      <c r="Z1166" s="1304">
        <v>0.62999999523162842</v>
      </c>
      <c r="AA1166" s="1304">
        <v>0.55000001192092896</v>
      </c>
      <c r="AB1166" s="1304">
        <v>0.47999998927116394</v>
      </c>
      <c r="AC1166" s="230"/>
    </row>
    <row r="1167" spans="1:31" s="169" customFormat="1">
      <c r="A1167" s="1468"/>
      <c r="B1167" s="1508"/>
      <c r="C1167" s="11" t="s">
        <v>482</v>
      </c>
      <c r="D1167" s="11" t="s">
        <v>463</v>
      </c>
      <c r="E1167" s="1304">
        <v>0.23000000417232513</v>
      </c>
      <c r="F1167" s="1304">
        <v>0.2199999988079071</v>
      </c>
      <c r="G1167" s="1304">
        <v>0.2199999988079071</v>
      </c>
      <c r="H1167" s="1367">
        <v>0.23000000417232513</v>
      </c>
      <c r="I1167" s="1304">
        <v>0.20999999344348907</v>
      </c>
      <c r="J1167" s="1304">
        <v>0.23000000417232513</v>
      </c>
      <c r="K1167" s="1304">
        <v>0.2199999988079071</v>
      </c>
      <c r="L1167" s="1304">
        <v>0.25</v>
      </c>
      <c r="M1167" s="1304">
        <v>0.25999999046325684</v>
      </c>
      <c r="N1167" s="1367">
        <v>0.2800000011920929</v>
      </c>
      <c r="O1167" s="1304">
        <v>0.27000001072883606</v>
      </c>
      <c r="P1167" s="1304">
        <v>0.2800000011920929</v>
      </c>
      <c r="Q1167" s="1304">
        <v>0.25999999046325684</v>
      </c>
      <c r="R1167" s="1304">
        <v>0.2800000011920929</v>
      </c>
      <c r="S1167" s="1304">
        <v>0.27000001072883606</v>
      </c>
      <c r="T1167" s="1304">
        <v>0.27000001072883606</v>
      </c>
      <c r="U1167" s="1304">
        <v>0.2800000011920929</v>
      </c>
      <c r="V1167" s="1367">
        <v>0.2800000011920929</v>
      </c>
      <c r="W1167" s="1304">
        <v>0.25</v>
      </c>
      <c r="X1167" s="1304">
        <v>0.25999999046325684</v>
      </c>
      <c r="Y1167" s="1304">
        <v>0.25999999046325684</v>
      </c>
      <c r="Z1167" s="1304">
        <v>0.23999999463558197</v>
      </c>
      <c r="AA1167" s="1304">
        <v>0.20999999344348907</v>
      </c>
      <c r="AB1167" s="1304">
        <v>0.2199999988079071</v>
      </c>
      <c r="AC1167" s="230"/>
    </row>
    <row r="1168" spans="1:31" s="169" customFormat="1">
      <c r="A1168" s="1468"/>
      <c r="B1168" s="1508"/>
      <c r="C1168" s="11" t="s">
        <v>8</v>
      </c>
      <c r="D1168" s="11" t="s">
        <v>463</v>
      </c>
      <c r="E1168" s="1305">
        <v>42</v>
      </c>
      <c r="F1168" s="1305">
        <v>38</v>
      </c>
      <c r="G1168" s="1305">
        <v>37</v>
      </c>
      <c r="H1168" s="1321">
        <v>38</v>
      </c>
      <c r="I1168" s="1305">
        <v>38</v>
      </c>
      <c r="J1168" s="1305">
        <v>43</v>
      </c>
      <c r="K1168" s="1305">
        <v>48</v>
      </c>
      <c r="L1168" s="1305">
        <v>53</v>
      </c>
      <c r="M1168" s="1305">
        <v>62</v>
      </c>
      <c r="N1168" s="1321">
        <v>62</v>
      </c>
      <c r="O1168" s="1305">
        <v>63</v>
      </c>
      <c r="P1168" s="1305">
        <v>63</v>
      </c>
      <c r="Q1168" s="1305">
        <v>63</v>
      </c>
      <c r="R1168" s="1305">
        <v>63</v>
      </c>
      <c r="S1168" s="1305">
        <v>60</v>
      </c>
      <c r="T1168" s="1305">
        <v>61</v>
      </c>
      <c r="U1168" s="1305">
        <v>61</v>
      </c>
      <c r="V1168" s="1321">
        <v>65</v>
      </c>
      <c r="W1168" s="1305">
        <v>63</v>
      </c>
      <c r="X1168" s="1305">
        <v>65</v>
      </c>
      <c r="Y1168" s="1305">
        <v>63</v>
      </c>
      <c r="Z1168" s="1305">
        <v>61</v>
      </c>
      <c r="AA1168" s="1305">
        <v>54</v>
      </c>
      <c r="AB1168" s="1305">
        <v>49</v>
      </c>
      <c r="AC1168" s="230"/>
    </row>
    <row r="1169" spans="1:29" s="169" customFormat="1" ht="13.5" thickBot="1">
      <c r="A1169" s="1476"/>
      <c r="B1169" s="1509"/>
      <c r="C1169" s="48" t="s">
        <v>16</v>
      </c>
      <c r="D1169" s="48"/>
      <c r="E1169" s="126">
        <f t="shared" ref="E1169:AC1169" si="344">E1165/E1164</f>
        <v>0.64999999999818103</v>
      </c>
      <c r="F1169" s="126">
        <f t="shared" si="344"/>
        <v>0.60000000000272846</v>
      </c>
      <c r="G1169" s="126">
        <f t="shared" si="344"/>
        <v>0.61904761904535044</v>
      </c>
      <c r="H1169" s="655">
        <f t="shared" si="344"/>
        <v>0.70588235294023227</v>
      </c>
      <c r="I1169" s="126">
        <f t="shared" si="344"/>
        <v>0.73913043478432805</v>
      </c>
      <c r="J1169" s="126">
        <f t="shared" si="344"/>
        <v>0.46875000000213168</v>
      </c>
      <c r="K1169" s="126">
        <f t="shared" si="344"/>
        <v>0.58333333332701742</v>
      </c>
      <c r="L1169" s="126">
        <f t="shared" si="344"/>
        <v>0.64285714286085505</v>
      </c>
      <c r="M1169" s="126">
        <f t="shared" si="344"/>
        <v>0.3225806451581672</v>
      </c>
      <c r="N1169" s="655">
        <f t="shared" si="344"/>
        <v>0.22222222222334506</v>
      </c>
      <c r="O1169" s="126">
        <f t="shared" si="344"/>
        <v>0.70588235294400881</v>
      </c>
      <c r="P1169" s="126">
        <f t="shared" si="344"/>
        <v>0.36111111111083044</v>
      </c>
      <c r="Q1169" s="126">
        <f t="shared" si="344"/>
        <v>0.42857142856994368</v>
      </c>
      <c r="R1169" s="126">
        <f t="shared" si="344"/>
        <v>0.43750000000142109</v>
      </c>
      <c r="S1169" s="126">
        <f t="shared" si="344"/>
        <v>0.47222222222166088</v>
      </c>
      <c r="T1169" s="126">
        <f t="shared" si="344"/>
        <v>0.45454545454445228</v>
      </c>
      <c r="U1169" s="126">
        <f t="shared" si="344"/>
        <v>0.44117647058965148</v>
      </c>
      <c r="V1169" s="655">
        <f t="shared" si="344"/>
        <v>0.4444444444455673</v>
      </c>
      <c r="W1169" s="126">
        <f t="shared" si="344"/>
        <v>0.44444444444332165</v>
      </c>
      <c r="X1169" s="126">
        <f t="shared" si="344"/>
        <v>0.42553191489382286</v>
      </c>
      <c r="Y1169" s="126">
        <f t="shared" si="344"/>
        <v>0.43749999999893419</v>
      </c>
      <c r="Z1169" s="126">
        <f t="shared" si="344"/>
        <v>0.41666666666708768</v>
      </c>
      <c r="AA1169" s="126">
        <f t="shared" si="344"/>
        <v>0.41935483870825785</v>
      </c>
      <c r="AB1169" s="126">
        <f t="shared" si="344"/>
        <v>0.43333333333212065</v>
      </c>
      <c r="AC1169" s="134">
        <f t="shared" si="344"/>
        <v>0.47705146036149931</v>
      </c>
    </row>
    <row r="1170" spans="1:29">
      <c r="A1170" s="1401" t="s">
        <v>104</v>
      </c>
      <c r="B1170" s="1429" t="s">
        <v>370</v>
      </c>
      <c r="C1170" s="10" t="s">
        <v>481</v>
      </c>
      <c r="D1170" s="10" t="s">
        <v>503</v>
      </c>
      <c r="E1170" s="120">
        <v>2.3999999999978171E-2</v>
      </c>
      <c r="F1170" s="120">
        <v>2.3999999999978171E-2</v>
      </c>
      <c r="G1170" s="120">
        <v>1.1999999999716238E-2</v>
      </c>
      <c r="H1170" s="451">
        <v>2.3999999999978171E-2</v>
      </c>
      <c r="I1170" s="120">
        <v>2.3999999999978171E-2</v>
      </c>
      <c r="J1170" s="120">
        <v>2.3999999999978171E-2</v>
      </c>
      <c r="K1170" s="120">
        <v>1.2000000000261935E-2</v>
      </c>
      <c r="L1170" s="120">
        <v>2.3999999999978171E-2</v>
      </c>
      <c r="M1170" s="120">
        <v>3.5999999999694408E-2</v>
      </c>
      <c r="N1170" s="451">
        <v>2.3999999999978171E-2</v>
      </c>
      <c r="O1170" s="120">
        <v>3.6000000000240104E-2</v>
      </c>
      <c r="P1170" s="120">
        <v>4.7999999999956341E-2</v>
      </c>
      <c r="Q1170" s="120">
        <v>2.3999999999978171E-2</v>
      </c>
      <c r="R1170" s="120">
        <v>3.6000000000240104E-2</v>
      </c>
      <c r="S1170" s="120">
        <v>3.5999999999694408E-2</v>
      </c>
      <c r="T1170" s="120">
        <v>3.6000000000240104E-2</v>
      </c>
      <c r="U1170" s="120">
        <v>3.5999999999694408E-2</v>
      </c>
      <c r="V1170" s="451">
        <v>3.6000000000240104E-2</v>
      </c>
      <c r="W1170" s="120">
        <v>2.3999999999978171E-2</v>
      </c>
      <c r="X1170" s="120">
        <v>3.6000000000240104E-2</v>
      </c>
      <c r="Y1170" s="120">
        <v>2.3999999999978171E-2</v>
      </c>
      <c r="Z1170" s="120">
        <v>2.3999999999978171E-2</v>
      </c>
      <c r="AA1170" s="120">
        <v>2.3999999999978171E-2</v>
      </c>
      <c r="AB1170" s="120">
        <v>3.5999999999694408E-2</v>
      </c>
      <c r="AC1170" s="135">
        <f>SUM(E1170:AB1170)</f>
        <v>0.68399999999965055</v>
      </c>
    </row>
    <row r="1171" spans="1:29">
      <c r="A1171" s="1481"/>
      <c r="B1171" s="1502"/>
      <c r="C1171" s="11" t="s">
        <v>482</v>
      </c>
      <c r="D1171" s="11" t="s">
        <v>503</v>
      </c>
      <c r="E1171" s="121">
        <v>0</v>
      </c>
      <c r="F1171" s="121">
        <v>1.1999999999989085E-2</v>
      </c>
      <c r="G1171" s="121">
        <v>0</v>
      </c>
      <c r="H1171" s="502">
        <v>1.1999999999989085E-2</v>
      </c>
      <c r="I1171" s="121">
        <v>0</v>
      </c>
      <c r="J1171" s="121">
        <v>1.1999999999989085E-2</v>
      </c>
      <c r="K1171" s="121">
        <v>0</v>
      </c>
      <c r="L1171" s="121">
        <v>1.1999999999989085E-2</v>
      </c>
      <c r="M1171" s="121">
        <v>0</v>
      </c>
      <c r="N1171" s="502">
        <v>1.1999999999989085E-2</v>
      </c>
      <c r="O1171" s="121">
        <v>1.2000000000057298E-2</v>
      </c>
      <c r="P1171" s="121">
        <v>0</v>
      </c>
      <c r="Q1171" s="121">
        <v>0</v>
      </c>
      <c r="R1171" s="121">
        <v>1.1999999999989085E-2</v>
      </c>
      <c r="S1171" s="121">
        <v>0</v>
      </c>
      <c r="T1171" s="121">
        <v>1.1999999999989085E-2</v>
      </c>
      <c r="U1171" s="121">
        <v>1.1999999999989085E-2</v>
      </c>
      <c r="V1171" s="502">
        <v>0</v>
      </c>
      <c r="W1171" s="121">
        <v>0</v>
      </c>
      <c r="X1171" s="121">
        <v>1.1999999999989085E-2</v>
      </c>
      <c r="Y1171" s="121">
        <v>1.1999999999989085E-2</v>
      </c>
      <c r="Z1171" s="121">
        <v>1.2000000000057298E-2</v>
      </c>
      <c r="AA1171" s="121">
        <v>0</v>
      </c>
      <c r="AB1171" s="121">
        <v>1.1999999999989085E-2</v>
      </c>
      <c r="AC1171" s="135">
        <f>SUM(E1171:AB1171)</f>
        <v>0.15599999999999453</v>
      </c>
    </row>
    <row r="1172" spans="1:29">
      <c r="A1172" s="1481"/>
      <c r="B1172" s="1502"/>
      <c r="C1172" s="69" t="s">
        <v>481</v>
      </c>
      <c r="D1172" s="11" t="s">
        <v>463</v>
      </c>
      <c r="E1172" s="1304">
        <v>1.9999999552965164E-2</v>
      </c>
      <c r="F1172" s="1304">
        <v>1.9999999552965164E-2</v>
      </c>
      <c r="G1172" s="1304">
        <v>1.9999999552965164E-2</v>
      </c>
      <c r="H1172" s="1367">
        <v>1.9999999552965164E-2</v>
      </c>
      <c r="I1172" s="1304">
        <v>1.9999999552965164E-2</v>
      </c>
      <c r="J1172" s="1304">
        <v>1.9999999552965164E-2</v>
      </c>
      <c r="K1172" s="1304">
        <v>1.9999999552965164E-2</v>
      </c>
      <c r="L1172" s="1304">
        <v>2.9999999329447746E-2</v>
      </c>
      <c r="M1172" s="1304">
        <v>2.9999999329447746E-2</v>
      </c>
      <c r="N1172" s="1367">
        <v>3.9999999105930328E-2</v>
      </c>
      <c r="O1172" s="1304">
        <v>5.000000074505806E-2</v>
      </c>
      <c r="P1172" s="1304">
        <v>2.9999999329447746E-2</v>
      </c>
      <c r="Q1172" s="1304">
        <v>2.9999999329447746E-2</v>
      </c>
      <c r="R1172" s="1304">
        <v>3.9999999105930328E-2</v>
      </c>
      <c r="S1172" s="1304">
        <v>3.9999999105930328E-2</v>
      </c>
      <c r="T1172" s="1304">
        <v>3.9999999105930328E-2</v>
      </c>
      <c r="U1172" s="1304">
        <v>2.9999999329447746E-2</v>
      </c>
      <c r="V1172" s="1367">
        <v>2.9999999329447746E-2</v>
      </c>
      <c r="W1172" s="1304">
        <v>2.9999999329447746E-2</v>
      </c>
      <c r="X1172" s="1304">
        <v>2.9999999329447746E-2</v>
      </c>
      <c r="Y1172" s="1304">
        <v>2.9999999329447746E-2</v>
      </c>
      <c r="Z1172" s="1304">
        <v>2.9999999329447746E-2</v>
      </c>
      <c r="AA1172" s="1304">
        <v>2.9999999329447746E-2</v>
      </c>
      <c r="AB1172" s="1304">
        <v>2.9999999329447746E-2</v>
      </c>
      <c r="AC1172" s="135"/>
    </row>
    <row r="1173" spans="1:29">
      <c r="A1173" s="1481"/>
      <c r="B1173" s="1502"/>
      <c r="C1173" s="11" t="s">
        <v>482</v>
      </c>
      <c r="D1173" s="11" t="s">
        <v>463</v>
      </c>
      <c r="E1173" s="1304">
        <v>9.9999997764825821E-3</v>
      </c>
      <c r="F1173" s="1304">
        <v>9.9999997764825821E-3</v>
      </c>
      <c r="G1173" s="1304">
        <v>9.9999997764825821E-3</v>
      </c>
      <c r="H1173" s="1367">
        <v>9.9999997764825821E-3</v>
      </c>
      <c r="I1173" s="1304">
        <v>9.9999997764825821E-3</v>
      </c>
      <c r="J1173" s="1304">
        <v>9.9999997764825821E-3</v>
      </c>
      <c r="K1173" s="1304">
        <v>9.9999997764825821E-3</v>
      </c>
      <c r="L1173" s="1304">
        <v>9.9999997764825821E-3</v>
      </c>
      <c r="M1173" s="1304">
        <v>9.9999997764825821E-3</v>
      </c>
      <c r="N1173" s="1367">
        <v>9.9999997764825821E-3</v>
      </c>
      <c r="O1173" s="1304">
        <v>9.9999997764825821E-3</v>
      </c>
      <c r="P1173" s="1304">
        <v>9.9999997764825821E-3</v>
      </c>
      <c r="Q1173" s="1304">
        <v>9.9999997764825821E-3</v>
      </c>
      <c r="R1173" s="1304">
        <v>9.9999997764825821E-3</v>
      </c>
      <c r="S1173" s="1304">
        <v>9.9999997764825821E-3</v>
      </c>
      <c r="T1173" s="1304">
        <v>9.9999997764825821E-3</v>
      </c>
      <c r="U1173" s="1304">
        <v>9.9999997764825821E-3</v>
      </c>
      <c r="V1173" s="1367">
        <v>9.9999997764825821E-3</v>
      </c>
      <c r="W1173" s="1304">
        <v>9.9999997764825821E-3</v>
      </c>
      <c r="X1173" s="1304">
        <v>9.9999997764825821E-3</v>
      </c>
      <c r="Y1173" s="1304">
        <v>9.9999997764825821E-3</v>
      </c>
      <c r="Z1173" s="1304">
        <v>9.9999997764825821E-3</v>
      </c>
      <c r="AA1173" s="1304">
        <v>9.9999997764825821E-3</v>
      </c>
      <c r="AB1173" s="1304">
        <v>9.9999997764825821E-3</v>
      </c>
      <c r="AC1173" s="135"/>
    </row>
    <row r="1174" spans="1:29">
      <c r="A1174" s="1481"/>
      <c r="B1174" s="1502"/>
      <c r="C1174" s="11" t="s">
        <v>8</v>
      </c>
      <c r="D1174" s="11" t="s">
        <v>463</v>
      </c>
      <c r="E1174" s="1305">
        <v>2</v>
      </c>
      <c r="F1174" s="1305">
        <v>1</v>
      </c>
      <c r="G1174" s="1305">
        <v>2</v>
      </c>
      <c r="H1174" s="1321">
        <v>1</v>
      </c>
      <c r="I1174" s="1305">
        <v>1</v>
      </c>
      <c r="J1174" s="1305">
        <v>1</v>
      </c>
      <c r="K1174" s="1305">
        <v>2</v>
      </c>
      <c r="L1174" s="1305">
        <v>2</v>
      </c>
      <c r="M1174" s="1305">
        <v>2</v>
      </c>
      <c r="N1174" s="1321">
        <v>3</v>
      </c>
      <c r="O1174" s="1305">
        <v>4</v>
      </c>
      <c r="P1174" s="1305">
        <v>2</v>
      </c>
      <c r="Q1174" s="1305">
        <v>2</v>
      </c>
      <c r="R1174" s="1305">
        <v>3</v>
      </c>
      <c r="S1174" s="1305">
        <v>3</v>
      </c>
      <c r="T1174" s="1305">
        <v>3</v>
      </c>
      <c r="U1174" s="1305">
        <v>3</v>
      </c>
      <c r="V1174" s="1321">
        <v>2</v>
      </c>
      <c r="W1174" s="1305">
        <v>2</v>
      </c>
      <c r="X1174" s="1305">
        <v>2</v>
      </c>
      <c r="Y1174" s="1305">
        <v>2</v>
      </c>
      <c r="Z1174" s="1305">
        <v>2</v>
      </c>
      <c r="AA1174" s="1305">
        <v>2</v>
      </c>
      <c r="AB1174" s="1305">
        <v>2</v>
      </c>
      <c r="AC1174" s="135"/>
    </row>
    <row r="1175" spans="1:29" ht="13.5" thickBot="1">
      <c r="A1175" s="1482"/>
      <c r="B1175" s="1503"/>
      <c r="C1175" s="48" t="s">
        <v>16</v>
      </c>
      <c r="D1175" s="48"/>
      <c r="E1175" s="121">
        <f t="shared" ref="E1175:AC1175" si="345">E1171/E1170</f>
        <v>0</v>
      </c>
      <c r="F1175" s="121">
        <f t="shared" si="345"/>
        <v>0.5</v>
      </c>
      <c r="G1175" s="121">
        <f t="shared" si="345"/>
        <v>0</v>
      </c>
      <c r="H1175" s="655">
        <f t="shared" si="345"/>
        <v>0.5</v>
      </c>
      <c r="I1175" s="121">
        <f t="shared" si="345"/>
        <v>0</v>
      </c>
      <c r="J1175" s="121">
        <f t="shared" si="345"/>
        <v>0.5</v>
      </c>
      <c r="K1175" s="121">
        <f t="shared" si="345"/>
        <v>0</v>
      </c>
      <c r="L1175" s="121">
        <f t="shared" si="345"/>
        <v>0.5</v>
      </c>
      <c r="M1175" s="121">
        <f t="shared" si="345"/>
        <v>0</v>
      </c>
      <c r="N1175" s="655">
        <f t="shared" si="345"/>
        <v>0.5</v>
      </c>
      <c r="O1175" s="121">
        <f t="shared" si="345"/>
        <v>0.33333333333270176</v>
      </c>
      <c r="P1175" s="121">
        <f t="shared" si="345"/>
        <v>0</v>
      </c>
      <c r="Q1175" s="121">
        <f t="shared" si="345"/>
        <v>0</v>
      </c>
      <c r="R1175" s="121">
        <f t="shared" si="345"/>
        <v>0.33333333333080695</v>
      </c>
      <c r="S1175" s="121">
        <f t="shared" si="345"/>
        <v>0</v>
      </c>
      <c r="T1175" s="121">
        <f t="shared" si="345"/>
        <v>0.33333333333080695</v>
      </c>
      <c r="U1175" s="121">
        <f t="shared" si="345"/>
        <v>0.33333333333585968</v>
      </c>
      <c r="V1175" s="655">
        <f t="shared" si="345"/>
        <v>0</v>
      </c>
      <c r="W1175" s="121">
        <f t="shared" si="345"/>
        <v>0</v>
      </c>
      <c r="X1175" s="121">
        <f t="shared" si="345"/>
        <v>0.33333333333080695</v>
      </c>
      <c r="Y1175" s="121">
        <f t="shared" si="345"/>
        <v>0.5</v>
      </c>
      <c r="Z1175" s="121">
        <f t="shared" si="345"/>
        <v>0.50000000000284217</v>
      </c>
      <c r="AA1175" s="121">
        <f t="shared" si="345"/>
        <v>0</v>
      </c>
      <c r="AB1175" s="121">
        <f t="shared" si="345"/>
        <v>0.33333333333585968</v>
      </c>
      <c r="AC1175" s="133">
        <f t="shared" si="345"/>
        <v>0.228070175438705</v>
      </c>
    </row>
    <row r="1176" spans="1:29">
      <c r="A1176" s="1401" t="s">
        <v>115</v>
      </c>
      <c r="B1176" s="1429" t="s">
        <v>371</v>
      </c>
      <c r="C1176" s="10" t="s">
        <v>481</v>
      </c>
      <c r="D1176" s="10"/>
      <c r="E1176" s="90"/>
      <c r="F1176" s="90"/>
      <c r="G1176" s="90"/>
      <c r="H1176" s="450"/>
      <c r="I1176" s="90"/>
      <c r="J1176" s="90"/>
      <c r="K1176" s="90"/>
      <c r="L1176" s="90"/>
      <c r="M1176" s="90"/>
      <c r="N1176" s="450"/>
      <c r="O1176" s="90"/>
      <c r="P1176" s="90"/>
      <c r="Q1176" s="90"/>
      <c r="R1176" s="90"/>
      <c r="S1176" s="90"/>
      <c r="T1176" s="90"/>
      <c r="U1176" s="90"/>
      <c r="V1176" s="450"/>
      <c r="W1176" s="90"/>
      <c r="X1176" s="90"/>
      <c r="Y1176" s="90"/>
      <c r="Z1176" s="90"/>
      <c r="AA1176" s="90"/>
      <c r="AB1176" s="90"/>
      <c r="AC1176" s="135">
        <f>SUM(E1176:AB1176)</f>
        <v>0</v>
      </c>
    </row>
    <row r="1177" spans="1:29">
      <c r="A1177" s="1481"/>
      <c r="B1177" s="1502"/>
      <c r="C1177" s="11" t="s">
        <v>482</v>
      </c>
      <c r="D1177" s="11"/>
      <c r="E1177" s="92"/>
      <c r="F1177" s="92"/>
      <c r="G1177" s="92"/>
      <c r="H1177" s="455"/>
      <c r="I1177" s="92"/>
      <c r="J1177" s="92"/>
      <c r="K1177" s="92"/>
      <c r="L1177" s="92"/>
      <c r="M1177" s="92"/>
      <c r="N1177" s="455"/>
      <c r="O1177" s="92"/>
      <c r="P1177" s="92"/>
      <c r="Q1177" s="92"/>
      <c r="R1177" s="92"/>
      <c r="S1177" s="92"/>
      <c r="T1177" s="92"/>
      <c r="U1177" s="92"/>
      <c r="V1177" s="455"/>
      <c r="W1177" s="92"/>
      <c r="X1177" s="92"/>
      <c r="Y1177" s="92"/>
      <c r="Z1177" s="92"/>
      <c r="AA1177" s="92"/>
      <c r="AB1177" s="92"/>
      <c r="AC1177" s="135">
        <f>SUM(E1177:AB1177)</f>
        <v>0</v>
      </c>
    </row>
    <row r="1178" spans="1:29">
      <c r="A1178" s="1481"/>
      <c r="B1178" s="1502"/>
      <c r="C1178" s="11" t="s">
        <v>8</v>
      </c>
      <c r="D1178" s="11"/>
      <c r="E1178" s="124" t="s">
        <v>245</v>
      </c>
      <c r="F1178" s="124">
        <f t="shared" ref="F1178:AB1178" si="346">F1176*100</f>
        <v>0</v>
      </c>
      <c r="G1178" s="124">
        <f t="shared" si="346"/>
        <v>0</v>
      </c>
      <c r="H1178" s="454">
        <f t="shared" si="346"/>
        <v>0</v>
      </c>
      <c r="I1178" s="124">
        <f t="shared" si="346"/>
        <v>0</v>
      </c>
      <c r="J1178" s="124">
        <f t="shared" si="346"/>
        <v>0</v>
      </c>
      <c r="K1178" s="124">
        <f t="shared" si="346"/>
        <v>0</v>
      </c>
      <c r="L1178" s="124">
        <f t="shared" si="346"/>
        <v>0</v>
      </c>
      <c r="M1178" s="124">
        <f t="shared" si="346"/>
        <v>0</v>
      </c>
      <c r="N1178" s="454">
        <f t="shared" si="346"/>
        <v>0</v>
      </c>
      <c r="O1178" s="124">
        <f t="shared" si="346"/>
        <v>0</v>
      </c>
      <c r="P1178" s="124">
        <f t="shared" si="346"/>
        <v>0</v>
      </c>
      <c r="Q1178" s="124">
        <f t="shared" si="346"/>
        <v>0</v>
      </c>
      <c r="R1178" s="124">
        <f t="shared" si="346"/>
        <v>0</v>
      </c>
      <c r="S1178" s="124">
        <f t="shared" si="346"/>
        <v>0</v>
      </c>
      <c r="T1178" s="124">
        <f t="shared" si="346"/>
        <v>0</v>
      </c>
      <c r="U1178" s="124">
        <f t="shared" si="346"/>
        <v>0</v>
      </c>
      <c r="V1178" s="454">
        <f t="shared" si="346"/>
        <v>0</v>
      </c>
      <c r="W1178" s="124">
        <f t="shared" si="346"/>
        <v>0</v>
      </c>
      <c r="X1178" s="124">
        <f t="shared" si="346"/>
        <v>0</v>
      </c>
      <c r="Y1178" s="124">
        <f t="shared" si="346"/>
        <v>0</v>
      </c>
      <c r="Z1178" s="124">
        <f t="shared" si="346"/>
        <v>0</v>
      </c>
      <c r="AA1178" s="124">
        <f t="shared" si="346"/>
        <v>0</v>
      </c>
      <c r="AB1178" s="124">
        <f t="shared" si="346"/>
        <v>0</v>
      </c>
      <c r="AC1178" s="135"/>
    </row>
    <row r="1179" spans="1:29" ht="13.5" thickBot="1">
      <c r="A1179" s="1482"/>
      <c r="B1179" s="1503"/>
      <c r="C1179" s="48" t="s">
        <v>16</v>
      </c>
      <c r="D1179" s="48"/>
      <c r="E1179" s="121" t="e">
        <f t="shared" ref="E1179:AC1179" si="347">E1177/E1176</f>
        <v>#DIV/0!</v>
      </c>
      <c r="F1179" s="121" t="e">
        <f t="shared" si="347"/>
        <v>#DIV/0!</v>
      </c>
      <c r="G1179" s="121" t="e">
        <f t="shared" si="347"/>
        <v>#DIV/0!</v>
      </c>
      <c r="H1179" s="452" t="e">
        <f t="shared" si="347"/>
        <v>#DIV/0!</v>
      </c>
      <c r="I1179" s="121" t="e">
        <f t="shared" si="347"/>
        <v>#DIV/0!</v>
      </c>
      <c r="J1179" s="121" t="e">
        <f t="shared" si="347"/>
        <v>#DIV/0!</v>
      </c>
      <c r="K1179" s="121" t="e">
        <f t="shared" si="347"/>
        <v>#DIV/0!</v>
      </c>
      <c r="L1179" s="121" t="e">
        <f t="shared" si="347"/>
        <v>#DIV/0!</v>
      </c>
      <c r="M1179" s="121" t="e">
        <f t="shared" si="347"/>
        <v>#DIV/0!</v>
      </c>
      <c r="N1179" s="452" t="e">
        <f t="shared" si="347"/>
        <v>#DIV/0!</v>
      </c>
      <c r="O1179" s="121" t="e">
        <f t="shared" si="347"/>
        <v>#DIV/0!</v>
      </c>
      <c r="P1179" s="121" t="e">
        <f t="shared" si="347"/>
        <v>#DIV/0!</v>
      </c>
      <c r="Q1179" s="121" t="e">
        <f t="shared" si="347"/>
        <v>#DIV/0!</v>
      </c>
      <c r="R1179" s="121" t="e">
        <f t="shared" si="347"/>
        <v>#DIV/0!</v>
      </c>
      <c r="S1179" s="121" t="e">
        <f t="shared" si="347"/>
        <v>#DIV/0!</v>
      </c>
      <c r="T1179" s="121" t="e">
        <f t="shared" si="347"/>
        <v>#DIV/0!</v>
      </c>
      <c r="U1179" s="121" t="e">
        <f t="shared" si="347"/>
        <v>#DIV/0!</v>
      </c>
      <c r="V1179" s="452" t="e">
        <f t="shared" si="347"/>
        <v>#DIV/0!</v>
      </c>
      <c r="W1179" s="121" t="e">
        <f t="shared" si="347"/>
        <v>#DIV/0!</v>
      </c>
      <c r="X1179" s="121" t="e">
        <f t="shared" si="347"/>
        <v>#DIV/0!</v>
      </c>
      <c r="Y1179" s="121" t="e">
        <f t="shared" si="347"/>
        <v>#DIV/0!</v>
      </c>
      <c r="Z1179" s="121" t="e">
        <f t="shared" si="347"/>
        <v>#DIV/0!</v>
      </c>
      <c r="AA1179" s="121" t="e">
        <f t="shared" si="347"/>
        <v>#DIV/0!</v>
      </c>
      <c r="AB1179" s="121" t="e">
        <f t="shared" si="347"/>
        <v>#DIV/0!</v>
      </c>
      <c r="AC1179" s="133" t="e">
        <f t="shared" si="347"/>
        <v>#DIV/0!</v>
      </c>
    </row>
    <row r="1180" spans="1:29">
      <c r="A1180" s="1401" t="s">
        <v>95</v>
      </c>
      <c r="B1180" s="1404" t="s">
        <v>372</v>
      </c>
      <c r="C1180" s="10" t="s">
        <v>481</v>
      </c>
      <c r="D1180" s="10"/>
      <c r="E1180" s="90"/>
      <c r="F1180" s="90"/>
      <c r="G1180" s="90"/>
      <c r="H1180" s="450"/>
      <c r="I1180" s="90"/>
      <c r="J1180" s="90"/>
      <c r="K1180" s="90"/>
      <c r="L1180" s="90"/>
      <c r="M1180" s="90"/>
      <c r="N1180" s="450"/>
      <c r="O1180" s="90"/>
      <c r="P1180" s="90"/>
      <c r="Q1180" s="90"/>
      <c r="R1180" s="90"/>
      <c r="S1180" s="90"/>
      <c r="T1180" s="90"/>
      <c r="U1180" s="90"/>
      <c r="V1180" s="450"/>
      <c r="W1180" s="90"/>
      <c r="X1180" s="90"/>
      <c r="Y1180" s="90"/>
      <c r="Z1180" s="90"/>
      <c r="AA1180" s="90"/>
      <c r="AB1180" s="90"/>
      <c r="AC1180" s="135">
        <f>SUM(E1180:AB1180)</f>
        <v>0</v>
      </c>
    </row>
    <row r="1181" spans="1:29">
      <c r="A1181" s="1481"/>
      <c r="B1181" s="1479"/>
      <c r="C1181" s="11" t="s">
        <v>482</v>
      </c>
      <c r="D1181" s="11"/>
      <c r="E1181" s="92"/>
      <c r="F1181" s="92"/>
      <c r="G1181" s="92"/>
      <c r="H1181" s="455"/>
      <c r="I1181" s="92"/>
      <c r="J1181" s="92"/>
      <c r="K1181" s="92"/>
      <c r="L1181" s="92"/>
      <c r="M1181" s="92"/>
      <c r="N1181" s="455"/>
      <c r="O1181" s="92"/>
      <c r="P1181" s="92"/>
      <c r="Q1181" s="92"/>
      <c r="R1181" s="92"/>
      <c r="S1181" s="92"/>
      <c r="T1181" s="92"/>
      <c r="U1181" s="92"/>
      <c r="V1181" s="455"/>
      <c r="W1181" s="92"/>
      <c r="X1181" s="92"/>
      <c r="Y1181" s="92"/>
      <c r="Z1181" s="92"/>
      <c r="AA1181" s="92"/>
      <c r="AB1181" s="92"/>
      <c r="AC1181" s="135">
        <f>SUM(E1181:AB1181)</f>
        <v>0</v>
      </c>
    </row>
    <row r="1182" spans="1:29">
      <c r="A1182" s="1481"/>
      <c r="B1182" s="1479"/>
      <c r="C1182" s="11" t="s">
        <v>8</v>
      </c>
      <c r="D1182" s="11"/>
      <c r="E1182" s="124" t="s">
        <v>245</v>
      </c>
      <c r="F1182" s="124">
        <f t="shared" ref="F1182:AB1182" si="348">F1180*100</f>
        <v>0</v>
      </c>
      <c r="G1182" s="124">
        <f t="shared" si="348"/>
        <v>0</v>
      </c>
      <c r="H1182" s="454">
        <f t="shared" si="348"/>
        <v>0</v>
      </c>
      <c r="I1182" s="124">
        <f t="shared" si="348"/>
        <v>0</v>
      </c>
      <c r="J1182" s="124">
        <f t="shared" si="348"/>
        <v>0</v>
      </c>
      <c r="K1182" s="124">
        <f t="shared" si="348"/>
        <v>0</v>
      </c>
      <c r="L1182" s="124">
        <f t="shared" si="348"/>
        <v>0</v>
      </c>
      <c r="M1182" s="124">
        <f t="shared" si="348"/>
        <v>0</v>
      </c>
      <c r="N1182" s="454">
        <f t="shared" si="348"/>
        <v>0</v>
      </c>
      <c r="O1182" s="124">
        <f t="shared" si="348"/>
        <v>0</v>
      </c>
      <c r="P1182" s="124">
        <f t="shared" si="348"/>
        <v>0</v>
      </c>
      <c r="Q1182" s="124">
        <f t="shared" si="348"/>
        <v>0</v>
      </c>
      <c r="R1182" s="124">
        <f t="shared" si="348"/>
        <v>0</v>
      </c>
      <c r="S1182" s="124">
        <f t="shared" si="348"/>
        <v>0</v>
      </c>
      <c r="T1182" s="124">
        <f t="shared" si="348"/>
        <v>0</v>
      </c>
      <c r="U1182" s="124">
        <f t="shared" si="348"/>
        <v>0</v>
      </c>
      <c r="V1182" s="454">
        <f t="shared" si="348"/>
        <v>0</v>
      </c>
      <c r="W1182" s="124">
        <f t="shared" si="348"/>
        <v>0</v>
      </c>
      <c r="X1182" s="124">
        <f t="shared" si="348"/>
        <v>0</v>
      </c>
      <c r="Y1182" s="124">
        <f t="shared" si="348"/>
        <v>0</v>
      </c>
      <c r="Z1182" s="124">
        <f t="shared" si="348"/>
        <v>0</v>
      </c>
      <c r="AA1182" s="124">
        <f t="shared" si="348"/>
        <v>0</v>
      </c>
      <c r="AB1182" s="124">
        <f t="shared" si="348"/>
        <v>0</v>
      </c>
      <c r="AC1182" s="135"/>
    </row>
    <row r="1183" spans="1:29" ht="13.5" thickBot="1">
      <c r="A1183" s="1482"/>
      <c r="B1183" s="1480"/>
      <c r="C1183" s="48" t="s">
        <v>16</v>
      </c>
      <c r="D1183" s="48"/>
      <c r="E1183" s="121" t="e">
        <f t="shared" ref="E1183:AC1183" si="349">E1181/E1180</f>
        <v>#DIV/0!</v>
      </c>
      <c r="F1183" s="121" t="e">
        <f t="shared" si="349"/>
        <v>#DIV/0!</v>
      </c>
      <c r="G1183" s="121" t="e">
        <f t="shared" si="349"/>
        <v>#DIV/0!</v>
      </c>
      <c r="H1183" s="452" t="e">
        <f t="shared" si="349"/>
        <v>#DIV/0!</v>
      </c>
      <c r="I1183" s="121" t="e">
        <f t="shared" si="349"/>
        <v>#DIV/0!</v>
      </c>
      <c r="J1183" s="121" t="e">
        <f t="shared" si="349"/>
        <v>#DIV/0!</v>
      </c>
      <c r="K1183" s="121" t="e">
        <f t="shared" si="349"/>
        <v>#DIV/0!</v>
      </c>
      <c r="L1183" s="121" t="e">
        <f t="shared" si="349"/>
        <v>#DIV/0!</v>
      </c>
      <c r="M1183" s="121" t="e">
        <f t="shared" si="349"/>
        <v>#DIV/0!</v>
      </c>
      <c r="N1183" s="452" t="e">
        <f t="shared" si="349"/>
        <v>#DIV/0!</v>
      </c>
      <c r="O1183" s="121" t="e">
        <f t="shared" si="349"/>
        <v>#DIV/0!</v>
      </c>
      <c r="P1183" s="121" t="e">
        <f t="shared" si="349"/>
        <v>#DIV/0!</v>
      </c>
      <c r="Q1183" s="121" t="e">
        <f t="shared" si="349"/>
        <v>#DIV/0!</v>
      </c>
      <c r="R1183" s="121" t="e">
        <f t="shared" si="349"/>
        <v>#DIV/0!</v>
      </c>
      <c r="S1183" s="121" t="e">
        <f t="shared" si="349"/>
        <v>#DIV/0!</v>
      </c>
      <c r="T1183" s="121" t="e">
        <f t="shared" si="349"/>
        <v>#DIV/0!</v>
      </c>
      <c r="U1183" s="121" t="e">
        <f t="shared" si="349"/>
        <v>#DIV/0!</v>
      </c>
      <c r="V1183" s="452" t="e">
        <f t="shared" si="349"/>
        <v>#DIV/0!</v>
      </c>
      <c r="W1183" s="121" t="e">
        <f t="shared" si="349"/>
        <v>#DIV/0!</v>
      </c>
      <c r="X1183" s="121" t="e">
        <f t="shared" si="349"/>
        <v>#DIV/0!</v>
      </c>
      <c r="Y1183" s="121" t="e">
        <f t="shared" si="349"/>
        <v>#DIV/0!</v>
      </c>
      <c r="Z1183" s="121" t="e">
        <f t="shared" si="349"/>
        <v>#DIV/0!</v>
      </c>
      <c r="AA1183" s="121" t="e">
        <f t="shared" si="349"/>
        <v>#DIV/0!</v>
      </c>
      <c r="AB1183" s="121" t="e">
        <f t="shared" si="349"/>
        <v>#DIV/0!</v>
      </c>
      <c r="AC1183" s="133" t="e">
        <f t="shared" si="349"/>
        <v>#DIV/0!</v>
      </c>
    </row>
    <row r="1184" spans="1:29">
      <c r="A1184" s="56" t="s">
        <v>110</v>
      </c>
      <c r="B1184" s="51" t="s">
        <v>18</v>
      </c>
      <c r="C1184" s="10" t="s">
        <v>481</v>
      </c>
      <c r="D1184" s="10" t="s">
        <v>503</v>
      </c>
      <c r="E1184" s="257">
        <v>4.0000000000873115E-4</v>
      </c>
      <c r="F1184" s="257">
        <v>3.9999999999963622E-4</v>
      </c>
      <c r="G1184" s="257">
        <v>3.9999999999963622E-4</v>
      </c>
      <c r="H1184" s="479">
        <v>3.9999999999963622E-4</v>
      </c>
      <c r="I1184" s="257">
        <v>5.999999999949068E-4</v>
      </c>
      <c r="J1184" s="257">
        <v>6.0000000000400174E-4</v>
      </c>
      <c r="K1184" s="257">
        <v>1.9999999999527064E-4</v>
      </c>
      <c r="L1184" s="257">
        <v>3.9999999999963622E-4</v>
      </c>
      <c r="M1184" s="257">
        <v>3.9999999999963622E-4</v>
      </c>
      <c r="N1184" s="479">
        <v>3.9999999999963622E-4</v>
      </c>
      <c r="O1184" s="257">
        <v>3.9999999999963622E-4</v>
      </c>
      <c r="P1184" s="257">
        <v>6.0000000000400174E-4</v>
      </c>
      <c r="Q1184" s="257">
        <v>3.9999999999963622E-4</v>
      </c>
      <c r="R1184" s="257">
        <v>3.9999999999963622E-4</v>
      </c>
      <c r="S1184" s="257">
        <v>3.9999999999963622E-4</v>
      </c>
      <c r="T1184" s="257">
        <v>3.9999999999963622E-4</v>
      </c>
      <c r="U1184" s="257">
        <v>3.9999999999963622E-4</v>
      </c>
      <c r="V1184" s="479">
        <v>3.9999999999963622E-4</v>
      </c>
      <c r="W1184" s="257">
        <v>3.9999999999963622E-4</v>
      </c>
      <c r="X1184" s="257">
        <v>6.0000000000400174E-4</v>
      </c>
      <c r="Y1184" s="257">
        <v>5.999999999949068E-4</v>
      </c>
      <c r="Z1184" s="257">
        <v>3.9999999999963622E-4</v>
      </c>
      <c r="AA1184" s="257">
        <v>3.9999999999963622E-4</v>
      </c>
      <c r="AB1184" s="257">
        <v>4.0000000000873115E-4</v>
      </c>
      <c r="AC1184" s="138">
        <f>SUM(E1184:AB1184)</f>
        <v>1.0400000000008732E-2</v>
      </c>
    </row>
    <row r="1185" spans="1:29" ht="13.5" thickBot="1">
      <c r="A1185" s="57" t="s">
        <v>101</v>
      </c>
      <c r="B1185" s="53" t="s">
        <v>19</v>
      </c>
      <c r="C1185" s="47" t="s">
        <v>481</v>
      </c>
      <c r="D1185" s="47" t="s">
        <v>503</v>
      </c>
      <c r="E1185" s="310">
        <v>6.0000000000400174E-4</v>
      </c>
      <c r="F1185" s="310">
        <v>6.0000000000400174E-4</v>
      </c>
      <c r="G1185" s="310">
        <v>5.999999999949068E-4</v>
      </c>
      <c r="H1185" s="496">
        <v>6.0000000000400174E-4</v>
      </c>
      <c r="I1185" s="310">
        <v>5.999999999949068E-4</v>
      </c>
      <c r="J1185" s="310">
        <v>6.0000000000400174E-4</v>
      </c>
      <c r="K1185" s="310">
        <v>3.9999999999963622E-4</v>
      </c>
      <c r="L1185" s="310">
        <v>5.999999999949068E-4</v>
      </c>
      <c r="M1185" s="310">
        <v>3.9999999999963622E-4</v>
      </c>
      <c r="N1185" s="496">
        <v>6.0000000000400174E-4</v>
      </c>
      <c r="O1185" s="310">
        <v>3.9999999999963622E-4</v>
      </c>
      <c r="P1185" s="310">
        <v>6.0000000000400174E-4</v>
      </c>
      <c r="Q1185" s="310">
        <v>5.999999999949068E-4</v>
      </c>
      <c r="R1185" s="310">
        <v>3.9999999999963622E-4</v>
      </c>
      <c r="S1185" s="310">
        <v>6.0000000000400174E-4</v>
      </c>
      <c r="T1185" s="310">
        <v>5.999999999949068E-4</v>
      </c>
      <c r="U1185" s="310">
        <v>3.9999999999963622E-4</v>
      </c>
      <c r="V1185" s="496">
        <v>6.0000000000400174E-4</v>
      </c>
      <c r="W1185" s="310">
        <v>5.999999999949068E-4</v>
      </c>
      <c r="X1185" s="310">
        <v>6.0000000000400174E-4</v>
      </c>
      <c r="Y1185" s="310">
        <v>6.0000000000400174E-4</v>
      </c>
      <c r="Z1185" s="310">
        <v>5.999999999949068E-4</v>
      </c>
      <c r="AA1185" s="310">
        <v>3.9999999999963622E-4</v>
      </c>
      <c r="AB1185" s="310">
        <v>6.0000000000400174E-4</v>
      </c>
      <c r="AC1185" s="227">
        <f>SUM(E1185:AB1185)</f>
        <v>1.3200000000006184E-2</v>
      </c>
    </row>
    <row r="1186" spans="1:29" s="5" customFormat="1" ht="10.5" customHeight="1">
      <c r="A1186" s="1426" t="s">
        <v>152</v>
      </c>
      <c r="B1186" s="1510"/>
      <c r="C1186" s="10" t="s">
        <v>481</v>
      </c>
      <c r="D1186" s="10"/>
      <c r="E1186" s="120">
        <f t="shared" ref="E1186:AC1186" si="350">E1118+E1124+E1128+E1134+E1140+E1146+E1152+E1158+E1164+E1170+E1176+E1180</f>
        <v>1.0800000000009278</v>
      </c>
      <c r="F1186" s="120">
        <f t="shared" si="350"/>
        <v>1.1339999999980139</v>
      </c>
      <c r="G1186" s="120">
        <f t="shared" si="350"/>
        <v>1.0859999999991488</v>
      </c>
      <c r="H1186" s="451">
        <f t="shared" si="350"/>
        <v>0.97799999999870113</v>
      </c>
      <c r="I1186" s="120">
        <f t="shared" si="350"/>
        <v>1.2480000000021394</v>
      </c>
      <c r="J1186" s="120">
        <f t="shared" si="350"/>
        <v>1.5660000000006222</v>
      </c>
      <c r="K1186" s="120">
        <f t="shared" si="350"/>
        <v>0.87600000000466027</v>
      </c>
      <c r="L1186" s="120">
        <f t="shared" si="350"/>
        <v>1.25999999999558</v>
      </c>
      <c r="M1186" s="120">
        <f t="shared" si="350"/>
        <v>1.5899999999970533</v>
      </c>
      <c r="N1186" s="451">
        <f t="shared" si="350"/>
        <v>1.4160000000049877</v>
      </c>
      <c r="O1186" s="120">
        <f t="shared" si="350"/>
        <v>1.8360000000007857</v>
      </c>
      <c r="P1186" s="120">
        <f t="shared" si="350"/>
        <v>1.914000000000851</v>
      </c>
      <c r="Q1186" s="120">
        <f t="shared" si="350"/>
        <v>1.7939999999987779</v>
      </c>
      <c r="R1186" s="120">
        <f t="shared" si="350"/>
        <v>1.6379999999978281</v>
      </c>
      <c r="S1186" s="120">
        <f t="shared" si="350"/>
        <v>1.9260000000011133</v>
      </c>
      <c r="T1186" s="120">
        <f t="shared" si="350"/>
        <v>1.7400000000019644</v>
      </c>
      <c r="U1186" s="120">
        <f t="shared" si="350"/>
        <v>1.8059999999984941</v>
      </c>
      <c r="V1186" s="451">
        <f t="shared" si="350"/>
        <v>1.8059999999982213</v>
      </c>
      <c r="W1186" s="120">
        <f t="shared" si="350"/>
        <v>1.7519999999994982</v>
      </c>
      <c r="X1186" s="120">
        <f t="shared" si="350"/>
        <v>2.2259999999981122</v>
      </c>
      <c r="Y1186" s="120">
        <f t="shared" si="350"/>
        <v>1.5480000000051406</v>
      </c>
      <c r="Z1186" s="120">
        <f t="shared" si="350"/>
        <v>1.6199999999977082</v>
      </c>
      <c r="AA1186" s="120">
        <f t="shared" si="350"/>
        <v>1.4640000000060356</v>
      </c>
      <c r="AB1186" s="120">
        <f t="shared" si="350"/>
        <v>1.3620000000005352</v>
      </c>
      <c r="AC1186" s="120">
        <f t="shared" si="350"/>
        <v>36.666000000006889</v>
      </c>
    </row>
    <row r="1187" spans="1:29" s="5" customFormat="1" ht="10.5" customHeight="1" thickBot="1">
      <c r="A1187" s="1485"/>
      <c r="B1187" s="1486"/>
      <c r="C1187" s="47" t="s">
        <v>482</v>
      </c>
      <c r="D1187" s="47"/>
      <c r="E1187" s="137">
        <f t="shared" ref="E1187:AC1187" si="351">E1119+E1125+E1129+E1135+E1141+E1147+E1153+E1159+E1165+E1171+E1177+E1181</f>
        <v>0.70200000000140794</v>
      </c>
      <c r="F1187" s="137">
        <f t="shared" si="351"/>
        <v>0.60000000000191001</v>
      </c>
      <c r="G1187" s="137">
        <f t="shared" si="351"/>
        <v>0.69600000000045836</v>
      </c>
      <c r="H1187" s="477">
        <f t="shared" si="351"/>
        <v>0.64199999999682411</v>
      </c>
      <c r="I1187" s="137">
        <f t="shared" si="351"/>
        <v>0.81000000000090044</v>
      </c>
      <c r="J1187" s="137">
        <f t="shared" si="351"/>
        <v>0.8999999999998638</v>
      </c>
      <c r="K1187" s="137">
        <f t="shared" si="351"/>
        <v>0.49200000000050748</v>
      </c>
      <c r="L1187" s="137">
        <f t="shared" si="351"/>
        <v>0.67200000000020732</v>
      </c>
      <c r="M1187" s="137">
        <f t="shared" si="351"/>
        <v>0.76799999999984714</v>
      </c>
      <c r="N1187" s="477">
        <f t="shared" si="351"/>
        <v>0.55199999999854299</v>
      </c>
      <c r="O1187" s="137">
        <f t="shared" si="351"/>
        <v>1.0320000000006302</v>
      </c>
      <c r="P1187" s="137">
        <f t="shared" si="351"/>
        <v>0.81600000000266848</v>
      </c>
      <c r="Q1187" s="137">
        <f t="shared" si="351"/>
        <v>0.79799999999709148</v>
      </c>
      <c r="R1187" s="137">
        <f t="shared" si="351"/>
        <v>0.75000000000136424</v>
      </c>
      <c r="S1187" s="137">
        <f t="shared" si="351"/>
        <v>0.92399999999956894</v>
      </c>
      <c r="T1187" s="137">
        <f t="shared" si="351"/>
        <v>0.82799999999924689</v>
      </c>
      <c r="U1187" s="137">
        <f t="shared" si="351"/>
        <v>0.84600000000127706</v>
      </c>
      <c r="V1187" s="477">
        <f t="shared" si="351"/>
        <v>0.73799999999973798</v>
      </c>
      <c r="W1187" s="137">
        <f t="shared" si="351"/>
        <v>0.82799999999992902</v>
      </c>
      <c r="X1187" s="137">
        <f t="shared" si="351"/>
        <v>1.0139999999990779</v>
      </c>
      <c r="Y1187" s="137">
        <f t="shared" si="351"/>
        <v>0.73200000000138066</v>
      </c>
      <c r="Z1187" s="137">
        <f t="shared" si="351"/>
        <v>0.77400000000195623</v>
      </c>
      <c r="AA1187" s="137">
        <f t="shared" si="351"/>
        <v>0.69599999999609286</v>
      </c>
      <c r="AB1187" s="137">
        <f t="shared" si="351"/>
        <v>0.65999999999939984</v>
      </c>
      <c r="AC1187" s="137">
        <f t="shared" si="351"/>
        <v>18.269999999999893</v>
      </c>
    </row>
    <row r="1188" spans="1:29" s="5" customFormat="1" ht="10.5" customHeight="1">
      <c r="A1188" s="1421" t="s">
        <v>153</v>
      </c>
      <c r="B1188" s="1422"/>
      <c r="C1188" s="12" t="s">
        <v>481</v>
      </c>
      <c r="D1188" s="12"/>
      <c r="E1188" s="120">
        <f t="shared" ref="E1188:AC1188" si="352">E1072+E1078-E1186</f>
        <v>2.4000000001342281E-2</v>
      </c>
      <c r="F1188" s="120">
        <f t="shared" si="352"/>
        <v>-3.0000000000109495E-2</v>
      </c>
      <c r="G1188" s="120">
        <f t="shared" si="352"/>
        <v>1.8000000003121297E-2</v>
      </c>
      <c r="H1188" s="451">
        <f t="shared" si="352"/>
        <v>7.8000000002521053E-2</v>
      </c>
      <c r="I1188" s="120">
        <f t="shared" si="352"/>
        <v>0.19199999999436823</v>
      </c>
      <c r="J1188" s="120">
        <f t="shared" si="352"/>
        <v>-0.31799999999957462</v>
      </c>
      <c r="K1188" s="120">
        <f t="shared" si="352"/>
        <v>0.17999999999219651</v>
      </c>
      <c r="L1188" s="120">
        <f t="shared" si="352"/>
        <v>3.6000000006515487E-2</v>
      </c>
      <c r="M1188" s="120">
        <f t="shared" si="352"/>
        <v>-5.9999999974027496E-3</v>
      </c>
      <c r="N1188" s="451">
        <f t="shared" si="352"/>
        <v>2.3999999995885313E-2</v>
      </c>
      <c r="O1188" s="120">
        <f t="shared" si="352"/>
        <v>0.13200000000288137</v>
      </c>
      <c r="P1188" s="120">
        <f t="shared" si="352"/>
        <v>-0.13800000000574042</v>
      </c>
      <c r="Q1188" s="120">
        <f t="shared" si="352"/>
        <v>3.0000000001745963E-2</v>
      </c>
      <c r="R1188" s="120">
        <f t="shared" si="352"/>
        <v>-5.9999999927640157E-3</v>
      </c>
      <c r="S1188" s="120">
        <f t="shared" si="352"/>
        <v>-6.0000000028594958E-3</v>
      </c>
      <c r="T1188" s="120">
        <f t="shared" si="352"/>
        <v>8.3999999998559449E-2</v>
      </c>
      <c r="U1188" s="120">
        <f t="shared" si="352"/>
        <v>-2.9999999999017923E-2</v>
      </c>
      <c r="V1188" s="451">
        <f t="shared" si="352"/>
        <v>1.7999999997937E-2</v>
      </c>
      <c r="W1188" s="120">
        <f t="shared" si="352"/>
        <v>-2.4000000001070054E-2</v>
      </c>
      <c r="X1188" s="120">
        <f t="shared" si="352"/>
        <v>-1.7999999993572047E-2</v>
      </c>
      <c r="Y1188" s="120">
        <f t="shared" si="352"/>
        <v>-1.2000000010903067E-2</v>
      </c>
      <c r="Z1188" s="120">
        <f t="shared" si="352"/>
        <v>6.0000000008403553E-2</v>
      </c>
      <c r="AA1188" s="120">
        <f t="shared" si="352"/>
        <v>2.3999999991519694E-2</v>
      </c>
      <c r="AB1188" s="120">
        <f t="shared" si="352"/>
        <v>-6.5999999998439751E-2</v>
      </c>
      <c r="AC1188" s="120">
        <f t="shared" si="352"/>
        <v>0.24599999999555422</v>
      </c>
    </row>
    <row r="1189" spans="1:29" s="5" customFormat="1" ht="10.5" customHeight="1" thickBot="1">
      <c r="A1189" s="1423"/>
      <c r="B1189" s="1424"/>
      <c r="C1189" s="9" t="s">
        <v>482</v>
      </c>
      <c r="D1189" s="272"/>
      <c r="E1189" s="123">
        <f t="shared" ref="E1189:AC1189" si="353">E1073+E1079-E1187</f>
        <v>-7.8000000003066949E-2</v>
      </c>
      <c r="F1189" s="123">
        <f t="shared" si="353"/>
        <v>7.1999999995295938E-2</v>
      </c>
      <c r="G1189" s="123">
        <f t="shared" si="353"/>
        <v>2.4000000006526467E-2</v>
      </c>
      <c r="H1189" s="475">
        <f t="shared" si="353"/>
        <v>-1.7999999998483118E-2</v>
      </c>
      <c r="I1189" s="123">
        <f t="shared" si="353"/>
        <v>-4.2000000001598981E-2</v>
      </c>
      <c r="J1189" s="123">
        <f t="shared" si="353"/>
        <v>5.9999999999263087E-2</v>
      </c>
      <c r="K1189" s="123">
        <f t="shared" si="353"/>
        <v>-0.10799999999649118</v>
      </c>
      <c r="L1189" s="123">
        <f t="shared" si="353"/>
        <v>9.5999999996911445E-2</v>
      </c>
      <c r="M1189" s="123">
        <f t="shared" si="353"/>
        <v>4.8000000000502085E-2</v>
      </c>
      <c r="N1189" s="475">
        <f t="shared" si="353"/>
        <v>2.3999999998750354E-2</v>
      </c>
      <c r="O1189" s="123">
        <f t="shared" si="353"/>
        <v>-7.2000000001503306E-2</v>
      </c>
      <c r="P1189" s="123">
        <f t="shared" si="353"/>
        <v>9.5999999995410645E-2</v>
      </c>
      <c r="Q1189" s="123">
        <f t="shared" si="353"/>
        <v>6.6000000002122694E-2</v>
      </c>
      <c r="R1189" s="123">
        <f t="shared" si="353"/>
        <v>-2.9999999994379412E-2</v>
      </c>
      <c r="S1189" s="123">
        <f t="shared" si="353"/>
        <v>-1.1999999999307009E-2</v>
      </c>
      <c r="T1189" s="123">
        <f t="shared" si="353"/>
        <v>-1.200000000108048E-2</v>
      </c>
      <c r="U1189" s="123">
        <f t="shared" si="353"/>
        <v>1.7999999997937111E-2</v>
      </c>
      <c r="V1189" s="475">
        <f t="shared" si="353"/>
        <v>0.1259999999994762</v>
      </c>
      <c r="W1189" s="123">
        <f t="shared" si="353"/>
        <v>-6.0000000000627551E-2</v>
      </c>
      <c r="X1189" s="123">
        <f t="shared" si="353"/>
        <v>-5.9999999967204065E-3</v>
      </c>
      <c r="Y1189" s="123">
        <f t="shared" si="353"/>
        <v>-1.2000000003126843E-2</v>
      </c>
      <c r="Z1189" s="123">
        <f t="shared" si="353"/>
        <v>4.199999999621018E-2</v>
      </c>
      <c r="AA1189" s="123">
        <f t="shared" si="353"/>
        <v>-2.3999999990155674E-2</v>
      </c>
      <c r="AB1189" s="123">
        <f t="shared" si="353"/>
        <v>0.34799999999859199</v>
      </c>
      <c r="AC1189" s="123">
        <f t="shared" si="353"/>
        <v>0.54600000000045767</v>
      </c>
    </row>
    <row r="1190" spans="1:29" s="32" customFormat="1" ht="10.5" customHeight="1">
      <c r="A1190" s="1464" t="s">
        <v>9</v>
      </c>
      <c r="B1190" s="1465"/>
      <c r="C1190" s="14" t="s">
        <v>481</v>
      </c>
      <c r="D1190" s="14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102"/>
    </row>
    <row r="1191" spans="1:29" s="32" customFormat="1" ht="10.5" customHeight="1" thickBot="1">
      <c r="A1191" s="1466"/>
      <c r="B1191" s="1467"/>
      <c r="C1191" s="15" t="s">
        <v>482</v>
      </c>
      <c r="D1191" s="15"/>
      <c r="E1191" s="103"/>
      <c r="F1191" s="103"/>
      <c r="G1191" s="103"/>
      <c r="H1191" s="103"/>
      <c r="I1191" s="103"/>
      <c r="J1191" s="103"/>
      <c r="K1191" s="103"/>
      <c r="L1191" s="103"/>
      <c r="M1191" s="103"/>
      <c r="N1191" s="103"/>
      <c r="O1191" s="103"/>
      <c r="P1191" s="103"/>
      <c r="Q1191" s="103"/>
      <c r="R1191" s="103"/>
      <c r="S1191" s="103"/>
      <c r="T1191" s="103"/>
      <c r="U1191" s="103"/>
      <c r="V1191" s="103"/>
      <c r="W1191" s="103"/>
      <c r="X1191" s="103"/>
      <c r="Y1191" s="103"/>
      <c r="Z1191" s="103"/>
      <c r="AA1191" s="103"/>
      <c r="AB1191" s="103"/>
      <c r="AC1191" s="104"/>
    </row>
    <row r="1192" spans="1:29" s="170" customFormat="1" ht="30" customHeight="1" thickBot="1">
      <c r="A1192" s="70"/>
      <c r="B1192" s="79"/>
      <c r="E1192" s="216"/>
      <c r="F1192" s="216"/>
      <c r="G1192" s="216"/>
      <c r="H1192" s="216"/>
      <c r="I1192" s="216"/>
      <c r="J1192" s="216"/>
      <c r="K1192" s="216"/>
      <c r="L1192" s="216"/>
      <c r="M1192" s="216"/>
      <c r="N1192" s="216"/>
      <c r="O1192" s="216"/>
      <c r="P1192" s="216"/>
      <c r="Q1192" s="216"/>
      <c r="R1192" s="216"/>
      <c r="S1192" s="216"/>
      <c r="T1192" s="216"/>
      <c r="U1192" s="216"/>
      <c r="V1192" s="216"/>
      <c r="W1192" s="216"/>
      <c r="X1192" s="216"/>
      <c r="Y1192" s="216"/>
      <c r="Z1192" s="216"/>
      <c r="AA1192" s="216"/>
      <c r="AB1192" s="216"/>
      <c r="AC1192" s="216"/>
    </row>
    <row r="1193" spans="1:29" s="5" customFormat="1" ht="28.5" customHeight="1">
      <c r="A1193" s="144" t="s">
        <v>17</v>
      </c>
      <c r="B1193" s="145" t="s">
        <v>5</v>
      </c>
      <c r="C1193" s="6" t="s">
        <v>14</v>
      </c>
      <c r="D1193" s="275" t="s">
        <v>495</v>
      </c>
      <c r="E1193" s="1431" t="s">
        <v>15</v>
      </c>
      <c r="F1193" s="1431"/>
      <c r="G1193" s="1431"/>
      <c r="H1193" s="1431"/>
      <c r="I1193" s="1431"/>
      <c r="J1193" s="1431"/>
      <c r="K1193" s="1431"/>
      <c r="L1193" s="1431"/>
      <c r="M1193" s="1431"/>
      <c r="N1193" s="1431"/>
      <c r="O1193" s="1431"/>
      <c r="P1193" s="1431"/>
      <c r="Q1193" s="1431"/>
      <c r="R1193" s="1431"/>
      <c r="S1193" s="1431"/>
      <c r="T1193" s="1431"/>
      <c r="U1193" s="1431"/>
      <c r="V1193" s="1431"/>
      <c r="W1193" s="1431"/>
      <c r="X1193" s="1431"/>
      <c r="Y1193" s="1431"/>
      <c r="Z1193" s="1431"/>
      <c r="AA1193" s="1431"/>
      <c r="AB1193" s="1431"/>
      <c r="AC1193" s="1412" t="s">
        <v>10</v>
      </c>
    </row>
    <row r="1194" spans="1:29" s="13" customFormat="1" ht="12.75" customHeight="1" thickBot="1">
      <c r="A1194" s="1433" t="s">
        <v>373</v>
      </c>
      <c r="B1194" s="1434"/>
      <c r="C1194" s="17"/>
      <c r="D1194" s="17"/>
      <c r="E1194" s="18">
        <v>1</v>
      </c>
      <c r="F1194" s="18">
        <v>2</v>
      </c>
      <c r="G1194" s="18">
        <v>3</v>
      </c>
      <c r="H1194" s="18">
        <v>4</v>
      </c>
      <c r="I1194" s="18">
        <v>5</v>
      </c>
      <c r="J1194" s="18">
        <v>6</v>
      </c>
      <c r="K1194" s="18">
        <v>7</v>
      </c>
      <c r="L1194" s="18">
        <v>8</v>
      </c>
      <c r="M1194" s="18">
        <v>9</v>
      </c>
      <c r="N1194" s="18">
        <v>10</v>
      </c>
      <c r="O1194" s="18">
        <v>11</v>
      </c>
      <c r="P1194" s="18">
        <v>12</v>
      </c>
      <c r="Q1194" s="18">
        <v>13</v>
      </c>
      <c r="R1194" s="18">
        <v>14</v>
      </c>
      <c r="S1194" s="18">
        <v>15</v>
      </c>
      <c r="T1194" s="18">
        <v>16</v>
      </c>
      <c r="U1194" s="18">
        <v>17</v>
      </c>
      <c r="V1194" s="18">
        <v>18</v>
      </c>
      <c r="W1194" s="18">
        <v>19</v>
      </c>
      <c r="X1194" s="18">
        <v>20</v>
      </c>
      <c r="Y1194" s="18">
        <v>21</v>
      </c>
      <c r="Z1194" s="18">
        <v>22</v>
      </c>
      <c r="AA1194" s="18">
        <v>23</v>
      </c>
      <c r="AB1194" s="18">
        <v>24</v>
      </c>
      <c r="AC1194" s="1432"/>
    </row>
    <row r="1195" spans="1:29" s="13" customFormat="1" ht="12.75" customHeight="1">
      <c r="A1195" s="19" t="s">
        <v>6</v>
      </c>
      <c r="B1195" s="20"/>
      <c r="C1195" s="21"/>
      <c r="D1195" s="21"/>
      <c r="E1195" s="20">
        <v>3</v>
      </c>
      <c r="F1195" s="20">
        <v>3</v>
      </c>
      <c r="G1195" s="20">
        <v>3</v>
      </c>
      <c r="H1195" s="20">
        <v>3</v>
      </c>
      <c r="I1195" s="20">
        <v>3</v>
      </c>
      <c r="J1195" s="20">
        <v>3</v>
      </c>
      <c r="K1195" s="20">
        <v>3</v>
      </c>
      <c r="L1195" s="20">
        <v>3</v>
      </c>
      <c r="M1195" s="20">
        <v>3</v>
      </c>
      <c r="N1195" s="20">
        <v>3</v>
      </c>
      <c r="O1195" s="20">
        <v>3</v>
      </c>
      <c r="P1195" s="20">
        <v>3</v>
      </c>
      <c r="Q1195" s="20">
        <v>3</v>
      </c>
      <c r="R1195" s="20">
        <v>3</v>
      </c>
      <c r="S1195" s="20">
        <v>3</v>
      </c>
      <c r="T1195" s="20">
        <v>3</v>
      </c>
      <c r="U1195" s="20">
        <v>3</v>
      </c>
      <c r="V1195" s="20">
        <v>3</v>
      </c>
      <c r="W1195" s="20">
        <v>3</v>
      </c>
      <c r="X1195" s="20">
        <v>3</v>
      </c>
      <c r="Y1195" s="20">
        <v>3</v>
      </c>
      <c r="Z1195" s="20">
        <v>3</v>
      </c>
      <c r="AA1195" s="20">
        <v>3</v>
      </c>
      <c r="AB1195" s="20">
        <v>3</v>
      </c>
      <c r="AC1195" s="22"/>
    </row>
    <row r="1196" spans="1:29" s="13" customFormat="1" ht="12.75" customHeight="1" thickBot="1">
      <c r="A1196" s="38" t="s">
        <v>287</v>
      </c>
      <c r="B1196" s="39"/>
      <c r="C1196" s="40"/>
      <c r="D1196" s="40"/>
      <c r="E1196" s="39">
        <v>5</v>
      </c>
      <c r="F1196" s="39">
        <v>5</v>
      </c>
      <c r="G1196" s="39">
        <v>5</v>
      </c>
      <c r="H1196" s="39">
        <v>5</v>
      </c>
      <c r="I1196" s="39">
        <v>5</v>
      </c>
      <c r="J1196" s="39">
        <v>5</v>
      </c>
      <c r="K1196" s="39">
        <v>5</v>
      </c>
      <c r="L1196" s="39">
        <v>5</v>
      </c>
      <c r="M1196" s="39">
        <v>5</v>
      </c>
      <c r="N1196" s="39">
        <v>5</v>
      </c>
      <c r="O1196" s="39">
        <v>5</v>
      </c>
      <c r="P1196" s="39">
        <v>5</v>
      </c>
      <c r="Q1196" s="39">
        <v>5</v>
      </c>
      <c r="R1196" s="39">
        <v>5</v>
      </c>
      <c r="S1196" s="39">
        <v>5</v>
      </c>
      <c r="T1196" s="39">
        <v>5</v>
      </c>
      <c r="U1196" s="39">
        <v>5</v>
      </c>
      <c r="V1196" s="39">
        <v>5</v>
      </c>
      <c r="W1196" s="39">
        <v>5</v>
      </c>
      <c r="X1196" s="39">
        <v>5</v>
      </c>
      <c r="Y1196" s="39">
        <v>5</v>
      </c>
      <c r="Z1196" s="39">
        <v>5</v>
      </c>
      <c r="AA1196" s="39">
        <v>5</v>
      </c>
      <c r="AB1196" s="39">
        <v>5</v>
      </c>
      <c r="AC1196" s="188"/>
    </row>
    <row r="1197" spans="1:29" s="5" customFormat="1" ht="11.25">
      <c r="A1197" s="1401" t="s">
        <v>119</v>
      </c>
      <c r="B1197" s="1404" t="s">
        <v>288</v>
      </c>
      <c r="C1197" s="10" t="s">
        <v>481</v>
      </c>
      <c r="D1197" s="10" t="s">
        <v>503</v>
      </c>
      <c r="E1197" s="120">
        <v>0.28800000000628645</v>
      </c>
      <c r="F1197" s="120">
        <v>0.2879999999931897</v>
      </c>
      <c r="G1197" s="120">
        <v>0.21600000000471484</v>
      </c>
      <c r="H1197" s="451">
        <v>0.21600000000471484</v>
      </c>
      <c r="I1197" s="120">
        <v>0.35999999999476134</v>
      </c>
      <c r="J1197" s="120">
        <v>0.28800000000628645</v>
      </c>
      <c r="K1197" s="120">
        <v>0.43199999999633293</v>
      </c>
      <c r="L1197" s="120">
        <v>0.43199999999633293</v>
      </c>
      <c r="M1197" s="120">
        <v>0.57599999999947615</v>
      </c>
      <c r="N1197" s="451">
        <v>0.64800000000104774</v>
      </c>
      <c r="O1197" s="120">
        <v>0.50399999999790457</v>
      </c>
      <c r="P1197" s="120">
        <v>0.36000000000785803</v>
      </c>
      <c r="Q1197" s="120">
        <v>0.50399999999790457</v>
      </c>
      <c r="R1197" s="120">
        <v>0.72000000000261932</v>
      </c>
      <c r="S1197" s="120">
        <v>0.79199999999109427</v>
      </c>
      <c r="T1197" s="120">
        <v>0.64800000000104774</v>
      </c>
      <c r="U1197" s="120">
        <v>0.72000000000261932</v>
      </c>
      <c r="V1197" s="451">
        <v>0.35999999999476134</v>
      </c>
      <c r="W1197" s="120">
        <v>0.36000000000785803</v>
      </c>
      <c r="X1197" s="120">
        <v>0.35999999999476134</v>
      </c>
      <c r="Y1197" s="120">
        <v>0.36000000000785803</v>
      </c>
      <c r="Z1197" s="120">
        <v>0.35999999999476134</v>
      </c>
      <c r="AA1197" s="120">
        <v>0.35999999999476134</v>
      </c>
      <c r="AB1197" s="120">
        <v>0.28999999999999998</v>
      </c>
      <c r="AC1197" s="135">
        <f>SUM(E1197:AB1197)</f>
        <v>10.44199999999895</v>
      </c>
    </row>
    <row r="1198" spans="1:29" s="5" customFormat="1" ht="11.25">
      <c r="A1198" s="1402"/>
      <c r="B1198" s="1405"/>
      <c r="C1198" s="11" t="s">
        <v>482</v>
      </c>
      <c r="D1198" s="11" t="s">
        <v>503</v>
      </c>
      <c r="E1198" s="121">
        <v>0.14399999999659485</v>
      </c>
      <c r="F1198" s="121">
        <v>0.14400000000314322</v>
      </c>
      <c r="G1198" s="121">
        <v>0.14399999999659485</v>
      </c>
      <c r="H1198" s="452">
        <v>0</v>
      </c>
      <c r="I1198" s="121">
        <v>7.2000000001571612E-2</v>
      </c>
      <c r="J1198" s="121">
        <v>7.2000000001571612E-2</v>
      </c>
      <c r="K1198" s="121">
        <v>7.2000000001571612E-2</v>
      </c>
      <c r="L1198" s="121">
        <v>7.1999999995023253E-2</v>
      </c>
      <c r="M1198" s="121">
        <v>0.14400000000314322</v>
      </c>
      <c r="N1198" s="452">
        <v>0.14399999999659485</v>
      </c>
      <c r="O1198" s="121">
        <v>7.2000000001571612E-2</v>
      </c>
      <c r="P1198" s="121">
        <v>7.2000000001571612E-2</v>
      </c>
      <c r="Q1198" s="121">
        <v>7.2000000001571612E-2</v>
      </c>
      <c r="R1198" s="121">
        <v>0.14399999999659485</v>
      </c>
      <c r="S1198" s="121">
        <v>7.2000000001571612E-2</v>
      </c>
      <c r="T1198" s="121">
        <v>7.2000000001571612E-2</v>
      </c>
      <c r="U1198" s="121">
        <v>0.14399999999659485</v>
      </c>
      <c r="V1198" s="452">
        <v>0.14400000000314322</v>
      </c>
      <c r="W1198" s="121">
        <v>7.1999999995023253E-2</v>
      </c>
      <c r="X1198" s="121">
        <v>0.14400000000314322</v>
      </c>
      <c r="Y1198" s="121">
        <v>0.14399999999659485</v>
      </c>
      <c r="Z1198" s="121">
        <v>7.2000000001571612E-2</v>
      </c>
      <c r="AA1198" s="121">
        <v>7.2000000001571612E-2</v>
      </c>
      <c r="AB1198" s="121">
        <v>0.14400000000314322</v>
      </c>
      <c r="AC1198" s="135">
        <f>SUM(E1198:AB1198)</f>
        <v>2.4480000000010484</v>
      </c>
    </row>
    <row r="1199" spans="1:29" s="5" customFormat="1" ht="11.25">
      <c r="A1199" s="1402"/>
      <c r="B1199" s="1405"/>
      <c r="C1199" s="11" t="s">
        <v>8</v>
      </c>
      <c r="D1199" s="11" t="s">
        <v>502</v>
      </c>
      <c r="E1199" s="124">
        <f t="shared" ref="E1199:AB1199" si="354">SQRT(E1197*E1197+E1198*E1198)*1000/(1.732*E1209)</f>
        <v>29.985266777552486</v>
      </c>
      <c r="F1199" s="124">
        <f t="shared" si="354"/>
        <v>29.985266776734349</v>
      </c>
      <c r="G1199" s="124">
        <f t="shared" si="354"/>
        <v>24.174894941093772</v>
      </c>
      <c r="H1199" s="454">
        <f t="shared" si="354"/>
        <v>20.114728451604972</v>
      </c>
      <c r="I1199" s="124">
        <f t="shared" si="354"/>
        <v>34.188464293921982</v>
      </c>
      <c r="J1199" s="124">
        <f t="shared" si="354"/>
        <v>27.645050012194691</v>
      </c>
      <c r="K1199" s="124">
        <f t="shared" si="354"/>
        <v>40.784372176312395</v>
      </c>
      <c r="L1199" s="124">
        <f t="shared" si="354"/>
        <v>40.784372176212138</v>
      </c>
      <c r="M1199" s="124">
        <f t="shared" si="354"/>
        <v>55.290100023206179</v>
      </c>
      <c r="N1199" s="454">
        <f t="shared" si="354"/>
        <v>61.816211067325852</v>
      </c>
      <c r="O1199" s="124">
        <f t="shared" si="354"/>
        <v>47.410869631645504</v>
      </c>
      <c r="P1199" s="124">
        <f t="shared" si="354"/>
        <v>34.18846429511791</v>
      </c>
      <c r="Q1199" s="124">
        <f t="shared" si="354"/>
        <v>47.410869631645504</v>
      </c>
      <c r="R1199" s="124">
        <f t="shared" si="354"/>
        <v>68.376928588920279</v>
      </c>
      <c r="S1199" s="124">
        <f t="shared" si="354"/>
        <v>74.058145834459125</v>
      </c>
      <c r="T1199" s="124">
        <f t="shared" si="354"/>
        <v>60.715537691565672</v>
      </c>
      <c r="U1199" s="124">
        <f t="shared" si="354"/>
        <v>68.376928588920279</v>
      </c>
      <c r="V1199" s="454">
        <f t="shared" si="354"/>
        <v>36.107042586417691</v>
      </c>
      <c r="W1199" s="124">
        <f t="shared" si="354"/>
        <v>34.188464294998312</v>
      </c>
      <c r="X1199" s="124">
        <f t="shared" si="354"/>
        <v>36.107042586417691</v>
      </c>
      <c r="Y1199" s="124">
        <f t="shared" si="354"/>
        <v>36.107042587323591</v>
      </c>
      <c r="Z1199" s="124">
        <f t="shared" si="354"/>
        <v>34.188464293921982</v>
      </c>
      <c r="AA1199" s="124">
        <f t="shared" si="354"/>
        <v>34.188464293921982</v>
      </c>
      <c r="AB1199" s="124">
        <f t="shared" si="354"/>
        <v>30.151966637272157</v>
      </c>
      <c r="AC1199" s="135"/>
    </row>
    <row r="1200" spans="1:29" s="5" customFormat="1" ht="12" thickBot="1">
      <c r="A1200" s="1402"/>
      <c r="B1200" s="1405"/>
      <c r="C1200" s="11" t="s">
        <v>16</v>
      </c>
      <c r="D1200" s="11"/>
      <c r="E1200" s="121">
        <f t="shared" ref="E1200:AC1200" si="355">E1198/E1197</f>
        <v>0.49999999997726258</v>
      </c>
      <c r="F1200" s="121">
        <f t="shared" si="355"/>
        <v>0.50000000002273737</v>
      </c>
      <c r="G1200" s="121">
        <f t="shared" si="355"/>
        <v>0.6666666666363501</v>
      </c>
      <c r="H1200" s="452">
        <f t="shared" si="355"/>
        <v>0</v>
      </c>
      <c r="I1200" s="121">
        <f t="shared" si="355"/>
        <v>0.20000000000727594</v>
      </c>
      <c r="J1200" s="121">
        <f t="shared" si="355"/>
        <v>0.25</v>
      </c>
      <c r="K1200" s="121">
        <f t="shared" si="355"/>
        <v>0.16666666667171942</v>
      </c>
      <c r="L1200" s="121">
        <f t="shared" si="355"/>
        <v>0.16666666665656119</v>
      </c>
      <c r="M1200" s="121">
        <f t="shared" si="355"/>
        <v>0.25000000000568434</v>
      </c>
      <c r="N1200" s="452">
        <f t="shared" si="355"/>
        <v>0.22222222221660806</v>
      </c>
      <c r="O1200" s="121">
        <f t="shared" si="355"/>
        <v>0.14285714286085507</v>
      </c>
      <c r="P1200" s="121">
        <f t="shared" si="355"/>
        <v>0.2</v>
      </c>
      <c r="Q1200" s="121">
        <f t="shared" si="355"/>
        <v>0.14285714286085507</v>
      </c>
      <c r="R1200" s="121">
        <f t="shared" si="355"/>
        <v>0.19999999999454304</v>
      </c>
      <c r="S1200" s="121">
        <f t="shared" si="355"/>
        <v>9.0909090912097507E-2</v>
      </c>
      <c r="T1200" s="121">
        <f t="shared" si="355"/>
        <v>0.11111111111335678</v>
      </c>
      <c r="U1200" s="121">
        <f t="shared" si="355"/>
        <v>0.19999999999454304</v>
      </c>
      <c r="V1200" s="452">
        <f t="shared" si="355"/>
        <v>0.40000000001455188</v>
      </c>
      <c r="W1200" s="121">
        <f t="shared" si="355"/>
        <v>0.19999999998181012</v>
      </c>
      <c r="X1200" s="121">
        <f t="shared" si="355"/>
        <v>0.40000000001455188</v>
      </c>
      <c r="Y1200" s="121">
        <f t="shared" si="355"/>
        <v>0.39999999998181013</v>
      </c>
      <c r="Z1200" s="121">
        <f t="shared" si="355"/>
        <v>0.20000000000727594</v>
      </c>
      <c r="AA1200" s="121">
        <f t="shared" si="355"/>
        <v>0.20000000000727594</v>
      </c>
      <c r="AB1200" s="121">
        <f t="shared" si="355"/>
        <v>0.4965517241487698</v>
      </c>
      <c r="AC1200" s="135">
        <f t="shared" si="355"/>
        <v>0.23443784715584126</v>
      </c>
    </row>
    <row r="1201" spans="1:30" s="5" customFormat="1" ht="11.25">
      <c r="A1201" s="1401" t="s">
        <v>121</v>
      </c>
      <c r="B1201" s="1404" t="s">
        <v>289</v>
      </c>
      <c r="C1201" s="10" t="s">
        <v>481</v>
      </c>
      <c r="D1201" s="10" t="s">
        <v>503</v>
      </c>
      <c r="E1201" s="120">
        <v>0.21600000000471484</v>
      </c>
      <c r="F1201" s="120">
        <v>0.21599999999161809</v>
      </c>
      <c r="G1201" s="120">
        <v>0.14400000000314322</v>
      </c>
      <c r="H1201" s="451">
        <v>0.14400000000314322</v>
      </c>
      <c r="I1201" s="120">
        <v>0.21600000000471484</v>
      </c>
      <c r="J1201" s="120">
        <v>0.21599999999161809</v>
      </c>
      <c r="K1201" s="120">
        <v>0.14400000000314322</v>
      </c>
      <c r="L1201" s="120">
        <v>0.21600000000471484</v>
      </c>
      <c r="M1201" s="120">
        <v>0.2879999999931897</v>
      </c>
      <c r="N1201" s="451">
        <v>0.28800000000628645</v>
      </c>
      <c r="O1201" s="120">
        <v>0.14399999999004651</v>
      </c>
      <c r="P1201" s="120">
        <v>0.14400000000314322</v>
      </c>
      <c r="Q1201" s="120">
        <v>7.2000000001571612E-2</v>
      </c>
      <c r="R1201" s="120">
        <v>0.14400000000314322</v>
      </c>
      <c r="S1201" s="120">
        <v>0.14400000000314322</v>
      </c>
      <c r="T1201" s="120">
        <v>0.14399999999004651</v>
      </c>
      <c r="U1201" s="120">
        <v>0.14400000000314322</v>
      </c>
      <c r="V1201" s="451">
        <v>0.14400000000314322</v>
      </c>
      <c r="W1201" s="120">
        <v>0.2879999999931897</v>
      </c>
      <c r="X1201" s="120">
        <v>0.28800000000628645</v>
      </c>
      <c r="Y1201" s="120">
        <v>0.2879999999931897</v>
      </c>
      <c r="Z1201" s="120">
        <v>0.36000000000785803</v>
      </c>
      <c r="AA1201" s="120">
        <v>0.35999999999476134</v>
      </c>
      <c r="AB1201" s="120">
        <v>0.14400000000314322</v>
      </c>
      <c r="AC1201" s="135">
        <f>SUM(E1201:AB1201)</f>
        <v>4.896000000002096</v>
      </c>
    </row>
    <row r="1202" spans="1:30" s="5" customFormat="1" ht="11.25">
      <c r="A1202" s="1493"/>
      <c r="B1202" s="1495"/>
      <c r="C1202" s="11" t="s">
        <v>482</v>
      </c>
      <c r="D1202" s="11" t="s">
        <v>503</v>
      </c>
      <c r="E1202" s="121">
        <v>7.1999999995023253E-2</v>
      </c>
      <c r="F1202" s="121">
        <v>7.2000000001571612E-2</v>
      </c>
      <c r="G1202" s="121">
        <v>0.14400000000314322</v>
      </c>
      <c r="H1202" s="452">
        <v>0.14399999999659485</v>
      </c>
      <c r="I1202" s="121">
        <v>0.14400000000314322</v>
      </c>
      <c r="J1202" s="121">
        <v>0.14399999999659485</v>
      </c>
      <c r="K1202" s="121">
        <v>0</v>
      </c>
      <c r="L1202" s="121">
        <v>7.2000000001571612E-2</v>
      </c>
      <c r="M1202" s="121">
        <v>7.2000000001571612E-2</v>
      </c>
      <c r="N1202" s="452">
        <v>0.14399999999659485</v>
      </c>
      <c r="O1202" s="121">
        <v>7.2000000001571612E-2</v>
      </c>
      <c r="P1202" s="121">
        <v>7.2000000001571612E-2</v>
      </c>
      <c r="Q1202" s="121">
        <v>0.21599999999816646</v>
      </c>
      <c r="R1202" s="121">
        <v>0.14400000000314322</v>
      </c>
      <c r="S1202" s="121">
        <v>0.14399999999659485</v>
      </c>
      <c r="T1202" s="121">
        <v>7.2000000001571612E-2</v>
      </c>
      <c r="U1202" s="121">
        <v>7.2000000001571612E-2</v>
      </c>
      <c r="V1202" s="452">
        <v>0.21599999999816646</v>
      </c>
      <c r="W1202" s="121">
        <v>7.2000000001571612E-2</v>
      </c>
      <c r="X1202" s="121">
        <v>0.21599999999816646</v>
      </c>
      <c r="Y1202" s="121">
        <v>7.2000000001571612E-2</v>
      </c>
      <c r="Z1202" s="121">
        <v>0.21599999999816646</v>
      </c>
      <c r="AA1202" s="121">
        <v>0.21599999999816646</v>
      </c>
      <c r="AB1202" s="121">
        <v>0.28799999999973808</v>
      </c>
      <c r="AC1202" s="135">
        <f>SUM(E1202:AB1202)</f>
        <v>3.0959999999955481</v>
      </c>
    </row>
    <row r="1203" spans="1:30" s="5" customFormat="1" ht="11.25">
      <c r="A1203" s="1493"/>
      <c r="B1203" s="1495"/>
      <c r="C1203" s="11" t="s">
        <v>8</v>
      </c>
      <c r="D1203" s="11" t="s">
        <v>502</v>
      </c>
      <c r="E1203" s="124">
        <f t="shared" ref="E1203:AB1203" si="356">SQRT(E1201*E1201+E1202*E1202)*1000/(1.732*E1210)</f>
        <v>21.202785474095062</v>
      </c>
      <c r="F1203" s="124">
        <f t="shared" si="356"/>
        <v>21.20278547313087</v>
      </c>
      <c r="G1203" s="124">
        <f t="shared" si="356"/>
        <v>18.964347853141145</v>
      </c>
      <c r="H1203" s="454">
        <f t="shared" si="356"/>
        <v>18.964347852709945</v>
      </c>
      <c r="I1203" s="124">
        <f t="shared" si="356"/>
        <v>24.174894941432036</v>
      </c>
      <c r="J1203" s="124">
        <f t="shared" si="356"/>
        <v>24.174894940078989</v>
      </c>
      <c r="K1203" s="124">
        <f t="shared" si="356"/>
        <v>13.409818967736648</v>
      </c>
      <c r="L1203" s="124">
        <f t="shared" si="356"/>
        <v>21.2027854742879</v>
      </c>
      <c r="M1203" s="124">
        <f t="shared" si="356"/>
        <v>27.645050011011492</v>
      </c>
      <c r="N1203" s="454">
        <f t="shared" si="356"/>
        <v>29.985266777552486</v>
      </c>
      <c r="O1203" s="124">
        <f t="shared" si="356"/>
        <v>14.992633387821748</v>
      </c>
      <c r="P1203" s="124">
        <f t="shared" si="356"/>
        <v>14.992633388912603</v>
      </c>
      <c r="Q1203" s="124">
        <f t="shared" si="356"/>
        <v>21.202785473709383</v>
      </c>
      <c r="R1203" s="124">
        <f t="shared" si="356"/>
        <v>18.964347853141145</v>
      </c>
      <c r="S1203" s="124">
        <f t="shared" si="356"/>
        <v>18.964347852709945</v>
      </c>
      <c r="T1203" s="124">
        <f t="shared" si="356"/>
        <v>14.992633387821748</v>
      </c>
      <c r="U1203" s="124">
        <f t="shared" si="356"/>
        <v>14.992633388912603</v>
      </c>
      <c r="V1203" s="454">
        <f t="shared" si="356"/>
        <v>24.174894940924641</v>
      </c>
      <c r="W1203" s="124">
        <f t="shared" si="356"/>
        <v>27.645050011011492</v>
      </c>
      <c r="X1203" s="124">
        <f t="shared" si="356"/>
        <v>33.524547418975729</v>
      </c>
      <c r="Y1203" s="124">
        <f t="shared" si="356"/>
        <v>27.645050011011492</v>
      </c>
      <c r="Z1203" s="124">
        <f t="shared" si="356"/>
        <v>39.096004659414483</v>
      </c>
      <c r="AA1203" s="124">
        <f t="shared" si="356"/>
        <v>39.096004658368678</v>
      </c>
      <c r="AB1203" s="124">
        <f t="shared" si="356"/>
        <v>29.985266777279776</v>
      </c>
      <c r="AC1203" s="135"/>
    </row>
    <row r="1204" spans="1:30" s="5" customFormat="1" ht="12" thickBot="1">
      <c r="A1204" s="1493"/>
      <c r="B1204" s="1495"/>
      <c r="C1204" s="11" t="s">
        <v>16</v>
      </c>
      <c r="D1204" s="11"/>
      <c r="E1204" s="121">
        <f t="shared" ref="E1204:AC1204" si="357">E1202/E1201</f>
        <v>0.33333333330301684</v>
      </c>
      <c r="F1204" s="121">
        <f t="shared" si="357"/>
        <v>0.33333333335354437</v>
      </c>
      <c r="G1204" s="121">
        <f t="shared" si="357"/>
        <v>1</v>
      </c>
      <c r="H1204" s="452">
        <f t="shared" si="357"/>
        <v>0.99999999995452515</v>
      </c>
      <c r="I1204" s="121">
        <f t="shared" si="357"/>
        <v>0.66666666666666663</v>
      </c>
      <c r="J1204" s="121">
        <f t="shared" si="357"/>
        <v>0.66666666667677221</v>
      </c>
      <c r="K1204" s="121">
        <f t="shared" si="357"/>
        <v>0</v>
      </c>
      <c r="L1204" s="121">
        <f t="shared" si="357"/>
        <v>0.33333333333333331</v>
      </c>
      <c r="M1204" s="121">
        <f t="shared" si="357"/>
        <v>0.25000000001136868</v>
      </c>
      <c r="N1204" s="452">
        <f t="shared" si="357"/>
        <v>0.49999999997726258</v>
      </c>
      <c r="O1204" s="121">
        <f t="shared" si="357"/>
        <v>0.50000000004547474</v>
      </c>
      <c r="P1204" s="121">
        <f t="shared" si="357"/>
        <v>0.5</v>
      </c>
      <c r="Q1204" s="121">
        <f t="shared" si="357"/>
        <v>2.9999999999090505</v>
      </c>
      <c r="R1204" s="121">
        <f t="shared" si="357"/>
        <v>1</v>
      </c>
      <c r="S1204" s="121">
        <f t="shared" si="357"/>
        <v>0.99999999995452515</v>
      </c>
      <c r="T1204" s="121">
        <f t="shared" si="357"/>
        <v>0.50000000004547474</v>
      </c>
      <c r="U1204" s="121">
        <f t="shared" si="357"/>
        <v>0.5</v>
      </c>
      <c r="V1204" s="452">
        <f t="shared" si="357"/>
        <v>1.4999999999545253</v>
      </c>
      <c r="W1204" s="121">
        <f t="shared" si="357"/>
        <v>0.25000000001136868</v>
      </c>
      <c r="X1204" s="121">
        <f t="shared" si="357"/>
        <v>0.74999999997726263</v>
      </c>
      <c r="Y1204" s="121">
        <f t="shared" si="357"/>
        <v>0.25000000001136868</v>
      </c>
      <c r="Z1204" s="121">
        <f t="shared" si="357"/>
        <v>0.59999999998181008</v>
      </c>
      <c r="AA1204" s="121">
        <f t="shared" si="357"/>
        <v>0.60000000000363796</v>
      </c>
      <c r="AB1204" s="121">
        <f t="shared" si="357"/>
        <v>1.9999999999545253</v>
      </c>
      <c r="AC1204" s="135">
        <f t="shared" si="357"/>
        <v>0.63235294117529062</v>
      </c>
    </row>
    <row r="1205" spans="1:30" s="5" customFormat="1" ht="11.25">
      <c r="A1205" s="285" t="s">
        <v>515</v>
      </c>
      <c r="B1205" s="286"/>
      <c r="C1205" s="287"/>
      <c r="D1205" s="287"/>
      <c r="E1205" s="288">
        <f t="shared" ref="E1205:AB1205" si="358">E1197+E1201</f>
        <v>0.50400000001100131</v>
      </c>
      <c r="F1205" s="288">
        <f t="shared" si="358"/>
        <v>0.50399999998480782</v>
      </c>
      <c r="G1205" s="288">
        <f t="shared" si="358"/>
        <v>0.36000000000785803</v>
      </c>
      <c r="H1205" s="288">
        <f t="shared" si="358"/>
        <v>0.36000000000785803</v>
      </c>
      <c r="I1205" s="288">
        <f t="shared" si="358"/>
        <v>0.57599999999947615</v>
      </c>
      <c r="J1205" s="288">
        <f t="shared" si="358"/>
        <v>0.50399999999790457</v>
      </c>
      <c r="K1205" s="288">
        <f t="shared" si="358"/>
        <v>0.57599999999947615</v>
      </c>
      <c r="L1205" s="288">
        <f t="shared" si="358"/>
        <v>0.64800000000104774</v>
      </c>
      <c r="M1205" s="288">
        <f t="shared" si="358"/>
        <v>0.86399999999266586</v>
      </c>
      <c r="N1205" s="288">
        <f t="shared" si="358"/>
        <v>0.93600000000733419</v>
      </c>
      <c r="O1205" s="288">
        <f t="shared" si="358"/>
        <v>0.6479999999879511</v>
      </c>
      <c r="P1205" s="288">
        <f t="shared" si="358"/>
        <v>0.5040000000110012</v>
      </c>
      <c r="Q1205" s="288">
        <f t="shared" si="358"/>
        <v>0.57599999999947615</v>
      </c>
      <c r="R1205" s="288">
        <f t="shared" si="358"/>
        <v>0.8640000000057626</v>
      </c>
      <c r="S1205" s="288">
        <f t="shared" si="358"/>
        <v>0.93599999999423744</v>
      </c>
      <c r="T1205" s="288">
        <f t="shared" si="358"/>
        <v>0.79199999999109427</v>
      </c>
      <c r="U1205" s="288">
        <f t="shared" si="358"/>
        <v>0.8640000000057626</v>
      </c>
      <c r="V1205" s="288">
        <f t="shared" si="358"/>
        <v>0.50399999999790457</v>
      </c>
      <c r="W1205" s="288">
        <f t="shared" si="358"/>
        <v>0.64800000000104774</v>
      </c>
      <c r="X1205" s="288">
        <f t="shared" si="358"/>
        <v>0.64800000000104774</v>
      </c>
      <c r="Y1205" s="288">
        <f t="shared" si="358"/>
        <v>0.64800000000104774</v>
      </c>
      <c r="Z1205" s="288">
        <f t="shared" si="358"/>
        <v>0.72000000000261943</v>
      </c>
      <c r="AA1205" s="288">
        <f t="shared" si="358"/>
        <v>0.71999999998952269</v>
      </c>
      <c r="AB1205" s="288">
        <f t="shared" si="358"/>
        <v>0.4340000000031432</v>
      </c>
      <c r="AC1205" s="288"/>
    </row>
    <row r="1206" spans="1:30" s="5" customFormat="1" ht="11.25">
      <c r="A1206" s="290" t="s">
        <v>516</v>
      </c>
      <c r="B1206" s="291"/>
      <c r="C1206" s="292"/>
      <c r="D1206" s="292"/>
      <c r="E1206" s="300">
        <f t="shared" ref="E1206:AB1206" si="359">E1198+E1202</f>
        <v>0.21599999999161812</v>
      </c>
      <c r="F1206" s="300">
        <f t="shared" si="359"/>
        <v>0.21600000000471484</v>
      </c>
      <c r="G1206" s="300">
        <f t="shared" si="359"/>
        <v>0.28799999999973808</v>
      </c>
      <c r="H1206" s="300">
        <f t="shared" si="359"/>
        <v>0.14399999999659485</v>
      </c>
      <c r="I1206" s="300">
        <f t="shared" si="359"/>
        <v>0.21600000000471484</v>
      </c>
      <c r="J1206" s="300">
        <f t="shared" si="359"/>
        <v>0.21599999999816646</v>
      </c>
      <c r="K1206" s="300">
        <f t="shared" si="359"/>
        <v>7.2000000001571612E-2</v>
      </c>
      <c r="L1206" s="300">
        <f t="shared" si="359"/>
        <v>0.14399999999659485</v>
      </c>
      <c r="M1206" s="300">
        <f t="shared" si="359"/>
        <v>0.21600000000471484</v>
      </c>
      <c r="N1206" s="300">
        <f t="shared" si="359"/>
        <v>0.2879999999931897</v>
      </c>
      <c r="O1206" s="300">
        <f t="shared" si="359"/>
        <v>0.14400000000314322</v>
      </c>
      <c r="P1206" s="300">
        <f t="shared" si="359"/>
        <v>0.14400000000314322</v>
      </c>
      <c r="Q1206" s="300">
        <f t="shared" si="359"/>
        <v>0.28799999999973808</v>
      </c>
      <c r="R1206" s="300">
        <f t="shared" si="359"/>
        <v>0.28799999999973808</v>
      </c>
      <c r="S1206" s="300">
        <f t="shared" si="359"/>
        <v>0.21599999999816646</v>
      </c>
      <c r="T1206" s="300">
        <f t="shared" si="359"/>
        <v>0.14400000000314322</v>
      </c>
      <c r="U1206" s="300">
        <f t="shared" si="359"/>
        <v>0.21599999999816646</v>
      </c>
      <c r="V1206" s="300">
        <f t="shared" si="359"/>
        <v>0.36000000000130972</v>
      </c>
      <c r="W1206" s="300">
        <f t="shared" si="359"/>
        <v>0.14399999999659485</v>
      </c>
      <c r="X1206" s="300">
        <f t="shared" si="359"/>
        <v>0.36000000000130972</v>
      </c>
      <c r="Y1206" s="300">
        <f t="shared" si="359"/>
        <v>0.21599999999816646</v>
      </c>
      <c r="Z1206" s="300">
        <f t="shared" si="359"/>
        <v>0.28799999999973808</v>
      </c>
      <c r="AA1206" s="300">
        <f t="shared" si="359"/>
        <v>0.28799999999973808</v>
      </c>
      <c r="AB1206" s="300">
        <f t="shared" si="359"/>
        <v>0.4320000000028813</v>
      </c>
      <c r="AC1206" s="300"/>
    </row>
    <row r="1207" spans="1:30" s="5" customFormat="1" ht="12" thickBot="1">
      <c r="A1207" s="295" t="s">
        <v>517</v>
      </c>
      <c r="B1207" s="296"/>
      <c r="C1207" s="297"/>
      <c r="D1207" s="297"/>
      <c r="E1207" s="298">
        <f t="shared" ref="E1207:AB1207" si="360">SQRT(E1205*E1205+E1206*E1206)</f>
        <v>0.54833566362901143</v>
      </c>
      <c r="F1207" s="298">
        <f t="shared" si="360"/>
        <v>0.54833566361009478</v>
      </c>
      <c r="G1207" s="298">
        <f t="shared" si="360"/>
        <v>0.46102494510113756</v>
      </c>
      <c r="H1207" s="298">
        <f t="shared" si="360"/>
        <v>0.38773186611971566</v>
      </c>
      <c r="I1207" s="298">
        <f t="shared" si="360"/>
        <v>0.61516826966402727</v>
      </c>
      <c r="J1207" s="298">
        <f t="shared" si="360"/>
        <v>0.5483356636195531</v>
      </c>
      <c r="K1207" s="298">
        <f t="shared" si="360"/>
        <v>0.58048255787717074</v>
      </c>
      <c r="L1207" s="298">
        <f t="shared" si="360"/>
        <v>0.66380720092537193</v>
      </c>
      <c r="M1207" s="298">
        <f t="shared" si="360"/>
        <v>0.89059081512744309</v>
      </c>
      <c r="N1207" s="298">
        <f t="shared" si="360"/>
        <v>0.97930587663395896</v>
      </c>
      <c r="O1207" s="298">
        <f t="shared" si="360"/>
        <v>0.6638072009140078</v>
      </c>
      <c r="P1207" s="298">
        <f t="shared" si="360"/>
        <v>0.52416791203963875</v>
      </c>
      <c r="Q1207" s="298">
        <f t="shared" si="360"/>
        <v>0.64398757751935376</v>
      </c>
      <c r="R1207" s="298">
        <f t="shared" si="360"/>
        <v>0.91073596613387731</v>
      </c>
      <c r="S1207" s="298">
        <f t="shared" si="360"/>
        <v>0.96059981261106875</v>
      </c>
      <c r="T1207" s="298">
        <f t="shared" si="360"/>
        <v>0.80498447189172451</v>
      </c>
      <c r="U1207" s="298">
        <f t="shared" si="360"/>
        <v>0.89059081513856053</v>
      </c>
      <c r="V1207" s="298">
        <f t="shared" si="360"/>
        <v>0.61936741922612526</v>
      </c>
      <c r="W1207" s="298">
        <f t="shared" si="360"/>
        <v>0.66380720092537193</v>
      </c>
      <c r="X1207" s="298">
        <f t="shared" si="360"/>
        <v>0.74128537015261597</v>
      </c>
      <c r="Y1207" s="298">
        <f t="shared" si="360"/>
        <v>0.68305197459678402</v>
      </c>
      <c r="Z1207" s="298">
        <f t="shared" si="360"/>
        <v>0.77546373222970333</v>
      </c>
      <c r="AA1207" s="298">
        <f t="shared" si="360"/>
        <v>0.77546373221754339</v>
      </c>
      <c r="AB1207" s="298">
        <f t="shared" si="360"/>
        <v>0.61235610555069808</v>
      </c>
      <c r="AC1207" s="299"/>
      <c r="AD1207" s="131">
        <f>MAX(E1207:AB1207)</f>
        <v>0.97930587663395896</v>
      </c>
    </row>
    <row r="1208" spans="1:30" s="13" customFormat="1" ht="14.25" customHeight="1" thickBot="1">
      <c r="A1208" s="148" t="s">
        <v>290</v>
      </c>
      <c r="B1208" s="149"/>
      <c r="C1208" s="150"/>
      <c r="D1208" s="150"/>
      <c r="E1208" s="3">
        <v>1</v>
      </c>
      <c r="F1208" s="3">
        <v>2</v>
      </c>
      <c r="G1208" s="3">
        <v>3</v>
      </c>
      <c r="H1208" s="3">
        <v>4</v>
      </c>
      <c r="I1208" s="3">
        <v>5</v>
      </c>
      <c r="J1208" s="3">
        <v>6</v>
      </c>
      <c r="K1208" s="3">
        <v>7</v>
      </c>
      <c r="L1208" s="3">
        <v>8</v>
      </c>
      <c r="M1208" s="3">
        <v>9</v>
      </c>
      <c r="N1208" s="3">
        <v>10</v>
      </c>
      <c r="O1208" s="3">
        <v>11</v>
      </c>
      <c r="P1208" s="3">
        <v>12</v>
      </c>
      <c r="Q1208" s="3">
        <v>13</v>
      </c>
      <c r="R1208" s="3">
        <v>14</v>
      </c>
      <c r="S1208" s="3">
        <v>15</v>
      </c>
      <c r="T1208" s="3">
        <v>16</v>
      </c>
      <c r="U1208" s="3">
        <v>17</v>
      </c>
      <c r="V1208" s="3">
        <v>18</v>
      </c>
      <c r="W1208" s="3">
        <v>19</v>
      </c>
      <c r="X1208" s="3">
        <v>20</v>
      </c>
      <c r="Y1208" s="3">
        <v>21</v>
      </c>
      <c r="Z1208" s="3">
        <v>22</v>
      </c>
      <c r="AA1208" s="3">
        <v>23</v>
      </c>
      <c r="AB1208" s="3">
        <v>24</v>
      </c>
      <c r="AC1208" s="151"/>
    </row>
    <row r="1209" spans="1:30" s="32" customFormat="1" ht="14.25" customHeight="1">
      <c r="A1209" s="28" t="s">
        <v>148</v>
      </c>
      <c r="B1209" s="456"/>
      <c r="C1209" s="457" t="s">
        <v>13</v>
      </c>
      <c r="D1209" s="457" t="s">
        <v>527</v>
      </c>
      <c r="E1209" s="462">
        <v>6.2</v>
      </c>
      <c r="F1209" s="462">
        <v>6.2</v>
      </c>
      <c r="G1209" s="462">
        <v>6.2</v>
      </c>
      <c r="H1209" s="462">
        <v>6.2</v>
      </c>
      <c r="I1209" s="462">
        <v>6.2</v>
      </c>
      <c r="J1209" s="462">
        <v>6.2</v>
      </c>
      <c r="K1209" s="462">
        <v>6.2</v>
      </c>
      <c r="L1209" s="462">
        <v>6.2</v>
      </c>
      <c r="M1209" s="462">
        <v>6.2</v>
      </c>
      <c r="N1209" s="462">
        <v>6.2</v>
      </c>
      <c r="O1209" s="462">
        <v>6.2</v>
      </c>
      <c r="P1209" s="462">
        <v>6.2</v>
      </c>
      <c r="Q1209" s="462">
        <v>6.2</v>
      </c>
      <c r="R1209" s="462">
        <v>6.2</v>
      </c>
      <c r="S1209" s="462">
        <v>6.2</v>
      </c>
      <c r="T1209" s="462">
        <v>6.2</v>
      </c>
      <c r="U1209" s="462">
        <v>6.2</v>
      </c>
      <c r="V1209" s="462">
        <v>6.2</v>
      </c>
      <c r="W1209" s="462">
        <v>6.2</v>
      </c>
      <c r="X1209" s="462">
        <v>6.2</v>
      </c>
      <c r="Y1209" s="462">
        <v>6.2</v>
      </c>
      <c r="Z1209" s="462">
        <v>6.2</v>
      </c>
      <c r="AA1209" s="462">
        <v>6.2</v>
      </c>
      <c r="AB1209" s="462">
        <v>6.2</v>
      </c>
      <c r="AC1209" s="459"/>
    </row>
    <row r="1210" spans="1:30" s="32" customFormat="1" ht="14.25" customHeight="1" thickBot="1">
      <c r="A1210" s="35" t="s">
        <v>149</v>
      </c>
      <c r="B1210" s="36"/>
      <c r="C1210" s="463" t="s">
        <v>13</v>
      </c>
      <c r="D1210" s="463" t="s">
        <v>527</v>
      </c>
      <c r="E1210" s="465">
        <v>6.2</v>
      </c>
      <c r="F1210" s="465">
        <v>6.2</v>
      </c>
      <c r="G1210" s="465">
        <v>6.2</v>
      </c>
      <c r="H1210" s="465">
        <v>6.2</v>
      </c>
      <c r="I1210" s="465">
        <v>6.2</v>
      </c>
      <c r="J1210" s="465">
        <v>6.2</v>
      </c>
      <c r="K1210" s="465">
        <v>6.2</v>
      </c>
      <c r="L1210" s="465">
        <v>6.2</v>
      </c>
      <c r="M1210" s="465">
        <v>6.2</v>
      </c>
      <c r="N1210" s="465">
        <v>6.2</v>
      </c>
      <c r="O1210" s="465">
        <v>6.2</v>
      </c>
      <c r="P1210" s="465">
        <v>6.2</v>
      </c>
      <c r="Q1210" s="465">
        <v>6.2</v>
      </c>
      <c r="R1210" s="465">
        <v>6.2</v>
      </c>
      <c r="S1210" s="465">
        <v>6.2</v>
      </c>
      <c r="T1210" s="465">
        <v>6.2</v>
      </c>
      <c r="U1210" s="465">
        <v>6.2</v>
      </c>
      <c r="V1210" s="465">
        <v>6.2</v>
      </c>
      <c r="W1210" s="465">
        <v>6.2</v>
      </c>
      <c r="X1210" s="465">
        <v>6.2</v>
      </c>
      <c r="Y1210" s="465">
        <v>6.2</v>
      </c>
      <c r="Z1210" s="465">
        <v>6.2</v>
      </c>
      <c r="AA1210" s="465">
        <v>6.2</v>
      </c>
      <c r="AB1210" s="465">
        <v>6.2</v>
      </c>
      <c r="AC1210" s="466"/>
    </row>
    <row r="1211" spans="1:30">
      <c r="A1211" s="1401" t="s">
        <v>122</v>
      </c>
      <c r="B1211" s="1429" t="s">
        <v>698</v>
      </c>
      <c r="C1211" s="10" t="s">
        <v>481</v>
      </c>
      <c r="D1211" s="10" t="s">
        <v>503</v>
      </c>
      <c r="E1211" s="120">
        <v>0</v>
      </c>
      <c r="F1211" s="120">
        <v>1.2000000000261935E-2</v>
      </c>
      <c r="G1211" s="120">
        <v>2.3999999998341081E-2</v>
      </c>
      <c r="H1211" s="451">
        <v>2.400000000052387E-2</v>
      </c>
      <c r="I1211" s="120">
        <v>3.6000000000785799E-2</v>
      </c>
      <c r="J1211" s="120">
        <v>3.5999999998603018E-2</v>
      </c>
      <c r="K1211" s="120">
        <v>3.6000000000785799E-2</v>
      </c>
      <c r="L1211" s="120">
        <v>5.9999999999126884E-2</v>
      </c>
      <c r="M1211" s="120">
        <v>6.0000000001309672E-2</v>
      </c>
      <c r="N1211" s="451">
        <v>8.3999999999650757E-2</v>
      </c>
      <c r="O1211" s="120">
        <v>9.5999999999912683E-2</v>
      </c>
      <c r="P1211" s="120">
        <v>0.12000000000043655</v>
      </c>
      <c r="Q1211" s="120">
        <v>0.10800000000017462</v>
      </c>
      <c r="R1211" s="120">
        <v>0.12000000000043655</v>
      </c>
      <c r="S1211" s="120">
        <v>0.11999999999825377</v>
      </c>
      <c r="T1211" s="120">
        <v>7.2000000001571599E-2</v>
      </c>
      <c r="U1211" s="120">
        <v>4.7999999998864951E-2</v>
      </c>
      <c r="V1211" s="451">
        <v>4.8000000001047739E-2</v>
      </c>
      <c r="W1211" s="120">
        <v>4.7999999998864951E-2</v>
      </c>
      <c r="X1211" s="120">
        <v>7.1999999999388817E-2</v>
      </c>
      <c r="Y1211" s="120">
        <v>4.8000000001047739E-2</v>
      </c>
      <c r="Z1211" s="120">
        <v>5.9999999999126884E-2</v>
      </c>
      <c r="AA1211" s="120">
        <v>3.6000000000785799E-2</v>
      </c>
      <c r="AB1211" s="120">
        <v>3.6000000000785799E-2</v>
      </c>
      <c r="AC1211" s="135">
        <f>SUM(E1211:AB1211)</f>
        <v>1.4040000000000872</v>
      </c>
      <c r="AD1211" s="5"/>
    </row>
    <row r="1212" spans="1:30">
      <c r="A1212" s="1481"/>
      <c r="B1212" s="1502"/>
      <c r="C1212" s="11" t="s">
        <v>482</v>
      </c>
      <c r="D1212" s="11" t="s">
        <v>503</v>
      </c>
      <c r="E1212" s="121">
        <v>0</v>
      </c>
      <c r="F1212" s="121">
        <v>0</v>
      </c>
      <c r="G1212" s="121">
        <v>0</v>
      </c>
      <c r="H1212" s="452">
        <v>0</v>
      </c>
      <c r="I1212" s="121">
        <v>0</v>
      </c>
      <c r="J1212" s="121">
        <v>0</v>
      </c>
      <c r="K1212" s="121">
        <v>0</v>
      </c>
      <c r="L1212" s="121">
        <v>0</v>
      </c>
      <c r="M1212" s="121">
        <v>0</v>
      </c>
      <c r="N1212" s="452">
        <v>1.1999999999716238E-2</v>
      </c>
      <c r="O1212" s="121">
        <v>0</v>
      </c>
      <c r="P1212" s="121">
        <v>1.2000000000261935E-2</v>
      </c>
      <c r="Q1212" s="121">
        <v>3.6000000000240104E-2</v>
      </c>
      <c r="R1212" s="121">
        <v>2.3999999999978171E-2</v>
      </c>
      <c r="S1212" s="121">
        <v>1.1999999999716238E-2</v>
      </c>
      <c r="T1212" s="121">
        <v>1.2000000000261935E-2</v>
      </c>
      <c r="U1212" s="121">
        <v>0</v>
      </c>
      <c r="V1212" s="452">
        <v>1.1999999999716238E-2</v>
      </c>
      <c r="W1212" s="121">
        <v>0</v>
      </c>
      <c r="X1212" s="121">
        <v>1.2000000000261935E-2</v>
      </c>
      <c r="Y1212" s="121">
        <v>0</v>
      </c>
      <c r="Z1212" s="121">
        <v>1.1999999999716238E-2</v>
      </c>
      <c r="AA1212" s="121">
        <v>1.2000000000261935E-2</v>
      </c>
      <c r="AB1212" s="121">
        <v>0</v>
      </c>
      <c r="AC1212" s="135">
        <f>SUM(E1212:AB1212)</f>
        <v>0.15600000000013098</v>
      </c>
      <c r="AD1212" s="5"/>
    </row>
    <row r="1213" spans="1:30">
      <c r="A1213" s="1481"/>
      <c r="B1213" s="1502"/>
      <c r="C1213" s="11" t="s">
        <v>8</v>
      </c>
      <c r="D1213" s="11" t="s">
        <v>502</v>
      </c>
      <c r="E1213" s="124">
        <f>SQRT(E1211*E1211+E1212*E1212)*1000/(1.732*E1209)</f>
        <v>0</v>
      </c>
      <c r="F1213" s="124">
        <f t="shared" ref="F1213:AB1213" si="361">SQRT(F1211*F1211+F1212*F1212)*1000/(1.732*F1209)</f>
        <v>1.1174849139780538</v>
      </c>
      <c r="G1213" s="124">
        <f t="shared" si="361"/>
        <v>2.2349698277528387</v>
      </c>
      <c r="H1213" s="454">
        <f t="shared" si="361"/>
        <v>2.2349698279561077</v>
      </c>
      <c r="I1213" s="124">
        <f t="shared" si="361"/>
        <v>3.352454741934161</v>
      </c>
      <c r="J1213" s="124">
        <f t="shared" si="361"/>
        <v>3.3524547417308925</v>
      </c>
      <c r="K1213" s="124">
        <f t="shared" si="361"/>
        <v>3.352454741934161</v>
      </c>
      <c r="L1213" s="124">
        <f t="shared" si="361"/>
        <v>5.5874245696870002</v>
      </c>
      <c r="M1213" s="124">
        <f t="shared" si="361"/>
        <v>5.5874245698902696</v>
      </c>
      <c r="N1213" s="454">
        <f t="shared" si="361"/>
        <v>7.9018116052670635</v>
      </c>
      <c r="O1213" s="124">
        <f t="shared" si="361"/>
        <v>8.9398793116211621</v>
      </c>
      <c r="P1213" s="124">
        <f t="shared" si="361"/>
        <v>11.230584393756157</v>
      </c>
      <c r="Q1213" s="124">
        <f t="shared" si="361"/>
        <v>10.60139273693504</v>
      </c>
      <c r="R1213" s="124">
        <f t="shared" si="361"/>
        <v>11.396154764830014</v>
      </c>
      <c r="S1213" s="124">
        <f t="shared" si="361"/>
        <v>11.230584393548842</v>
      </c>
      <c r="T1213" s="124">
        <f t="shared" si="361"/>
        <v>6.797395362919235</v>
      </c>
      <c r="U1213" s="124">
        <f t="shared" si="361"/>
        <v>4.4699396557089459</v>
      </c>
      <c r="V1213" s="454">
        <f t="shared" si="361"/>
        <v>4.6075083353534563</v>
      </c>
      <c r="W1213" s="124">
        <f t="shared" si="361"/>
        <v>4.4699396557089459</v>
      </c>
      <c r="X1213" s="124">
        <f t="shared" si="361"/>
        <v>6.7973953627187313</v>
      </c>
      <c r="Y1213" s="124">
        <f t="shared" si="361"/>
        <v>4.4699396559122153</v>
      </c>
      <c r="Z1213" s="124">
        <f t="shared" si="361"/>
        <v>5.6980773823103634</v>
      </c>
      <c r="AA1213" s="124">
        <f t="shared" si="361"/>
        <v>3.5337975790479828</v>
      </c>
      <c r="AB1213" s="124">
        <f t="shared" si="361"/>
        <v>3.352454741934161</v>
      </c>
      <c r="AC1213" s="135"/>
    </row>
    <row r="1214" spans="1:30" ht="13.5" thickBot="1">
      <c r="A1214" s="1482"/>
      <c r="B1214" s="1503"/>
      <c r="C1214" s="48" t="s">
        <v>16</v>
      </c>
      <c r="D1214" s="48"/>
      <c r="E1214" s="121" t="e">
        <f t="shared" ref="E1214:AC1214" si="362">E1212/E1211</f>
        <v>#DIV/0!</v>
      </c>
      <c r="F1214" s="121">
        <f t="shared" si="362"/>
        <v>0</v>
      </c>
      <c r="G1214" s="121">
        <f t="shared" si="362"/>
        <v>0</v>
      </c>
      <c r="H1214" s="452">
        <f t="shared" si="362"/>
        <v>0</v>
      </c>
      <c r="I1214" s="121">
        <f t="shared" si="362"/>
        <v>0</v>
      </c>
      <c r="J1214" s="121">
        <f t="shared" si="362"/>
        <v>0</v>
      </c>
      <c r="K1214" s="121">
        <f t="shared" si="362"/>
        <v>0</v>
      </c>
      <c r="L1214" s="121">
        <f t="shared" si="362"/>
        <v>0</v>
      </c>
      <c r="M1214" s="121">
        <f t="shared" si="362"/>
        <v>0</v>
      </c>
      <c r="N1214" s="452">
        <f t="shared" si="362"/>
        <v>0.14285714285435869</v>
      </c>
      <c r="O1214" s="121">
        <f t="shared" si="362"/>
        <v>0</v>
      </c>
      <c r="P1214" s="121">
        <f t="shared" si="362"/>
        <v>0.10000000000181899</v>
      </c>
      <c r="Q1214" s="121">
        <f t="shared" si="362"/>
        <v>0.33333333333501758</v>
      </c>
      <c r="R1214" s="121">
        <f t="shared" si="362"/>
        <v>0.19999999999909052</v>
      </c>
      <c r="S1214" s="121">
        <f t="shared" si="362"/>
        <v>9.9999999999090511E-2</v>
      </c>
      <c r="T1214" s="121">
        <f t="shared" si="362"/>
        <v>0.16666666666666669</v>
      </c>
      <c r="U1214" s="121">
        <f t="shared" si="362"/>
        <v>0</v>
      </c>
      <c r="V1214" s="452">
        <f t="shared" si="362"/>
        <v>0.24999999998863132</v>
      </c>
      <c r="W1214" s="121">
        <f t="shared" si="362"/>
        <v>0</v>
      </c>
      <c r="X1214" s="121">
        <f t="shared" si="362"/>
        <v>0.16666666667171942</v>
      </c>
      <c r="Y1214" s="121">
        <f t="shared" si="362"/>
        <v>0</v>
      </c>
      <c r="Z1214" s="121">
        <f t="shared" si="362"/>
        <v>0.19999999999818102</v>
      </c>
      <c r="AA1214" s="121">
        <f t="shared" si="362"/>
        <v>0.33333333333333337</v>
      </c>
      <c r="AB1214" s="121">
        <f t="shared" si="362"/>
        <v>0</v>
      </c>
      <c r="AC1214" s="133">
        <f t="shared" si="362"/>
        <v>0.11111111111119751</v>
      </c>
    </row>
    <row r="1215" spans="1:30">
      <c r="A1215" s="1401" t="s">
        <v>100</v>
      </c>
      <c r="B1215" s="1429" t="s">
        <v>699</v>
      </c>
      <c r="C1215" s="10" t="s">
        <v>481</v>
      </c>
      <c r="D1215" s="10" t="s">
        <v>503</v>
      </c>
      <c r="E1215" s="90">
        <v>0</v>
      </c>
      <c r="F1215" s="90">
        <v>0</v>
      </c>
      <c r="G1215" s="90">
        <v>0</v>
      </c>
      <c r="H1215" s="450">
        <v>0</v>
      </c>
      <c r="I1215" s="90">
        <v>0</v>
      </c>
      <c r="J1215" s="90">
        <v>0</v>
      </c>
      <c r="K1215" s="90">
        <v>0</v>
      </c>
      <c r="L1215" s="90">
        <v>0</v>
      </c>
      <c r="M1215" s="90">
        <v>0</v>
      </c>
      <c r="N1215" s="450">
        <v>0</v>
      </c>
      <c r="O1215" s="90">
        <v>0</v>
      </c>
      <c r="P1215" s="90">
        <v>0</v>
      </c>
      <c r="Q1215" s="90">
        <v>0</v>
      </c>
      <c r="R1215" s="90">
        <v>0</v>
      </c>
      <c r="S1215" s="90">
        <v>0</v>
      </c>
      <c r="T1215" s="90">
        <v>0</v>
      </c>
      <c r="U1215" s="90">
        <v>0</v>
      </c>
      <c r="V1215" s="450">
        <v>0</v>
      </c>
      <c r="W1215" s="90">
        <v>0</v>
      </c>
      <c r="X1215" s="90">
        <v>0</v>
      </c>
      <c r="Y1215" s="90">
        <v>0</v>
      </c>
      <c r="Z1215" s="90">
        <v>0</v>
      </c>
      <c r="AA1215" s="90">
        <v>0</v>
      </c>
      <c r="AB1215" s="90">
        <v>0</v>
      </c>
      <c r="AC1215" s="135">
        <f>SUM(E1215:AB1215)</f>
        <v>0</v>
      </c>
      <c r="AD1215" s="5" t="s">
        <v>469</v>
      </c>
    </row>
    <row r="1216" spans="1:30">
      <c r="A1216" s="1481"/>
      <c r="B1216" s="1502"/>
      <c r="C1216" s="11" t="s">
        <v>482</v>
      </c>
      <c r="D1216" s="11" t="s">
        <v>503</v>
      </c>
      <c r="E1216" s="92">
        <v>0</v>
      </c>
      <c r="F1216" s="92">
        <v>0</v>
      </c>
      <c r="G1216" s="92">
        <v>0</v>
      </c>
      <c r="H1216" s="455">
        <v>0</v>
      </c>
      <c r="I1216" s="92">
        <v>0</v>
      </c>
      <c r="J1216" s="92">
        <v>0</v>
      </c>
      <c r="K1216" s="92">
        <v>0</v>
      </c>
      <c r="L1216" s="92">
        <v>0</v>
      </c>
      <c r="M1216" s="92">
        <v>0</v>
      </c>
      <c r="N1216" s="455">
        <v>0</v>
      </c>
      <c r="O1216" s="92">
        <v>0</v>
      </c>
      <c r="P1216" s="92">
        <v>0</v>
      </c>
      <c r="Q1216" s="92">
        <v>0</v>
      </c>
      <c r="R1216" s="92">
        <v>0</v>
      </c>
      <c r="S1216" s="92">
        <v>0</v>
      </c>
      <c r="T1216" s="92">
        <v>0</v>
      </c>
      <c r="U1216" s="92">
        <v>0</v>
      </c>
      <c r="V1216" s="455">
        <v>0</v>
      </c>
      <c r="W1216" s="92">
        <v>0</v>
      </c>
      <c r="X1216" s="92">
        <v>0</v>
      </c>
      <c r="Y1216" s="92">
        <v>0</v>
      </c>
      <c r="Z1216" s="92">
        <v>0</v>
      </c>
      <c r="AA1216" s="92">
        <v>0</v>
      </c>
      <c r="AB1216" s="92">
        <v>0</v>
      </c>
      <c r="AC1216" s="135">
        <f>SUM(E1216:AB1216)</f>
        <v>0</v>
      </c>
      <c r="AD1216" s="5" t="s">
        <v>469</v>
      </c>
    </row>
    <row r="1217" spans="1:33">
      <c r="A1217" s="1481"/>
      <c r="B1217" s="1502"/>
      <c r="C1217" s="11" t="s">
        <v>8</v>
      </c>
      <c r="D1217" s="11" t="s">
        <v>502</v>
      </c>
      <c r="E1217" s="124">
        <f>SQRT(E1215*E1215+E1216*E1216)*1000/(1.732*E1209)</f>
        <v>0</v>
      </c>
      <c r="F1217" s="124">
        <f t="shared" ref="F1217:AB1217" si="363">SQRT(F1215*F1215+F1216*F1216)*1000/(1.732*F1209)</f>
        <v>0</v>
      </c>
      <c r="G1217" s="124">
        <f t="shared" si="363"/>
        <v>0</v>
      </c>
      <c r="H1217" s="454">
        <f t="shared" si="363"/>
        <v>0</v>
      </c>
      <c r="I1217" s="124">
        <f t="shared" si="363"/>
        <v>0</v>
      </c>
      <c r="J1217" s="124">
        <f t="shared" si="363"/>
        <v>0</v>
      </c>
      <c r="K1217" s="124">
        <f t="shared" si="363"/>
        <v>0</v>
      </c>
      <c r="L1217" s="124">
        <f t="shared" si="363"/>
        <v>0</v>
      </c>
      <c r="M1217" s="124">
        <f t="shared" si="363"/>
        <v>0</v>
      </c>
      <c r="N1217" s="454">
        <f t="shared" si="363"/>
        <v>0</v>
      </c>
      <c r="O1217" s="124">
        <f t="shared" si="363"/>
        <v>0</v>
      </c>
      <c r="P1217" s="124">
        <f t="shared" si="363"/>
        <v>0</v>
      </c>
      <c r="Q1217" s="124">
        <f t="shared" si="363"/>
        <v>0</v>
      </c>
      <c r="R1217" s="124">
        <f t="shared" si="363"/>
        <v>0</v>
      </c>
      <c r="S1217" s="124">
        <f t="shared" si="363"/>
        <v>0</v>
      </c>
      <c r="T1217" s="124">
        <f t="shared" si="363"/>
        <v>0</v>
      </c>
      <c r="U1217" s="124">
        <f t="shared" si="363"/>
        <v>0</v>
      </c>
      <c r="V1217" s="454">
        <f t="shared" si="363"/>
        <v>0</v>
      </c>
      <c r="W1217" s="124">
        <f t="shared" si="363"/>
        <v>0</v>
      </c>
      <c r="X1217" s="124">
        <f t="shared" si="363"/>
        <v>0</v>
      </c>
      <c r="Y1217" s="124">
        <f t="shared" si="363"/>
        <v>0</v>
      </c>
      <c r="Z1217" s="124">
        <f t="shared" si="363"/>
        <v>0</v>
      </c>
      <c r="AA1217" s="124">
        <f t="shared" si="363"/>
        <v>0</v>
      </c>
      <c r="AB1217" s="124">
        <f t="shared" si="363"/>
        <v>0</v>
      </c>
      <c r="AC1217" s="135"/>
    </row>
    <row r="1218" spans="1:33" ht="13.5" thickBot="1">
      <c r="A1218" s="1482"/>
      <c r="B1218" s="1503"/>
      <c r="C1218" s="48" t="s">
        <v>16</v>
      </c>
      <c r="D1218" s="48"/>
      <c r="E1218" s="121" t="e">
        <f t="shared" ref="E1218:AC1218" si="364">E1216/E1215</f>
        <v>#DIV/0!</v>
      </c>
      <c r="F1218" s="121" t="e">
        <f t="shared" si="364"/>
        <v>#DIV/0!</v>
      </c>
      <c r="G1218" s="121" t="e">
        <f t="shared" si="364"/>
        <v>#DIV/0!</v>
      </c>
      <c r="H1218" s="452" t="e">
        <f t="shared" si="364"/>
        <v>#DIV/0!</v>
      </c>
      <c r="I1218" s="121" t="e">
        <f t="shared" si="364"/>
        <v>#DIV/0!</v>
      </c>
      <c r="J1218" s="121" t="e">
        <f t="shared" si="364"/>
        <v>#DIV/0!</v>
      </c>
      <c r="K1218" s="121" t="e">
        <f t="shared" si="364"/>
        <v>#DIV/0!</v>
      </c>
      <c r="L1218" s="121" t="e">
        <f t="shared" si="364"/>
        <v>#DIV/0!</v>
      </c>
      <c r="M1218" s="121" t="e">
        <f t="shared" si="364"/>
        <v>#DIV/0!</v>
      </c>
      <c r="N1218" s="452" t="e">
        <f t="shared" si="364"/>
        <v>#DIV/0!</v>
      </c>
      <c r="O1218" s="121" t="e">
        <f t="shared" si="364"/>
        <v>#DIV/0!</v>
      </c>
      <c r="P1218" s="121" t="e">
        <f t="shared" si="364"/>
        <v>#DIV/0!</v>
      </c>
      <c r="Q1218" s="121" t="e">
        <f t="shared" si="364"/>
        <v>#DIV/0!</v>
      </c>
      <c r="R1218" s="121" t="e">
        <f t="shared" si="364"/>
        <v>#DIV/0!</v>
      </c>
      <c r="S1218" s="121" t="e">
        <f t="shared" si="364"/>
        <v>#DIV/0!</v>
      </c>
      <c r="T1218" s="121" t="e">
        <f t="shared" si="364"/>
        <v>#DIV/0!</v>
      </c>
      <c r="U1218" s="121" t="e">
        <f t="shared" si="364"/>
        <v>#DIV/0!</v>
      </c>
      <c r="V1218" s="452" t="e">
        <f t="shared" si="364"/>
        <v>#DIV/0!</v>
      </c>
      <c r="W1218" s="121" t="e">
        <f t="shared" si="364"/>
        <v>#DIV/0!</v>
      </c>
      <c r="X1218" s="121" t="e">
        <f t="shared" si="364"/>
        <v>#DIV/0!</v>
      </c>
      <c r="Y1218" s="121" t="e">
        <f t="shared" si="364"/>
        <v>#DIV/0!</v>
      </c>
      <c r="Z1218" s="121" t="e">
        <f t="shared" si="364"/>
        <v>#DIV/0!</v>
      </c>
      <c r="AA1218" s="121" t="e">
        <f t="shared" si="364"/>
        <v>#DIV/0!</v>
      </c>
      <c r="AB1218" s="121" t="e">
        <f t="shared" si="364"/>
        <v>#DIV/0!</v>
      </c>
      <c r="AC1218" s="133" t="e">
        <f t="shared" si="364"/>
        <v>#DIV/0!</v>
      </c>
    </row>
    <row r="1219" spans="1:33">
      <c r="A1219" s="1401" t="s">
        <v>108</v>
      </c>
      <c r="B1219" s="1429" t="s">
        <v>374</v>
      </c>
      <c r="C1219" s="10" t="s">
        <v>481</v>
      </c>
      <c r="D1219" s="10" t="s">
        <v>503</v>
      </c>
      <c r="E1219" s="90"/>
      <c r="F1219" s="90"/>
      <c r="G1219" s="90"/>
      <c r="H1219" s="450"/>
      <c r="I1219" s="90"/>
      <c r="J1219" s="90"/>
      <c r="K1219" s="90"/>
      <c r="L1219" s="90"/>
      <c r="M1219" s="90"/>
      <c r="N1219" s="450"/>
      <c r="O1219" s="90"/>
      <c r="P1219" s="90"/>
      <c r="Q1219" s="90"/>
      <c r="R1219" s="90"/>
      <c r="S1219" s="90"/>
      <c r="T1219" s="90"/>
      <c r="U1219" s="90"/>
      <c r="V1219" s="450"/>
      <c r="W1219" s="90"/>
      <c r="X1219" s="90"/>
      <c r="Y1219" s="90"/>
      <c r="Z1219" s="90"/>
      <c r="AA1219" s="90"/>
      <c r="AB1219" s="90"/>
      <c r="AC1219" s="135">
        <f>SUM(E1219:AB1219)</f>
        <v>0</v>
      </c>
    </row>
    <row r="1220" spans="1:33">
      <c r="A1220" s="1481"/>
      <c r="B1220" s="1502"/>
      <c r="C1220" s="11" t="s">
        <v>482</v>
      </c>
      <c r="D1220" s="11" t="s">
        <v>503</v>
      </c>
      <c r="E1220" s="92"/>
      <c r="F1220" s="92"/>
      <c r="G1220" s="92"/>
      <c r="H1220" s="455"/>
      <c r="I1220" s="92"/>
      <c r="J1220" s="92"/>
      <c r="K1220" s="92"/>
      <c r="L1220" s="92"/>
      <c r="M1220" s="92"/>
      <c r="N1220" s="455"/>
      <c r="O1220" s="92"/>
      <c r="P1220" s="92"/>
      <c r="Q1220" s="92"/>
      <c r="R1220" s="92"/>
      <c r="S1220" s="92"/>
      <c r="T1220" s="92"/>
      <c r="U1220" s="92"/>
      <c r="V1220" s="455"/>
      <c r="W1220" s="92"/>
      <c r="X1220" s="92"/>
      <c r="Y1220" s="92"/>
      <c r="Z1220" s="92"/>
      <c r="AA1220" s="92"/>
      <c r="AB1220" s="92"/>
      <c r="AC1220" s="135">
        <f>SUM(E1220:AB1220)</f>
        <v>0</v>
      </c>
    </row>
    <row r="1221" spans="1:33">
      <c r="A1221" s="1481"/>
      <c r="B1221" s="1502"/>
      <c r="C1221" s="11" t="s">
        <v>8</v>
      </c>
      <c r="D1221" s="11" t="s">
        <v>502</v>
      </c>
      <c r="E1221" s="124" t="s">
        <v>245</v>
      </c>
      <c r="F1221" s="124">
        <f t="shared" ref="F1221:AB1221" si="365">F1219*100</f>
        <v>0</v>
      </c>
      <c r="G1221" s="124">
        <f t="shared" si="365"/>
        <v>0</v>
      </c>
      <c r="H1221" s="454">
        <f t="shared" si="365"/>
        <v>0</v>
      </c>
      <c r="I1221" s="124">
        <f t="shared" si="365"/>
        <v>0</v>
      </c>
      <c r="J1221" s="124">
        <f t="shared" si="365"/>
        <v>0</v>
      </c>
      <c r="K1221" s="124">
        <f t="shared" si="365"/>
        <v>0</v>
      </c>
      <c r="L1221" s="124">
        <f t="shared" si="365"/>
        <v>0</v>
      </c>
      <c r="M1221" s="124">
        <f t="shared" si="365"/>
        <v>0</v>
      </c>
      <c r="N1221" s="454">
        <f t="shared" si="365"/>
        <v>0</v>
      </c>
      <c r="O1221" s="124">
        <f t="shared" si="365"/>
        <v>0</v>
      </c>
      <c r="P1221" s="124">
        <f t="shared" si="365"/>
        <v>0</v>
      </c>
      <c r="Q1221" s="124">
        <f t="shared" si="365"/>
        <v>0</v>
      </c>
      <c r="R1221" s="124">
        <f t="shared" si="365"/>
        <v>0</v>
      </c>
      <c r="S1221" s="124">
        <f t="shared" si="365"/>
        <v>0</v>
      </c>
      <c r="T1221" s="124">
        <f t="shared" si="365"/>
        <v>0</v>
      </c>
      <c r="U1221" s="124">
        <f t="shared" si="365"/>
        <v>0</v>
      </c>
      <c r="V1221" s="454">
        <f t="shared" si="365"/>
        <v>0</v>
      </c>
      <c r="W1221" s="124">
        <f t="shared" si="365"/>
        <v>0</v>
      </c>
      <c r="X1221" s="124">
        <f t="shared" si="365"/>
        <v>0</v>
      </c>
      <c r="Y1221" s="124">
        <f t="shared" si="365"/>
        <v>0</v>
      </c>
      <c r="Z1221" s="124">
        <f t="shared" si="365"/>
        <v>0</v>
      </c>
      <c r="AA1221" s="124">
        <f t="shared" si="365"/>
        <v>0</v>
      </c>
      <c r="AB1221" s="124">
        <f t="shared" si="365"/>
        <v>0</v>
      </c>
      <c r="AC1221" s="135"/>
    </row>
    <row r="1222" spans="1:33" ht="13.5" thickBot="1">
      <c r="A1222" s="1482"/>
      <c r="B1222" s="1503"/>
      <c r="C1222" s="48" t="s">
        <v>16</v>
      </c>
      <c r="D1222" s="48"/>
      <c r="E1222" s="121" t="e">
        <f t="shared" ref="E1222:AC1222" si="366">E1220/E1219</f>
        <v>#DIV/0!</v>
      </c>
      <c r="F1222" s="121" t="e">
        <f t="shared" si="366"/>
        <v>#DIV/0!</v>
      </c>
      <c r="G1222" s="121" t="e">
        <f t="shared" si="366"/>
        <v>#DIV/0!</v>
      </c>
      <c r="H1222" s="452" t="e">
        <f t="shared" si="366"/>
        <v>#DIV/0!</v>
      </c>
      <c r="I1222" s="121" t="e">
        <f t="shared" si="366"/>
        <v>#DIV/0!</v>
      </c>
      <c r="J1222" s="121" t="e">
        <f t="shared" si="366"/>
        <v>#DIV/0!</v>
      </c>
      <c r="K1222" s="121" t="e">
        <f t="shared" si="366"/>
        <v>#DIV/0!</v>
      </c>
      <c r="L1222" s="121" t="e">
        <f t="shared" si="366"/>
        <v>#DIV/0!</v>
      </c>
      <c r="M1222" s="121" t="e">
        <f t="shared" si="366"/>
        <v>#DIV/0!</v>
      </c>
      <c r="N1222" s="452" t="e">
        <f t="shared" si="366"/>
        <v>#DIV/0!</v>
      </c>
      <c r="O1222" s="121" t="e">
        <f t="shared" si="366"/>
        <v>#DIV/0!</v>
      </c>
      <c r="P1222" s="121" t="e">
        <f t="shared" si="366"/>
        <v>#DIV/0!</v>
      </c>
      <c r="Q1222" s="121" t="e">
        <f t="shared" si="366"/>
        <v>#DIV/0!</v>
      </c>
      <c r="R1222" s="121" t="e">
        <f t="shared" si="366"/>
        <v>#DIV/0!</v>
      </c>
      <c r="S1222" s="121" t="e">
        <f t="shared" si="366"/>
        <v>#DIV/0!</v>
      </c>
      <c r="T1222" s="121" t="e">
        <f t="shared" si="366"/>
        <v>#DIV/0!</v>
      </c>
      <c r="U1222" s="121" t="e">
        <f t="shared" si="366"/>
        <v>#DIV/0!</v>
      </c>
      <c r="V1222" s="452" t="e">
        <f t="shared" si="366"/>
        <v>#DIV/0!</v>
      </c>
      <c r="W1222" s="121" t="e">
        <f t="shared" si="366"/>
        <v>#DIV/0!</v>
      </c>
      <c r="X1222" s="121" t="e">
        <f t="shared" si="366"/>
        <v>#DIV/0!</v>
      </c>
      <c r="Y1222" s="121" t="e">
        <f t="shared" si="366"/>
        <v>#DIV/0!</v>
      </c>
      <c r="Z1222" s="121" t="e">
        <f t="shared" si="366"/>
        <v>#DIV/0!</v>
      </c>
      <c r="AA1222" s="121" t="e">
        <f t="shared" si="366"/>
        <v>#DIV/0!</v>
      </c>
      <c r="AB1222" s="121" t="e">
        <f t="shared" si="366"/>
        <v>#DIV/0!</v>
      </c>
      <c r="AC1222" s="133" t="e">
        <f t="shared" si="366"/>
        <v>#DIV/0!</v>
      </c>
    </row>
    <row r="1223" spans="1:33">
      <c r="A1223" s="1401" t="s">
        <v>109</v>
      </c>
      <c r="B1223" s="1429" t="s">
        <v>375</v>
      </c>
      <c r="C1223" s="10" t="s">
        <v>481</v>
      </c>
      <c r="D1223" s="10" t="s">
        <v>503</v>
      </c>
      <c r="E1223" s="120">
        <v>2.3999999999978171E-2</v>
      </c>
      <c r="F1223" s="120">
        <v>4.8000000000502037E-2</v>
      </c>
      <c r="G1223" s="120">
        <v>2.3999999999978171E-2</v>
      </c>
      <c r="H1223" s="451">
        <v>2.3999999999978171E-2</v>
      </c>
      <c r="I1223" s="120">
        <v>4.7999999999956341E-2</v>
      </c>
      <c r="J1223" s="120">
        <v>7.1999999999934519E-2</v>
      </c>
      <c r="K1223" s="120">
        <v>7.1999999999934519E-2</v>
      </c>
      <c r="L1223" s="120">
        <v>4.7999999999956341E-2</v>
      </c>
      <c r="M1223" s="120">
        <v>9.5999999999912683E-2</v>
      </c>
      <c r="N1223" s="451">
        <v>9.5999999999912683E-2</v>
      </c>
      <c r="O1223" s="120">
        <v>4.7999999999956341E-2</v>
      </c>
      <c r="P1223" s="120">
        <v>7.2000000000480208E-2</v>
      </c>
      <c r="Q1223" s="120">
        <v>4.7999999999956341E-2</v>
      </c>
      <c r="R1223" s="120">
        <v>4.7999999999956341E-2</v>
      </c>
      <c r="S1223" s="120">
        <v>4.7999999999956341E-2</v>
      </c>
      <c r="T1223" s="120">
        <v>2.3999999999978171E-2</v>
      </c>
      <c r="U1223" s="120">
        <v>0</v>
      </c>
      <c r="V1223" s="451">
        <v>2.3999999999978171E-2</v>
      </c>
      <c r="W1223" s="120">
        <v>2.3999999999978171E-2</v>
      </c>
      <c r="X1223" s="120">
        <v>2.3999999999978171E-2</v>
      </c>
      <c r="Y1223" s="120">
        <v>2.3999999999978171E-2</v>
      </c>
      <c r="Z1223" s="120">
        <v>2.3999999999978171E-2</v>
      </c>
      <c r="AA1223" s="120">
        <v>4.7999999999956341E-2</v>
      </c>
      <c r="AB1223" s="120">
        <v>2.3999999999978171E-2</v>
      </c>
      <c r="AC1223" s="135">
        <f>SUM(E1223:AB1223)</f>
        <v>1.0320000000001526</v>
      </c>
      <c r="AD1223" s="131">
        <f>MAX(E1223:AB1223)</f>
        <v>9.5999999999912683E-2</v>
      </c>
      <c r="AE1223" s="131">
        <f>MIN(E1223:AB1223)</f>
        <v>0</v>
      </c>
      <c r="AF1223" s="378"/>
      <c r="AG1223" s="378"/>
    </row>
    <row r="1224" spans="1:33">
      <c r="A1224" s="1481"/>
      <c r="B1224" s="1502"/>
      <c r="C1224" s="11" t="s">
        <v>482</v>
      </c>
      <c r="D1224" s="11" t="s">
        <v>503</v>
      </c>
      <c r="E1224" s="121">
        <v>2.400000000052387E-2</v>
      </c>
      <c r="F1224" s="121">
        <v>2.400000000052387E-2</v>
      </c>
      <c r="G1224" s="121">
        <v>2.400000000052387E-2</v>
      </c>
      <c r="H1224" s="452">
        <v>2.3999999998341081E-2</v>
      </c>
      <c r="I1224" s="121">
        <v>4.8000000001047739E-2</v>
      </c>
      <c r="J1224" s="121">
        <v>4.7999999998864951E-2</v>
      </c>
      <c r="K1224" s="121">
        <v>4.8000000001047739E-2</v>
      </c>
      <c r="L1224" s="121">
        <v>0</v>
      </c>
      <c r="M1224" s="121">
        <v>4.7999999998864951E-2</v>
      </c>
      <c r="N1224" s="452">
        <v>2.400000000052387E-2</v>
      </c>
      <c r="O1224" s="121">
        <v>2.400000000052387E-2</v>
      </c>
      <c r="P1224" s="121">
        <v>2.400000000052387E-2</v>
      </c>
      <c r="Q1224" s="121">
        <v>2.3999999998341081E-2</v>
      </c>
      <c r="R1224" s="121">
        <v>2.400000000052387E-2</v>
      </c>
      <c r="S1224" s="121">
        <v>2.400000000052387E-2</v>
      </c>
      <c r="T1224" s="121">
        <v>0</v>
      </c>
      <c r="U1224" s="121">
        <v>0</v>
      </c>
      <c r="V1224" s="452">
        <v>0</v>
      </c>
      <c r="W1224" s="121">
        <v>0</v>
      </c>
      <c r="X1224" s="121">
        <v>0</v>
      </c>
      <c r="Y1224" s="121">
        <v>0</v>
      </c>
      <c r="Z1224" s="121">
        <v>0</v>
      </c>
      <c r="AA1224" s="121">
        <v>0</v>
      </c>
      <c r="AB1224" s="121">
        <v>0</v>
      </c>
      <c r="AC1224" s="135">
        <f>SUM(E1224:AB1224)</f>
        <v>0.43200000000069855</v>
      </c>
      <c r="AD1224" s="5"/>
    </row>
    <row r="1225" spans="1:33">
      <c r="A1225" s="1481"/>
      <c r="B1225" s="1502"/>
      <c r="C1225" s="11" t="s">
        <v>8</v>
      </c>
      <c r="D1225" s="11" t="s">
        <v>502</v>
      </c>
      <c r="E1225" s="124">
        <f>SQRT(E1223*E1223+E1224*E1224)*1000/(1.732*E1209)</f>
        <v>3.1607246421542574</v>
      </c>
      <c r="F1225" s="124">
        <f t="shared" ref="F1225:AB1225" si="367">SQRT(F1223*F1223+F1224*F1224)*1000/(1.732*F1209)</f>
        <v>4.997544462925414</v>
      </c>
      <c r="G1225" s="124">
        <f t="shared" si="367"/>
        <v>3.1607246421542574</v>
      </c>
      <c r="H1225" s="454">
        <f t="shared" si="367"/>
        <v>3.1607246420105239</v>
      </c>
      <c r="I1225" s="124">
        <f t="shared" si="367"/>
        <v>6.3214492843085148</v>
      </c>
      <c r="J1225" s="124">
        <f t="shared" si="367"/>
        <v>8.0582983135710773</v>
      </c>
      <c r="K1225" s="124">
        <f t="shared" si="367"/>
        <v>8.0582983136838298</v>
      </c>
      <c r="L1225" s="124">
        <f t="shared" si="367"/>
        <v>4.4699396558105811</v>
      </c>
      <c r="M1225" s="124">
        <f t="shared" si="367"/>
        <v>9.9950889256690196</v>
      </c>
      <c r="N1225" s="454">
        <f t="shared" si="367"/>
        <v>9.2150166705343626</v>
      </c>
      <c r="O1225" s="124">
        <f t="shared" si="367"/>
        <v>4.9975444628799623</v>
      </c>
      <c r="P1225" s="124">
        <f t="shared" si="367"/>
        <v>7.0675951579995466</v>
      </c>
      <c r="Q1225" s="124">
        <f t="shared" si="367"/>
        <v>4.9975444627890573</v>
      </c>
      <c r="R1225" s="124">
        <f t="shared" si="367"/>
        <v>4.9975444628799623</v>
      </c>
      <c r="S1225" s="124">
        <f t="shared" si="367"/>
        <v>4.9975444628799623</v>
      </c>
      <c r="T1225" s="124">
        <f t="shared" si="367"/>
        <v>2.2349698279052905</v>
      </c>
      <c r="U1225" s="124">
        <f t="shared" si="367"/>
        <v>0</v>
      </c>
      <c r="V1225" s="454">
        <f t="shared" si="367"/>
        <v>2.2349698279052905</v>
      </c>
      <c r="W1225" s="124">
        <f t="shared" si="367"/>
        <v>2.2349698279052905</v>
      </c>
      <c r="X1225" s="124">
        <f t="shared" si="367"/>
        <v>2.2349698279052905</v>
      </c>
      <c r="Y1225" s="124">
        <f t="shared" si="367"/>
        <v>2.2349698279052905</v>
      </c>
      <c r="Z1225" s="124">
        <f t="shared" si="367"/>
        <v>2.2349698279052905</v>
      </c>
      <c r="AA1225" s="124">
        <f t="shared" si="367"/>
        <v>4.4699396558105811</v>
      </c>
      <c r="AB1225" s="124">
        <f t="shared" si="367"/>
        <v>2.2349698279052905</v>
      </c>
      <c r="AC1225" s="135"/>
    </row>
    <row r="1226" spans="1:33" ht="13.5" thickBot="1">
      <c r="A1226" s="1482"/>
      <c r="B1226" s="1503"/>
      <c r="C1226" s="48" t="s">
        <v>16</v>
      </c>
      <c r="D1226" s="48"/>
      <c r="E1226" s="121">
        <f t="shared" ref="E1226:AC1226" si="368">E1224/E1223</f>
        <v>1.0000000000227374</v>
      </c>
      <c r="F1226" s="121">
        <f t="shared" si="368"/>
        <v>0.50000000000568445</v>
      </c>
      <c r="G1226" s="121">
        <f t="shared" si="368"/>
        <v>1.0000000000227374</v>
      </c>
      <c r="H1226" s="452">
        <f t="shared" si="368"/>
        <v>0.9999999999317879</v>
      </c>
      <c r="I1226" s="121">
        <f t="shared" si="368"/>
        <v>1.0000000000227374</v>
      </c>
      <c r="J1226" s="121">
        <f t="shared" si="368"/>
        <v>0.66666666665150842</v>
      </c>
      <c r="K1226" s="121">
        <f t="shared" si="368"/>
        <v>0.66666666668182495</v>
      </c>
      <c r="L1226" s="121">
        <f t="shared" si="368"/>
        <v>0</v>
      </c>
      <c r="M1226" s="121">
        <f t="shared" si="368"/>
        <v>0.49999999998863137</v>
      </c>
      <c r="N1226" s="452">
        <f t="shared" si="368"/>
        <v>0.25000000000568434</v>
      </c>
      <c r="O1226" s="121">
        <f t="shared" si="368"/>
        <v>0.50000000001136868</v>
      </c>
      <c r="P1226" s="121">
        <f t="shared" si="368"/>
        <v>0.33333333333838611</v>
      </c>
      <c r="Q1226" s="121">
        <f t="shared" si="368"/>
        <v>0.49999999996589395</v>
      </c>
      <c r="R1226" s="121">
        <f t="shared" si="368"/>
        <v>0.50000000001136868</v>
      </c>
      <c r="S1226" s="121">
        <f t="shared" si="368"/>
        <v>0.50000000001136868</v>
      </c>
      <c r="T1226" s="121">
        <f t="shared" si="368"/>
        <v>0</v>
      </c>
      <c r="U1226" s="121" t="e">
        <f t="shared" si="368"/>
        <v>#DIV/0!</v>
      </c>
      <c r="V1226" s="452">
        <f t="shared" si="368"/>
        <v>0</v>
      </c>
      <c r="W1226" s="121">
        <f t="shared" si="368"/>
        <v>0</v>
      </c>
      <c r="X1226" s="121">
        <f t="shared" si="368"/>
        <v>0</v>
      </c>
      <c r="Y1226" s="121">
        <f t="shared" si="368"/>
        <v>0</v>
      </c>
      <c r="Z1226" s="121">
        <f t="shared" si="368"/>
        <v>0</v>
      </c>
      <c r="AA1226" s="121">
        <f t="shared" si="368"/>
        <v>0</v>
      </c>
      <c r="AB1226" s="121">
        <f t="shared" si="368"/>
        <v>0</v>
      </c>
      <c r="AC1226" s="133">
        <f t="shared" si="368"/>
        <v>0.41860465116340567</v>
      </c>
    </row>
    <row r="1227" spans="1:33">
      <c r="A1227" s="1401" t="s">
        <v>110</v>
      </c>
      <c r="B1227" s="1429" t="s">
        <v>376</v>
      </c>
      <c r="C1227" s="10" t="s">
        <v>481</v>
      </c>
      <c r="D1227" s="10" t="s">
        <v>503</v>
      </c>
      <c r="E1227" s="120">
        <v>0</v>
      </c>
      <c r="F1227" s="120">
        <v>1.799999999998363E-2</v>
      </c>
      <c r="G1227" s="120">
        <v>0</v>
      </c>
      <c r="H1227" s="451">
        <v>0</v>
      </c>
      <c r="I1227" s="120">
        <v>0</v>
      </c>
      <c r="J1227" s="120">
        <v>1.799999999998363E-2</v>
      </c>
      <c r="K1227" s="120">
        <v>0</v>
      </c>
      <c r="L1227" s="120">
        <v>1.8000000000392903E-2</v>
      </c>
      <c r="M1227" s="120">
        <v>0</v>
      </c>
      <c r="N1227" s="451">
        <v>1.799999999998363E-2</v>
      </c>
      <c r="O1227" s="120">
        <v>0</v>
      </c>
      <c r="P1227" s="120">
        <v>0</v>
      </c>
      <c r="Q1227" s="120">
        <v>0</v>
      </c>
      <c r="R1227" s="120">
        <v>0</v>
      </c>
      <c r="S1227" s="120">
        <v>0</v>
      </c>
      <c r="T1227" s="120">
        <v>0</v>
      </c>
      <c r="U1227" s="120">
        <v>0</v>
      </c>
      <c r="V1227" s="451">
        <v>0</v>
      </c>
      <c r="W1227" s="120">
        <v>0</v>
      </c>
      <c r="X1227" s="120">
        <v>0</v>
      </c>
      <c r="Y1227" s="120">
        <v>0</v>
      </c>
      <c r="Z1227" s="120">
        <v>0</v>
      </c>
      <c r="AA1227" s="120">
        <v>0</v>
      </c>
      <c r="AB1227" s="120">
        <v>0</v>
      </c>
      <c r="AC1227" s="135">
        <f>SUM(E1227:AB1227)</f>
        <v>7.2000000000343789E-2</v>
      </c>
      <c r="AD1227" s="5"/>
    </row>
    <row r="1228" spans="1:33">
      <c r="A1228" s="1504"/>
      <c r="B1228" s="1506"/>
      <c r="C1228" s="11" t="s">
        <v>482</v>
      </c>
      <c r="D1228" s="11" t="s">
        <v>503</v>
      </c>
      <c r="E1228" s="121">
        <v>0</v>
      </c>
      <c r="F1228" s="121">
        <v>0</v>
      </c>
      <c r="G1228" s="121">
        <v>0</v>
      </c>
      <c r="H1228" s="452">
        <v>0</v>
      </c>
      <c r="I1228" s="121">
        <v>0</v>
      </c>
      <c r="J1228" s="121">
        <v>0</v>
      </c>
      <c r="K1228" s="121">
        <v>0</v>
      </c>
      <c r="L1228" s="121">
        <v>0</v>
      </c>
      <c r="M1228" s="121">
        <v>0</v>
      </c>
      <c r="N1228" s="452">
        <v>0</v>
      </c>
      <c r="O1228" s="121">
        <v>0</v>
      </c>
      <c r="P1228" s="121">
        <v>0</v>
      </c>
      <c r="Q1228" s="121">
        <v>0</v>
      </c>
      <c r="R1228" s="121">
        <v>0</v>
      </c>
      <c r="S1228" s="121">
        <v>0</v>
      </c>
      <c r="T1228" s="121">
        <v>0</v>
      </c>
      <c r="U1228" s="121">
        <v>0</v>
      </c>
      <c r="V1228" s="452">
        <v>0</v>
      </c>
      <c r="W1228" s="121">
        <v>0</v>
      </c>
      <c r="X1228" s="121">
        <v>0</v>
      </c>
      <c r="Y1228" s="121">
        <v>0</v>
      </c>
      <c r="Z1228" s="121">
        <v>0</v>
      </c>
      <c r="AA1228" s="121">
        <v>0</v>
      </c>
      <c r="AB1228" s="121">
        <v>0</v>
      </c>
      <c r="AC1228" s="135">
        <f>SUM(E1228:AB1228)</f>
        <v>0</v>
      </c>
      <c r="AD1228" s="5" t="s">
        <v>469</v>
      </c>
    </row>
    <row r="1229" spans="1:33">
      <c r="A1229" s="1504"/>
      <c r="B1229" s="1506"/>
      <c r="C1229" s="11" t="s">
        <v>8</v>
      </c>
      <c r="D1229" s="11" t="s">
        <v>502</v>
      </c>
      <c r="E1229" s="124">
        <f>SQRT(E1227*E1227+E1228*E1228)*1000/(1.732*E1209)</f>
        <v>0</v>
      </c>
      <c r="F1229" s="124">
        <f t="shared" ref="F1229:AB1229" si="369">SQRT(F1227*F1227+F1228*F1228)*1000/(1.732*F1209)</f>
        <v>1.6762273709289679</v>
      </c>
      <c r="G1229" s="124">
        <f t="shared" si="369"/>
        <v>0</v>
      </c>
      <c r="H1229" s="454">
        <f t="shared" si="369"/>
        <v>0</v>
      </c>
      <c r="I1229" s="124">
        <f t="shared" si="369"/>
        <v>0</v>
      </c>
      <c r="J1229" s="124">
        <f t="shared" si="369"/>
        <v>1.6762273709289679</v>
      </c>
      <c r="K1229" s="124">
        <f t="shared" si="369"/>
        <v>0</v>
      </c>
      <c r="L1229" s="124">
        <f t="shared" si="369"/>
        <v>1.676227370967081</v>
      </c>
      <c r="M1229" s="124">
        <f t="shared" si="369"/>
        <v>0</v>
      </c>
      <c r="N1229" s="454">
        <f t="shared" si="369"/>
        <v>1.6762273709289679</v>
      </c>
      <c r="O1229" s="124">
        <f t="shared" si="369"/>
        <v>0</v>
      </c>
      <c r="P1229" s="124">
        <f t="shared" si="369"/>
        <v>0</v>
      </c>
      <c r="Q1229" s="124">
        <f t="shared" si="369"/>
        <v>0</v>
      </c>
      <c r="R1229" s="124">
        <f t="shared" si="369"/>
        <v>0</v>
      </c>
      <c r="S1229" s="124">
        <f t="shared" si="369"/>
        <v>0</v>
      </c>
      <c r="T1229" s="124">
        <f t="shared" si="369"/>
        <v>0</v>
      </c>
      <c r="U1229" s="124">
        <f t="shared" si="369"/>
        <v>0</v>
      </c>
      <c r="V1229" s="454">
        <f t="shared" si="369"/>
        <v>0</v>
      </c>
      <c r="W1229" s="124">
        <f t="shared" si="369"/>
        <v>0</v>
      </c>
      <c r="X1229" s="124">
        <f t="shared" si="369"/>
        <v>0</v>
      </c>
      <c r="Y1229" s="124">
        <f t="shared" si="369"/>
        <v>0</v>
      </c>
      <c r="Z1229" s="124">
        <f t="shared" si="369"/>
        <v>0</v>
      </c>
      <c r="AA1229" s="124">
        <f t="shared" si="369"/>
        <v>0</v>
      </c>
      <c r="AB1229" s="124">
        <f t="shared" si="369"/>
        <v>0</v>
      </c>
      <c r="AC1229" s="135"/>
    </row>
    <row r="1230" spans="1:33" ht="13.5" thickBot="1">
      <c r="A1230" s="1505"/>
      <c r="B1230" s="1507"/>
      <c r="C1230" s="48" t="s">
        <v>16</v>
      </c>
      <c r="D1230" s="48"/>
      <c r="E1230" s="121" t="e">
        <f t="shared" ref="E1230:AC1230" si="370">E1228/E1227</f>
        <v>#DIV/0!</v>
      </c>
      <c r="F1230" s="121">
        <f t="shared" si="370"/>
        <v>0</v>
      </c>
      <c r="G1230" s="121" t="e">
        <f t="shared" si="370"/>
        <v>#DIV/0!</v>
      </c>
      <c r="H1230" s="452" t="e">
        <f t="shared" si="370"/>
        <v>#DIV/0!</v>
      </c>
      <c r="I1230" s="121" t="e">
        <f t="shared" si="370"/>
        <v>#DIV/0!</v>
      </c>
      <c r="J1230" s="121">
        <f t="shared" si="370"/>
        <v>0</v>
      </c>
      <c r="K1230" s="121" t="e">
        <f t="shared" si="370"/>
        <v>#DIV/0!</v>
      </c>
      <c r="L1230" s="121">
        <f t="shared" si="370"/>
        <v>0</v>
      </c>
      <c r="M1230" s="121" t="e">
        <f t="shared" si="370"/>
        <v>#DIV/0!</v>
      </c>
      <c r="N1230" s="452">
        <f t="shared" si="370"/>
        <v>0</v>
      </c>
      <c r="O1230" s="121" t="e">
        <f t="shared" si="370"/>
        <v>#DIV/0!</v>
      </c>
      <c r="P1230" s="121" t="e">
        <f t="shared" si="370"/>
        <v>#DIV/0!</v>
      </c>
      <c r="Q1230" s="121" t="e">
        <f t="shared" si="370"/>
        <v>#DIV/0!</v>
      </c>
      <c r="R1230" s="121" t="e">
        <f t="shared" si="370"/>
        <v>#DIV/0!</v>
      </c>
      <c r="S1230" s="121" t="e">
        <f t="shared" si="370"/>
        <v>#DIV/0!</v>
      </c>
      <c r="T1230" s="121" t="e">
        <f t="shared" si="370"/>
        <v>#DIV/0!</v>
      </c>
      <c r="U1230" s="121" t="e">
        <f t="shared" si="370"/>
        <v>#DIV/0!</v>
      </c>
      <c r="V1230" s="452" t="e">
        <f t="shared" si="370"/>
        <v>#DIV/0!</v>
      </c>
      <c r="W1230" s="121" t="e">
        <f t="shared" si="370"/>
        <v>#DIV/0!</v>
      </c>
      <c r="X1230" s="121" t="e">
        <f t="shared" si="370"/>
        <v>#DIV/0!</v>
      </c>
      <c r="Y1230" s="121" t="e">
        <f t="shared" si="370"/>
        <v>#DIV/0!</v>
      </c>
      <c r="Z1230" s="121" t="e">
        <f t="shared" si="370"/>
        <v>#DIV/0!</v>
      </c>
      <c r="AA1230" s="121" t="e">
        <f t="shared" si="370"/>
        <v>#DIV/0!</v>
      </c>
      <c r="AB1230" s="121" t="e">
        <f t="shared" si="370"/>
        <v>#DIV/0!</v>
      </c>
      <c r="AC1230" s="133">
        <f t="shared" si="370"/>
        <v>0</v>
      </c>
    </row>
    <row r="1231" spans="1:33">
      <c r="A1231" s="1401" t="s">
        <v>118</v>
      </c>
      <c r="B1231" s="1429" t="s">
        <v>377</v>
      </c>
      <c r="C1231" s="10" t="s">
        <v>481</v>
      </c>
      <c r="D1231" s="10" t="s">
        <v>503</v>
      </c>
      <c r="E1231" s="120">
        <v>0.16559999999935826</v>
      </c>
      <c r="F1231" s="120">
        <v>0.23400000000019647</v>
      </c>
      <c r="G1231" s="120">
        <v>0.19079999999958092</v>
      </c>
      <c r="H1231" s="451">
        <v>0.16560000000099537</v>
      </c>
      <c r="I1231" s="120">
        <v>0.28799999999973808</v>
      </c>
      <c r="J1231" s="120">
        <v>0.2592000000004191</v>
      </c>
      <c r="K1231" s="120">
        <v>0.2231999999996333</v>
      </c>
      <c r="L1231" s="120">
        <v>0.12599999999947614</v>
      </c>
      <c r="M1231" s="120">
        <v>0.23039999999946303</v>
      </c>
      <c r="N1231" s="451">
        <v>0.35640000000057626</v>
      </c>
      <c r="O1231" s="120">
        <v>0.29880000000030121</v>
      </c>
      <c r="P1231" s="120">
        <v>0.3312000000003536</v>
      </c>
      <c r="Q1231" s="120">
        <v>0.10079999999925349</v>
      </c>
      <c r="R1231" s="120">
        <v>0.10080000000089058</v>
      </c>
      <c r="S1231" s="120">
        <v>5.7599999998637942E-2</v>
      </c>
      <c r="T1231" s="120">
        <v>4.6800000001348964E-2</v>
      </c>
      <c r="U1231" s="120">
        <v>4.6799999999711871E-2</v>
      </c>
      <c r="V1231" s="451">
        <v>0.10439999999998691</v>
      </c>
      <c r="W1231" s="120">
        <v>0.18359999999975116</v>
      </c>
      <c r="X1231" s="120">
        <v>0.35279999999984285</v>
      </c>
      <c r="Y1231" s="120">
        <v>0.37080000000023577</v>
      </c>
      <c r="Z1231" s="120">
        <v>0.42479999999977736</v>
      </c>
      <c r="AA1231" s="120">
        <v>0.47520000000022267</v>
      </c>
      <c r="AB1231" s="120">
        <v>0.23759999999929279</v>
      </c>
      <c r="AC1231" s="135">
        <f>SUM(E1231:AB1231)</f>
        <v>5.3711999999990434</v>
      </c>
      <c r="AD1231" s="4">
        <f>MAX(E1231:AB1231)</f>
        <v>0.47520000000022267</v>
      </c>
      <c r="AE1231" s="4">
        <f>MIN(E1231:AB1231)</f>
        <v>4.6799999999711871E-2</v>
      </c>
    </row>
    <row r="1232" spans="1:33">
      <c r="A1232" s="1504"/>
      <c r="B1232" s="1506"/>
      <c r="C1232" s="11" t="s">
        <v>482</v>
      </c>
      <c r="D1232" s="11" t="s">
        <v>503</v>
      </c>
      <c r="E1232" s="121">
        <v>8.9999999999918145E-2</v>
      </c>
      <c r="F1232" s="121">
        <v>8.9999999999918145E-2</v>
      </c>
      <c r="G1232" s="121">
        <v>9.3599999999833025E-2</v>
      </c>
      <c r="H1232" s="452">
        <v>7.5600000000258669E-2</v>
      </c>
      <c r="I1232" s="121">
        <v>0.19439999999990507</v>
      </c>
      <c r="J1232" s="121">
        <v>7.1999999999934519E-2</v>
      </c>
      <c r="K1232" s="121">
        <v>0.10799999999990177</v>
      </c>
      <c r="L1232" s="121">
        <v>0.10800000000031106</v>
      </c>
      <c r="M1232" s="121">
        <v>6.8400000000019653E-2</v>
      </c>
      <c r="N1232" s="452">
        <v>0.10799999999990177</v>
      </c>
      <c r="O1232" s="121">
        <v>8.9999999999918145E-2</v>
      </c>
      <c r="P1232" s="121">
        <v>8.28000000000884E-2</v>
      </c>
      <c r="Q1232" s="121">
        <v>6.8400000000019653E-2</v>
      </c>
      <c r="R1232" s="121">
        <v>7.9199999999764265E-2</v>
      </c>
      <c r="S1232" s="121">
        <v>0.13320000000012441</v>
      </c>
      <c r="T1232" s="121">
        <v>0.21600000000021283</v>
      </c>
      <c r="U1232" s="121">
        <v>0.1475999999997839</v>
      </c>
      <c r="V1232" s="452">
        <v>8.28000000000884E-2</v>
      </c>
      <c r="W1232" s="121">
        <v>5.040000000003602E-2</v>
      </c>
      <c r="X1232" s="121">
        <v>8.28000000000884E-2</v>
      </c>
      <c r="Y1232" s="121">
        <v>0.1475999999997839</v>
      </c>
      <c r="Z1232" s="121">
        <v>0.14399999999986904</v>
      </c>
      <c r="AA1232" s="121">
        <v>7.5600000000258669E-2</v>
      </c>
      <c r="AB1232" s="121">
        <v>0.23760000000011133</v>
      </c>
      <c r="AC1232" s="135">
        <f>SUM(E1232:AB1232)</f>
        <v>2.6460000000000492</v>
      </c>
      <c r="AD1232" s="5"/>
    </row>
    <row r="1233" spans="1:31">
      <c r="A1233" s="1504"/>
      <c r="B1233" s="1506"/>
      <c r="C1233" s="11" t="s">
        <v>8</v>
      </c>
      <c r="D1233" s="11" t="s">
        <v>502</v>
      </c>
      <c r="E1233" s="124">
        <f>SQRT(E1231*E1231+E1232*E1232)*1000/(1.732*E1209)</f>
        <v>17.551629444088352</v>
      </c>
      <c r="F1233" s="124">
        <f t="shared" ref="F1233:AB1233" si="371">SQRT(F1231*F1231+F1232*F1232)*1000/(1.732*F1209)</f>
        <v>23.347145663177766</v>
      </c>
      <c r="G1233" s="124">
        <f t="shared" si="371"/>
        <v>19.790843967522587</v>
      </c>
      <c r="H1233" s="454">
        <f t="shared" si="371"/>
        <v>16.952286659996698</v>
      </c>
      <c r="I1233" s="124">
        <f t="shared" si="371"/>
        <v>32.357701440226009</v>
      </c>
      <c r="J1233" s="124">
        <f t="shared" si="371"/>
        <v>25.05160921264487</v>
      </c>
      <c r="K1233" s="124">
        <f t="shared" si="371"/>
        <v>23.090602431538407</v>
      </c>
      <c r="L1233" s="124">
        <f t="shared" si="371"/>
        <v>15.454052766806663</v>
      </c>
      <c r="M1233" s="124">
        <f t="shared" si="371"/>
        <v>22.381244963711904</v>
      </c>
      <c r="N1233" s="454">
        <f t="shared" si="371"/>
        <v>34.679681929446005</v>
      </c>
      <c r="O1233" s="124">
        <f t="shared" si="371"/>
        <v>29.060194650240561</v>
      </c>
      <c r="P1233" s="124">
        <f t="shared" si="371"/>
        <v>31.791807513363885</v>
      </c>
      <c r="Q1233" s="124">
        <f t="shared" si="371"/>
        <v>11.343985609806996</v>
      </c>
      <c r="R1233" s="124">
        <f t="shared" si="371"/>
        <v>11.937751943200251</v>
      </c>
      <c r="S1233" s="124">
        <f t="shared" si="371"/>
        <v>13.51417710915476</v>
      </c>
      <c r="T1233" s="124">
        <f t="shared" si="371"/>
        <v>20.581451136682706</v>
      </c>
      <c r="U1233" s="124">
        <f t="shared" si="371"/>
        <v>14.419453066236517</v>
      </c>
      <c r="V1233" s="454">
        <f t="shared" si="371"/>
        <v>12.408612062128554</v>
      </c>
      <c r="W1233" s="124">
        <f t="shared" si="371"/>
        <v>17.730017194286244</v>
      </c>
      <c r="X1233" s="124">
        <f t="shared" si="371"/>
        <v>33.746749278127012</v>
      </c>
      <c r="Y1233" s="124">
        <f t="shared" si="371"/>
        <v>37.165404594288539</v>
      </c>
      <c r="Z1233" s="124">
        <f t="shared" si="371"/>
        <v>41.770025521708597</v>
      </c>
      <c r="AA1233" s="124">
        <f t="shared" si="371"/>
        <v>44.808915597768994</v>
      </c>
      <c r="AB1233" s="124">
        <f t="shared" si="371"/>
        <v>31.291173956960627</v>
      </c>
      <c r="AC1233" s="135"/>
    </row>
    <row r="1234" spans="1:31" ht="13.5" thickBot="1">
      <c r="A1234" s="1505"/>
      <c r="B1234" s="1507"/>
      <c r="C1234" s="48" t="s">
        <v>16</v>
      </c>
      <c r="D1234" s="48"/>
      <c r="E1234" s="121">
        <f t="shared" ref="E1234:AC1234" si="372">E1232/E1231</f>
        <v>0.54347826087117701</v>
      </c>
      <c r="F1234" s="121">
        <f t="shared" si="372"/>
        <v>0.3846153846147119</v>
      </c>
      <c r="G1234" s="121">
        <f t="shared" si="372"/>
        <v>0.49056603773605145</v>
      </c>
      <c r="H1234" s="452">
        <f t="shared" si="372"/>
        <v>0.45652173912925281</v>
      </c>
      <c r="I1234" s="121">
        <f t="shared" si="372"/>
        <v>0.67500000000028426</v>
      </c>
      <c r="J1234" s="121">
        <f t="shared" si="372"/>
        <v>0.27777777777707602</v>
      </c>
      <c r="K1234" s="121">
        <f t="shared" si="372"/>
        <v>0.48387096774229033</v>
      </c>
      <c r="L1234" s="121">
        <f t="shared" si="372"/>
        <v>0.85714285714888949</v>
      </c>
      <c r="M1234" s="121">
        <f t="shared" si="372"/>
        <v>0.29687500000077721</v>
      </c>
      <c r="N1234" s="452">
        <f t="shared" si="372"/>
        <v>0.30303030302953743</v>
      </c>
      <c r="O1234" s="121">
        <f t="shared" si="372"/>
        <v>0.30120481927653087</v>
      </c>
      <c r="P1234" s="121">
        <f t="shared" si="372"/>
        <v>0.25</v>
      </c>
      <c r="Q1234" s="121">
        <f t="shared" si="372"/>
        <v>0.67857142857664898</v>
      </c>
      <c r="R1234" s="121">
        <f t="shared" si="372"/>
        <v>0.78571428570500523</v>
      </c>
      <c r="S1234" s="121">
        <f t="shared" si="372"/>
        <v>2.3125000000568434</v>
      </c>
      <c r="T1234" s="121">
        <f t="shared" si="372"/>
        <v>4.6153846152561293</v>
      </c>
      <c r="U1234" s="121">
        <f t="shared" si="372"/>
        <v>3.1538461538609535</v>
      </c>
      <c r="V1234" s="452">
        <f t="shared" si="372"/>
        <v>0.79310344827680823</v>
      </c>
      <c r="W1234" s="121">
        <f t="shared" si="372"/>
        <v>0.27450980392213686</v>
      </c>
      <c r="X1234" s="121">
        <f t="shared" si="372"/>
        <v>0.23469387755137552</v>
      </c>
      <c r="Y1234" s="121">
        <f t="shared" si="372"/>
        <v>0.39805825242634857</v>
      </c>
      <c r="Z1234" s="121">
        <f t="shared" si="372"/>
        <v>0.33898305084732699</v>
      </c>
      <c r="AA1234" s="121">
        <f t="shared" si="372"/>
        <v>0.15909090909137888</v>
      </c>
      <c r="AB1234" s="121">
        <f t="shared" si="372"/>
        <v>1.000000000003445</v>
      </c>
      <c r="AC1234" s="133">
        <f t="shared" si="372"/>
        <v>0.49262734584460094</v>
      </c>
    </row>
    <row r="1235" spans="1:31">
      <c r="A1235" s="1401" t="s">
        <v>113</v>
      </c>
      <c r="B1235" s="1429" t="s">
        <v>700</v>
      </c>
      <c r="C1235" s="10" t="s">
        <v>481</v>
      </c>
      <c r="D1235" s="10" t="s">
        <v>503</v>
      </c>
      <c r="E1235" s="120">
        <v>1.8000000000392903E-2</v>
      </c>
      <c r="F1235" s="120">
        <v>1.8000000000392903E-2</v>
      </c>
      <c r="G1235" s="120">
        <v>5.3999999999541616E-2</v>
      </c>
      <c r="H1235" s="451">
        <v>5.3999999999541616E-2</v>
      </c>
      <c r="I1235" s="120">
        <v>3.6000000000785806E-2</v>
      </c>
      <c r="J1235" s="120">
        <v>3.6000000000785806E-2</v>
      </c>
      <c r="K1235" s="120">
        <v>1.7999999998755813E-2</v>
      </c>
      <c r="L1235" s="120">
        <v>1.8000000000392903E-2</v>
      </c>
      <c r="M1235" s="120">
        <v>7.1999999999934519E-2</v>
      </c>
      <c r="N1235" s="451">
        <v>7.1999999999934519E-2</v>
      </c>
      <c r="O1235" s="120">
        <v>3.6000000000785806E-2</v>
      </c>
      <c r="P1235" s="120">
        <v>3.5999999999148713E-2</v>
      </c>
      <c r="Q1235" s="120">
        <v>3.6000000000785806E-2</v>
      </c>
      <c r="R1235" s="120">
        <v>5.3999999999541616E-2</v>
      </c>
      <c r="S1235" s="120">
        <v>3.5999999999148713E-2</v>
      </c>
      <c r="T1235" s="120">
        <v>3.6000000000785806E-2</v>
      </c>
      <c r="U1235" s="120">
        <v>5.3999999999541616E-2</v>
      </c>
      <c r="V1235" s="451">
        <v>1.8000000000392903E-2</v>
      </c>
      <c r="W1235" s="120">
        <v>1.8000000000392903E-2</v>
      </c>
      <c r="X1235" s="120">
        <v>3.5999999999148713E-2</v>
      </c>
      <c r="Y1235" s="120">
        <v>1.8000000000392903E-2</v>
      </c>
      <c r="Z1235" s="120">
        <v>3.6000000000785806E-2</v>
      </c>
      <c r="AA1235" s="120">
        <v>1.7999999998755813E-2</v>
      </c>
      <c r="AB1235" s="120">
        <v>3.6000000000785806E-2</v>
      </c>
      <c r="AC1235" s="135">
        <f>SUM(E1235:AB1235)</f>
        <v>0.86400000000085153</v>
      </c>
    </row>
    <row r="1236" spans="1:31">
      <c r="A1236" s="1481"/>
      <c r="B1236" s="1502"/>
      <c r="C1236" s="11" t="s">
        <v>482</v>
      </c>
      <c r="D1236" s="11" t="s">
        <v>503</v>
      </c>
      <c r="E1236" s="121">
        <v>0</v>
      </c>
      <c r="F1236" s="121">
        <v>0</v>
      </c>
      <c r="G1236" s="121">
        <v>1.799999999998363E-2</v>
      </c>
      <c r="H1236" s="452">
        <v>1.799999999998363E-2</v>
      </c>
      <c r="I1236" s="121">
        <v>1.799999999998363E-2</v>
      </c>
      <c r="J1236" s="121">
        <v>1.8000000000188265E-2</v>
      </c>
      <c r="K1236" s="121">
        <v>1.799999999998363E-2</v>
      </c>
      <c r="L1236" s="121">
        <v>1.799999999998363E-2</v>
      </c>
      <c r="M1236" s="121">
        <v>1.799999999998363E-2</v>
      </c>
      <c r="N1236" s="452">
        <v>1.799999999998363E-2</v>
      </c>
      <c r="O1236" s="121">
        <v>3.599999999996726E-2</v>
      </c>
      <c r="P1236" s="121">
        <v>5.3999999999950886E-2</v>
      </c>
      <c r="Q1236" s="121">
        <v>3.599999999996726E-2</v>
      </c>
      <c r="R1236" s="121">
        <v>1.8000000000188265E-2</v>
      </c>
      <c r="S1236" s="121">
        <v>3.599999999996726E-2</v>
      </c>
      <c r="T1236" s="121">
        <v>1.799999999998363E-2</v>
      </c>
      <c r="U1236" s="121">
        <v>3.599999999996726E-2</v>
      </c>
      <c r="V1236" s="452">
        <v>3.599999999996726E-2</v>
      </c>
      <c r="W1236" s="121">
        <v>3.599999999996726E-2</v>
      </c>
      <c r="X1236" s="121">
        <v>1.799999999998363E-2</v>
      </c>
      <c r="Y1236" s="121">
        <v>3.599999999996726E-2</v>
      </c>
      <c r="Z1236" s="121">
        <v>1.8000000000188265E-2</v>
      </c>
      <c r="AA1236" s="121">
        <v>1.799999999998363E-2</v>
      </c>
      <c r="AB1236" s="121">
        <v>3.599999999996726E-2</v>
      </c>
      <c r="AC1236" s="135">
        <f>SUM(E1236:AB1236)</f>
        <v>0.57600000000009022</v>
      </c>
    </row>
    <row r="1237" spans="1:31">
      <c r="A1237" s="1481"/>
      <c r="B1237" s="1502"/>
      <c r="C1237" s="11" t="s">
        <v>8</v>
      </c>
      <c r="D1237" s="11" t="s">
        <v>502</v>
      </c>
      <c r="E1237" s="124">
        <f>SQRT(E1235*E1235+E1236*E1236)*1000/(1.732*E1209)</f>
        <v>1.676227370967081</v>
      </c>
      <c r="F1237" s="124">
        <f t="shared" ref="F1237:AB1237" si="373">SQRT(F1235*F1235+F1236*F1236)*1000/(1.732*F1209)</f>
        <v>1.676227370967081</v>
      </c>
      <c r="G1237" s="124">
        <f t="shared" si="373"/>
        <v>5.3006963684152932</v>
      </c>
      <c r="H1237" s="454">
        <f t="shared" si="373"/>
        <v>5.3006963684152932</v>
      </c>
      <c r="I1237" s="124">
        <f t="shared" si="373"/>
        <v>3.7481583472111057</v>
      </c>
      <c r="J1237" s="124">
        <f t="shared" si="373"/>
        <v>3.7481583472196283</v>
      </c>
      <c r="K1237" s="124">
        <f t="shared" si="373"/>
        <v>2.3705434815078936</v>
      </c>
      <c r="L1237" s="124">
        <f t="shared" si="373"/>
        <v>2.3705434816156936</v>
      </c>
      <c r="M1237" s="124">
        <f t="shared" si="373"/>
        <v>6.9112625028915282</v>
      </c>
      <c r="N1237" s="454">
        <f t="shared" si="373"/>
        <v>6.9112625028915282</v>
      </c>
      <c r="O1237" s="124">
        <f t="shared" si="373"/>
        <v>4.7410869632313872</v>
      </c>
      <c r="P1237" s="124">
        <f t="shared" si="373"/>
        <v>6.0437237351783066</v>
      </c>
      <c r="Q1237" s="124">
        <f t="shared" si="373"/>
        <v>4.7410869632313872</v>
      </c>
      <c r="R1237" s="124">
        <f t="shared" si="373"/>
        <v>5.3006963684213204</v>
      </c>
      <c r="S1237" s="124">
        <f t="shared" si="373"/>
        <v>4.7410869631235864</v>
      </c>
      <c r="T1237" s="124">
        <f t="shared" si="373"/>
        <v>3.7481583472111057</v>
      </c>
      <c r="U1237" s="124">
        <f t="shared" si="373"/>
        <v>6.0437237351888768</v>
      </c>
      <c r="V1237" s="454">
        <f t="shared" si="373"/>
        <v>3.748158347159972</v>
      </c>
      <c r="W1237" s="124">
        <f t="shared" si="373"/>
        <v>3.748158347159972</v>
      </c>
      <c r="X1237" s="124">
        <f t="shared" si="373"/>
        <v>3.7481583470747486</v>
      </c>
      <c r="Y1237" s="124">
        <f t="shared" si="373"/>
        <v>3.748158347159972</v>
      </c>
      <c r="Z1237" s="124">
        <f t="shared" si="373"/>
        <v>3.7481583472196283</v>
      </c>
      <c r="AA1237" s="124">
        <f t="shared" si="373"/>
        <v>2.3705434815078936</v>
      </c>
      <c r="AB1237" s="124">
        <f t="shared" si="373"/>
        <v>4.7410869632313872</v>
      </c>
      <c r="AC1237" s="135"/>
    </row>
    <row r="1238" spans="1:31" ht="13.5" thickBot="1">
      <c r="A1238" s="1482"/>
      <c r="B1238" s="1503"/>
      <c r="C1238" s="48" t="s">
        <v>16</v>
      </c>
      <c r="D1238" s="48"/>
      <c r="E1238" s="121">
        <f t="shared" ref="E1238:AC1238" si="374">E1236/E1235</f>
        <v>0</v>
      </c>
      <c r="F1238" s="121">
        <f t="shared" si="374"/>
        <v>0</v>
      </c>
      <c r="G1238" s="121">
        <f t="shared" si="374"/>
        <v>0.33333333333585974</v>
      </c>
      <c r="H1238" s="452">
        <f t="shared" si="374"/>
        <v>0.33333333333585974</v>
      </c>
      <c r="I1238" s="121">
        <f t="shared" si="374"/>
        <v>0.49999999998863132</v>
      </c>
      <c r="J1238" s="121">
        <f t="shared" si="374"/>
        <v>0.4999999999943156</v>
      </c>
      <c r="K1238" s="121">
        <f t="shared" si="374"/>
        <v>1.0000000000682121</v>
      </c>
      <c r="L1238" s="121">
        <f t="shared" si="374"/>
        <v>0.99999999997726263</v>
      </c>
      <c r="M1238" s="121">
        <f t="shared" si="374"/>
        <v>0.25</v>
      </c>
      <c r="N1238" s="452">
        <f t="shared" si="374"/>
        <v>0.25</v>
      </c>
      <c r="O1238" s="121">
        <f t="shared" si="374"/>
        <v>0.99999999997726263</v>
      </c>
      <c r="P1238" s="121">
        <f t="shared" si="374"/>
        <v>1.5000000000341061</v>
      </c>
      <c r="Q1238" s="121">
        <f t="shared" si="374"/>
        <v>0.99999999997726263</v>
      </c>
      <c r="R1238" s="121">
        <f t="shared" si="374"/>
        <v>0.33333333333964926</v>
      </c>
      <c r="S1238" s="121">
        <f t="shared" si="374"/>
        <v>1.0000000000227374</v>
      </c>
      <c r="T1238" s="121">
        <f t="shared" si="374"/>
        <v>0.49999999998863132</v>
      </c>
      <c r="U1238" s="121">
        <f t="shared" si="374"/>
        <v>0.66666666667171948</v>
      </c>
      <c r="V1238" s="452">
        <f t="shared" si="374"/>
        <v>1.9999999999545253</v>
      </c>
      <c r="W1238" s="121">
        <f t="shared" si="374"/>
        <v>1.9999999999545253</v>
      </c>
      <c r="X1238" s="121">
        <f t="shared" si="374"/>
        <v>0.50000000001136868</v>
      </c>
      <c r="Y1238" s="121">
        <f t="shared" si="374"/>
        <v>1.9999999999545253</v>
      </c>
      <c r="Z1238" s="121">
        <f t="shared" si="374"/>
        <v>0.4999999999943156</v>
      </c>
      <c r="AA1238" s="121">
        <f t="shared" si="374"/>
        <v>1.0000000000682121</v>
      </c>
      <c r="AB1238" s="121">
        <f t="shared" si="374"/>
        <v>0.99999999997726263</v>
      </c>
      <c r="AC1238" s="133">
        <f t="shared" si="374"/>
        <v>0.66666666666611407</v>
      </c>
    </row>
    <row r="1239" spans="1:31">
      <c r="A1239" s="1401" t="s">
        <v>94</v>
      </c>
      <c r="B1239" s="1429" t="s">
        <v>701</v>
      </c>
      <c r="C1239" s="10" t="s">
        <v>481</v>
      </c>
      <c r="D1239" s="10" t="s">
        <v>503</v>
      </c>
      <c r="E1239" s="90">
        <v>0</v>
      </c>
      <c r="F1239" s="90">
        <v>0</v>
      </c>
      <c r="G1239" s="90">
        <v>0</v>
      </c>
      <c r="H1239" s="450">
        <v>0</v>
      </c>
      <c r="I1239" s="90">
        <v>0</v>
      </c>
      <c r="J1239" s="90">
        <v>0</v>
      </c>
      <c r="K1239" s="90">
        <v>0</v>
      </c>
      <c r="L1239" s="90">
        <v>0</v>
      </c>
      <c r="M1239" s="90">
        <v>0</v>
      </c>
      <c r="N1239" s="450">
        <v>0</v>
      </c>
      <c r="O1239" s="90">
        <v>0</v>
      </c>
      <c r="P1239" s="90">
        <v>0</v>
      </c>
      <c r="Q1239" s="90">
        <v>0</v>
      </c>
      <c r="R1239" s="90">
        <v>0</v>
      </c>
      <c r="S1239" s="90">
        <v>0</v>
      </c>
      <c r="T1239" s="90">
        <v>0</v>
      </c>
      <c r="U1239" s="90">
        <v>0</v>
      </c>
      <c r="V1239" s="450">
        <v>0</v>
      </c>
      <c r="W1239" s="90">
        <v>0</v>
      </c>
      <c r="X1239" s="90">
        <v>0</v>
      </c>
      <c r="Y1239" s="90">
        <v>0</v>
      </c>
      <c r="Z1239" s="90">
        <v>0</v>
      </c>
      <c r="AA1239" s="90">
        <v>0</v>
      </c>
      <c r="AB1239" s="90">
        <v>0</v>
      </c>
      <c r="AC1239" s="132">
        <f>SUM(E1239:AB1239)</f>
        <v>0</v>
      </c>
      <c r="AD1239" s="5" t="s">
        <v>469</v>
      </c>
    </row>
    <row r="1240" spans="1:31">
      <c r="A1240" s="1481"/>
      <c r="B1240" s="1502"/>
      <c r="C1240" s="11" t="s">
        <v>482</v>
      </c>
      <c r="D1240" s="11" t="s">
        <v>503</v>
      </c>
      <c r="E1240" s="96">
        <v>0</v>
      </c>
      <c r="F1240" s="96">
        <v>0</v>
      </c>
      <c r="G1240" s="96">
        <v>0</v>
      </c>
      <c r="H1240" s="481">
        <v>0</v>
      </c>
      <c r="I1240" s="96">
        <v>0</v>
      </c>
      <c r="J1240" s="96">
        <v>0</v>
      </c>
      <c r="K1240" s="96">
        <v>0</v>
      </c>
      <c r="L1240" s="96">
        <v>0</v>
      </c>
      <c r="M1240" s="96">
        <v>0</v>
      </c>
      <c r="N1240" s="481">
        <v>0</v>
      </c>
      <c r="O1240" s="96">
        <v>0</v>
      </c>
      <c r="P1240" s="96">
        <v>0</v>
      </c>
      <c r="Q1240" s="96">
        <v>0</v>
      </c>
      <c r="R1240" s="96">
        <v>0</v>
      </c>
      <c r="S1240" s="96">
        <v>0</v>
      </c>
      <c r="T1240" s="96">
        <v>0</v>
      </c>
      <c r="U1240" s="96">
        <v>0</v>
      </c>
      <c r="V1240" s="481">
        <v>0</v>
      </c>
      <c r="W1240" s="96">
        <v>0</v>
      </c>
      <c r="X1240" s="96">
        <v>0</v>
      </c>
      <c r="Y1240" s="96">
        <v>0</v>
      </c>
      <c r="Z1240" s="96">
        <v>0</v>
      </c>
      <c r="AA1240" s="96">
        <v>0</v>
      </c>
      <c r="AB1240" s="96">
        <v>0</v>
      </c>
      <c r="AC1240" s="135">
        <f>SUM(E1240:AB1240)</f>
        <v>0</v>
      </c>
      <c r="AD1240" s="5" t="s">
        <v>469</v>
      </c>
    </row>
    <row r="1241" spans="1:31">
      <c r="A1241" s="1481"/>
      <c r="B1241" s="1502"/>
      <c r="C1241" s="11" t="s">
        <v>8</v>
      </c>
      <c r="D1241" s="11" t="s">
        <v>502</v>
      </c>
      <c r="E1241" s="124">
        <f>SQRT(E1239*E1239+E1240*E1240)*1000/(1.732*E1210)</f>
        <v>0</v>
      </c>
      <c r="F1241" s="124">
        <f t="shared" ref="F1241:AB1241" si="375">SQRT(F1239*F1239+F1240*F1240)*1000/(1.732*F1210)</f>
        <v>0</v>
      </c>
      <c r="G1241" s="124">
        <f t="shared" si="375"/>
        <v>0</v>
      </c>
      <c r="H1241" s="454">
        <f t="shared" si="375"/>
        <v>0</v>
      </c>
      <c r="I1241" s="124">
        <f t="shared" si="375"/>
        <v>0</v>
      </c>
      <c r="J1241" s="124">
        <f t="shared" si="375"/>
        <v>0</v>
      </c>
      <c r="K1241" s="124">
        <f t="shared" si="375"/>
        <v>0</v>
      </c>
      <c r="L1241" s="124">
        <f t="shared" si="375"/>
        <v>0</v>
      </c>
      <c r="M1241" s="124">
        <f t="shared" si="375"/>
        <v>0</v>
      </c>
      <c r="N1241" s="454">
        <f t="shared" si="375"/>
        <v>0</v>
      </c>
      <c r="O1241" s="124">
        <f t="shared" si="375"/>
        <v>0</v>
      </c>
      <c r="P1241" s="124">
        <f t="shared" si="375"/>
        <v>0</v>
      </c>
      <c r="Q1241" s="124">
        <f t="shared" si="375"/>
        <v>0</v>
      </c>
      <c r="R1241" s="124">
        <f t="shared" si="375"/>
        <v>0</v>
      </c>
      <c r="S1241" s="124">
        <f t="shared" si="375"/>
        <v>0</v>
      </c>
      <c r="T1241" s="124">
        <f t="shared" si="375"/>
        <v>0</v>
      </c>
      <c r="U1241" s="124">
        <f t="shared" si="375"/>
        <v>0</v>
      </c>
      <c r="V1241" s="454">
        <f t="shared" si="375"/>
        <v>0</v>
      </c>
      <c r="W1241" s="124">
        <f t="shared" si="375"/>
        <v>0</v>
      </c>
      <c r="X1241" s="124">
        <f t="shared" si="375"/>
        <v>0</v>
      </c>
      <c r="Y1241" s="124">
        <f t="shared" si="375"/>
        <v>0</v>
      </c>
      <c r="Z1241" s="124">
        <f t="shared" si="375"/>
        <v>0</v>
      </c>
      <c r="AA1241" s="124">
        <f t="shared" si="375"/>
        <v>0</v>
      </c>
      <c r="AB1241" s="124">
        <f t="shared" si="375"/>
        <v>0</v>
      </c>
      <c r="AC1241" s="135"/>
    </row>
    <row r="1242" spans="1:31" ht="13.5" thickBot="1">
      <c r="A1242" s="1482"/>
      <c r="B1242" s="1503"/>
      <c r="C1242" s="48" t="s">
        <v>16</v>
      </c>
      <c r="D1242" s="48"/>
      <c r="E1242" s="121" t="e">
        <f t="shared" ref="E1242:AC1242" si="376">E1240/E1239</f>
        <v>#DIV/0!</v>
      </c>
      <c r="F1242" s="121" t="e">
        <f t="shared" si="376"/>
        <v>#DIV/0!</v>
      </c>
      <c r="G1242" s="121" t="e">
        <f t="shared" si="376"/>
        <v>#DIV/0!</v>
      </c>
      <c r="H1242" s="452" t="e">
        <f t="shared" si="376"/>
        <v>#DIV/0!</v>
      </c>
      <c r="I1242" s="121" t="e">
        <f t="shared" si="376"/>
        <v>#DIV/0!</v>
      </c>
      <c r="J1242" s="121" t="e">
        <f t="shared" si="376"/>
        <v>#DIV/0!</v>
      </c>
      <c r="K1242" s="121" t="e">
        <f t="shared" si="376"/>
        <v>#DIV/0!</v>
      </c>
      <c r="L1242" s="121" t="e">
        <f t="shared" si="376"/>
        <v>#DIV/0!</v>
      </c>
      <c r="M1242" s="121" t="e">
        <f t="shared" si="376"/>
        <v>#DIV/0!</v>
      </c>
      <c r="N1242" s="452" t="e">
        <f t="shared" si="376"/>
        <v>#DIV/0!</v>
      </c>
      <c r="O1242" s="121" t="e">
        <f t="shared" si="376"/>
        <v>#DIV/0!</v>
      </c>
      <c r="P1242" s="121" t="e">
        <f t="shared" si="376"/>
        <v>#DIV/0!</v>
      </c>
      <c r="Q1242" s="121" t="e">
        <f t="shared" si="376"/>
        <v>#DIV/0!</v>
      </c>
      <c r="R1242" s="121" t="e">
        <f t="shared" si="376"/>
        <v>#DIV/0!</v>
      </c>
      <c r="S1242" s="121" t="e">
        <f t="shared" si="376"/>
        <v>#DIV/0!</v>
      </c>
      <c r="T1242" s="121" t="e">
        <f t="shared" si="376"/>
        <v>#DIV/0!</v>
      </c>
      <c r="U1242" s="121" t="e">
        <f t="shared" si="376"/>
        <v>#DIV/0!</v>
      </c>
      <c r="V1242" s="452" t="e">
        <f t="shared" si="376"/>
        <v>#DIV/0!</v>
      </c>
      <c r="W1242" s="121" t="e">
        <f t="shared" si="376"/>
        <v>#DIV/0!</v>
      </c>
      <c r="X1242" s="121" t="e">
        <f t="shared" si="376"/>
        <v>#DIV/0!</v>
      </c>
      <c r="Y1242" s="121" t="e">
        <f t="shared" si="376"/>
        <v>#DIV/0!</v>
      </c>
      <c r="Z1242" s="121" t="e">
        <f t="shared" si="376"/>
        <v>#DIV/0!</v>
      </c>
      <c r="AA1242" s="121" t="e">
        <f t="shared" si="376"/>
        <v>#DIV/0!</v>
      </c>
      <c r="AB1242" s="121" t="e">
        <f t="shared" si="376"/>
        <v>#DIV/0!</v>
      </c>
      <c r="AC1242" s="133" t="e">
        <f t="shared" si="376"/>
        <v>#DIV/0!</v>
      </c>
    </row>
    <row r="1243" spans="1:31">
      <c r="A1243" s="1401" t="s">
        <v>101</v>
      </c>
      <c r="B1243" s="1429" t="s">
        <v>374</v>
      </c>
      <c r="C1243" s="10" t="s">
        <v>481</v>
      </c>
      <c r="D1243" s="10" t="s">
        <v>503</v>
      </c>
      <c r="E1243" s="120">
        <v>6.8400000000838193E-2</v>
      </c>
      <c r="F1243" s="120">
        <v>0.10439999999998691</v>
      </c>
      <c r="G1243" s="120">
        <v>7.3799999998664143E-2</v>
      </c>
      <c r="H1243" s="451">
        <v>8.2800000000497684E-2</v>
      </c>
      <c r="I1243" s="120">
        <v>9.5399999999790458E-2</v>
      </c>
      <c r="J1243" s="120">
        <v>8.2800000000497684E-2</v>
      </c>
      <c r="K1243" s="120">
        <v>9.5399999999790458E-2</v>
      </c>
      <c r="L1243" s="120">
        <v>0.11520000000055007</v>
      </c>
      <c r="M1243" s="120">
        <v>4.6799999999711871E-2</v>
      </c>
      <c r="N1243" s="451">
        <v>0.10439999999998691</v>
      </c>
      <c r="O1243" s="120">
        <v>7.0199999999567816E-2</v>
      </c>
      <c r="P1243" s="120">
        <v>3.2400000000052387E-2</v>
      </c>
      <c r="Q1243" s="120">
        <v>0.10080000000089058</v>
      </c>
      <c r="R1243" s="120">
        <v>6.83999999992011E-2</v>
      </c>
      <c r="S1243" s="120">
        <v>0.18179999999938445</v>
      </c>
      <c r="T1243" s="120">
        <v>0.19800000000104775</v>
      </c>
      <c r="U1243" s="120">
        <v>0.34379999999964639</v>
      </c>
      <c r="V1243" s="451">
        <v>0.18000000000065483</v>
      </c>
      <c r="W1243" s="120">
        <v>9.3599999999423741E-2</v>
      </c>
      <c r="X1243" s="120">
        <v>7.1999999999934519E-2</v>
      </c>
      <c r="Y1243" s="120">
        <v>0.1025999999996202</v>
      </c>
      <c r="Z1243" s="120">
        <v>0.12600000000111322</v>
      </c>
      <c r="AA1243" s="120">
        <v>0.12599999999947614</v>
      </c>
      <c r="AB1243" s="120">
        <v>0.17820000000028813</v>
      </c>
      <c r="AC1243" s="135">
        <f>SUM(E1243:AB1243)</f>
        <v>2.7432000000006158</v>
      </c>
      <c r="AD1243" s="4">
        <f>MAX(E1243:AB1243)</f>
        <v>0.34379999999964639</v>
      </c>
      <c r="AE1243" s="4">
        <f>MIN(E1243:AB1243)</f>
        <v>3.2400000000052387E-2</v>
      </c>
    </row>
    <row r="1244" spans="1:31">
      <c r="A1244" s="1481"/>
      <c r="B1244" s="1502"/>
      <c r="C1244" s="11" t="s">
        <v>482</v>
      </c>
      <c r="D1244" s="11" t="s">
        <v>503</v>
      </c>
      <c r="E1244" s="121">
        <v>2.1600000000307772E-2</v>
      </c>
      <c r="F1244" s="121">
        <v>3.7800000000333969E-2</v>
      </c>
      <c r="G1244" s="121">
        <v>3.239999999923384E-2</v>
      </c>
      <c r="H1244" s="452">
        <v>2.8800000000137518E-2</v>
      </c>
      <c r="I1244" s="121">
        <v>3.4200000000419097E-2</v>
      </c>
      <c r="J1244" s="121">
        <v>3.0599999999685681E-2</v>
      </c>
      <c r="K1244" s="121">
        <v>2.1600000000307772E-2</v>
      </c>
      <c r="L1244" s="121">
        <v>3.599999999996726E-2</v>
      </c>
      <c r="M1244" s="121">
        <v>3.599999999996726E-2</v>
      </c>
      <c r="N1244" s="452">
        <v>4.860000000007858E-2</v>
      </c>
      <c r="O1244" s="121">
        <v>1.4399999999659486E-2</v>
      </c>
      <c r="P1244" s="121">
        <v>4.3199999999797005E-2</v>
      </c>
      <c r="Q1244" s="121">
        <v>1.440000000047803E-2</v>
      </c>
      <c r="R1244" s="121">
        <v>2.1599999999489229E-2</v>
      </c>
      <c r="S1244" s="121">
        <v>3.7800000000333969E-2</v>
      </c>
      <c r="T1244" s="121">
        <v>1.4399999999659486E-2</v>
      </c>
      <c r="U1244" s="121">
        <v>2.3400000000674482E-2</v>
      </c>
      <c r="V1244" s="452">
        <v>6.1199999999371361E-2</v>
      </c>
      <c r="W1244" s="121">
        <v>4.5000000000163708E-2</v>
      </c>
      <c r="X1244" s="121">
        <v>7.0200000000386356E-2</v>
      </c>
      <c r="Y1244" s="121">
        <v>7.5599999999849385E-2</v>
      </c>
      <c r="Z1244" s="121">
        <v>5.7600000000275035E-2</v>
      </c>
      <c r="AA1244" s="121">
        <v>5.7599999999456489E-2</v>
      </c>
      <c r="AB1244" s="121">
        <v>9.0000000001964515E-3</v>
      </c>
      <c r="AC1244" s="135">
        <f>SUM(E1244:AB1244)</f>
        <v>0.87300000000022915</v>
      </c>
      <c r="AD1244" s="5"/>
    </row>
    <row r="1245" spans="1:31">
      <c r="A1245" s="1481"/>
      <c r="B1245" s="1502"/>
      <c r="C1245" s="11" t="s">
        <v>8</v>
      </c>
      <c r="D1245" s="11" t="s">
        <v>502</v>
      </c>
      <c r="E1245" s="124">
        <f>SQRT(E1243*E1243+E1244*E1244)*1000/(1.732*E1210)</f>
        <v>6.6797187517235859</v>
      </c>
      <c r="F1245" s="124">
        <f t="shared" ref="F1245:AB1245" si="377">SQRT(F1243*F1243+F1244*F1244)*1000/(1.732*F1210)</f>
        <v>10.339755242475375</v>
      </c>
      <c r="G1245" s="124">
        <f t="shared" si="377"/>
        <v>7.5056812408297358</v>
      </c>
      <c r="H1245" s="454">
        <f t="shared" si="377"/>
        <v>8.1637607805719536</v>
      </c>
      <c r="I1245" s="124">
        <f t="shared" si="377"/>
        <v>9.4376215706074227</v>
      </c>
      <c r="J1245" s="124">
        <f t="shared" si="377"/>
        <v>8.2203530147955295</v>
      </c>
      <c r="K1245" s="124">
        <f t="shared" si="377"/>
        <v>9.1088730926448047</v>
      </c>
      <c r="L1245" s="124">
        <f t="shared" si="377"/>
        <v>11.239476385964833</v>
      </c>
      <c r="M1245" s="124">
        <f t="shared" si="377"/>
        <v>5.4984345973735254</v>
      </c>
      <c r="N1245" s="454">
        <f t="shared" si="377"/>
        <v>10.723925796434211</v>
      </c>
      <c r="O1245" s="124">
        <f t="shared" si="377"/>
        <v>6.6734062108068235</v>
      </c>
      <c r="P1245" s="124">
        <f t="shared" si="377"/>
        <v>5.0286821127792809</v>
      </c>
      <c r="Q1245" s="124">
        <f t="shared" si="377"/>
        <v>9.482173926451992</v>
      </c>
      <c r="R1245" s="124">
        <f t="shared" si="377"/>
        <v>6.6797187515552556</v>
      </c>
      <c r="S1245" s="124">
        <f t="shared" si="377"/>
        <v>17.291973257609328</v>
      </c>
      <c r="T1245" s="124">
        <f t="shared" si="377"/>
        <v>18.487199748386768</v>
      </c>
      <c r="U1245" s="124">
        <f t="shared" si="377"/>
        <v>32.090014801373826</v>
      </c>
      <c r="V1245" s="454">
        <f t="shared" si="377"/>
        <v>17.70464327480579</v>
      </c>
      <c r="W1245" s="124">
        <f t="shared" si="377"/>
        <v>9.6714106854059736</v>
      </c>
      <c r="X1245" s="124">
        <f t="shared" si="377"/>
        <v>9.3643968942449032</v>
      </c>
      <c r="Y1245" s="124">
        <f t="shared" si="377"/>
        <v>11.868115938000923</v>
      </c>
      <c r="Z1245" s="124">
        <f t="shared" si="377"/>
        <v>12.901507311737554</v>
      </c>
      <c r="AA1245" s="124">
        <f t="shared" si="377"/>
        <v>12.901507311567213</v>
      </c>
      <c r="AB1245" s="124">
        <f t="shared" si="377"/>
        <v>16.615801980049529</v>
      </c>
      <c r="AC1245" s="135"/>
    </row>
    <row r="1246" spans="1:31" ht="13.5" thickBot="1">
      <c r="A1246" s="1482"/>
      <c r="B1246" s="1503"/>
      <c r="C1246" s="48" t="s">
        <v>16</v>
      </c>
      <c r="D1246" s="48"/>
      <c r="E1246" s="121">
        <f t="shared" ref="E1246:AC1246" si="378">E1244/E1243</f>
        <v>0.31578947368484034</v>
      </c>
      <c r="F1246" s="121">
        <f t="shared" si="378"/>
        <v>0.36206896552048573</v>
      </c>
      <c r="G1246" s="121">
        <f t="shared" si="378"/>
        <v>0.43902439024146767</v>
      </c>
      <c r="H1246" s="452">
        <f t="shared" si="378"/>
        <v>0.34782608695609191</v>
      </c>
      <c r="I1246" s="121">
        <f t="shared" si="378"/>
        <v>0.35849056604291629</v>
      </c>
      <c r="J1246" s="121">
        <f t="shared" si="378"/>
        <v>0.36956521738528686</v>
      </c>
      <c r="K1246" s="121">
        <f t="shared" si="378"/>
        <v>0.22641509434334608</v>
      </c>
      <c r="L1246" s="121">
        <f t="shared" si="378"/>
        <v>0.31249999999822364</v>
      </c>
      <c r="M1246" s="121">
        <f t="shared" si="378"/>
        <v>0.76923076923480549</v>
      </c>
      <c r="N1246" s="452">
        <f t="shared" si="378"/>
        <v>0.4655172413801214</v>
      </c>
      <c r="O1246" s="121">
        <f t="shared" si="378"/>
        <v>0.20512820512461735</v>
      </c>
      <c r="P1246" s="121">
        <f t="shared" si="378"/>
        <v>1.3333333333249122</v>
      </c>
      <c r="Q1246" s="121">
        <f t="shared" si="378"/>
        <v>0.14285714286062307</v>
      </c>
      <c r="R1246" s="121">
        <f t="shared" si="378"/>
        <v>0.31578947368043148</v>
      </c>
      <c r="S1246" s="121">
        <f t="shared" si="378"/>
        <v>0.20792079208174893</v>
      </c>
      <c r="T1246" s="121">
        <f t="shared" si="378"/>
        <v>7.2727272725168102E-2</v>
      </c>
      <c r="U1246" s="121">
        <f t="shared" si="378"/>
        <v>6.8062827227162739E-2</v>
      </c>
      <c r="V1246" s="452">
        <f t="shared" si="378"/>
        <v>0.33999999999527064</v>
      </c>
      <c r="W1246" s="121">
        <f t="shared" si="378"/>
        <v>0.48076923077393968</v>
      </c>
      <c r="X1246" s="121">
        <f t="shared" si="378"/>
        <v>0.97500000000625275</v>
      </c>
      <c r="Y1246" s="121">
        <f t="shared" si="378"/>
        <v>0.73684210526441751</v>
      </c>
      <c r="Z1246" s="121">
        <f t="shared" si="378"/>
        <v>0.45714285714100106</v>
      </c>
      <c r="AA1246" s="121">
        <f t="shared" si="378"/>
        <v>0.45714285714044417</v>
      </c>
      <c r="AB1246" s="121">
        <f t="shared" si="378"/>
        <v>5.0505050506071264E-2</v>
      </c>
      <c r="AC1246" s="133">
        <f t="shared" si="378"/>
        <v>0.31824146981628504</v>
      </c>
    </row>
    <row r="1247" spans="1:31">
      <c r="A1247" s="1401" t="s">
        <v>99</v>
      </c>
      <c r="B1247" s="1429" t="s">
        <v>375</v>
      </c>
      <c r="C1247" s="10" t="s">
        <v>481</v>
      </c>
      <c r="D1247" s="10" t="s">
        <v>503</v>
      </c>
      <c r="E1247" s="120">
        <v>0</v>
      </c>
      <c r="F1247" s="120">
        <v>0</v>
      </c>
      <c r="G1247" s="120">
        <v>0</v>
      </c>
      <c r="H1247" s="451">
        <v>0</v>
      </c>
      <c r="I1247" s="120">
        <v>0</v>
      </c>
      <c r="J1247" s="120">
        <v>0</v>
      </c>
      <c r="K1247" s="120">
        <v>0</v>
      </c>
      <c r="L1247" s="120">
        <v>0</v>
      </c>
      <c r="M1247" s="120">
        <v>0</v>
      </c>
      <c r="N1247" s="451">
        <v>0</v>
      </c>
      <c r="O1247" s="120">
        <v>0</v>
      </c>
      <c r="P1247" s="120">
        <v>0</v>
      </c>
      <c r="Q1247" s="120">
        <v>0</v>
      </c>
      <c r="R1247" s="120">
        <v>0</v>
      </c>
      <c r="S1247" s="120">
        <v>0</v>
      </c>
      <c r="T1247" s="120">
        <v>0</v>
      </c>
      <c r="U1247" s="120">
        <v>0</v>
      </c>
      <c r="V1247" s="451">
        <v>0</v>
      </c>
      <c r="W1247" s="120">
        <v>0</v>
      </c>
      <c r="X1247" s="120">
        <v>0</v>
      </c>
      <c r="Y1247" s="120">
        <v>0</v>
      </c>
      <c r="Z1247" s="120">
        <v>0</v>
      </c>
      <c r="AA1247" s="120">
        <v>0</v>
      </c>
      <c r="AB1247" s="120">
        <v>0</v>
      </c>
      <c r="AC1247" s="135">
        <f>SUM(E1247:AB1247)</f>
        <v>0</v>
      </c>
      <c r="AD1247" s="5" t="s">
        <v>469</v>
      </c>
      <c r="AE1247" s="4">
        <f>MIN(E1247:AB1247)</f>
        <v>0</v>
      </c>
    </row>
    <row r="1248" spans="1:31">
      <c r="A1248" s="1504"/>
      <c r="B1248" s="1506"/>
      <c r="C1248" s="11" t="s">
        <v>482</v>
      </c>
      <c r="D1248" s="11" t="s">
        <v>503</v>
      </c>
      <c r="E1248" s="121">
        <v>0</v>
      </c>
      <c r="F1248" s="121">
        <v>0</v>
      </c>
      <c r="G1248" s="121">
        <v>0</v>
      </c>
      <c r="H1248" s="452">
        <v>0</v>
      </c>
      <c r="I1248" s="121">
        <v>0</v>
      </c>
      <c r="J1248" s="121">
        <v>0</v>
      </c>
      <c r="K1248" s="121">
        <v>0</v>
      </c>
      <c r="L1248" s="121">
        <v>0</v>
      </c>
      <c r="M1248" s="121">
        <v>0</v>
      </c>
      <c r="N1248" s="452">
        <v>0</v>
      </c>
      <c r="O1248" s="121">
        <v>0</v>
      </c>
      <c r="P1248" s="121">
        <v>0</v>
      </c>
      <c r="Q1248" s="121">
        <v>0</v>
      </c>
      <c r="R1248" s="121">
        <v>0</v>
      </c>
      <c r="S1248" s="121">
        <v>0</v>
      </c>
      <c r="T1248" s="121">
        <v>0</v>
      </c>
      <c r="U1248" s="121">
        <v>0</v>
      </c>
      <c r="V1248" s="452">
        <v>0</v>
      </c>
      <c r="W1248" s="121">
        <v>0</v>
      </c>
      <c r="X1248" s="121">
        <v>0</v>
      </c>
      <c r="Y1248" s="121">
        <v>0</v>
      </c>
      <c r="Z1248" s="121">
        <v>0</v>
      </c>
      <c r="AA1248" s="121">
        <v>0</v>
      </c>
      <c r="AB1248" s="121">
        <v>0</v>
      </c>
      <c r="AC1248" s="135">
        <f>SUM(E1248:AB1248)</f>
        <v>0</v>
      </c>
      <c r="AD1248" s="5" t="s">
        <v>469</v>
      </c>
    </row>
    <row r="1249" spans="1:31">
      <c r="A1249" s="1504"/>
      <c r="B1249" s="1506"/>
      <c r="C1249" s="11" t="s">
        <v>8</v>
      </c>
      <c r="D1249" s="11" t="s">
        <v>502</v>
      </c>
      <c r="E1249" s="124">
        <f>SQRT(E1247*E1247+E1248*E1248)*1000/(1.732*E1210)</f>
        <v>0</v>
      </c>
      <c r="F1249" s="124">
        <f t="shared" ref="F1249:AB1249" si="379">SQRT(F1247*F1247+F1248*F1248)*1000/(1.732*F1210)</f>
        <v>0</v>
      </c>
      <c r="G1249" s="124">
        <f t="shared" si="379"/>
        <v>0</v>
      </c>
      <c r="H1249" s="454">
        <f t="shared" si="379"/>
        <v>0</v>
      </c>
      <c r="I1249" s="124">
        <f t="shared" si="379"/>
        <v>0</v>
      </c>
      <c r="J1249" s="124">
        <f t="shared" si="379"/>
        <v>0</v>
      </c>
      <c r="K1249" s="124">
        <f t="shared" si="379"/>
        <v>0</v>
      </c>
      <c r="L1249" s="124">
        <f t="shared" si="379"/>
        <v>0</v>
      </c>
      <c r="M1249" s="124">
        <f t="shared" si="379"/>
        <v>0</v>
      </c>
      <c r="N1249" s="454">
        <f t="shared" si="379"/>
        <v>0</v>
      </c>
      <c r="O1249" s="124">
        <f t="shared" si="379"/>
        <v>0</v>
      </c>
      <c r="P1249" s="124">
        <f t="shared" si="379"/>
        <v>0</v>
      </c>
      <c r="Q1249" s="124">
        <f t="shared" si="379"/>
        <v>0</v>
      </c>
      <c r="R1249" s="124">
        <f t="shared" si="379"/>
        <v>0</v>
      </c>
      <c r="S1249" s="124">
        <f t="shared" si="379"/>
        <v>0</v>
      </c>
      <c r="T1249" s="124">
        <f t="shared" si="379"/>
        <v>0</v>
      </c>
      <c r="U1249" s="124">
        <f t="shared" si="379"/>
        <v>0</v>
      </c>
      <c r="V1249" s="454">
        <f t="shared" si="379"/>
        <v>0</v>
      </c>
      <c r="W1249" s="124">
        <f t="shared" si="379"/>
        <v>0</v>
      </c>
      <c r="X1249" s="124">
        <f t="shared" si="379"/>
        <v>0</v>
      </c>
      <c r="Y1249" s="124">
        <f t="shared" si="379"/>
        <v>0</v>
      </c>
      <c r="Z1249" s="124">
        <f t="shared" si="379"/>
        <v>0</v>
      </c>
      <c r="AA1249" s="124">
        <f t="shared" si="379"/>
        <v>0</v>
      </c>
      <c r="AB1249" s="124">
        <f t="shared" si="379"/>
        <v>0</v>
      </c>
      <c r="AC1249" s="135"/>
    </row>
    <row r="1250" spans="1:31" ht="13.5" thickBot="1">
      <c r="A1250" s="1505"/>
      <c r="B1250" s="1507"/>
      <c r="C1250" s="48" t="s">
        <v>16</v>
      </c>
      <c r="D1250" s="48"/>
      <c r="E1250" s="121" t="e">
        <f t="shared" ref="E1250:AC1250" si="380">E1248/E1247</f>
        <v>#DIV/0!</v>
      </c>
      <c r="F1250" s="121" t="e">
        <f t="shared" si="380"/>
        <v>#DIV/0!</v>
      </c>
      <c r="G1250" s="121" t="e">
        <f t="shared" si="380"/>
        <v>#DIV/0!</v>
      </c>
      <c r="H1250" s="452" t="e">
        <f t="shared" si="380"/>
        <v>#DIV/0!</v>
      </c>
      <c r="I1250" s="121" t="e">
        <f t="shared" si="380"/>
        <v>#DIV/0!</v>
      </c>
      <c r="J1250" s="121" t="e">
        <f t="shared" si="380"/>
        <v>#DIV/0!</v>
      </c>
      <c r="K1250" s="121" t="e">
        <f t="shared" si="380"/>
        <v>#DIV/0!</v>
      </c>
      <c r="L1250" s="121" t="e">
        <f t="shared" si="380"/>
        <v>#DIV/0!</v>
      </c>
      <c r="M1250" s="121" t="e">
        <f t="shared" si="380"/>
        <v>#DIV/0!</v>
      </c>
      <c r="N1250" s="452" t="e">
        <f t="shared" si="380"/>
        <v>#DIV/0!</v>
      </c>
      <c r="O1250" s="121" t="e">
        <f t="shared" si="380"/>
        <v>#DIV/0!</v>
      </c>
      <c r="P1250" s="121" t="e">
        <f t="shared" si="380"/>
        <v>#DIV/0!</v>
      </c>
      <c r="Q1250" s="121" t="e">
        <f t="shared" si="380"/>
        <v>#DIV/0!</v>
      </c>
      <c r="R1250" s="121" t="e">
        <f t="shared" si="380"/>
        <v>#DIV/0!</v>
      </c>
      <c r="S1250" s="121" t="e">
        <f t="shared" si="380"/>
        <v>#DIV/0!</v>
      </c>
      <c r="T1250" s="121" t="e">
        <f t="shared" si="380"/>
        <v>#DIV/0!</v>
      </c>
      <c r="U1250" s="121" t="e">
        <f t="shared" si="380"/>
        <v>#DIV/0!</v>
      </c>
      <c r="V1250" s="452" t="e">
        <f t="shared" si="380"/>
        <v>#DIV/0!</v>
      </c>
      <c r="W1250" s="121" t="e">
        <f t="shared" si="380"/>
        <v>#DIV/0!</v>
      </c>
      <c r="X1250" s="121" t="e">
        <f t="shared" si="380"/>
        <v>#DIV/0!</v>
      </c>
      <c r="Y1250" s="121" t="e">
        <f t="shared" si="380"/>
        <v>#DIV/0!</v>
      </c>
      <c r="Z1250" s="121" t="e">
        <f t="shared" si="380"/>
        <v>#DIV/0!</v>
      </c>
      <c r="AA1250" s="121" t="e">
        <f t="shared" si="380"/>
        <v>#DIV/0!</v>
      </c>
      <c r="AB1250" s="121" t="e">
        <f t="shared" si="380"/>
        <v>#DIV/0!</v>
      </c>
      <c r="AC1250" s="133" t="e">
        <f t="shared" si="380"/>
        <v>#DIV/0!</v>
      </c>
    </row>
    <row r="1251" spans="1:31">
      <c r="A1251" s="1401" t="s">
        <v>102</v>
      </c>
      <c r="B1251" s="1429" t="s">
        <v>31</v>
      </c>
      <c r="C1251" s="10" t="s">
        <v>481</v>
      </c>
      <c r="D1251" s="10"/>
      <c r="E1251" s="201"/>
      <c r="F1251" s="201"/>
      <c r="G1251" s="201"/>
      <c r="H1251" s="521"/>
      <c r="I1251" s="201"/>
      <c r="J1251" s="201"/>
      <c r="K1251" s="201"/>
      <c r="L1251" s="201"/>
      <c r="M1251" s="201"/>
      <c r="N1251" s="521"/>
      <c r="O1251" s="201"/>
      <c r="P1251" s="201"/>
      <c r="Q1251" s="201"/>
      <c r="R1251" s="201"/>
      <c r="S1251" s="201"/>
      <c r="T1251" s="201"/>
      <c r="U1251" s="201"/>
      <c r="V1251" s="521"/>
      <c r="W1251" s="201"/>
      <c r="X1251" s="201"/>
      <c r="Y1251" s="201"/>
      <c r="Z1251" s="201"/>
      <c r="AA1251" s="201"/>
      <c r="AB1251" s="201"/>
      <c r="AC1251" s="204"/>
    </row>
    <row r="1252" spans="1:31">
      <c r="A1252" s="1481"/>
      <c r="B1252" s="1502"/>
      <c r="C1252" s="11" t="s">
        <v>482</v>
      </c>
      <c r="D1252" s="11"/>
      <c r="E1252" s="200"/>
      <c r="F1252" s="200"/>
      <c r="G1252" s="200"/>
      <c r="H1252" s="522"/>
      <c r="I1252" s="200"/>
      <c r="J1252" s="200"/>
      <c r="K1252" s="200"/>
      <c r="L1252" s="200"/>
      <c r="M1252" s="200"/>
      <c r="N1252" s="522"/>
      <c r="O1252" s="200"/>
      <c r="P1252" s="200"/>
      <c r="Q1252" s="200"/>
      <c r="R1252" s="200"/>
      <c r="S1252" s="200"/>
      <c r="T1252" s="200"/>
      <c r="U1252" s="200"/>
      <c r="V1252" s="522"/>
      <c r="W1252" s="200"/>
      <c r="X1252" s="200"/>
      <c r="Y1252" s="200"/>
      <c r="Z1252" s="200"/>
      <c r="AA1252" s="200"/>
      <c r="AB1252" s="200"/>
      <c r="AC1252" s="205"/>
    </row>
    <row r="1253" spans="1:31">
      <c r="A1253" s="1481"/>
      <c r="B1253" s="1502"/>
      <c r="C1253" s="11" t="s">
        <v>8</v>
      </c>
      <c r="D1253" s="11"/>
      <c r="E1253" s="200"/>
      <c r="F1253" s="200"/>
      <c r="G1253" s="200"/>
      <c r="H1253" s="522"/>
      <c r="I1253" s="200"/>
      <c r="J1253" s="200"/>
      <c r="K1253" s="200"/>
      <c r="L1253" s="200"/>
      <c r="M1253" s="200"/>
      <c r="N1253" s="522"/>
      <c r="O1253" s="200"/>
      <c r="P1253" s="200"/>
      <c r="Q1253" s="200"/>
      <c r="R1253" s="200"/>
      <c r="S1253" s="200"/>
      <c r="T1253" s="200"/>
      <c r="U1253" s="200"/>
      <c r="V1253" s="522"/>
      <c r="W1253" s="200"/>
      <c r="X1253" s="200"/>
      <c r="Y1253" s="200"/>
      <c r="Z1253" s="200"/>
      <c r="AA1253" s="200"/>
      <c r="AB1253" s="200"/>
      <c r="AC1253" s="205"/>
    </row>
    <row r="1254" spans="1:31" ht="13.5" thickBot="1">
      <c r="A1254" s="1482"/>
      <c r="B1254" s="1503"/>
      <c r="C1254" s="48" t="s">
        <v>16</v>
      </c>
      <c r="D1254" s="48"/>
      <c r="E1254" s="206"/>
      <c r="F1254" s="206"/>
      <c r="G1254" s="206"/>
      <c r="H1254" s="523"/>
      <c r="I1254" s="206"/>
      <c r="J1254" s="206"/>
      <c r="K1254" s="206"/>
      <c r="L1254" s="206"/>
      <c r="M1254" s="206"/>
      <c r="N1254" s="523"/>
      <c r="O1254" s="206"/>
      <c r="P1254" s="206"/>
      <c r="Q1254" s="206"/>
      <c r="R1254" s="206"/>
      <c r="S1254" s="206"/>
      <c r="T1254" s="206"/>
      <c r="U1254" s="206"/>
      <c r="V1254" s="523"/>
      <c r="W1254" s="206"/>
      <c r="X1254" s="206"/>
      <c r="Y1254" s="206"/>
      <c r="Z1254" s="206"/>
      <c r="AA1254" s="206"/>
      <c r="AB1254" s="206"/>
      <c r="AC1254" s="207"/>
    </row>
    <row r="1255" spans="1:31">
      <c r="A1255" s="1401" t="s">
        <v>120</v>
      </c>
      <c r="B1255" s="1429" t="s">
        <v>378</v>
      </c>
      <c r="C1255" s="10" t="s">
        <v>481</v>
      </c>
      <c r="D1255" s="10" t="s">
        <v>503</v>
      </c>
      <c r="E1255" s="120">
        <v>0</v>
      </c>
      <c r="F1255" s="120">
        <v>0</v>
      </c>
      <c r="G1255" s="120">
        <v>0</v>
      </c>
      <c r="H1255" s="451">
        <v>0</v>
      </c>
      <c r="I1255" s="120">
        <v>0</v>
      </c>
      <c r="J1255" s="120">
        <v>0</v>
      </c>
      <c r="K1255" s="120">
        <v>0</v>
      </c>
      <c r="L1255" s="120">
        <v>0</v>
      </c>
      <c r="M1255" s="120">
        <v>0</v>
      </c>
      <c r="N1255" s="451">
        <v>0</v>
      </c>
      <c r="O1255" s="120">
        <v>0</v>
      </c>
      <c r="P1255" s="120">
        <v>0</v>
      </c>
      <c r="Q1255" s="120">
        <v>0</v>
      </c>
      <c r="R1255" s="120">
        <v>0</v>
      </c>
      <c r="S1255" s="120">
        <v>0</v>
      </c>
      <c r="T1255" s="120">
        <v>0</v>
      </c>
      <c r="U1255" s="120">
        <v>0</v>
      </c>
      <c r="V1255" s="451">
        <v>0</v>
      </c>
      <c r="W1255" s="120">
        <v>0</v>
      </c>
      <c r="X1255" s="120">
        <v>0</v>
      </c>
      <c r="Y1255" s="120">
        <v>0</v>
      </c>
      <c r="Z1255" s="120">
        <v>0</v>
      </c>
      <c r="AA1255" s="120">
        <v>0</v>
      </c>
      <c r="AB1255" s="120">
        <v>0</v>
      </c>
      <c r="AC1255" s="135">
        <f>SUM(E1255:AB1255)</f>
        <v>0</v>
      </c>
      <c r="AD1255" s="5" t="s">
        <v>469</v>
      </c>
    </row>
    <row r="1256" spans="1:31">
      <c r="A1256" s="1481"/>
      <c r="B1256" s="1502"/>
      <c r="C1256" s="11" t="s">
        <v>482</v>
      </c>
      <c r="D1256" s="11" t="s">
        <v>503</v>
      </c>
      <c r="E1256" s="121">
        <v>0</v>
      </c>
      <c r="F1256" s="121">
        <v>0</v>
      </c>
      <c r="G1256" s="121">
        <v>0</v>
      </c>
      <c r="H1256" s="452">
        <v>0</v>
      </c>
      <c r="I1256" s="121">
        <v>0</v>
      </c>
      <c r="J1256" s="121">
        <v>0</v>
      </c>
      <c r="K1256" s="121">
        <v>0</v>
      </c>
      <c r="L1256" s="121">
        <v>0</v>
      </c>
      <c r="M1256" s="121">
        <v>0</v>
      </c>
      <c r="N1256" s="452">
        <v>0</v>
      </c>
      <c r="O1256" s="121">
        <v>0</v>
      </c>
      <c r="P1256" s="121">
        <v>0</v>
      </c>
      <c r="Q1256" s="121">
        <v>0</v>
      </c>
      <c r="R1256" s="121">
        <v>0</v>
      </c>
      <c r="S1256" s="121">
        <v>0</v>
      </c>
      <c r="T1256" s="121">
        <v>0</v>
      </c>
      <c r="U1256" s="121">
        <v>0</v>
      </c>
      <c r="V1256" s="452">
        <v>0</v>
      </c>
      <c r="W1256" s="121">
        <v>0</v>
      </c>
      <c r="X1256" s="121">
        <v>0</v>
      </c>
      <c r="Y1256" s="121">
        <v>0</v>
      </c>
      <c r="Z1256" s="121">
        <v>0</v>
      </c>
      <c r="AA1256" s="121">
        <v>0</v>
      </c>
      <c r="AB1256" s="121">
        <v>0</v>
      </c>
      <c r="AC1256" s="135">
        <f>SUM(E1256:AB1256)</f>
        <v>0</v>
      </c>
      <c r="AD1256" s="5" t="s">
        <v>469</v>
      </c>
    </row>
    <row r="1257" spans="1:31">
      <c r="A1257" s="1481"/>
      <c r="B1257" s="1502"/>
      <c r="C1257" s="11" t="s">
        <v>8</v>
      </c>
      <c r="D1257" s="11" t="s">
        <v>502</v>
      </c>
      <c r="E1257" s="124">
        <f>SQRT(E1255*E1255+E1256*E1256)*1000/(1.732*E1210)</f>
        <v>0</v>
      </c>
      <c r="F1257" s="124">
        <f t="shared" ref="F1257:AB1257" si="381">SQRT(F1255*F1255+F1256*F1256)*1000/(1.732*F1210)</f>
        <v>0</v>
      </c>
      <c r="G1257" s="124">
        <f t="shared" si="381"/>
        <v>0</v>
      </c>
      <c r="H1257" s="454">
        <f t="shared" si="381"/>
        <v>0</v>
      </c>
      <c r="I1257" s="124">
        <f t="shared" si="381"/>
        <v>0</v>
      </c>
      <c r="J1257" s="124">
        <f t="shared" si="381"/>
        <v>0</v>
      </c>
      <c r="K1257" s="124">
        <f t="shared" si="381"/>
        <v>0</v>
      </c>
      <c r="L1257" s="124">
        <f t="shared" si="381"/>
        <v>0</v>
      </c>
      <c r="M1257" s="124">
        <f t="shared" si="381"/>
        <v>0</v>
      </c>
      <c r="N1257" s="454">
        <f t="shared" si="381"/>
        <v>0</v>
      </c>
      <c r="O1257" s="124">
        <f t="shared" si="381"/>
        <v>0</v>
      </c>
      <c r="P1257" s="124">
        <f t="shared" si="381"/>
        <v>0</v>
      </c>
      <c r="Q1257" s="124">
        <f t="shared" si="381"/>
        <v>0</v>
      </c>
      <c r="R1257" s="124">
        <f t="shared" si="381"/>
        <v>0</v>
      </c>
      <c r="S1257" s="124">
        <f t="shared" si="381"/>
        <v>0</v>
      </c>
      <c r="T1257" s="124">
        <f t="shared" si="381"/>
        <v>0</v>
      </c>
      <c r="U1257" s="124">
        <f t="shared" si="381"/>
        <v>0</v>
      </c>
      <c r="V1257" s="454">
        <f t="shared" si="381"/>
        <v>0</v>
      </c>
      <c r="W1257" s="124">
        <f t="shared" si="381"/>
        <v>0</v>
      </c>
      <c r="X1257" s="124">
        <f t="shared" si="381"/>
        <v>0</v>
      </c>
      <c r="Y1257" s="124">
        <f t="shared" si="381"/>
        <v>0</v>
      </c>
      <c r="Z1257" s="124">
        <f t="shared" si="381"/>
        <v>0</v>
      </c>
      <c r="AA1257" s="124">
        <f t="shared" si="381"/>
        <v>0</v>
      </c>
      <c r="AB1257" s="124">
        <f t="shared" si="381"/>
        <v>0</v>
      </c>
      <c r="AC1257" s="135"/>
    </row>
    <row r="1258" spans="1:31" ht="13.5" thickBot="1">
      <c r="A1258" s="1482"/>
      <c r="B1258" s="1503"/>
      <c r="C1258" s="48" t="s">
        <v>16</v>
      </c>
      <c r="D1258" s="48"/>
      <c r="E1258" s="121" t="e">
        <f t="shared" ref="E1258:AC1258" si="382">E1256/E1255</f>
        <v>#DIV/0!</v>
      </c>
      <c r="F1258" s="121" t="e">
        <f t="shared" si="382"/>
        <v>#DIV/0!</v>
      </c>
      <c r="G1258" s="121" t="e">
        <f t="shared" si="382"/>
        <v>#DIV/0!</v>
      </c>
      <c r="H1258" s="452" t="e">
        <f t="shared" si="382"/>
        <v>#DIV/0!</v>
      </c>
      <c r="I1258" s="121" t="e">
        <f t="shared" si="382"/>
        <v>#DIV/0!</v>
      </c>
      <c r="J1258" s="121" t="e">
        <f t="shared" si="382"/>
        <v>#DIV/0!</v>
      </c>
      <c r="K1258" s="121" t="e">
        <f t="shared" si="382"/>
        <v>#DIV/0!</v>
      </c>
      <c r="L1258" s="121" t="e">
        <f t="shared" si="382"/>
        <v>#DIV/0!</v>
      </c>
      <c r="M1258" s="121" t="e">
        <f t="shared" si="382"/>
        <v>#DIV/0!</v>
      </c>
      <c r="N1258" s="452" t="e">
        <f t="shared" si="382"/>
        <v>#DIV/0!</v>
      </c>
      <c r="O1258" s="121" t="e">
        <f t="shared" si="382"/>
        <v>#DIV/0!</v>
      </c>
      <c r="P1258" s="121" t="e">
        <f t="shared" si="382"/>
        <v>#DIV/0!</v>
      </c>
      <c r="Q1258" s="121" t="e">
        <f t="shared" si="382"/>
        <v>#DIV/0!</v>
      </c>
      <c r="R1258" s="121" t="e">
        <f t="shared" si="382"/>
        <v>#DIV/0!</v>
      </c>
      <c r="S1258" s="121" t="e">
        <f t="shared" si="382"/>
        <v>#DIV/0!</v>
      </c>
      <c r="T1258" s="121" t="e">
        <f t="shared" si="382"/>
        <v>#DIV/0!</v>
      </c>
      <c r="U1258" s="121" t="e">
        <f t="shared" si="382"/>
        <v>#DIV/0!</v>
      </c>
      <c r="V1258" s="452" t="e">
        <f t="shared" si="382"/>
        <v>#DIV/0!</v>
      </c>
      <c r="W1258" s="121" t="e">
        <f t="shared" si="382"/>
        <v>#DIV/0!</v>
      </c>
      <c r="X1258" s="121" t="e">
        <f t="shared" si="382"/>
        <v>#DIV/0!</v>
      </c>
      <c r="Y1258" s="121" t="e">
        <f t="shared" si="382"/>
        <v>#DIV/0!</v>
      </c>
      <c r="Z1258" s="121" t="e">
        <f t="shared" si="382"/>
        <v>#DIV/0!</v>
      </c>
      <c r="AA1258" s="121" t="e">
        <f t="shared" si="382"/>
        <v>#DIV/0!</v>
      </c>
      <c r="AB1258" s="121" t="e">
        <f t="shared" si="382"/>
        <v>#DIV/0!</v>
      </c>
      <c r="AC1258" s="133" t="e">
        <f t="shared" si="382"/>
        <v>#DIV/0!</v>
      </c>
    </row>
    <row r="1259" spans="1:31">
      <c r="A1259" s="1401" t="s">
        <v>105</v>
      </c>
      <c r="B1259" s="1429" t="s">
        <v>700</v>
      </c>
      <c r="C1259" s="10" t="s">
        <v>481</v>
      </c>
      <c r="D1259" s="10" t="s">
        <v>503</v>
      </c>
      <c r="E1259" s="120">
        <v>0.10799999999990177</v>
      </c>
      <c r="F1259" s="120">
        <v>0.10799999999990177</v>
      </c>
      <c r="G1259" s="120">
        <v>0.28800000000014736</v>
      </c>
      <c r="H1259" s="451">
        <v>0.28800000000014736</v>
      </c>
      <c r="I1259" s="120">
        <v>0.16199999999985268</v>
      </c>
      <c r="J1259" s="120">
        <v>0.23400000000019647</v>
      </c>
      <c r="K1259" s="120">
        <v>0.28799999999973808</v>
      </c>
      <c r="L1259" s="120">
        <v>0.23400000000019647</v>
      </c>
      <c r="M1259" s="120">
        <v>0.19799999999981993</v>
      </c>
      <c r="N1259" s="451">
        <v>0.25200000000018008</v>
      </c>
      <c r="O1259" s="120">
        <v>0.21599999999980354</v>
      </c>
      <c r="P1259" s="120">
        <v>0.19800000000022919</v>
      </c>
      <c r="Q1259" s="120">
        <v>0.26999999999975444</v>
      </c>
      <c r="R1259" s="120">
        <v>0.19800000000022919</v>
      </c>
      <c r="S1259" s="120">
        <v>0.17999999999983629</v>
      </c>
      <c r="T1259" s="120">
        <v>0.16200000000026193</v>
      </c>
      <c r="U1259" s="120">
        <v>0.19799999999981993</v>
      </c>
      <c r="V1259" s="451">
        <v>0.14399999999986904</v>
      </c>
      <c r="W1259" s="120">
        <v>0.24660000000030777</v>
      </c>
      <c r="X1259" s="120">
        <v>0.17999999999983629</v>
      </c>
      <c r="Y1259" s="120">
        <v>0.29340000000001965</v>
      </c>
      <c r="Z1259" s="120">
        <v>0.17999999999983629</v>
      </c>
      <c r="AA1259" s="120">
        <v>0.18000000000024557</v>
      </c>
      <c r="AB1259" s="120">
        <v>0.23399999999978718</v>
      </c>
      <c r="AC1259" s="135">
        <f>SUM(E1259:AB1259)</f>
        <v>5.0399999999999183</v>
      </c>
      <c r="AD1259" s="4">
        <f>MAX(E1259:AB1259)</f>
        <v>0.29340000000001965</v>
      </c>
      <c r="AE1259" s="4">
        <f>MIN(E1259:AB1259)</f>
        <v>0.10799999999990177</v>
      </c>
    </row>
    <row r="1260" spans="1:31">
      <c r="A1260" s="1481"/>
      <c r="B1260" s="1502"/>
      <c r="C1260" s="11" t="s">
        <v>482</v>
      </c>
      <c r="D1260" s="11" t="s">
        <v>503</v>
      </c>
      <c r="E1260" s="121">
        <v>7.1999999999934519E-2</v>
      </c>
      <c r="F1260" s="121">
        <v>7.1999999999934519E-2</v>
      </c>
      <c r="G1260" s="121">
        <v>7.1999999999934519E-2</v>
      </c>
      <c r="H1260" s="452">
        <v>7.1999999999934519E-2</v>
      </c>
      <c r="I1260" s="121">
        <v>5.4000000001178709E-2</v>
      </c>
      <c r="J1260" s="121">
        <v>5.3999999999541616E-2</v>
      </c>
      <c r="K1260" s="121">
        <v>7.1999999999934519E-2</v>
      </c>
      <c r="L1260" s="121">
        <v>7.1999999999934519E-2</v>
      </c>
      <c r="M1260" s="121">
        <v>3.6000000000785806E-2</v>
      </c>
      <c r="N1260" s="452">
        <v>0.14399999999986904</v>
      </c>
      <c r="O1260" s="121">
        <v>0.10799999999908323</v>
      </c>
      <c r="P1260" s="121">
        <v>5.4000000001178709E-2</v>
      </c>
      <c r="Q1260" s="121">
        <v>0.10799999999908323</v>
      </c>
      <c r="R1260" s="121">
        <v>7.1999999999934519E-2</v>
      </c>
      <c r="S1260" s="121">
        <v>0.10800000000072033</v>
      </c>
      <c r="T1260" s="121">
        <v>9.0000000000327415E-2</v>
      </c>
      <c r="U1260" s="121">
        <v>7.1999999999934519E-2</v>
      </c>
      <c r="V1260" s="452">
        <v>1.7999999998755813E-2</v>
      </c>
      <c r="W1260" s="121">
        <v>9.0000000001964515E-3</v>
      </c>
      <c r="X1260" s="121">
        <v>4.5000000000982254E-2</v>
      </c>
      <c r="Y1260" s="121">
        <v>8.9999999998690336E-2</v>
      </c>
      <c r="Z1260" s="121">
        <v>0.10800000000072033</v>
      </c>
      <c r="AA1260" s="121">
        <v>0.16200000000026193</v>
      </c>
      <c r="AB1260" s="121">
        <v>9.0000000000327415E-2</v>
      </c>
      <c r="AC1260" s="135">
        <f>SUM(E1260:AB1260)</f>
        <v>1.8540000000011789</v>
      </c>
    </row>
    <row r="1261" spans="1:31">
      <c r="A1261" s="1481"/>
      <c r="B1261" s="1502"/>
      <c r="C1261" s="11" t="s">
        <v>8</v>
      </c>
      <c r="D1261" s="11" t="s">
        <v>502</v>
      </c>
      <c r="E1261" s="124">
        <f>SQRT(E1259*E1259+E1260*E1260)*1000/(1.732*E1210)</f>
        <v>12.087447470441179</v>
      </c>
      <c r="F1261" s="124">
        <f t="shared" ref="F1261:AB1261" si="383">SQRT(F1259*F1259+F1260*F1260)*1000/(1.732*F1210)</f>
        <v>12.087447470441179</v>
      </c>
      <c r="G1261" s="124">
        <f t="shared" si="383"/>
        <v>27.64505001160309</v>
      </c>
      <c r="H1261" s="454">
        <f t="shared" si="383"/>
        <v>27.64505001160309</v>
      </c>
      <c r="I1261" s="124">
        <f t="shared" si="383"/>
        <v>15.902089105390511</v>
      </c>
      <c r="J1261" s="124">
        <f t="shared" si="383"/>
        <v>22.36366247805654</v>
      </c>
      <c r="K1261" s="124">
        <f t="shared" si="383"/>
        <v>27.645050011566113</v>
      </c>
      <c r="L1261" s="124">
        <f t="shared" si="383"/>
        <v>22.799157151661934</v>
      </c>
      <c r="M1261" s="124">
        <f t="shared" si="383"/>
        <v>18.740791735728273</v>
      </c>
      <c r="N1261" s="454">
        <f t="shared" si="383"/>
        <v>27.02835421839745</v>
      </c>
      <c r="O1261" s="124">
        <f t="shared" si="383"/>
        <v>22.488950082823475</v>
      </c>
      <c r="P1261" s="124">
        <f t="shared" si="383"/>
        <v>19.111932552184321</v>
      </c>
      <c r="Q1261" s="124">
        <f t="shared" si="383"/>
        <v>27.080281940018505</v>
      </c>
      <c r="R1261" s="124">
        <f t="shared" si="383"/>
        <v>19.619738358893901</v>
      </c>
      <c r="S1261" s="124">
        <f t="shared" si="383"/>
        <v>19.548002329458864</v>
      </c>
      <c r="T1261" s="124">
        <f t="shared" si="383"/>
        <v>17.257817043335507</v>
      </c>
      <c r="U1261" s="124">
        <f t="shared" si="383"/>
        <v>19.619738358858083</v>
      </c>
      <c r="V1261" s="454">
        <f t="shared" si="383"/>
        <v>13.514177109167996</v>
      </c>
      <c r="W1261" s="124">
        <f t="shared" si="383"/>
        <v>22.979603937666877</v>
      </c>
      <c r="X1261" s="124">
        <f t="shared" si="383"/>
        <v>17.278156257251929</v>
      </c>
      <c r="Y1261" s="124">
        <f t="shared" si="383"/>
        <v>28.579062214876895</v>
      </c>
      <c r="Z1261" s="124">
        <f t="shared" si="383"/>
        <v>19.548002329458864</v>
      </c>
      <c r="AA1261" s="124">
        <f t="shared" si="383"/>
        <v>22.551332865946932</v>
      </c>
      <c r="AB1261" s="124">
        <f t="shared" si="383"/>
        <v>23.347145663155874</v>
      </c>
      <c r="AC1261" s="135"/>
    </row>
    <row r="1262" spans="1:31" ht="13.5" thickBot="1">
      <c r="A1262" s="1482"/>
      <c r="B1262" s="1503"/>
      <c r="C1262" s="48" t="s">
        <v>16</v>
      </c>
      <c r="D1262" s="48"/>
      <c r="E1262" s="121">
        <f t="shared" ref="E1262:AC1262" si="384">E1260/E1259</f>
        <v>0.66666666666666674</v>
      </c>
      <c r="F1262" s="121">
        <f t="shared" si="384"/>
        <v>0.66666666666666674</v>
      </c>
      <c r="G1262" s="121">
        <f t="shared" si="384"/>
        <v>0.24999999999964473</v>
      </c>
      <c r="H1262" s="452">
        <f t="shared" si="384"/>
        <v>0.24999999999964473</v>
      </c>
      <c r="I1262" s="121">
        <f t="shared" si="384"/>
        <v>0.33333333334091247</v>
      </c>
      <c r="J1262" s="121">
        <f t="shared" si="384"/>
        <v>0.23076923076707812</v>
      </c>
      <c r="K1262" s="121">
        <f t="shared" si="384"/>
        <v>0.25</v>
      </c>
      <c r="L1262" s="121">
        <f t="shared" si="384"/>
        <v>0.30769230769176953</v>
      </c>
      <c r="M1262" s="121">
        <f t="shared" si="384"/>
        <v>0.18181818182231588</v>
      </c>
      <c r="N1262" s="452">
        <f t="shared" si="384"/>
        <v>0.57142857142764336</v>
      </c>
      <c r="O1262" s="121">
        <f t="shared" si="384"/>
        <v>0.49999999999621048</v>
      </c>
      <c r="P1262" s="121">
        <f t="shared" si="384"/>
        <v>0.27272727273291014</v>
      </c>
      <c r="Q1262" s="121">
        <f t="shared" si="384"/>
        <v>0.39999999999696834</v>
      </c>
      <c r="R1262" s="121">
        <f t="shared" si="384"/>
        <v>0.36363636363561203</v>
      </c>
      <c r="S1262" s="121">
        <f t="shared" si="384"/>
        <v>0.60000000000454745</v>
      </c>
      <c r="T1262" s="121">
        <f t="shared" si="384"/>
        <v>0.55555555555667835</v>
      </c>
      <c r="U1262" s="121">
        <f t="shared" si="384"/>
        <v>0.36363636363636365</v>
      </c>
      <c r="V1262" s="452">
        <f t="shared" si="384"/>
        <v>0.1249999999914735</v>
      </c>
      <c r="W1262" s="121">
        <f t="shared" si="384"/>
        <v>3.6496350365714594E-2</v>
      </c>
      <c r="X1262" s="121">
        <f t="shared" si="384"/>
        <v>0.25000000000568434</v>
      </c>
      <c r="Y1262" s="121">
        <f t="shared" si="384"/>
        <v>0.30674846625318442</v>
      </c>
      <c r="Z1262" s="121">
        <f t="shared" si="384"/>
        <v>0.60000000000454745</v>
      </c>
      <c r="AA1262" s="121">
        <f t="shared" si="384"/>
        <v>0.90000000000022728</v>
      </c>
      <c r="AB1262" s="121">
        <f t="shared" si="384"/>
        <v>0.38461538461713363</v>
      </c>
      <c r="AC1262" s="133">
        <f t="shared" si="384"/>
        <v>0.36785714285738275</v>
      </c>
    </row>
    <row r="1263" spans="1:31" s="169" customFormat="1">
      <c r="A1263" s="56"/>
      <c r="B1263" s="51" t="s">
        <v>18</v>
      </c>
      <c r="C1263" s="10" t="s">
        <v>481</v>
      </c>
      <c r="D1263" s="10">
        <v>1111</v>
      </c>
      <c r="E1263" s="262">
        <v>1.0999999999967258E-3</v>
      </c>
      <c r="F1263" s="262">
        <v>9.0000000000145519E-4</v>
      </c>
      <c r="G1263" s="262">
        <v>9.0000000000145519E-4</v>
      </c>
      <c r="H1263" s="479">
        <v>9.0000000000145519E-4</v>
      </c>
      <c r="I1263" s="262">
        <v>1.2999999999919966E-3</v>
      </c>
      <c r="J1263" s="262">
        <v>9.0000000000145519E-4</v>
      </c>
      <c r="K1263" s="262">
        <v>7.0000000000618461E-4</v>
      </c>
      <c r="L1263" s="262">
        <v>8.9999999999236025E-4</v>
      </c>
      <c r="M1263" s="262">
        <v>1.2000000000080035E-3</v>
      </c>
      <c r="N1263" s="479">
        <v>7.9999999999927243E-4</v>
      </c>
      <c r="O1263" s="262">
        <v>5.999999999949068E-4</v>
      </c>
      <c r="P1263" s="262">
        <v>6.0000000000400174E-4</v>
      </c>
      <c r="Q1263" s="262">
        <v>5.0000000000181898E-4</v>
      </c>
      <c r="R1263" s="262">
        <v>3.9999999999963622E-4</v>
      </c>
      <c r="S1263" s="262">
        <v>7.9999999999927243E-4</v>
      </c>
      <c r="T1263" s="262">
        <v>5.999999999949068E-4</v>
      </c>
      <c r="U1263" s="262">
        <v>6.0000000000400174E-4</v>
      </c>
      <c r="V1263" s="479">
        <v>1.1999999999989085E-3</v>
      </c>
      <c r="W1263" s="262">
        <v>5.999999999949068E-4</v>
      </c>
      <c r="X1263" s="262">
        <v>6.0000000000400174E-4</v>
      </c>
      <c r="Y1263" s="262">
        <v>9.0000000000145519E-4</v>
      </c>
      <c r="Z1263" s="262">
        <v>1.1999999999989085E-3</v>
      </c>
      <c r="AA1263" s="262">
        <v>4.8999999999978176E-3</v>
      </c>
      <c r="AB1263" s="262">
        <v>1.9999999999981812E-3</v>
      </c>
      <c r="AC1263" s="314">
        <f>SUM(E1263:AB1263)</f>
        <v>2.5099999999993083E-2</v>
      </c>
    </row>
    <row r="1264" spans="1:31" s="169" customFormat="1" ht="13.5" thickBot="1">
      <c r="A1264" s="57"/>
      <c r="B1264" s="53" t="s">
        <v>19</v>
      </c>
      <c r="C1264" s="47" t="s">
        <v>481</v>
      </c>
      <c r="D1264" s="47" t="s">
        <v>503</v>
      </c>
      <c r="E1264" s="261">
        <v>1.8000000000029104E-3</v>
      </c>
      <c r="F1264" s="261">
        <v>1.3999999999941793E-3</v>
      </c>
      <c r="G1264" s="261">
        <v>1.3999999999941793E-3</v>
      </c>
      <c r="H1264" s="496">
        <v>2.0000000000072759E-3</v>
      </c>
      <c r="I1264" s="261">
        <v>1.0000000000218279E-4</v>
      </c>
      <c r="J1264" s="261">
        <v>1.3999999999941793E-3</v>
      </c>
      <c r="K1264" s="261">
        <v>3.6000000000058208E-3</v>
      </c>
      <c r="L1264" s="261">
        <v>9.0000000000145519E-4</v>
      </c>
      <c r="M1264" s="261">
        <v>2.2999999999956345E-3</v>
      </c>
      <c r="N1264" s="496">
        <v>1.9000000000050931E-3</v>
      </c>
      <c r="O1264" s="261">
        <v>1.0999999999876308E-3</v>
      </c>
      <c r="P1264" s="261">
        <v>1.1000000000058207E-3</v>
      </c>
      <c r="Q1264" s="261">
        <v>1.2000000000080035E-3</v>
      </c>
      <c r="R1264" s="261">
        <v>5.999999999949068E-4</v>
      </c>
      <c r="S1264" s="261">
        <v>1.1000000000058207E-3</v>
      </c>
      <c r="T1264" s="261">
        <v>1.1999999999898136E-3</v>
      </c>
      <c r="U1264" s="261">
        <v>1.4999999999963621E-3</v>
      </c>
      <c r="V1264" s="496">
        <v>6.9999999999708967E-4</v>
      </c>
      <c r="W1264" s="261">
        <v>1.3000000000101865E-3</v>
      </c>
      <c r="X1264" s="261">
        <v>1.1000000000058207E-3</v>
      </c>
      <c r="Y1264" s="261">
        <v>2.1999999999934516E-3</v>
      </c>
      <c r="Z1264" s="261">
        <v>9.0000000000145519E-4</v>
      </c>
      <c r="AA1264" s="261">
        <v>2.7999999999883587E-3</v>
      </c>
      <c r="AB1264" s="261">
        <v>5.5000000000109137E-3</v>
      </c>
      <c r="AC1264" s="316">
        <f>SUM(E1264:AB1264)</f>
        <v>3.9099999999998546E-2</v>
      </c>
    </row>
    <row r="1265" spans="1:30" s="5" customFormat="1" ht="10.5" customHeight="1">
      <c r="A1265" s="1483" t="s">
        <v>152</v>
      </c>
      <c r="B1265" s="1484"/>
      <c r="C1265" s="69" t="s">
        <v>481</v>
      </c>
      <c r="D1265" s="69"/>
      <c r="E1265" s="123">
        <f>E1211+E1215+E1219+E1223+E1227+E1231+E1235+E1239+E1243+E1247+E1251+E1255+E1259</f>
        <v>0.3840000000004693</v>
      </c>
      <c r="F1265" s="123">
        <f t="shared" ref="F1265:AC1266" si="385">F1211+F1215+F1219+F1223+F1227+F1231+F1235+F1239+F1243+F1247+F1251+F1255+F1259</f>
        <v>0.54240000000122568</v>
      </c>
      <c r="G1265" s="123">
        <f t="shared" si="385"/>
        <v>0.65459999999625329</v>
      </c>
      <c r="H1265" s="475">
        <f t="shared" si="385"/>
        <v>0.63840000000168406</v>
      </c>
      <c r="I1265" s="123">
        <f t="shared" si="385"/>
        <v>0.66540000000090915</v>
      </c>
      <c r="J1265" s="123">
        <f t="shared" si="385"/>
        <v>0.73800000000042021</v>
      </c>
      <c r="K1265" s="123">
        <f t="shared" si="385"/>
        <v>0.7325999999986379</v>
      </c>
      <c r="L1265" s="123">
        <f t="shared" si="385"/>
        <v>0.61920000000009179</v>
      </c>
      <c r="M1265" s="123">
        <f t="shared" si="385"/>
        <v>0.7032000000001517</v>
      </c>
      <c r="N1265" s="475">
        <f t="shared" si="385"/>
        <v>0.98280000000022494</v>
      </c>
      <c r="O1265" s="123">
        <f t="shared" si="385"/>
        <v>0.76500000000032742</v>
      </c>
      <c r="P1265" s="123">
        <f t="shared" si="385"/>
        <v>0.78960000000070074</v>
      </c>
      <c r="Q1265" s="123">
        <f t="shared" si="385"/>
        <v>0.66360000000081532</v>
      </c>
      <c r="R1265" s="123">
        <f t="shared" si="385"/>
        <v>0.58920000000025541</v>
      </c>
      <c r="S1265" s="123">
        <f t="shared" si="385"/>
        <v>0.62339999999521756</v>
      </c>
      <c r="T1265" s="123">
        <f t="shared" si="385"/>
        <v>0.53880000000499417</v>
      </c>
      <c r="U1265" s="123">
        <f t="shared" si="385"/>
        <v>0.6905999999975847</v>
      </c>
      <c r="V1265" s="475">
        <f t="shared" si="385"/>
        <v>0.51840000000192954</v>
      </c>
      <c r="W1265" s="123">
        <f t="shared" si="385"/>
        <v>0.6137999999987187</v>
      </c>
      <c r="X1265" s="123">
        <f t="shared" si="385"/>
        <v>0.7367999999981294</v>
      </c>
      <c r="Y1265" s="123">
        <f t="shared" si="385"/>
        <v>0.85680000000129442</v>
      </c>
      <c r="Z1265" s="123">
        <f t="shared" si="385"/>
        <v>0.85080000000061773</v>
      </c>
      <c r="AA1265" s="123">
        <f t="shared" si="385"/>
        <v>0.88319999999944221</v>
      </c>
      <c r="AB1265" s="123">
        <f t="shared" si="385"/>
        <v>0.74580000000091784</v>
      </c>
      <c r="AC1265" s="123">
        <f t="shared" si="385"/>
        <v>16.526400000001011</v>
      </c>
    </row>
    <row r="1266" spans="1:30" s="5" customFormat="1" ht="10.5" customHeight="1" thickBot="1">
      <c r="A1266" s="1485"/>
      <c r="B1266" s="1486"/>
      <c r="C1266" s="47" t="s">
        <v>482</v>
      </c>
      <c r="D1266" s="47"/>
      <c r="E1266" s="137">
        <f>E1212+E1216+E1220+E1224+E1228+E1232+E1236+E1240+E1244+E1248+E1252+E1256+E1260</f>
        <v>0.20760000000068429</v>
      </c>
      <c r="F1266" s="137">
        <f t="shared" si="385"/>
        <v>0.22380000000071049</v>
      </c>
      <c r="G1266" s="137">
        <f t="shared" si="385"/>
        <v>0.23999999999950888</v>
      </c>
      <c r="H1266" s="477">
        <f t="shared" si="385"/>
        <v>0.21839999999865539</v>
      </c>
      <c r="I1266" s="137">
        <f t="shared" si="385"/>
        <v>0.34860000000253427</v>
      </c>
      <c r="J1266" s="137">
        <f t="shared" si="385"/>
        <v>0.22259999999821503</v>
      </c>
      <c r="K1266" s="137">
        <f t="shared" si="385"/>
        <v>0.26760000000117545</v>
      </c>
      <c r="L1266" s="137">
        <f t="shared" si="385"/>
        <v>0.23400000000019644</v>
      </c>
      <c r="M1266" s="137">
        <f t="shared" si="385"/>
        <v>0.20639999999962128</v>
      </c>
      <c r="N1266" s="477">
        <f t="shared" si="385"/>
        <v>0.35460000000007313</v>
      </c>
      <c r="O1266" s="137">
        <f t="shared" si="385"/>
        <v>0.27239999999915199</v>
      </c>
      <c r="P1266" s="137">
        <f t="shared" si="385"/>
        <v>0.2700000000018008</v>
      </c>
      <c r="Q1266" s="137">
        <f t="shared" si="385"/>
        <v>0.28679999999812938</v>
      </c>
      <c r="R1266" s="137">
        <f t="shared" si="385"/>
        <v>0.23879999999987833</v>
      </c>
      <c r="S1266" s="137">
        <f t="shared" si="385"/>
        <v>0.35100000000138609</v>
      </c>
      <c r="T1266" s="137">
        <f t="shared" si="385"/>
        <v>0.3504000000004453</v>
      </c>
      <c r="U1266" s="137">
        <f t="shared" si="385"/>
        <v>0.27900000000036018</v>
      </c>
      <c r="V1266" s="477">
        <f t="shared" si="385"/>
        <v>0.20999999999789909</v>
      </c>
      <c r="W1266" s="137">
        <f t="shared" si="385"/>
        <v>0.14040000000036346</v>
      </c>
      <c r="X1266" s="137">
        <f t="shared" si="385"/>
        <v>0.22800000000170256</v>
      </c>
      <c r="Y1266" s="137">
        <f t="shared" si="385"/>
        <v>0.34919999999829088</v>
      </c>
      <c r="Z1266" s="137">
        <f t="shared" si="385"/>
        <v>0.3396000000007689</v>
      </c>
      <c r="AA1266" s="137">
        <f t="shared" si="385"/>
        <v>0.32520000000022264</v>
      </c>
      <c r="AB1266" s="137">
        <f t="shared" si="385"/>
        <v>0.3726000000006025</v>
      </c>
      <c r="AC1266" s="137">
        <f t="shared" si="385"/>
        <v>6.5370000000023767</v>
      </c>
    </row>
    <row r="1267" spans="1:30" s="5" customFormat="1" ht="10.5" customHeight="1">
      <c r="A1267" s="1421" t="s">
        <v>153</v>
      </c>
      <c r="B1267" s="1422"/>
      <c r="C1267" s="12" t="s">
        <v>481</v>
      </c>
      <c r="D1267" s="12"/>
      <c r="E1267" s="120">
        <f t="shared" ref="E1267:AC1267" si="386">E1197+E1201-E1265</f>
        <v>0.12000000001053202</v>
      </c>
      <c r="F1267" s="120">
        <f t="shared" si="386"/>
        <v>-3.8400000016417857E-2</v>
      </c>
      <c r="G1267" s="120">
        <f t="shared" si="386"/>
        <v>-0.29459999998839526</v>
      </c>
      <c r="H1267" s="451">
        <f t="shared" si="386"/>
        <v>-0.27839999999382603</v>
      </c>
      <c r="I1267" s="120">
        <f t="shared" si="386"/>
        <v>-8.9400000001433E-2</v>
      </c>
      <c r="J1267" s="120">
        <f t="shared" si="386"/>
        <v>-0.23400000000251564</v>
      </c>
      <c r="K1267" s="120">
        <f t="shared" si="386"/>
        <v>-0.15659999999916174</v>
      </c>
      <c r="L1267" s="120">
        <f t="shared" si="386"/>
        <v>2.880000000095595E-2</v>
      </c>
      <c r="M1267" s="120">
        <f t="shared" si="386"/>
        <v>0.16079999999251415</v>
      </c>
      <c r="N1267" s="451">
        <f t="shared" si="386"/>
        <v>-4.6799999992890751E-2</v>
      </c>
      <c r="O1267" s="120">
        <f t="shared" si="386"/>
        <v>-0.11700000001237632</v>
      </c>
      <c r="P1267" s="120">
        <f t="shared" si="386"/>
        <v>-0.28559999998969954</v>
      </c>
      <c r="Q1267" s="120">
        <f t="shared" si="386"/>
        <v>-8.7600000001339162E-2</v>
      </c>
      <c r="R1267" s="120">
        <f t="shared" si="386"/>
        <v>0.27480000000550719</v>
      </c>
      <c r="S1267" s="120">
        <f t="shared" si="386"/>
        <v>0.31259999999901988</v>
      </c>
      <c r="T1267" s="120">
        <f t="shared" si="386"/>
        <v>0.2531999999861001</v>
      </c>
      <c r="U1267" s="120">
        <f t="shared" si="386"/>
        <v>0.1734000000081779</v>
      </c>
      <c r="V1267" s="451">
        <f t="shared" si="386"/>
        <v>-1.4400000004024971E-2</v>
      </c>
      <c r="W1267" s="120">
        <f t="shared" si="386"/>
        <v>3.4200000002329034E-2</v>
      </c>
      <c r="X1267" s="120">
        <f t="shared" si="386"/>
        <v>-8.8799999997081658E-2</v>
      </c>
      <c r="Y1267" s="120">
        <f t="shared" si="386"/>
        <v>-0.20880000000024668</v>
      </c>
      <c r="Z1267" s="120">
        <f t="shared" si="386"/>
        <v>-0.1307999999979983</v>
      </c>
      <c r="AA1267" s="120">
        <f t="shared" si="386"/>
        <v>-0.16320000000991952</v>
      </c>
      <c r="AB1267" s="120">
        <f t="shared" si="386"/>
        <v>-0.31179999999777464</v>
      </c>
      <c r="AC1267" s="120">
        <f t="shared" si="386"/>
        <v>-1.1883999999999659</v>
      </c>
    </row>
    <row r="1268" spans="1:30" s="5" customFormat="1" ht="10.5" customHeight="1" thickBot="1">
      <c r="A1268" s="1423"/>
      <c r="B1268" s="1424"/>
      <c r="C1268" s="9" t="s">
        <v>482</v>
      </c>
      <c r="D1268" s="272"/>
      <c r="E1268" s="123">
        <f t="shared" ref="E1268:AC1268" si="387">E1198+E1202-E1266</f>
        <v>8.3999999909338263E-3</v>
      </c>
      <c r="F1268" s="123">
        <f t="shared" si="387"/>
        <v>-7.799999995995649E-3</v>
      </c>
      <c r="G1268" s="123">
        <f t="shared" si="387"/>
        <v>4.8000000000229193E-2</v>
      </c>
      <c r="H1268" s="475">
        <f t="shared" si="387"/>
        <v>-7.440000000206054E-2</v>
      </c>
      <c r="I1268" s="123">
        <f t="shared" si="387"/>
        <v>-0.13259999999781943</v>
      </c>
      <c r="J1268" s="123">
        <f t="shared" si="387"/>
        <v>-6.600000000048567E-3</v>
      </c>
      <c r="K1268" s="123">
        <f t="shared" si="387"/>
        <v>-0.19559999999960384</v>
      </c>
      <c r="L1268" s="123">
        <f t="shared" si="387"/>
        <v>-9.0000000003601588E-2</v>
      </c>
      <c r="M1268" s="123">
        <f t="shared" si="387"/>
        <v>9.6000000050935619E-3</v>
      </c>
      <c r="N1268" s="475">
        <f t="shared" si="387"/>
        <v>-6.6600000006883431E-2</v>
      </c>
      <c r="O1268" s="123">
        <f t="shared" si="387"/>
        <v>-0.12839999999600876</v>
      </c>
      <c r="P1268" s="123">
        <f t="shared" si="387"/>
        <v>-0.12599999999865757</v>
      </c>
      <c r="Q1268" s="123">
        <f t="shared" si="387"/>
        <v>1.200000001608692E-3</v>
      </c>
      <c r="R1268" s="123">
        <f t="shared" si="387"/>
        <v>4.9199999999859745E-2</v>
      </c>
      <c r="S1268" s="123">
        <f t="shared" si="387"/>
        <v>-0.13500000000321963</v>
      </c>
      <c r="T1268" s="123">
        <f t="shared" si="387"/>
        <v>-0.20639999999730207</v>
      </c>
      <c r="U1268" s="123">
        <f t="shared" si="387"/>
        <v>-6.3000000002193718E-2</v>
      </c>
      <c r="V1268" s="475">
        <f t="shared" si="387"/>
        <v>0.15000000000341063</v>
      </c>
      <c r="W1268" s="123">
        <f t="shared" si="387"/>
        <v>3.5999999962313955E-3</v>
      </c>
      <c r="X1268" s="123">
        <f t="shared" si="387"/>
        <v>0.13199999999960715</v>
      </c>
      <c r="Y1268" s="123">
        <f t="shared" si="387"/>
        <v>-0.13320000000012441</v>
      </c>
      <c r="Z1268" s="123">
        <f t="shared" si="387"/>
        <v>-5.1600000001030821E-2</v>
      </c>
      <c r="AA1268" s="123">
        <f t="shared" si="387"/>
        <v>-3.7200000000484568E-2</v>
      </c>
      <c r="AB1268" s="123">
        <f t="shared" si="387"/>
        <v>5.9400000002278797E-2</v>
      </c>
      <c r="AC1268" s="123">
        <f t="shared" si="387"/>
        <v>-0.9930000000057797</v>
      </c>
    </row>
    <row r="1269" spans="1:30" s="32" customFormat="1" ht="10.5" customHeight="1">
      <c r="A1269" s="1464" t="s">
        <v>9</v>
      </c>
      <c r="B1269" s="1465"/>
      <c r="C1269" s="14" t="s">
        <v>481</v>
      </c>
      <c r="D1269" s="14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102"/>
    </row>
    <row r="1270" spans="1:30" s="32" customFormat="1" ht="12" customHeight="1" thickBot="1">
      <c r="A1270" s="1466"/>
      <c r="B1270" s="1467"/>
      <c r="C1270" s="15" t="s">
        <v>482</v>
      </c>
      <c r="D1270" s="15"/>
      <c r="E1270" s="103"/>
      <c r="F1270" s="103"/>
      <c r="G1270" s="103"/>
      <c r="H1270" s="103"/>
      <c r="I1270" s="103"/>
      <c r="J1270" s="103"/>
      <c r="K1270" s="103"/>
      <c r="L1270" s="103"/>
      <c r="M1270" s="103"/>
      <c r="N1270" s="103"/>
      <c r="O1270" s="103"/>
      <c r="P1270" s="103"/>
      <c r="Q1270" s="103"/>
      <c r="R1270" s="103"/>
      <c r="S1270" s="103"/>
      <c r="T1270" s="103"/>
      <c r="U1270" s="103"/>
      <c r="V1270" s="103"/>
      <c r="W1270" s="103"/>
      <c r="X1270" s="103"/>
      <c r="Y1270" s="103"/>
      <c r="Z1270" s="103"/>
      <c r="AA1270" s="103"/>
      <c r="AB1270" s="103"/>
      <c r="AC1270" s="104"/>
    </row>
    <row r="1271" spans="1:30" s="80" customFormat="1" ht="30" customHeight="1" thickBot="1">
      <c r="A1271" s="70"/>
      <c r="B1271" s="79"/>
      <c r="E1271" s="111"/>
      <c r="F1271" s="111"/>
      <c r="G1271" s="111"/>
      <c r="H1271" s="216"/>
      <c r="I1271" s="111"/>
      <c r="J1271" s="111"/>
      <c r="K1271" s="111"/>
      <c r="L1271" s="111"/>
      <c r="M1271" s="111"/>
      <c r="N1271" s="216"/>
      <c r="O1271" s="111"/>
      <c r="P1271" s="111"/>
      <c r="Q1271" s="111"/>
      <c r="R1271" s="111"/>
      <c r="S1271" s="111"/>
      <c r="T1271" s="111"/>
      <c r="U1271" s="111"/>
      <c r="V1271" s="216"/>
      <c r="W1271" s="111"/>
      <c r="X1271" s="111"/>
      <c r="Y1271" s="111"/>
      <c r="Z1271" s="111"/>
      <c r="AA1271" s="111"/>
      <c r="AB1271" s="111"/>
      <c r="AC1271" s="111"/>
    </row>
    <row r="1272" spans="1:30" s="5" customFormat="1" ht="28.5" customHeight="1">
      <c r="A1272" s="144" t="s">
        <v>17</v>
      </c>
      <c r="B1272" s="145" t="s">
        <v>5</v>
      </c>
      <c r="C1272" s="6" t="s">
        <v>14</v>
      </c>
      <c r="D1272" s="275" t="s">
        <v>495</v>
      </c>
      <c r="E1272" s="1431" t="s">
        <v>15</v>
      </c>
      <c r="F1272" s="1431"/>
      <c r="G1272" s="1431"/>
      <c r="H1272" s="1431"/>
      <c r="I1272" s="1431"/>
      <c r="J1272" s="1431"/>
      <c r="K1272" s="1431"/>
      <c r="L1272" s="1431"/>
      <c r="M1272" s="1431"/>
      <c r="N1272" s="1431"/>
      <c r="O1272" s="1431"/>
      <c r="P1272" s="1431"/>
      <c r="Q1272" s="1431"/>
      <c r="R1272" s="1431"/>
      <c r="S1272" s="1431"/>
      <c r="T1272" s="1431"/>
      <c r="U1272" s="1431"/>
      <c r="V1272" s="1431"/>
      <c r="W1272" s="1431"/>
      <c r="X1272" s="1431"/>
      <c r="Y1272" s="1431"/>
      <c r="Z1272" s="1431"/>
      <c r="AA1272" s="1431"/>
      <c r="AB1272" s="1431"/>
      <c r="AC1272" s="1412" t="s">
        <v>10</v>
      </c>
    </row>
    <row r="1273" spans="1:30" s="13" customFormat="1" ht="12.75" customHeight="1" thickBot="1">
      <c r="A1273" s="1433" t="s">
        <v>379</v>
      </c>
      <c r="B1273" s="1434"/>
      <c r="C1273" s="17"/>
      <c r="D1273" s="17"/>
      <c r="E1273" s="18">
        <v>1</v>
      </c>
      <c r="F1273" s="18">
        <v>2</v>
      </c>
      <c r="G1273" s="18">
        <v>3</v>
      </c>
      <c r="H1273" s="18">
        <v>4</v>
      </c>
      <c r="I1273" s="18">
        <v>5</v>
      </c>
      <c r="J1273" s="18">
        <v>6</v>
      </c>
      <c r="K1273" s="18">
        <v>7</v>
      </c>
      <c r="L1273" s="18">
        <v>8</v>
      </c>
      <c r="M1273" s="18">
        <v>9</v>
      </c>
      <c r="N1273" s="18">
        <v>10</v>
      </c>
      <c r="O1273" s="18">
        <v>11</v>
      </c>
      <c r="P1273" s="18">
        <v>12</v>
      </c>
      <c r="Q1273" s="18">
        <v>13</v>
      </c>
      <c r="R1273" s="18">
        <v>14</v>
      </c>
      <c r="S1273" s="18">
        <v>15</v>
      </c>
      <c r="T1273" s="18">
        <v>16</v>
      </c>
      <c r="U1273" s="18">
        <v>17</v>
      </c>
      <c r="V1273" s="18">
        <v>18</v>
      </c>
      <c r="W1273" s="18">
        <v>19</v>
      </c>
      <c r="X1273" s="18">
        <v>20</v>
      </c>
      <c r="Y1273" s="18">
        <v>21</v>
      </c>
      <c r="Z1273" s="18">
        <v>22</v>
      </c>
      <c r="AA1273" s="18">
        <v>23</v>
      </c>
      <c r="AB1273" s="18">
        <v>24</v>
      </c>
      <c r="AC1273" s="1432"/>
    </row>
    <row r="1274" spans="1:30" s="13" customFormat="1" ht="12.75" customHeight="1">
      <c r="A1274" s="19" t="s">
        <v>286</v>
      </c>
      <c r="B1274" s="20"/>
      <c r="C1274" s="21"/>
      <c r="D1274" s="21"/>
      <c r="E1274" s="20">
        <v>3</v>
      </c>
      <c r="F1274" s="20">
        <v>3</v>
      </c>
      <c r="G1274" s="20">
        <v>3</v>
      </c>
      <c r="H1274" s="20">
        <v>3</v>
      </c>
      <c r="I1274" s="20">
        <v>3</v>
      </c>
      <c r="J1274" s="20">
        <v>3</v>
      </c>
      <c r="K1274" s="20">
        <v>3</v>
      </c>
      <c r="L1274" s="20">
        <v>3</v>
      </c>
      <c r="M1274" s="20">
        <v>3</v>
      </c>
      <c r="N1274" s="20">
        <v>3</v>
      </c>
      <c r="O1274" s="20">
        <v>3</v>
      </c>
      <c r="P1274" s="20">
        <v>3</v>
      </c>
      <c r="Q1274" s="20">
        <v>3</v>
      </c>
      <c r="R1274" s="20">
        <v>3</v>
      </c>
      <c r="S1274" s="20">
        <v>3</v>
      </c>
      <c r="T1274" s="20">
        <v>3</v>
      </c>
      <c r="U1274" s="20">
        <v>3</v>
      </c>
      <c r="V1274" s="20">
        <v>3</v>
      </c>
      <c r="W1274" s="20">
        <v>3</v>
      </c>
      <c r="X1274" s="20">
        <v>3</v>
      </c>
      <c r="Y1274" s="20">
        <v>3</v>
      </c>
      <c r="Z1274" s="20">
        <v>3</v>
      </c>
      <c r="AA1274" s="20">
        <v>3</v>
      </c>
      <c r="AB1274" s="20">
        <v>3</v>
      </c>
      <c r="AC1274" s="22"/>
    </row>
    <row r="1275" spans="1:30" s="13" customFormat="1" ht="12.75" customHeight="1" thickBot="1">
      <c r="A1275" s="38" t="s">
        <v>287</v>
      </c>
      <c r="B1275" s="39"/>
      <c r="C1275" s="40"/>
      <c r="D1275" s="40"/>
      <c r="E1275" s="39">
        <v>2</v>
      </c>
      <c r="F1275" s="39">
        <v>2</v>
      </c>
      <c r="G1275" s="39">
        <v>2</v>
      </c>
      <c r="H1275" s="39">
        <v>2</v>
      </c>
      <c r="I1275" s="39">
        <v>2</v>
      </c>
      <c r="J1275" s="39">
        <v>2</v>
      </c>
      <c r="K1275" s="39">
        <v>2</v>
      </c>
      <c r="L1275" s="39">
        <v>2</v>
      </c>
      <c r="M1275" s="39">
        <v>2</v>
      </c>
      <c r="N1275" s="39">
        <v>2</v>
      </c>
      <c r="O1275" s="39">
        <v>2</v>
      </c>
      <c r="P1275" s="39">
        <v>2</v>
      </c>
      <c r="Q1275" s="39">
        <v>2</v>
      </c>
      <c r="R1275" s="39">
        <v>2</v>
      </c>
      <c r="S1275" s="39">
        <v>2</v>
      </c>
      <c r="T1275" s="39">
        <v>2</v>
      </c>
      <c r="U1275" s="39">
        <v>2</v>
      </c>
      <c r="V1275" s="39">
        <v>2</v>
      </c>
      <c r="W1275" s="39">
        <v>2</v>
      </c>
      <c r="X1275" s="39">
        <v>2</v>
      </c>
      <c r="Y1275" s="39">
        <v>2</v>
      </c>
      <c r="Z1275" s="39">
        <v>2</v>
      </c>
      <c r="AA1275" s="39">
        <v>2</v>
      </c>
      <c r="AB1275" s="39">
        <v>2</v>
      </c>
      <c r="AC1275" s="188"/>
    </row>
    <row r="1276" spans="1:30" s="5" customFormat="1" ht="11.25">
      <c r="A1276" s="1401" t="s">
        <v>100</v>
      </c>
      <c r="B1276" s="1404" t="s">
        <v>288</v>
      </c>
      <c r="C1276" s="10" t="s">
        <v>481</v>
      </c>
      <c r="D1276" s="10" t="s">
        <v>503</v>
      </c>
      <c r="E1276" s="120">
        <v>7.1999999999934519E-2</v>
      </c>
      <c r="F1276" s="120">
        <v>7.1999999999934519E-2</v>
      </c>
      <c r="G1276" s="120">
        <v>7.1999999999934519E-2</v>
      </c>
      <c r="H1276" s="451">
        <v>7.1999999999934519E-2</v>
      </c>
      <c r="I1276" s="120">
        <v>0.14399999999986904</v>
      </c>
      <c r="J1276" s="120">
        <v>7.1999999999934519E-2</v>
      </c>
      <c r="K1276" s="120">
        <v>7.1999999999934519E-2</v>
      </c>
      <c r="L1276" s="120">
        <v>7.2000000000753059E-2</v>
      </c>
      <c r="M1276" s="120">
        <v>0.14399999999986904</v>
      </c>
      <c r="N1276" s="451">
        <v>7.1999999999934519E-2</v>
      </c>
      <c r="O1276" s="120">
        <v>7.1999999999934519E-2</v>
      </c>
      <c r="P1276" s="120">
        <v>7.1999999999934519E-2</v>
      </c>
      <c r="Q1276" s="120">
        <v>7.1999999999934519E-2</v>
      </c>
      <c r="R1276" s="120">
        <v>7.1999999999934519E-2</v>
      </c>
      <c r="S1276" s="120">
        <v>7.1999999999934519E-2</v>
      </c>
      <c r="T1276" s="120">
        <v>7.1999999999934519E-2</v>
      </c>
      <c r="U1276" s="120">
        <v>7.1999999999934519E-2</v>
      </c>
      <c r="V1276" s="451">
        <v>0</v>
      </c>
      <c r="W1276" s="120">
        <v>7.1999999999934519E-2</v>
      </c>
      <c r="X1276" s="120">
        <v>0</v>
      </c>
      <c r="Y1276" s="120">
        <v>7.2000000000753059E-2</v>
      </c>
      <c r="Z1276" s="120">
        <v>0</v>
      </c>
      <c r="AA1276" s="120">
        <v>7.1999999999934519E-2</v>
      </c>
      <c r="AB1276" s="120">
        <v>0</v>
      </c>
      <c r="AC1276" s="135">
        <f>SUM(E1276:AB1276)</f>
        <v>1.5840000000001968</v>
      </c>
    </row>
    <row r="1277" spans="1:30" s="5" customFormat="1" ht="11.25">
      <c r="A1277" s="1402"/>
      <c r="B1277" s="1405"/>
      <c r="C1277" s="11" t="s">
        <v>482</v>
      </c>
      <c r="D1277" s="11" t="s">
        <v>503</v>
      </c>
      <c r="E1277" s="121">
        <v>0</v>
      </c>
      <c r="F1277" s="121">
        <v>0</v>
      </c>
      <c r="G1277" s="121">
        <v>0</v>
      </c>
      <c r="H1277" s="452">
        <v>0</v>
      </c>
      <c r="I1277" s="121">
        <v>0</v>
      </c>
      <c r="J1277" s="121">
        <v>0</v>
      </c>
      <c r="K1277" s="121">
        <v>0</v>
      </c>
      <c r="L1277" s="121">
        <v>0</v>
      </c>
      <c r="M1277" s="121">
        <v>0</v>
      </c>
      <c r="N1277" s="452">
        <v>0</v>
      </c>
      <c r="O1277" s="121">
        <v>0</v>
      </c>
      <c r="P1277" s="121">
        <v>0</v>
      </c>
      <c r="Q1277" s="121">
        <v>0</v>
      </c>
      <c r="R1277" s="121">
        <v>0</v>
      </c>
      <c r="S1277" s="121">
        <v>0</v>
      </c>
      <c r="T1277" s="121">
        <v>0</v>
      </c>
      <c r="U1277" s="121">
        <v>0</v>
      </c>
      <c r="V1277" s="452">
        <v>0</v>
      </c>
      <c r="W1277" s="121">
        <v>0</v>
      </c>
      <c r="X1277" s="121">
        <v>0</v>
      </c>
      <c r="Y1277" s="121">
        <v>0</v>
      </c>
      <c r="Z1277" s="121">
        <v>0</v>
      </c>
      <c r="AA1277" s="121">
        <v>0</v>
      </c>
      <c r="AB1277" s="121">
        <v>0</v>
      </c>
      <c r="AC1277" s="135">
        <f>SUM(E1277:AB1277)</f>
        <v>0</v>
      </c>
      <c r="AD1277" s="5" t="s">
        <v>469</v>
      </c>
    </row>
    <row r="1278" spans="1:30" s="5" customFormat="1" ht="11.25">
      <c r="A1278" s="1402"/>
      <c r="B1278" s="1405"/>
      <c r="C1278" s="11" t="s">
        <v>8</v>
      </c>
      <c r="D1278" s="11" t="s">
        <v>502</v>
      </c>
      <c r="E1278" s="124">
        <f t="shared" ref="E1278:AB1278" si="388">SQRT(E1276*E1276+E1277*E1277)*1000/(1.732*E1286)</f>
        <v>6.7049094837158716</v>
      </c>
      <c r="F1278" s="124">
        <f t="shared" si="388"/>
        <v>6.7049094837158716</v>
      </c>
      <c r="G1278" s="124">
        <f t="shared" si="388"/>
        <v>6.7049094837158716</v>
      </c>
      <c r="H1278" s="454">
        <f t="shared" si="388"/>
        <v>6.7049094837158716</v>
      </c>
      <c r="I1278" s="124">
        <f t="shared" si="388"/>
        <v>13.409818967431743</v>
      </c>
      <c r="J1278" s="124">
        <f t="shared" si="388"/>
        <v>6.7049094837158716</v>
      </c>
      <c r="K1278" s="124">
        <f t="shared" si="388"/>
        <v>6.7049094837158716</v>
      </c>
      <c r="L1278" s="124">
        <f t="shared" si="388"/>
        <v>6.7049094837920977</v>
      </c>
      <c r="M1278" s="124">
        <f t="shared" si="388"/>
        <v>13.409818967431743</v>
      </c>
      <c r="N1278" s="454">
        <f t="shared" si="388"/>
        <v>6.7049094837158716</v>
      </c>
      <c r="O1278" s="124">
        <f t="shared" si="388"/>
        <v>6.7049094837158716</v>
      </c>
      <c r="P1278" s="124">
        <f t="shared" si="388"/>
        <v>6.7049094837158716</v>
      </c>
      <c r="Q1278" s="124">
        <f t="shared" si="388"/>
        <v>6.7049094837158716</v>
      </c>
      <c r="R1278" s="124">
        <f t="shared" si="388"/>
        <v>6.7049094837158716</v>
      </c>
      <c r="S1278" s="124">
        <f t="shared" si="388"/>
        <v>6.7049094837158716</v>
      </c>
      <c r="T1278" s="124">
        <f t="shared" si="388"/>
        <v>6.7049094837158716</v>
      </c>
      <c r="U1278" s="124">
        <f t="shared" si="388"/>
        <v>6.7049094837158716</v>
      </c>
      <c r="V1278" s="454">
        <f t="shared" si="388"/>
        <v>0</v>
      </c>
      <c r="W1278" s="124">
        <f t="shared" si="388"/>
        <v>6.7049094837158716</v>
      </c>
      <c r="X1278" s="124">
        <f t="shared" si="388"/>
        <v>0</v>
      </c>
      <c r="Y1278" s="124">
        <f t="shared" si="388"/>
        <v>6.7049094837920977</v>
      </c>
      <c r="Z1278" s="124">
        <f t="shared" si="388"/>
        <v>0</v>
      </c>
      <c r="AA1278" s="124">
        <f t="shared" si="388"/>
        <v>6.7049094837158716</v>
      </c>
      <c r="AB1278" s="124">
        <f t="shared" si="388"/>
        <v>0</v>
      </c>
      <c r="AC1278" s="135"/>
    </row>
    <row r="1279" spans="1:30" s="5" customFormat="1" ht="12" thickBot="1">
      <c r="A1279" s="1402"/>
      <c r="B1279" s="1405"/>
      <c r="C1279" s="11" t="s">
        <v>16</v>
      </c>
      <c r="D1279" s="11"/>
      <c r="E1279" s="121">
        <f t="shared" ref="E1279:AC1279" si="389">E1277/E1276</f>
        <v>0</v>
      </c>
      <c r="F1279" s="121">
        <f t="shared" si="389"/>
        <v>0</v>
      </c>
      <c r="G1279" s="121">
        <f t="shared" si="389"/>
        <v>0</v>
      </c>
      <c r="H1279" s="452">
        <f t="shared" si="389"/>
        <v>0</v>
      </c>
      <c r="I1279" s="121">
        <f t="shared" si="389"/>
        <v>0</v>
      </c>
      <c r="J1279" s="121">
        <f t="shared" si="389"/>
        <v>0</v>
      </c>
      <c r="K1279" s="121">
        <f t="shared" si="389"/>
        <v>0</v>
      </c>
      <c r="L1279" s="121">
        <f t="shared" si="389"/>
        <v>0</v>
      </c>
      <c r="M1279" s="121">
        <f t="shared" si="389"/>
        <v>0</v>
      </c>
      <c r="N1279" s="452">
        <f t="shared" si="389"/>
        <v>0</v>
      </c>
      <c r="O1279" s="121">
        <f t="shared" si="389"/>
        <v>0</v>
      </c>
      <c r="P1279" s="121">
        <f t="shared" si="389"/>
        <v>0</v>
      </c>
      <c r="Q1279" s="121">
        <f t="shared" si="389"/>
        <v>0</v>
      </c>
      <c r="R1279" s="121">
        <f t="shared" si="389"/>
        <v>0</v>
      </c>
      <c r="S1279" s="121">
        <f t="shared" si="389"/>
        <v>0</v>
      </c>
      <c r="T1279" s="121">
        <f t="shared" si="389"/>
        <v>0</v>
      </c>
      <c r="U1279" s="121">
        <f t="shared" si="389"/>
        <v>0</v>
      </c>
      <c r="V1279" s="452" t="e">
        <f t="shared" si="389"/>
        <v>#DIV/0!</v>
      </c>
      <c r="W1279" s="121">
        <f t="shared" si="389"/>
        <v>0</v>
      </c>
      <c r="X1279" s="121" t="e">
        <f t="shared" si="389"/>
        <v>#DIV/0!</v>
      </c>
      <c r="Y1279" s="121">
        <f t="shared" si="389"/>
        <v>0</v>
      </c>
      <c r="Z1279" s="121" t="e">
        <f t="shared" si="389"/>
        <v>#DIV/0!</v>
      </c>
      <c r="AA1279" s="121">
        <f t="shared" si="389"/>
        <v>0</v>
      </c>
      <c r="AB1279" s="121" t="e">
        <f t="shared" si="389"/>
        <v>#DIV/0!</v>
      </c>
      <c r="AC1279" s="135">
        <f t="shared" si="389"/>
        <v>0</v>
      </c>
    </row>
    <row r="1280" spans="1:30" s="5" customFormat="1" ht="11.25">
      <c r="A1280" s="1401" t="s">
        <v>101</v>
      </c>
      <c r="B1280" s="1404" t="s">
        <v>289</v>
      </c>
      <c r="C1280" s="10" t="s">
        <v>481</v>
      </c>
      <c r="D1280" s="10" t="s">
        <v>503</v>
      </c>
      <c r="E1280" s="90">
        <v>0</v>
      </c>
      <c r="F1280" s="90">
        <v>0</v>
      </c>
      <c r="G1280" s="90">
        <v>0</v>
      </c>
      <c r="H1280" s="450">
        <v>0</v>
      </c>
      <c r="I1280" s="90">
        <v>0</v>
      </c>
      <c r="J1280" s="90">
        <v>0</v>
      </c>
      <c r="K1280" s="90">
        <v>0</v>
      </c>
      <c r="L1280" s="90">
        <v>0</v>
      </c>
      <c r="M1280" s="90">
        <v>0</v>
      </c>
      <c r="N1280" s="450">
        <v>0</v>
      </c>
      <c r="O1280" s="90">
        <v>0</v>
      </c>
      <c r="P1280" s="90">
        <v>0</v>
      </c>
      <c r="Q1280" s="90">
        <v>0</v>
      </c>
      <c r="R1280" s="90">
        <v>0</v>
      </c>
      <c r="S1280" s="90">
        <v>0</v>
      </c>
      <c r="T1280" s="90">
        <v>0</v>
      </c>
      <c r="U1280" s="90">
        <v>0</v>
      </c>
      <c r="V1280" s="450">
        <v>0</v>
      </c>
      <c r="W1280" s="90">
        <v>0</v>
      </c>
      <c r="X1280" s="90">
        <v>0</v>
      </c>
      <c r="Y1280" s="90">
        <v>0</v>
      </c>
      <c r="Z1280" s="90">
        <v>0</v>
      </c>
      <c r="AA1280" s="90">
        <v>0</v>
      </c>
      <c r="AB1280" s="90">
        <v>0</v>
      </c>
      <c r="AC1280" s="135">
        <f>SUM(E1280:AB1280)</f>
        <v>0</v>
      </c>
      <c r="AD1280" s="5" t="s">
        <v>469</v>
      </c>
    </row>
    <row r="1281" spans="1:30" s="5" customFormat="1" ht="11.25">
      <c r="A1281" s="1493"/>
      <c r="B1281" s="1495"/>
      <c r="C1281" s="11" t="s">
        <v>482</v>
      </c>
      <c r="D1281" s="4" t="s">
        <v>503</v>
      </c>
      <c r="E1281" s="121">
        <v>0</v>
      </c>
      <c r="F1281" s="121">
        <v>0</v>
      </c>
      <c r="G1281" s="121">
        <v>0</v>
      </c>
      <c r="H1281" s="452">
        <v>0</v>
      </c>
      <c r="I1281" s="121">
        <v>0</v>
      </c>
      <c r="J1281" s="121">
        <v>0</v>
      </c>
      <c r="K1281" s="121">
        <v>0</v>
      </c>
      <c r="L1281" s="121">
        <v>0</v>
      </c>
      <c r="M1281" s="121">
        <v>0</v>
      </c>
      <c r="N1281" s="452">
        <v>0</v>
      </c>
      <c r="O1281" s="121">
        <v>0</v>
      </c>
      <c r="P1281" s="121">
        <v>0</v>
      </c>
      <c r="Q1281" s="121">
        <v>0</v>
      </c>
      <c r="R1281" s="121">
        <v>0</v>
      </c>
      <c r="S1281" s="121">
        <v>0</v>
      </c>
      <c r="T1281" s="121">
        <v>0</v>
      </c>
      <c r="U1281" s="121">
        <v>0</v>
      </c>
      <c r="V1281" s="452">
        <v>0</v>
      </c>
      <c r="W1281" s="121">
        <v>0</v>
      </c>
      <c r="X1281" s="121">
        <v>0</v>
      </c>
      <c r="Y1281" s="121">
        <v>0</v>
      </c>
      <c r="Z1281" s="121">
        <v>0</v>
      </c>
      <c r="AA1281" s="121">
        <v>0</v>
      </c>
      <c r="AB1281" s="121">
        <v>0</v>
      </c>
      <c r="AC1281" s="135">
        <f>SUM(E1281:AB1281)</f>
        <v>0</v>
      </c>
      <c r="AD1281" s="5" t="s">
        <v>469</v>
      </c>
    </row>
    <row r="1282" spans="1:30" s="5" customFormat="1" ht="11.25">
      <c r="A1282" s="1493"/>
      <c r="B1282" s="1495"/>
      <c r="C1282" s="11" t="s">
        <v>8</v>
      </c>
      <c r="D1282" s="11" t="s">
        <v>502</v>
      </c>
      <c r="E1282" s="124">
        <f t="shared" ref="E1282:AB1282" si="390">SQRT(E1280*E1280+E1281*E1281)*1000/(1.732*E1287)</f>
        <v>0</v>
      </c>
      <c r="F1282" s="124">
        <f t="shared" si="390"/>
        <v>0</v>
      </c>
      <c r="G1282" s="124">
        <f t="shared" si="390"/>
        <v>0</v>
      </c>
      <c r="H1282" s="454">
        <f t="shared" si="390"/>
        <v>0</v>
      </c>
      <c r="I1282" s="124">
        <f t="shared" si="390"/>
        <v>0</v>
      </c>
      <c r="J1282" s="124">
        <f t="shared" si="390"/>
        <v>0</v>
      </c>
      <c r="K1282" s="124">
        <f t="shared" si="390"/>
        <v>0</v>
      </c>
      <c r="L1282" s="124">
        <f t="shared" si="390"/>
        <v>0</v>
      </c>
      <c r="M1282" s="124">
        <f t="shared" si="390"/>
        <v>0</v>
      </c>
      <c r="N1282" s="454">
        <f t="shared" si="390"/>
        <v>0</v>
      </c>
      <c r="O1282" s="124">
        <f t="shared" si="390"/>
        <v>0</v>
      </c>
      <c r="P1282" s="124">
        <f t="shared" si="390"/>
        <v>0</v>
      </c>
      <c r="Q1282" s="124">
        <f t="shared" si="390"/>
        <v>0</v>
      </c>
      <c r="R1282" s="124">
        <f t="shared" si="390"/>
        <v>0</v>
      </c>
      <c r="S1282" s="124">
        <f t="shared" si="390"/>
        <v>0</v>
      </c>
      <c r="T1282" s="124">
        <f t="shared" si="390"/>
        <v>0</v>
      </c>
      <c r="U1282" s="124">
        <f t="shared" si="390"/>
        <v>0</v>
      </c>
      <c r="V1282" s="454">
        <f t="shared" si="390"/>
        <v>0</v>
      </c>
      <c r="W1282" s="124">
        <f t="shared" si="390"/>
        <v>0</v>
      </c>
      <c r="X1282" s="124">
        <f t="shared" si="390"/>
        <v>0</v>
      </c>
      <c r="Y1282" s="124">
        <f t="shared" si="390"/>
        <v>0</v>
      </c>
      <c r="Z1282" s="124">
        <f t="shared" si="390"/>
        <v>0</v>
      </c>
      <c r="AA1282" s="124">
        <f t="shared" si="390"/>
        <v>0</v>
      </c>
      <c r="AB1282" s="124">
        <f t="shared" si="390"/>
        <v>0</v>
      </c>
      <c r="AC1282" s="135"/>
    </row>
    <row r="1283" spans="1:30" s="5" customFormat="1" ht="12" thickBot="1">
      <c r="A1283" s="1493"/>
      <c r="B1283" s="1495"/>
      <c r="C1283" s="11" t="s">
        <v>16</v>
      </c>
      <c r="D1283" s="11"/>
      <c r="E1283" s="121" t="e">
        <f t="shared" ref="E1283:AC1283" si="391">E1281/E1280</f>
        <v>#DIV/0!</v>
      </c>
      <c r="F1283" s="121" t="e">
        <f t="shared" si="391"/>
        <v>#DIV/0!</v>
      </c>
      <c r="G1283" s="121" t="e">
        <f t="shared" si="391"/>
        <v>#DIV/0!</v>
      </c>
      <c r="H1283" s="452" t="e">
        <f t="shared" si="391"/>
        <v>#DIV/0!</v>
      </c>
      <c r="I1283" s="121" t="e">
        <f t="shared" si="391"/>
        <v>#DIV/0!</v>
      </c>
      <c r="J1283" s="121" t="e">
        <f t="shared" si="391"/>
        <v>#DIV/0!</v>
      </c>
      <c r="K1283" s="121" t="e">
        <f t="shared" si="391"/>
        <v>#DIV/0!</v>
      </c>
      <c r="L1283" s="121" t="e">
        <f t="shared" si="391"/>
        <v>#DIV/0!</v>
      </c>
      <c r="M1283" s="121" t="e">
        <f t="shared" si="391"/>
        <v>#DIV/0!</v>
      </c>
      <c r="N1283" s="452" t="e">
        <f t="shared" si="391"/>
        <v>#DIV/0!</v>
      </c>
      <c r="O1283" s="121" t="e">
        <f t="shared" si="391"/>
        <v>#DIV/0!</v>
      </c>
      <c r="P1283" s="121" t="e">
        <f t="shared" si="391"/>
        <v>#DIV/0!</v>
      </c>
      <c r="Q1283" s="121" t="e">
        <f t="shared" si="391"/>
        <v>#DIV/0!</v>
      </c>
      <c r="R1283" s="121" t="e">
        <f t="shared" si="391"/>
        <v>#DIV/0!</v>
      </c>
      <c r="S1283" s="121" t="e">
        <f t="shared" si="391"/>
        <v>#DIV/0!</v>
      </c>
      <c r="T1283" s="121" t="e">
        <f t="shared" si="391"/>
        <v>#DIV/0!</v>
      </c>
      <c r="U1283" s="121" t="e">
        <f t="shared" si="391"/>
        <v>#DIV/0!</v>
      </c>
      <c r="V1283" s="452" t="e">
        <f t="shared" si="391"/>
        <v>#DIV/0!</v>
      </c>
      <c r="W1283" s="121" t="e">
        <f t="shared" si="391"/>
        <v>#DIV/0!</v>
      </c>
      <c r="X1283" s="121" t="e">
        <f t="shared" si="391"/>
        <v>#DIV/0!</v>
      </c>
      <c r="Y1283" s="121" t="e">
        <f t="shared" si="391"/>
        <v>#DIV/0!</v>
      </c>
      <c r="Z1283" s="121" t="e">
        <f t="shared" si="391"/>
        <v>#DIV/0!</v>
      </c>
      <c r="AA1283" s="121" t="e">
        <f t="shared" si="391"/>
        <v>#DIV/0!</v>
      </c>
      <c r="AB1283" s="121" t="e">
        <f t="shared" si="391"/>
        <v>#DIV/0!</v>
      </c>
      <c r="AC1283" s="135" t="e">
        <f t="shared" si="391"/>
        <v>#DIV/0!</v>
      </c>
    </row>
    <row r="1284" spans="1:30" s="5" customFormat="1" ht="12" thickBot="1">
      <c r="A1284" s="295" t="s">
        <v>511</v>
      </c>
      <c r="B1284" s="296"/>
      <c r="C1284" s="297"/>
      <c r="D1284" s="298"/>
      <c r="E1284" s="298">
        <f>SQRT(E1276*E1276+E1277*E1277)</f>
        <v>7.1999999999934519E-2</v>
      </c>
      <c r="F1284" s="298">
        <f t="shared" ref="F1284:AB1284" si="392">SQRT(F1276*F1276+F1277*F1277)</f>
        <v>7.1999999999934519E-2</v>
      </c>
      <c r="G1284" s="298">
        <f t="shared" si="392"/>
        <v>7.1999999999934519E-2</v>
      </c>
      <c r="H1284" s="298">
        <f t="shared" si="392"/>
        <v>7.1999999999934519E-2</v>
      </c>
      <c r="I1284" s="298">
        <f t="shared" si="392"/>
        <v>0.14399999999986904</v>
      </c>
      <c r="J1284" s="298">
        <f t="shared" si="392"/>
        <v>7.1999999999934519E-2</v>
      </c>
      <c r="K1284" s="298">
        <f t="shared" si="392"/>
        <v>7.1999999999934519E-2</v>
      </c>
      <c r="L1284" s="298">
        <f t="shared" si="392"/>
        <v>7.2000000000753059E-2</v>
      </c>
      <c r="M1284" s="298">
        <f t="shared" si="392"/>
        <v>0.14399999999986904</v>
      </c>
      <c r="N1284" s="298">
        <f t="shared" si="392"/>
        <v>7.1999999999934519E-2</v>
      </c>
      <c r="O1284" s="298">
        <f t="shared" si="392"/>
        <v>7.1999999999934519E-2</v>
      </c>
      <c r="P1284" s="298">
        <f t="shared" si="392"/>
        <v>7.1999999999934519E-2</v>
      </c>
      <c r="Q1284" s="506">
        <f t="shared" si="392"/>
        <v>7.1999999999934519E-2</v>
      </c>
      <c r="R1284" s="298">
        <f t="shared" si="392"/>
        <v>7.1999999999934519E-2</v>
      </c>
      <c r="S1284" s="298">
        <f t="shared" si="392"/>
        <v>7.1999999999934519E-2</v>
      </c>
      <c r="T1284" s="298">
        <f t="shared" si="392"/>
        <v>7.1999999999934519E-2</v>
      </c>
      <c r="U1284" s="298">
        <f t="shared" si="392"/>
        <v>7.1999999999934519E-2</v>
      </c>
      <c r="V1284" s="298">
        <f t="shared" si="392"/>
        <v>0</v>
      </c>
      <c r="W1284" s="298">
        <f t="shared" si="392"/>
        <v>7.1999999999934519E-2</v>
      </c>
      <c r="X1284" s="298">
        <f t="shared" si="392"/>
        <v>0</v>
      </c>
      <c r="Y1284" s="298">
        <f t="shared" si="392"/>
        <v>7.2000000000753059E-2</v>
      </c>
      <c r="Z1284" s="298">
        <f t="shared" si="392"/>
        <v>0</v>
      </c>
      <c r="AA1284" s="298">
        <f t="shared" si="392"/>
        <v>7.1999999999934519E-2</v>
      </c>
      <c r="AB1284" s="298">
        <f t="shared" si="392"/>
        <v>0</v>
      </c>
      <c r="AC1284" s="299"/>
      <c r="AD1284" s="131">
        <f>MAX(E1284:AB1284)</f>
        <v>0.14399999999986904</v>
      </c>
    </row>
    <row r="1285" spans="1:30" s="13" customFormat="1" ht="14.25" customHeight="1" thickBot="1">
      <c r="A1285" s="148" t="s">
        <v>290</v>
      </c>
      <c r="B1285" s="149"/>
      <c r="C1285" s="150"/>
      <c r="D1285" s="150"/>
      <c r="E1285" s="3">
        <v>1</v>
      </c>
      <c r="F1285" s="3">
        <v>2</v>
      </c>
      <c r="G1285" s="3">
        <v>3</v>
      </c>
      <c r="H1285" s="3">
        <v>4</v>
      </c>
      <c r="I1285" s="3">
        <v>5</v>
      </c>
      <c r="J1285" s="3">
        <v>6</v>
      </c>
      <c r="K1285" s="3">
        <v>7</v>
      </c>
      <c r="L1285" s="3">
        <v>8</v>
      </c>
      <c r="M1285" s="3">
        <v>9</v>
      </c>
      <c r="N1285" s="3">
        <v>10</v>
      </c>
      <c r="O1285" s="3">
        <v>11</v>
      </c>
      <c r="P1285" s="3">
        <v>12</v>
      </c>
      <c r="Q1285" s="3">
        <v>13</v>
      </c>
      <c r="R1285" s="3">
        <v>14</v>
      </c>
      <c r="S1285" s="3">
        <v>15</v>
      </c>
      <c r="T1285" s="3">
        <v>16</v>
      </c>
      <c r="U1285" s="3">
        <v>17</v>
      </c>
      <c r="V1285" s="3">
        <v>18</v>
      </c>
      <c r="W1285" s="3">
        <v>19</v>
      </c>
      <c r="X1285" s="3">
        <v>20</v>
      </c>
      <c r="Y1285" s="3">
        <v>21</v>
      </c>
      <c r="Z1285" s="3">
        <v>22</v>
      </c>
      <c r="AA1285" s="3">
        <v>23</v>
      </c>
      <c r="AB1285" s="3">
        <v>24</v>
      </c>
      <c r="AC1285" s="151"/>
    </row>
    <row r="1286" spans="1:30" s="32" customFormat="1" ht="14.25" customHeight="1">
      <c r="A1286" s="28" t="s">
        <v>148</v>
      </c>
      <c r="B1286" s="456"/>
      <c r="C1286" s="457" t="s">
        <v>13</v>
      </c>
      <c r="D1286" s="457" t="s">
        <v>527</v>
      </c>
      <c r="E1286" s="462">
        <v>6.2</v>
      </c>
      <c r="F1286" s="462">
        <v>6.2</v>
      </c>
      <c r="G1286" s="462">
        <v>6.2</v>
      </c>
      <c r="H1286" s="462">
        <v>6.2</v>
      </c>
      <c r="I1286" s="462">
        <v>6.2</v>
      </c>
      <c r="J1286" s="462">
        <v>6.2</v>
      </c>
      <c r="K1286" s="462">
        <v>6.2</v>
      </c>
      <c r="L1286" s="462">
        <v>6.2</v>
      </c>
      <c r="M1286" s="462">
        <v>6.2</v>
      </c>
      <c r="N1286" s="462">
        <v>6.2</v>
      </c>
      <c r="O1286" s="462">
        <v>6.2</v>
      </c>
      <c r="P1286" s="462">
        <v>6.2</v>
      </c>
      <c r="Q1286" s="462">
        <v>6.2</v>
      </c>
      <c r="R1286" s="462">
        <v>6.2</v>
      </c>
      <c r="S1286" s="462">
        <v>6.2</v>
      </c>
      <c r="T1286" s="462">
        <v>6.2</v>
      </c>
      <c r="U1286" s="462">
        <v>6.2</v>
      </c>
      <c r="V1286" s="462">
        <v>6.2</v>
      </c>
      <c r="W1286" s="462">
        <v>6.2</v>
      </c>
      <c r="X1286" s="462">
        <v>6.2</v>
      </c>
      <c r="Y1286" s="462">
        <v>6.2</v>
      </c>
      <c r="Z1286" s="462">
        <v>6.2</v>
      </c>
      <c r="AA1286" s="462">
        <v>6.2</v>
      </c>
      <c r="AB1286" s="462">
        <v>6.2</v>
      </c>
      <c r="AC1286" s="459"/>
    </row>
    <row r="1287" spans="1:30" s="32" customFormat="1" ht="14.25" customHeight="1" thickBot="1">
      <c r="A1287" s="35" t="s">
        <v>149</v>
      </c>
      <c r="B1287" s="36"/>
      <c r="C1287" s="463" t="s">
        <v>13</v>
      </c>
      <c r="D1287" s="463" t="s">
        <v>527</v>
      </c>
      <c r="E1287" s="465">
        <v>6.2</v>
      </c>
      <c r="F1287" s="465">
        <v>6.2</v>
      </c>
      <c r="G1287" s="465">
        <v>6.2</v>
      </c>
      <c r="H1287" s="465">
        <v>6.2</v>
      </c>
      <c r="I1287" s="465">
        <v>6.2</v>
      </c>
      <c r="J1287" s="465">
        <v>6.2</v>
      </c>
      <c r="K1287" s="465">
        <v>6.2</v>
      </c>
      <c r="L1287" s="465">
        <v>6.2</v>
      </c>
      <c r="M1287" s="465">
        <v>6.2</v>
      </c>
      <c r="N1287" s="465">
        <v>6.2</v>
      </c>
      <c r="O1287" s="465">
        <v>6.2</v>
      </c>
      <c r="P1287" s="465">
        <v>6.2</v>
      </c>
      <c r="Q1287" s="465">
        <v>6.2</v>
      </c>
      <c r="R1287" s="465">
        <v>6.2</v>
      </c>
      <c r="S1287" s="465">
        <v>6.2</v>
      </c>
      <c r="T1287" s="465">
        <v>6.2</v>
      </c>
      <c r="U1287" s="465">
        <v>6.2</v>
      </c>
      <c r="V1287" s="465">
        <v>6.2</v>
      </c>
      <c r="W1287" s="465">
        <v>6.2</v>
      </c>
      <c r="X1287" s="465">
        <v>6.2</v>
      </c>
      <c r="Y1287" s="465">
        <v>6.2</v>
      </c>
      <c r="Z1287" s="465">
        <v>6.2</v>
      </c>
      <c r="AA1287" s="465">
        <v>6.2</v>
      </c>
      <c r="AB1287" s="465">
        <v>6.2</v>
      </c>
      <c r="AC1287" s="466"/>
    </row>
    <row r="1288" spans="1:30">
      <c r="A1288" s="1401" t="s">
        <v>118</v>
      </c>
      <c r="B1288" s="1404" t="s">
        <v>53</v>
      </c>
      <c r="C1288" s="10" t="s">
        <v>481</v>
      </c>
      <c r="D1288" s="10"/>
      <c r="E1288" s="90"/>
      <c r="F1288" s="90"/>
      <c r="G1288" s="90"/>
      <c r="H1288" s="450"/>
      <c r="I1288" s="90"/>
      <c r="J1288" s="90"/>
      <c r="K1288" s="90"/>
      <c r="L1288" s="90"/>
      <c r="M1288" s="90"/>
      <c r="N1288" s="450"/>
      <c r="O1288" s="90"/>
      <c r="P1288" s="90"/>
      <c r="Q1288" s="90"/>
      <c r="R1288" s="90"/>
      <c r="S1288" s="90"/>
      <c r="T1288" s="90"/>
      <c r="U1288" s="90"/>
      <c r="V1288" s="450"/>
      <c r="W1288" s="90"/>
      <c r="X1288" s="90"/>
      <c r="Y1288" s="90"/>
      <c r="Z1288" s="90"/>
      <c r="AA1288" s="90"/>
      <c r="AB1288" s="90"/>
      <c r="AC1288" s="135">
        <f>SUM(E1288:AB1288)</f>
        <v>0</v>
      </c>
    </row>
    <row r="1289" spans="1:30">
      <c r="A1289" s="1481"/>
      <c r="B1289" s="1479"/>
      <c r="C1289" s="11" t="s">
        <v>482</v>
      </c>
      <c r="D1289" s="11"/>
      <c r="E1289" s="92"/>
      <c r="F1289" s="92"/>
      <c r="G1289" s="92"/>
      <c r="H1289" s="455"/>
      <c r="I1289" s="92"/>
      <c r="J1289" s="92"/>
      <c r="K1289" s="92"/>
      <c r="L1289" s="92"/>
      <c r="M1289" s="92"/>
      <c r="N1289" s="455"/>
      <c r="O1289" s="92"/>
      <c r="P1289" s="92"/>
      <c r="Q1289" s="92"/>
      <c r="R1289" s="92"/>
      <c r="S1289" s="92"/>
      <c r="T1289" s="92"/>
      <c r="U1289" s="92"/>
      <c r="V1289" s="455"/>
      <c r="W1289" s="92"/>
      <c r="X1289" s="92"/>
      <c r="Y1289" s="92"/>
      <c r="Z1289" s="92"/>
      <c r="AA1289" s="92"/>
      <c r="AB1289" s="92"/>
      <c r="AC1289" s="135">
        <f>SUM(E1289:AB1289)</f>
        <v>0</v>
      </c>
    </row>
    <row r="1290" spans="1:30">
      <c r="A1290" s="1481"/>
      <c r="B1290" s="1479"/>
      <c r="C1290" s="11" t="s">
        <v>8</v>
      </c>
      <c r="D1290" s="11"/>
      <c r="E1290" s="124">
        <f>E1288*100</f>
        <v>0</v>
      </c>
      <c r="F1290" s="124">
        <f t="shared" ref="F1290:AB1290" si="393">F1288*100</f>
        <v>0</v>
      </c>
      <c r="G1290" s="124">
        <f t="shared" si="393"/>
        <v>0</v>
      </c>
      <c r="H1290" s="454">
        <f t="shared" si="393"/>
        <v>0</v>
      </c>
      <c r="I1290" s="124">
        <f t="shared" si="393"/>
        <v>0</v>
      </c>
      <c r="J1290" s="124">
        <f t="shared" si="393"/>
        <v>0</v>
      </c>
      <c r="K1290" s="124">
        <f t="shared" si="393"/>
        <v>0</v>
      </c>
      <c r="L1290" s="124">
        <f t="shared" si="393"/>
        <v>0</v>
      </c>
      <c r="M1290" s="124">
        <f t="shared" si="393"/>
        <v>0</v>
      </c>
      <c r="N1290" s="454">
        <f t="shared" si="393"/>
        <v>0</v>
      </c>
      <c r="O1290" s="124">
        <f t="shared" si="393"/>
        <v>0</v>
      </c>
      <c r="P1290" s="124">
        <f t="shared" si="393"/>
        <v>0</v>
      </c>
      <c r="Q1290" s="124">
        <f t="shared" si="393"/>
        <v>0</v>
      </c>
      <c r="R1290" s="124">
        <f t="shared" si="393"/>
        <v>0</v>
      </c>
      <c r="S1290" s="124">
        <f t="shared" si="393"/>
        <v>0</v>
      </c>
      <c r="T1290" s="124">
        <f t="shared" si="393"/>
        <v>0</v>
      </c>
      <c r="U1290" s="124">
        <f t="shared" si="393"/>
        <v>0</v>
      </c>
      <c r="V1290" s="454">
        <f t="shared" si="393"/>
        <v>0</v>
      </c>
      <c r="W1290" s="124">
        <f t="shared" si="393"/>
        <v>0</v>
      </c>
      <c r="X1290" s="124">
        <f t="shared" si="393"/>
        <v>0</v>
      </c>
      <c r="Y1290" s="124">
        <f t="shared" si="393"/>
        <v>0</v>
      </c>
      <c r="Z1290" s="124">
        <f t="shared" si="393"/>
        <v>0</v>
      </c>
      <c r="AA1290" s="124">
        <f t="shared" si="393"/>
        <v>0</v>
      </c>
      <c r="AB1290" s="124">
        <f t="shared" si="393"/>
        <v>0</v>
      </c>
      <c r="AC1290" s="135"/>
    </row>
    <row r="1291" spans="1:30" ht="13.5" thickBot="1">
      <c r="A1291" s="1482"/>
      <c r="B1291" s="1480"/>
      <c r="C1291" s="48" t="s">
        <v>16</v>
      </c>
      <c r="D1291" s="48"/>
      <c r="E1291" s="121" t="e">
        <f t="shared" ref="E1291:AC1291" si="394">E1289/E1288</f>
        <v>#DIV/0!</v>
      </c>
      <c r="F1291" s="121" t="e">
        <f t="shared" si="394"/>
        <v>#DIV/0!</v>
      </c>
      <c r="G1291" s="121" t="e">
        <f t="shared" si="394"/>
        <v>#DIV/0!</v>
      </c>
      <c r="H1291" s="452" t="e">
        <f t="shared" si="394"/>
        <v>#DIV/0!</v>
      </c>
      <c r="I1291" s="121" t="e">
        <f t="shared" si="394"/>
        <v>#DIV/0!</v>
      </c>
      <c r="J1291" s="121" t="e">
        <f t="shared" si="394"/>
        <v>#DIV/0!</v>
      </c>
      <c r="K1291" s="121" t="e">
        <f t="shared" si="394"/>
        <v>#DIV/0!</v>
      </c>
      <c r="L1291" s="121" t="e">
        <f t="shared" si="394"/>
        <v>#DIV/0!</v>
      </c>
      <c r="M1291" s="121" t="e">
        <f t="shared" si="394"/>
        <v>#DIV/0!</v>
      </c>
      <c r="N1291" s="452" t="e">
        <f t="shared" si="394"/>
        <v>#DIV/0!</v>
      </c>
      <c r="O1291" s="121" t="e">
        <f t="shared" si="394"/>
        <v>#DIV/0!</v>
      </c>
      <c r="P1291" s="121" t="e">
        <f t="shared" si="394"/>
        <v>#DIV/0!</v>
      </c>
      <c r="Q1291" s="121" t="e">
        <f t="shared" si="394"/>
        <v>#DIV/0!</v>
      </c>
      <c r="R1291" s="121" t="e">
        <f t="shared" si="394"/>
        <v>#DIV/0!</v>
      </c>
      <c r="S1291" s="121" t="e">
        <f t="shared" si="394"/>
        <v>#DIV/0!</v>
      </c>
      <c r="T1291" s="121" t="e">
        <f t="shared" si="394"/>
        <v>#DIV/0!</v>
      </c>
      <c r="U1291" s="121" t="e">
        <f t="shared" si="394"/>
        <v>#DIV/0!</v>
      </c>
      <c r="V1291" s="452" t="e">
        <f t="shared" si="394"/>
        <v>#DIV/0!</v>
      </c>
      <c r="W1291" s="121" t="e">
        <f t="shared" si="394"/>
        <v>#DIV/0!</v>
      </c>
      <c r="X1291" s="121" t="e">
        <f t="shared" si="394"/>
        <v>#DIV/0!</v>
      </c>
      <c r="Y1291" s="121" t="e">
        <f t="shared" si="394"/>
        <v>#DIV/0!</v>
      </c>
      <c r="Z1291" s="121" t="e">
        <f t="shared" si="394"/>
        <v>#DIV/0!</v>
      </c>
      <c r="AA1291" s="121" t="e">
        <f t="shared" si="394"/>
        <v>#DIV/0!</v>
      </c>
      <c r="AB1291" s="121" t="e">
        <f t="shared" si="394"/>
        <v>#DIV/0!</v>
      </c>
      <c r="AC1291" s="133" t="e">
        <f t="shared" si="394"/>
        <v>#DIV/0!</v>
      </c>
    </row>
    <row r="1292" spans="1:30">
      <c r="A1292" s="1401" t="s">
        <v>124</v>
      </c>
      <c r="B1292" s="1404" t="s">
        <v>380</v>
      </c>
      <c r="C1292" s="10" t="s">
        <v>481</v>
      </c>
      <c r="D1292" s="10"/>
      <c r="E1292" s="90"/>
      <c r="F1292" s="90"/>
      <c r="G1292" s="90"/>
      <c r="H1292" s="450"/>
      <c r="I1292" s="90"/>
      <c r="J1292" s="90"/>
      <c r="K1292" s="90"/>
      <c r="L1292" s="90"/>
      <c r="M1292" s="90"/>
      <c r="N1292" s="450"/>
      <c r="O1292" s="90"/>
      <c r="P1292" s="90"/>
      <c r="Q1292" s="90"/>
      <c r="R1292" s="90"/>
      <c r="S1292" s="90"/>
      <c r="T1292" s="90"/>
      <c r="U1292" s="90"/>
      <c r="V1292" s="450"/>
      <c r="W1292" s="90"/>
      <c r="X1292" s="90"/>
      <c r="Y1292" s="90"/>
      <c r="Z1292" s="90"/>
      <c r="AA1292" s="90"/>
      <c r="AB1292" s="90"/>
      <c r="AC1292" s="135">
        <f>SUM(E1292:AB1292)</f>
        <v>0</v>
      </c>
    </row>
    <row r="1293" spans="1:30">
      <c r="A1293" s="1481"/>
      <c r="B1293" s="1479"/>
      <c r="C1293" s="11" t="s">
        <v>482</v>
      </c>
      <c r="D1293" s="11"/>
      <c r="E1293" s="92"/>
      <c r="F1293" s="92"/>
      <c r="G1293" s="92"/>
      <c r="H1293" s="455"/>
      <c r="I1293" s="92"/>
      <c r="J1293" s="92"/>
      <c r="K1293" s="92"/>
      <c r="L1293" s="92"/>
      <c r="M1293" s="92"/>
      <c r="N1293" s="455"/>
      <c r="O1293" s="92"/>
      <c r="P1293" s="92"/>
      <c r="Q1293" s="92"/>
      <c r="R1293" s="92"/>
      <c r="S1293" s="92"/>
      <c r="T1293" s="92"/>
      <c r="U1293" s="92"/>
      <c r="V1293" s="455"/>
      <c r="W1293" s="92"/>
      <c r="X1293" s="92"/>
      <c r="Y1293" s="92"/>
      <c r="Z1293" s="92"/>
      <c r="AA1293" s="92"/>
      <c r="AB1293" s="92"/>
      <c r="AC1293" s="135">
        <f>SUM(E1293:AB1293)</f>
        <v>0</v>
      </c>
    </row>
    <row r="1294" spans="1:30">
      <c r="A1294" s="1481"/>
      <c r="B1294" s="1479"/>
      <c r="C1294" s="11" t="s">
        <v>8</v>
      </c>
      <c r="D1294" s="11"/>
      <c r="E1294" s="124">
        <f>E1292*100</f>
        <v>0</v>
      </c>
      <c r="F1294" s="124">
        <f t="shared" ref="F1294:AB1294" si="395">F1292*100</f>
        <v>0</v>
      </c>
      <c r="G1294" s="124">
        <f t="shared" si="395"/>
        <v>0</v>
      </c>
      <c r="H1294" s="454">
        <f t="shared" si="395"/>
        <v>0</v>
      </c>
      <c r="I1294" s="124">
        <f t="shared" si="395"/>
        <v>0</v>
      </c>
      <c r="J1294" s="124">
        <f t="shared" si="395"/>
        <v>0</v>
      </c>
      <c r="K1294" s="124">
        <f t="shared" si="395"/>
        <v>0</v>
      </c>
      <c r="L1294" s="124">
        <f t="shared" si="395"/>
        <v>0</v>
      </c>
      <c r="M1294" s="124">
        <f t="shared" si="395"/>
        <v>0</v>
      </c>
      <c r="N1294" s="454">
        <f t="shared" si="395"/>
        <v>0</v>
      </c>
      <c r="O1294" s="124">
        <f t="shared" si="395"/>
        <v>0</v>
      </c>
      <c r="P1294" s="124">
        <f t="shared" si="395"/>
        <v>0</v>
      </c>
      <c r="Q1294" s="124">
        <f t="shared" si="395"/>
        <v>0</v>
      </c>
      <c r="R1294" s="124">
        <f t="shared" si="395"/>
        <v>0</v>
      </c>
      <c r="S1294" s="124">
        <f t="shared" si="395"/>
        <v>0</v>
      </c>
      <c r="T1294" s="124">
        <f t="shared" si="395"/>
        <v>0</v>
      </c>
      <c r="U1294" s="124">
        <f t="shared" si="395"/>
        <v>0</v>
      </c>
      <c r="V1294" s="454">
        <f t="shared" si="395"/>
        <v>0</v>
      </c>
      <c r="W1294" s="124">
        <f t="shared" si="395"/>
        <v>0</v>
      </c>
      <c r="X1294" s="124">
        <f t="shared" si="395"/>
        <v>0</v>
      </c>
      <c r="Y1294" s="124">
        <f t="shared" si="395"/>
        <v>0</v>
      </c>
      <c r="Z1294" s="124">
        <f t="shared" si="395"/>
        <v>0</v>
      </c>
      <c r="AA1294" s="124">
        <f t="shared" si="395"/>
        <v>0</v>
      </c>
      <c r="AB1294" s="124">
        <f t="shared" si="395"/>
        <v>0</v>
      </c>
      <c r="AC1294" s="135"/>
    </row>
    <row r="1295" spans="1:30" ht="13.5" thickBot="1">
      <c r="A1295" s="1482"/>
      <c r="B1295" s="1480"/>
      <c r="C1295" s="48" t="s">
        <v>16</v>
      </c>
      <c r="D1295" s="48"/>
      <c r="E1295" s="121" t="e">
        <f t="shared" ref="E1295:AC1295" si="396">E1293/E1292</f>
        <v>#DIV/0!</v>
      </c>
      <c r="F1295" s="121" t="e">
        <f t="shared" si="396"/>
        <v>#DIV/0!</v>
      </c>
      <c r="G1295" s="121" t="e">
        <f t="shared" si="396"/>
        <v>#DIV/0!</v>
      </c>
      <c r="H1295" s="452" t="e">
        <f t="shared" si="396"/>
        <v>#DIV/0!</v>
      </c>
      <c r="I1295" s="121" t="e">
        <f t="shared" si="396"/>
        <v>#DIV/0!</v>
      </c>
      <c r="J1295" s="121" t="e">
        <f t="shared" si="396"/>
        <v>#DIV/0!</v>
      </c>
      <c r="K1295" s="121" t="e">
        <f t="shared" si="396"/>
        <v>#DIV/0!</v>
      </c>
      <c r="L1295" s="121" t="e">
        <f t="shared" si="396"/>
        <v>#DIV/0!</v>
      </c>
      <c r="M1295" s="121" t="e">
        <f t="shared" si="396"/>
        <v>#DIV/0!</v>
      </c>
      <c r="N1295" s="452" t="e">
        <f t="shared" si="396"/>
        <v>#DIV/0!</v>
      </c>
      <c r="O1295" s="121" t="e">
        <f t="shared" si="396"/>
        <v>#DIV/0!</v>
      </c>
      <c r="P1295" s="121" t="e">
        <f t="shared" si="396"/>
        <v>#DIV/0!</v>
      </c>
      <c r="Q1295" s="121" t="e">
        <f t="shared" si="396"/>
        <v>#DIV/0!</v>
      </c>
      <c r="R1295" s="121" t="e">
        <f t="shared" si="396"/>
        <v>#DIV/0!</v>
      </c>
      <c r="S1295" s="121" t="e">
        <f t="shared" si="396"/>
        <v>#DIV/0!</v>
      </c>
      <c r="T1295" s="121" t="e">
        <f t="shared" si="396"/>
        <v>#DIV/0!</v>
      </c>
      <c r="U1295" s="121" t="e">
        <f t="shared" si="396"/>
        <v>#DIV/0!</v>
      </c>
      <c r="V1295" s="452" t="e">
        <f t="shared" si="396"/>
        <v>#DIV/0!</v>
      </c>
      <c r="W1295" s="121" t="e">
        <f t="shared" si="396"/>
        <v>#DIV/0!</v>
      </c>
      <c r="X1295" s="121" t="e">
        <f t="shared" si="396"/>
        <v>#DIV/0!</v>
      </c>
      <c r="Y1295" s="121" t="e">
        <f t="shared" si="396"/>
        <v>#DIV/0!</v>
      </c>
      <c r="Z1295" s="121" t="e">
        <f t="shared" si="396"/>
        <v>#DIV/0!</v>
      </c>
      <c r="AA1295" s="121" t="e">
        <f t="shared" si="396"/>
        <v>#DIV/0!</v>
      </c>
      <c r="AB1295" s="121" t="e">
        <f t="shared" si="396"/>
        <v>#DIV/0!</v>
      </c>
      <c r="AC1295" s="133" t="e">
        <f t="shared" si="396"/>
        <v>#DIV/0!</v>
      </c>
    </row>
    <row r="1296" spans="1:30">
      <c r="A1296" s="1401" t="s">
        <v>123</v>
      </c>
      <c r="B1296" s="1404" t="s">
        <v>381</v>
      </c>
      <c r="C1296" s="10" t="s">
        <v>481</v>
      </c>
      <c r="D1296" s="10"/>
      <c r="E1296" s="90"/>
      <c r="F1296" s="90"/>
      <c r="G1296" s="90"/>
      <c r="H1296" s="450"/>
      <c r="I1296" s="90"/>
      <c r="J1296" s="90"/>
      <c r="K1296" s="90"/>
      <c r="L1296" s="90"/>
      <c r="M1296" s="90"/>
      <c r="N1296" s="450"/>
      <c r="O1296" s="90"/>
      <c r="P1296" s="90"/>
      <c r="Q1296" s="90"/>
      <c r="R1296" s="90"/>
      <c r="S1296" s="90"/>
      <c r="T1296" s="90"/>
      <c r="U1296" s="90"/>
      <c r="V1296" s="450"/>
      <c r="W1296" s="90"/>
      <c r="X1296" s="90"/>
      <c r="Y1296" s="90"/>
      <c r="Z1296" s="90"/>
      <c r="AA1296" s="90"/>
      <c r="AB1296" s="90"/>
      <c r="AC1296" s="135">
        <f>SUM(E1296:AB1296)</f>
        <v>0</v>
      </c>
    </row>
    <row r="1297" spans="1:29">
      <c r="A1297" s="1481"/>
      <c r="B1297" s="1479"/>
      <c r="C1297" s="11" t="s">
        <v>482</v>
      </c>
      <c r="D1297" s="11"/>
      <c r="E1297" s="92"/>
      <c r="F1297" s="92"/>
      <c r="G1297" s="92"/>
      <c r="H1297" s="455"/>
      <c r="I1297" s="92"/>
      <c r="J1297" s="92"/>
      <c r="K1297" s="92"/>
      <c r="L1297" s="92"/>
      <c r="M1297" s="92"/>
      <c r="N1297" s="455"/>
      <c r="O1297" s="92"/>
      <c r="P1297" s="92"/>
      <c r="Q1297" s="92"/>
      <c r="R1297" s="92"/>
      <c r="S1297" s="92"/>
      <c r="T1297" s="92"/>
      <c r="U1297" s="92"/>
      <c r="V1297" s="455"/>
      <c r="W1297" s="92"/>
      <c r="X1297" s="92"/>
      <c r="Y1297" s="92"/>
      <c r="Z1297" s="92"/>
      <c r="AA1297" s="92"/>
      <c r="AB1297" s="92"/>
      <c r="AC1297" s="135">
        <f>SUM(E1297:AB1297)</f>
        <v>0</v>
      </c>
    </row>
    <row r="1298" spans="1:29">
      <c r="A1298" s="1481"/>
      <c r="B1298" s="1479"/>
      <c r="C1298" s="11" t="s">
        <v>8</v>
      </c>
      <c r="D1298" s="11"/>
      <c r="E1298" s="124">
        <f>E1296*100</f>
        <v>0</v>
      </c>
      <c r="F1298" s="124">
        <f t="shared" ref="F1298:AB1298" si="397">F1296*100</f>
        <v>0</v>
      </c>
      <c r="G1298" s="124">
        <f t="shared" si="397"/>
        <v>0</v>
      </c>
      <c r="H1298" s="454">
        <f t="shared" si="397"/>
        <v>0</v>
      </c>
      <c r="I1298" s="124">
        <f t="shared" si="397"/>
        <v>0</v>
      </c>
      <c r="J1298" s="124">
        <f t="shared" si="397"/>
        <v>0</v>
      </c>
      <c r="K1298" s="124">
        <f t="shared" si="397"/>
        <v>0</v>
      </c>
      <c r="L1298" s="124">
        <f t="shared" si="397"/>
        <v>0</v>
      </c>
      <c r="M1298" s="124">
        <f t="shared" si="397"/>
        <v>0</v>
      </c>
      <c r="N1298" s="454">
        <f t="shared" si="397"/>
        <v>0</v>
      </c>
      <c r="O1298" s="124">
        <f t="shared" si="397"/>
        <v>0</v>
      </c>
      <c r="P1298" s="124">
        <f t="shared" si="397"/>
        <v>0</v>
      </c>
      <c r="Q1298" s="124">
        <f t="shared" si="397"/>
        <v>0</v>
      </c>
      <c r="R1298" s="124">
        <f t="shared" si="397"/>
        <v>0</v>
      </c>
      <c r="S1298" s="124">
        <f t="shared" si="397"/>
        <v>0</v>
      </c>
      <c r="T1298" s="124">
        <f t="shared" si="397"/>
        <v>0</v>
      </c>
      <c r="U1298" s="124">
        <f t="shared" si="397"/>
        <v>0</v>
      </c>
      <c r="V1298" s="454">
        <f t="shared" si="397"/>
        <v>0</v>
      </c>
      <c r="W1298" s="124">
        <f t="shared" si="397"/>
        <v>0</v>
      </c>
      <c r="X1298" s="124">
        <f t="shared" si="397"/>
        <v>0</v>
      </c>
      <c r="Y1298" s="124">
        <f t="shared" si="397"/>
        <v>0</v>
      </c>
      <c r="Z1298" s="124">
        <f t="shared" si="397"/>
        <v>0</v>
      </c>
      <c r="AA1298" s="124">
        <f t="shared" si="397"/>
        <v>0</v>
      </c>
      <c r="AB1298" s="124">
        <f t="shared" si="397"/>
        <v>0</v>
      </c>
      <c r="AC1298" s="135"/>
    </row>
    <row r="1299" spans="1:29" ht="13.5" thickBot="1">
      <c r="A1299" s="1482"/>
      <c r="B1299" s="1480"/>
      <c r="C1299" s="48" t="s">
        <v>16</v>
      </c>
      <c r="D1299" s="48"/>
      <c r="E1299" s="121" t="e">
        <f t="shared" ref="E1299:AC1299" si="398">E1297/E1296</f>
        <v>#DIV/0!</v>
      </c>
      <c r="F1299" s="121" t="e">
        <f t="shared" si="398"/>
        <v>#DIV/0!</v>
      </c>
      <c r="G1299" s="121" t="e">
        <f t="shared" si="398"/>
        <v>#DIV/0!</v>
      </c>
      <c r="H1299" s="452" t="e">
        <f t="shared" si="398"/>
        <v>#DIV/0!</v>
      </c>
      <c r="I1299" s="121" t="e">
        <f t="shared" si="398"/>
        <v>#DIV/0!</v>
      </c>
      <c r="J1299" s="121" t="e">
        <f t="shared" si="398"/>
        <v>#DIV/0!</v>
      </c>
      <c r="K1299" s="121" t="e">
        <f t="shared" si="398"/>
        <v>#DIV/0!</v>
      </c>
      <c r="L1299" s="121" t="e">
        <f t="shared" si="398"/>
        <v>#DIV/0!</v>
      </c>
      <c r="M1299" s="121" t="e">
        <f t="shared" si="398"/>
        <v>#DIV/0!</v>
      </c>
      <c r="N1299" s="452" t="e">
        <f t="shared" si="398"/>
        <v>#DIV/0!</v>
      </c>
      <c r="O1299" s="121" t="e">
        <f t="shared" si="398"/>
        <v>#DIV/0!</v>
      </c>
      <c r="P1299" s="121" t="e">
        <f t="shared" si="398"/>
        <v>#DIV/0!</v>
      </c>
      <c r="Q1299" s="121" t="e">
        <f t="shared" si="398"/>
        <v>#DIV/0!</v>
      </c>
      <c r="R1299" s="121" t="e">
        <f t="shared" si="398"/>
        <v>#DIV/0!</v>
      </c>
      <c r="S1299" s="121" t="e">
        <f t="shared" si="398"/>
        <v>#DIV/0!</v>
      </c>
      <c r="T1299" s="121" t="e">
        <f t="shared" si="398"/>
        <v>#DIV/0!</v>
      </c>
      <c r="U1299" s="121" t="e">
        <f t="shared" si="398"/>
        <v>#DIV/0!</v>
      </c>
      <c r="V1299" s="452" t="e">
        <f t="shared" si="398"/>
        <v>#DIV/0!</v>
      </c>
      <c r="W1299" s="121" t="e">
        <f t="shared" si="398"/>
        <v>#DIV/0!</v>
      </c>
      <c r="X1299" s="121" t="e">
        <f t="shared" si="398"/>
        <v>#DIV/0!</v>
      </c>
      <c r="Y1299" s="121" t="e">
        <f t="shared" si="398"/>
        <v>#DIV/0!</v>
      </c>
      <c r="Z1299" s="121" t="e">
        <f t="shared" si="398"/>
        <v>#DIV/0!</v>
      </c>
      <c r="AA1299" s="121" t="e">
        <f t="shared" si="398"/>
        <v>#DIV/0!</v>
      </c>
      <c r="AB1299" s="121" t="e">
        <f t="shared" si="398"/>
        <v>#DIV/0!</v>
      </c>
      <c r="AC1299" s="133" t="e">
        <f t="shared" si="398"/>
        <v>#DIV/0!</v>
      </c>
    </row>
    <row r="1300" spans="1:29">
      <c r="A1300" s="171"/>
      <c r="B1300" s="146" t="s">
        <v>18</v>
      </c>
      <c r="C1300" s="10" t="s">
        <v>481</v>
      </c>
      <c r="D1300" s="10" t="s">
        <v>464</v>
      </c>
      <c r="E1300" s="201"/>
      <c r="F1300" s="201"/>
      <c r="G1300" s="201"/>
      <c r="H1300" s="521"/>
      <c r="I1300" s="201"/>
      <c r="J1300" s="201"/>
      <c r="K1300" s="201"/>
      <c r="L1300" s="201"/>
      <c r="M1300" s="201"/>
      <c r="N1300" s="521"/>
      <c r="O1300" s="201"/>
      <c r="P1300" s="201"/>
      <c r="Q1300" s="201"/>
      <c r="R1300" s="201"/>
      <c r="S1300" s="201"/>
      <c r="T1300" s="201"/>
      <c r="U1300" s="201"/>
      <c r="V1300" s="521"/>
      <c r="W1300" s="201"/>
      <c r="X1300" s="201"/>
      <c r="Y1300" s="201"/>
      <c r="Z1300" s="201"/>
      <c r="AA1300" s="201"/>
      <c r="AB1300" s="201"/>
      <c r="AC1300" s="135">
        <f>SUM(E1300:AB1300)</f>
        <v>0</v>
      </c>
    </row>
    <row r="1301" spans="1:29" ht="13.5" thickBot="1">
      <c r="A1301" s="153"/>
      <c r="B1301" s="147" t="s">
        <v>19</v>
      </c>
      <c r="C1301" s="47" t="s">
        <v>481</v>
      </c>
      <c r="D1301" s="47" t="s">
        <v>464</v>
      </c>
      <c r="E1301" s="202"/>
      <c r="F1301" s="202"/>
      <c r="G1301" s="202"/>
      <c r="H1301" s="518"/>
      <c r="I1301" s="202"/>
      <c r="J1301" s="202"/>
      <c r="K1301" s="202"/>
      <c r="L1301" s="202"/>
      <c r="M1301" s="202"/>
      <c r="N1301" s="518"/>
      <c r="O1301" s="202"/>
      <c r="P1301" s="202"/>
      <c r="Q1301" s="202"/>
      <c r="R1301" s="202"/>
      <c r="S1301" s="202"/>
      <c r="T1301" s="202"/>
      <c r="U1301" s="202"/>
      <c r="V1301" s="518"/>
      <c r="W1301" s="202"/>
      <c r="X1301" s="202"/>
      <c r="Y1301" s="202"/>
      <c r="Z1301" s="202"/>
      <c r="AA1301" s="202"/>
      <c r="AB1301" s="202"/>
      <c r="AC1301" s="133">
        <f>SUM(E1301:AB1301)</f>
        <v>0</v>
      </c>
    </row>
    <row r="1302" spans="1:29" s="5" customFormat="1" ht="10.5" customHeight="1">
      <c r="A1302" s="1483" t="s">
        <v>152</v>
      </c>
      <c r="B1302" s="1484"/>
      <c r="C1302" s="69" t="s">
        <v>481</v>
      </c>
      <c r="D1302" s="69"/>
      <c r="E1302" s="123">
        <f>E1288+E1292+E1296</f>
        <v>0</v>
      </c>
      <c r="F1302" s="123">
        <f t="shared" ref="F1302:AC1302" si="399">F1288+F1292+F1296</f>
        <v>0</v>
      </c>
      <c r="G1302" s="123">
        <f t="shared" si="399"/>
        <v>0</v>
      </c>
      <c r="H1302" s="475">
        <f t="shared" si="399"/>
        <v>0</v>
      </c>
      <c r="I1302" s="123">
        <f t="shared" si="399"/>
        <v>0</v>
      </c>
      <c r="J1302" s="123">
        <f t="shared" si="399"/>
        <v>0</v>
      </c>
      <c r="K1302" s="123">
        <f t="shared" si="399"/>
        <v>0</v>
      </c>
      <c r="L1302" s="123">
        <f t="shared" si="399"/>
        <v>0</v>
      </c>
      <c r="M1302" s="123">
        <f t="shared" si="399"/>
        <v>0</v>
      </c>
      <c r="N1302" s="475">
        <f t="shared" si="399"/>
        <v>0</v>
      </c>
      <c r="O1302" s="123">
        <f t="shared" si="399"/>
        <v>0</v>
      </c>
      <c r="P1302" s="123">
        <f t="shared" si="399"/>
        <v>0</v>
      </c>
      <c r="Q1302" s="123">
        <f t="shared" si="399"/>
        <v>0</v>
      </c>
      <c r="R1302" s="123">
        <f t="shared" si="399"/>
        <v>0</v>
      </c>
      <c r="S1302" s="123">
        <f t="shared" si="399"/>
        <v>0</v>
      </c>
      <c r="T1302" s="123">
        <f t="shared" si="399"/>
        <v>0</v>
      </c>
      <c r="U1302" s="123">
        <f t="shared" si="399"/>
        <v>0</v>
      </c>
      <c r="V1302" s="475">
        <f t="shared" si="399"/>
        <v>0</v>
      </c>
      <c r="W1302" s="123">
        <f t="shared" si="399"/>
        <v>0</v>
      </c>
      <c r="X1302" s="123">
        <f t="shared" si="399"/>
        <v>0</v>
      </c>
      <c r="Y1302" s="123">
        <f t="shared" si="399"/>
        <v>0</v>
      </c>
      <c r="Z1302" s="123">
        <f t="shared" si="399"/>
        <v>0</v>
      </c>
      <c r="AA1302" s="123">
        <f t="shared" si="399"/>
        <v>0</v>
      </c>
      <c r="AB1302" s="123">
        <f t="shared" si="399"/>
        <v>0</v>
      </c>
      <c r="AC1302" s="123">
        <f t="shared" si="399"/>
        <v>0</v>
      </c>
    </row>
    <row r="1303" spans="1:29" s="5" customFormat="1" ht="10.5" customHeight="1" thickBot="1">
      <c r="A1303" s="1485"/>
      <c r="B1303" s="1486"/>
      <c r="C1303" s="47" t="s">
        <v>482</v>
      </c>
      <c r="D1303" s="47"/>
      <c r="E1303" s="137">
        <f>E1289+E1293+E1297</f>
        <v>0</v>
      </c>
      <c r="F1303" s="137">
        <f t="shared" ref="F1303:AC1303" si="400">F1289+F1293+F1297</f>
        <v>0</v>
      </c>
      <c r="G1303" s="137">
        <f t="shared" si="400"/>
        <v>0</v>
      </c>
      <c r="H1303" s="477">
        <f t="shared" si="400"/>
        <v>0</v>
      </c>
      <c r="I1303" s="137">
        <f t="shared" si="400"/>
        <v>0</v>
      </c>
      <c r="J1303" s="137">
        <f t="shared" si="400"/>
        <v>0</v>
      </c>
      <c r="K1303" s="137">
        <f t="shared" si="400"/>
        <v>0</v>
      </c>
      <c r="L1303" s="137">
        <f t="shared" si="400"/>
        <v>0</v>
      </c>
      <c r="M1303" s="137">
        <f t="shared" si="400"/>
        <v>0</v>
      </c>
      <c r="N1303" s="477">
        <f t="shared" si="400"/>
        <v>0</v>
      </c>
      <c r="O1303" s="137">
        <f t="shared" si="400"/>
        <v>0</v>
      </c>
      <c r="P1303" s="137">
        <f t="shared" si="400"/>
        <v>0</v>
      </c>
      <c r="Q1303" s="137">
        <f t="shared" si="400"/>
        <v>0</v>
      </c>
      <c r="R1303" s="137">
        <f t="shared" si="400"/>
        <v>0</v>
      </c>
      <c r="S1303" s="137">
        <f t="shared" si="400"/>
        <v>0</v>
      </c>
      <c r="T1303" s="137">
        <f t="shared" si="400"/>
        <v>0</v>
      </c>
      <c r="U1303" s="137">
        <f t="shared" si="400"/>
        <v>0</v>
      </c>
      <c r="V1303" s="477">
        <f t="shared" si="400"/>
        <v>0</v>
      </c>
      <c r="W1303" s="137">
        <f t="shared" si="400"/>
        <v>0</v>
      </c>
      <c r="X1303" s="137">
        <f t="shared" si="400"/>
        <v>0</v>
      </c>
      <c r="Y1303" s="137">
        <f t="shared" si="400"/>
        <v>0</v>
      </c>
      <c r="Z1303" s="137">
        <f t="shared" si="400"/>
        <v>0</v>
      </c>
      <c r="AA1303" s="137">
        <f t="shared" si="400"/>
        <v>0</v>
      </c>
      <c r="AB1303" s="137">
        <f t="shared" si="400"/>
        <v>0</v>
      </c>
      <c r="AC1303" s="137">
        <f t="shared" si="400"/>
        <v>0</v>
      </c>
    </row>
    <row r="1304" spans="1:29" s="5" customFormat="1" ht="10.5" customHeight="1">
      <c r="A1304" s="1421" t="s">
        <v>153</v>
      </c>
      <c r="B1304" s="1422"/>
      <c r="C1304" s="12" t="s">
        <v>481</v>
      </c>
      <c r="D1304" s="12"/>
      <c r="E1304" s="120">
        <f t="shared" ref="E1304:AC1304" si="401">E1276+E1280-E1302</f>
        <v>7.1999999999934519E-2</v>
      </c>
      <c r="F1304" s="120">
        <f t="shared" si="401"/>
        <v>7.1999999999934519E-2</v>
      </c>
      <c r="G1304" s="120">
        <f t="shared" si="401"/>
        <v>7.1999999999934519E-2</v>
      </c>
      <c r="H1304" s="451">
        <f t="shared" si="401"/>
        <v>7.1999999999934519E-2</v>
      </c>
      <c r="I1304" s="120">
        <f t="shared" si="401"/>
        <v>0.14399999999986904</v>
      </c>
      <c r="J1304" s="120">
        <f t="shared" si="401"/>
        <v>7.1999999999934519E-2</v>
      </c>
      <c r="K1304" s="120">
        <f t="shared" si="401"/>
        <v>7.1999999999934519E-2</v>
      </c>
      <c r="L1304" s="120">
        <f t="shared" si="401"/>
        <v>7.2000000000753059E-2</v>
      </c>
      <c r="M1304" s="120">
        <f t="shared" si="401"/>
        <v>0.14399999999986904</v>
      </c>
      <c r="N1304" s="451">
        <f t="shared" si="401"/>
        <v>7.1999999999934519E-2</v>
      </c>
      <c r="O1304" s="120">
        <f t="shared" si="401"/>
        <v>7.1999999999934519E-2</v>
      </c>
      <c r="P1304" s="120">
        <f t="shared" si="401"/>
        <v>7.1999999999934519E-2</v>
      </c>
      <c r="Q1304" s="120">
        <f t="shared" si="401"/>
        <v>7.1999999999934519E-2</v>
      </c>
      <c r="R1304" s="120">
        <f t="shared" si="401"/>
        <v>7.1999999999934519E-2</v>
      </c>
      <c r="S1304" s="120">
        <f t="shared" si="401"/>
        <v>7.1999999999934519E-2</v>
      </c>
      <c r="T1304" s="120">
        <f t="shared" si="401"/>
        <v>7.1999999999934519E-2</v>
      </c>
      <c r="U1304" s="120">
        <f t="shared" si="401"/>
        <v>7.1999999999934519E-2</v>
      </c>
      <c r="V1304" s="451">
        <f t="shared" si="401"/>
        <v>0</v>
      </c>
      <c r="W1304" s="120">
        <f t="shared" si="401"/>
        <v>7.1999999999934519E-2</v>
      </c>
      <c r="X1304" s="120">
        <f t="shared" si="401"/>
        <v>0</v>
      </c>
      <c r="Y1304" s="120">
        <f t="shared" si="401"/>
        <v>7.2000000000753059E-2</v>
      </c>
      <c r="Z1304" s="120">
        <f t="shared" si="401"/>
        <v>0</v>
      </c>
      <c r="AA1304" s="120">
        <f t="shared" si="401"/>
        <v>7.1999999999934519E-2</v>
      </c>
      <c r="AB1304" s="120">
        <f t="shared" si="401"/>
        <v>0</v>
      </c>
      <c r="AC1304" s="120">
        <f t="shared" si="401"/>
        <v>1.5840000000001968</v>
      </c>
    </row>
    <row r="1305" spans="1:29" s="5" customFormat="1" ht="10.5" customHeight="1" thickBot="1">
      <c r="A1305" s="1423"/>
      <c r="B1305" s="1424"/>
      <c r="C1305" s="9" t="s">
        <v>482</v>
      </c>
      <c r="D1305" s="272"/>
      <c r="E1305" s="123">
        <f t="shared" ref="E1305:AC1305" si="402">E1277+E1281-E1303</f>
        <v>0</v>
      </c>
      <c r="F1305" s="123">
        <f t="shared" si="402"/>
        <v>0</v>
      </c>
      <c r="G1305" s="123">
        <f t="shared" si="402"/>
        <v>0</v>
      </c>
      <c r="H1305" s="475">
        <f t="shared" si="402"/>
        <v>0</v>
      </c>
      <c r="I1305" s="123">
        <f t="shared" si="402"/>
        <v>0</v>
      </c>
      <c r="J1305" s="123">
        <f t="shared" si="402"/>
        <v>0</v>
      </c>
      <c r="K1305" s="123">
        <f t="shared" si="402"/>
        <v>0</v>
      </c>
      <c r="L1305" s="123">
        <f t="shared" si="402"/>
        <v>0</v>
      </c>
      <c r="M1305" s="123">
        <f t="shared" si="402"/>
        <v>0</v>
      </c>
      <c r="N1305" s="475">
        <f t="shared" si="402"/>
        <v>0</v>
      </c>
      <c r="O1305" s="123">
        <f t="shared" si="402"/>
        <v>0</v>
      </c>
      <c r="P1305" s="123">
        <f t="shared" si="402"/>
        <v>0</v>
      </c>
      <c r="Q1305" s="123">
        <f t="shared" si="402"/>
        <v>0</v>
      </c>
      <c r="R1305" s="123">
        <f t="shared" si="402"/>
        <v>0</v>
      </c>
      <c r="S1305" s="123">
        <f t="shared" si="402"/>
        <v>0</v>
      </c>
      <c r="T1305" s="123">
        <f t="shared" si="402"/>
        <v>0</v>
      </c>
      <c r="U1305" s="123">
        <f t="shared" si="402"/>
        <v>0</v>
      </c>
      <c r="V1305" s="475">
        <f t="shared" si="402"/>
        <v>0</v>
      </c>
      <c r="W1305" s="123">
        <f t="shared" si="402"/>
        <v>0</v>
      </c>
      <c r="X1305" s="123">
        <f t="shared" si="402"/>
        <v>0</v>
      </c>
      <c r="Y1305" s="123">
        <f t="shared" si="402"/>
        <v>0</v>
      </c>
      <c r="Z1305" s="123">
        <f t="shared" si="402"/>
        <v>0</v>
      </c>
      <c r="AA1305" s="123">
        <f t="shared" si="402"/>
        <v>0</v>
      </c>
      <c r="AB1305" s="123">
        <f t="shared" si="402"/>
        <v>0</v>
      </c>
      <c r="AC1305" s="123">
        <f t="shared" si="402"/>
        <v>0</v>
      </c>
    </row>
    <row r="1306" spans="1:29" s="32" customFormat="1" ht="10.5" customHeight="1">
      <c r="A1306" s="1464" t="s">
        <v>9</v>
      </c>
      <c r="B1306" s="1465"/>
      <c r="C1306" s="14" t="s">
        <v>481</v>
      </c>
      <c r="D1306" s="14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102"/>
    </row>
    <row r="1307" spans="1:29" s="32" customFormat="1" ht="12" customHeight="1" thickBot="1">
      <c r="A1307" s="1466"/>
      <c r="B1307" s="1467"/>
      <c r="C1307" s="15" t="s">
        <v>482</v>
      </c>
      <c r="D1307" s="15"/>
      <c r="E1307" s="103"/>
      <c r="F1307" s="103"/>
      <c r="G1307" s="103"/>
      <c r="H1307" s="103"/>
      <c r="I1307" s="103"/>
      <c r="J1307" s="103"/>
      <c r="K1307" s="103"/>
      <c r="L1307" s="103"/>
      <c r="M1307" s="103"/>
      <c r="N1307" s="103"/>
      <c r="O1307" s="103"/>
      <c r="P1307" s="103"/>
      <c r="Q1307" s="103"/>
      <c r="R1307" s="103"/>
      <c r="S1307" s="103"/>
      <c r="T1307" s="103"/>
      <c r="U1307" s="103"/>
      <c r="V1307" s="103"/>
      <c r="W1307" s="103"/>
      <c r="X1307" s="103"/>
      <c r="Y1307" s="103"/>
      <c r="Z1307" s="103"/>
      <c r="AA1307" s="103"/>
      <c r="AB1307" s="103"/>
      <c r="AC1307" s="104"/>
    </row>
    <row r="1308" spans="1:29" s="80" customFormat="1" ht="30" customHeight="1" thickBot="1">
      <c r="A1308" s="115"/>
      <c r="B1308" s="115"/>
      <c r="C1308" s="152"/>
      <c r="D1308" s="152"/>
      <c r="E1308" s="111"/>
      <c r="F1308" s="111"/>
      <c r="G1308" s="111"/>
      <c r="H1308" s="216"/>
      <c r="I1308" s="111"/>
      <c r="J1308" s="111"/>
      <c r="K1308" s="111"/>
      <c r="L1308" s="111"/>
      <c r="M1308" s="111"/>
      <c r="N1308" s="216"/>
      <c r="O1308" s="111"/>
      <c r="P1308" s="111"/>
      <c r="Q1308" s="111"/>
      <c r="R1308" s="111"/>
      <c r="S1308" s="111"/>
      <c r="T1308" s="111"/>
      <c r="U1308" s="111"/>
      <c r="V1308" s="216"/>
      <c r="W1308" s="111"/>
      <c r="X1308" s="111"/>
      <c r="Y1308" s="111"/>
      <c r="Z1308" s="111"/>
      <c r="AA1308" s="111"/>
      <c r="AB1308" s="111"/>
      <c r="AC1308" s="111"/>
    </row>
    <row r="1309" spans="1:29" s="5" customFormat="1" ht="28.5" customHeight="1">
      <c r="A1309" s="144" t="s">
        <v>17</v>
      </c>
      <c r="B1309" s="145" t="s">
        <v>5</v>
      </c>
      <c r="C1309" s="6" t="s">
        <v>14</v>
      </c>
      <c r="D1309" s="275" t="s">
        <v>495</v>
      </c>
      <c r="E1309" s="1431" t="s">
        <v>15</v>
      </c>
      <c r="F1309" s="1431"/>
      <c r="G1309" s="1431"/>
      <c r="H1309" s="1431"/>
      <c r="I1309" s="1431"/>
      <c r="J1309" s="1431"/>
      <c r="K1309" s="1431"/>
      <c r="L1309" s="1431"/>
      <c r="M1309" s="1431"/>
      <c r="N1309" s="1431"/>
      <c r="O1309" s="1431"/>
      <c r="P1309" s="1431"/>
      <c r="Q1309" s="1431"/>
      <c r="R1309" s="1431"/>
      <c r="S1309" s="1431"/>
      <c r="T1309" s="1431"/>
      <c r="U1309" s="1431"/>
      <c r="V1309" s="1431"/>
      <c r="W1309" s="1431"/>
      <c r="X1309" s="1431"/>
      <c r="Y1309" s="1431"/>
      <c r="Z1309" s="1431"/>
      <c r="AA1309" s="1431"/>
      <c r="AB1309" s="1431"/>
      <c r="AC1309" s="1412" t="s">
        <v>10</v>
      </c>
    </row>
    <row r="1310" spans="1:29" s="13" customFormat="1" ht="12.75" customHeight="1" thickBot="1">
      <c r="A1310" s="1433" t="s">
        <v>452</v>
      </c>
      <c r="B1310" s="1434"/>
      <c r="C1310" s="17"/>
      <c r="D1310" s="17"/>
      <c r="E1310" s="18">
        <v>1</v>
      </c>
      <c r="F1310" s="18">
        <v>2</v>
      </c>
      <c r="G1310" s="18">
        <v>3</v>
      </c>
      <c r="H1310" s="18">
        <v>4</v>
      </c>
      <c r="I1310" s="18">
        <v>5</v>
      </c>
      <c r="J1310" s="18">
        <v>6</v>
      </c>
      <c r="K1310" s="18">
        <v>7</v>
      </c>
      <c r="L1310" s="18">
        <v>8</v>
      </c>
      <c r="M1310" s="18">
        <v>9</v>
      </c>
      <c r="N1310" s="18">
        <v>10</v>
      </c>
      <c r="O1310" s="18">
        <v>11</v>
      </c>
      <c r="P1310" s="18">
        <v>12</v>
      </c>
      <c r="Q1310" s="18">
        <v>13</v>
      </c>
      <c r="R1310" s="18">
        <v>14</v>
      </c>
      <c r="S1310" s="18">
        <v>15</v>
      </c>
      <c r="T1310" s="18">
        <v>16</v>
      </c>
      <c r="U1310" s="18">
        <v>17</v>
      </c>
      <c r="V1310" s="18">
        <v>18</v>
      </c>
      <c r="W1310" s="18">
        <v>19</v>
      </c>
      <c r="X1310" s="18">
        <v>20</v>
      </c>
      <c r="Y1310" s="18">
        <v>21</v>
      </c>
      <c r="Z1310" s="18">
        <v>22</v>
      </c>
      <c r="AA1310" s="18">
        <v>23</v>
      </c>
      <c r="AB1310" s="18">
        <v>24</v>
      </c>
      <c r="AC1310" s="1432"/>
    </row>
    <row r="1311" spans="1:29" s="13" customFormat="1" ht="12.75" customHeight="1">
      <c r="A1311" s="19" t="s">
        <v>6</v>
      </c>
      <c r="B1311" s="20"/>
      <c r="C1311" s="21"/>
      <c r="D1311" s="21"/>
      <c r="E1311" s="20">
        <v>7</v>
      </c>
      <c r="F1311" s="20">
        <v>7</v>
      </c>
      <c r="G1311" s="20">
        <v>7</v>
      </c>
      <c r="H1311" s="20">
        <v>7</v>
      </c>
      <c r="I1311" s="20">
        <v>7</v>
      </c>
      <c r="J1311" s="20">
        <v>7</v>
      </c>
      <c r="K1311" s="20">
        <v>7</v>
      </c>
      <c r="L1311" s="20">
        <v>7</v>
      </c>
      <c r="M1311" s="20">
        <v>7</v>
      </c>
      <c r="N1311" s="20">
        <v>7</v>
      </c>
      <c r="O1311" s="20">
        <v>7</v>
      </c>
      <c r="P1311" s="20">
        <v>7</v>
      </c>
      <c r="Q1311" s="20">
        <v>7</v>
      </c>
      <c r="R1311" s="20">
        <v>7</v>
      </c>
      <c r="S1311" s="20">
        <v>7</v>
      </c>
      <c r="T1311" s="20">
        <v>7</v>
      </c>
      <c r="U1311" s="20">
        <v>7</v>
      </c>
      <c r="V1311" s="20">
        <v>7</v>
      </c>
      <c r="W1311" s="20">
        <v>7</v>
      </c>
      <c r="X1311" s="20">
        <v>7</v>
      </c>
      <c r="Y1311" s="20">
        <v>7</v>
      </c>
      <c r="Z1311" s="20">
        <v>7</v>
      </c>
      <c r="AA1311" s="20">
        <v>7</v>
      </c>
      <c r="AB1311" s="20">
        <v>7</v>
      </c>
      <c r="AC1311" s="22"/>
    </row>
    <row r="1312" spans="1:29" s="13" customFormat="1" ht="12.75" customHeight="1" thickBot="1">
      <c r="A1312" s="38" t="s">
        <v>7</v>
      </c>
      <c r="B1312" s="39"/>
      <c r="C1312" s="40"/>
      <c r="D1312" s="40"/>
      <c r="E1312" s="39">
        <v>7</v>
      </c>
      <c r="F1312" s="39">
        <v>7</v>
      </c>
      <c r="G1312" s="39">
        <v>7</v>
      </c>
      <c r="H1312" s="39">
        <v>7</v>
      </c>
      <c r="I1312" s="39">
        <v>7</v>
      </c>
      <c r="J1312" s="39">
        <v>7</v>
      </c>
      <c r="K1312" s="39">
        <v>7</v>
      </c>
      <c r="L1312" s="39">
        <v>7</v>
      </c>
      <c r="M1312" s="39">
        <v>7</v>
      </c>
      <c r="N1312" s="39">
        <v>7</v>
      </c>
      <c r="O1312" s="39">
        <v>7</v>
      </c>
      <c r="P1312" s="39">
        <v>7</v>
      </c>
      <c r="Q1312" s="39">
        <v>7</v>
      </c>
      <c r="R1312" s="39">
        <v>7</v>
      </c>
      <c r="S1312" s="39">
        <v>7</v>
      </c>
      <c r="T1312" s="39">
        <v>7</v>
      </c>
      <c r="U1312" s="39">
        <v>7</v>
      </c>
      <c r="V1312" s="39">
        <v>7</v>
      </c>
      <c r="W1312" s="39">
        <v>7</v>
      </c>
      <c r="X1312" s="39">
        <v>7</v>
      </c>
      <c r="Y1312" s="39">
        <v>7</v>
      </c>
      <c r="Z1312" s="39">
        <v>7</v>
      </c>
      <c r="AA1312" s="39">
        <v>7</v>
      </c>
      <c r="AB1312" s="39">
        <v>7</v>
      </c>
      <c r="AC1312" s="188"/>
    </row>
    <row r="1313" spans="1:30" s="5" customFormat="1" ht="11.25">
      <c r="A1313" s="1401" t="s">
        <v>110</v>
      </c>
      <c r="B1313" s="1404" t="s">
        <v>288</v>
      </c>
      <c r="C1313" s="10" t="s">
        <v>481</v>
      </c>
      <c r="D1313" s="10" t="s">
        <v>503</v>
      </c>
      <c r="E1313" s="125">
        <v>4.8000000001047739E-2</v>
      </c>
      <c r="F1313" s="125">
        <v>4.7999999998864951E-2</v>
      </c>
      <c r="G1313" s="125">
        <v>9.5999999999912683E-2</v>
      </c>
      <c r="H1313" s="451">
        <v>0.14400000000096042</v>
      </c>
      <c r="I1313" s="125">
        <v>9.5999999999912683E-2</v>
      </c>
      <c r="J1313" s="125">
        <v>0.14400000000096042</v>
      </c>
      <c r="K1313" s="125">
        <v>9.5999999999912683E-2</v>
      </c>
      <c r="L1313" s="125">
        <v>4.7999999998864951E-2</v>
      </c>
      <c r="M1313" s="125">
        <v>0.14400000000096042</v>
      </c>
      <c r="N1313" s="451">
        <v>0.19199999999982537</v>
      </c>
      <c r="O1313" s="125">
        <v>9.5999999999912683E-2</v>
      </c>
      <c r="P1313" s="125">
        <v>9.5999999999912683E-2</v>
      </c>
      <c r="Q1313" s="125">
        <v>0.14399999999877763</v>
      </c>
      <c r="R1313" s="125">
        <v>9.5999999999912683E-2</v>
      </c>
      <c r="S1313" s="125">
        <v>4.8000000001047739E-2</v>
      </c>
      <c r="T1313" s="125">
        <v>9.5999999999912683E-2</v>
      </c>
      <c r="U1313" s="125">
        <v>4.8000000001047739E-2</v>
      </c>
      <c r="V1313" s="451">
        <v>0.14399999999877763</v>
      </c>
      <c r="W1313" s="125">
        <v>0.19199999999982537</v>
      </c>
      <c r="X1313" s="125">
        <v>0.14400000000096042</v>
      </c>
      <c r="Y1313" s="125">
        <v>0.14399999999877763</v>
      </c>
      <c r="Z1313" s="125">
        <v>9.5999999999912683E-2</v>
      </c>
      <c r="AA1313" s="125">
        <v>9.5999999999912683E-2</v>
      </c>
      <c r="AB1313" s="125">
        <v>9.5999999999912683E-2</v>
      </c>
      <c r="AC1313" s="135">
        <f>SUM(E1313:AB1313)</f>
        <v>2.5919999999998242</v>
      </c>
    </row>
    <row r="1314" spans="1:30" s="5" customFormat="1" ht="11.25">
      <c r="A1314" s="1402"/>
      <c r="B1314" s="1405"/>
      <c r="C1314" s="11" t="s">
        <v>482</v>
      </c>
      <c r="D1314" s="11" t="s">
        <v>503</v>
      </c>
      <c r="E1314" s="126">
        <v>0.05</v>
      </c>
      <c r="F1314" s="126">
        <v>0.05</v>
      </c>
      <c r="G1314" s="126">
        <v>0.05</v>
      </c>
      <c r="H1314" s="452">
        <v>0.1</v>
      </c>
      <c r="I1314" s="126">
        <v>0.1</v>
      </c>
      <c r="J1314" s="126">
        <v>0.12</v>
      </c>
      <c r="K1314" s="126">
        <v>0.1</v>
      </c>
      <c r="L1314" s="126">
        <v>0.05</v>
      </c>
      <c r="M1314" s="126">
        <v>0.14000000000000001</v>
      </c>
      <c r="N1314" s="452">
        <v>0.15</v>
      </c>
      <c r="O1314" s="126">
        <v>0.1</v>
      </c>
      <c r="P1314" s="126">
        <v>0.1</v>
      </c>
      <c r="Q1314" s="126">
        <v>0.14000000000000001</v>
      </c>
      <c r="R1314" s="126">
        <v>0.1</v>
      </c>
      <c r="S1314" s="126">
        <v>0.05</v>
      </c>
      <c r="T1314" s="126">
        <v>0.1</v>
      </c>
      <c r="U1314" s="126">
        <v>0.05</v>
      </c>
      <c r="V1314" s="452">
        <v>0.13</v>
      </c>
      <c r="W1314" s="126">
        <v>0.15</v>
      </c>
      <c r="X1314" s="126">
        <v>0.14000000000000001</v>
      </c>
      <c r="Y1314" s="126">
        <v>0.13</v>
      </c>
      <c r="Z1314" s="126">
        <v>0.1</v>
      </c>
      <c r="AA1314" s="126">
        <v>0.1</v>
      </c>
      <c r="AB1314" s="126">
        <v>0.1</v>
      </c>
      <c r="AC1314" s="135">
        <f>SUM(E1314:AB1314)</f>
        <v>2.4000000000000004</v>
      </c>
    </row>
    <row r="1315" spans="1:30" s="5" customFormat="1" ht="11.25">
      <c r="A1315" s="1402"/>
      <c r="B1315" s="1405"/>
      <c r="C1315" s="11" t="s">
        <v>8</v>
      </c>
      <c r="D1315" s="11" t="s">
        <v>502</v>
      </c>
      <c r="E1315" s="124">
        <f>SQRT(E1313*E1313+E1314*E1314)*1000/(1.732*E1327)</f>
        <v>6.4544898500129833</v>
      </c>
      <c r="F1315" s="124">
        <f t="shared" ref="F1315:AB1315" si="403">SQRT(F1313*F1313+F1314*F1314)*1000/(1.732*F1327)</f>
        <v>6.4544898498722123</v>
      </c>
      <c r="G1315" s="124">
        <f t="shared" si="403"/>
        <v>10.079757973422579</v>
      </c>
      <c r="H1315" s="454">
        <f t="shared" si="403"/>
        <v>16.326161812493282</v>
      </c>
      <c r="I1315" s="124">
        <f t="shared" si="403"/>
        <v>12.908979699885197</v>
      </c>
      <c r="J1315" s="124">
        <f t="shared" si="403"/>
        <v>17.455672374143031</v>
      </c>
      <c r="K1315" s="124">
        <f t="shared" si="403"/>
        <v>12.908979699885197</v>
      </c>
      <c r="L1315" s="124">
        <f t="shared" si="403"/>
        <v>6.4544898498722123</v>
      </c>
      <c r="M1315" s="124">
        <f t="shared" si="403"/>
        <v>18.702808925987082</v>
      </c>
      <c r="N1315" s="454">
        <f t="shared" si="403"/>
        <v>22.689347207295857</v>
      </c>
      <c r="O1315" s="124">
        <f t="shared" si="403"/>
        <v>12.908979699885197</v>
      </c>
      <c r="P1315" s="124">
        <f t="shared" si="403"/>
        <v>12.908979699885197</v>
      </c>
      <c r="Q1315" s="124">
        <f t="shared" si="403"/>
        <v>18.702808925841339</v>
      </c>
      <c r="R1315" s="124">
        <f t="shared" si="403"/>
        <v>12.908979699885197</v>
      </c>
      <c r="S1315" s="124">
        <f t="shared" si="403"/>
        <v>6.4544898500129833</v>
      </c>
      <c r="T1315" s="124">
        <f t="shared" si="403"/>
        <v>12.908979699885197</v>
      </c>
      <c r="U1315" s="124">
        <f t="shared" si="403"/>
        <v>6.4544898500129833</v>
      </c>
      <c r="V1315" s="454">
        <f t="shared" si="403"/>
        <v>18.066006108833037</v>
      </c>
      <c r="W1315" s="124">
        <f t="shared" si="403"/>
        <v>22.689347207295857</v>
      </c>
      <c r="X1315" s="124">
        <f t="shared" si="403"/>
        <v>18.702808925987082</v>
      </c>
      <c r="Y1315" s="124">
        <f t="shared" si="403"/>
        <v>18.066006108833037</v>
      </c>
      <c r="Z1315" s="124">
        <f t="shared" si="403"/>
        <v>12.908979699885197</v>
      </c>
      <c r="AA1315" s="124">
        <f t="shared" si="403"/>
        <v>12.908979699885197</v>
      </c>
      <c r="AB1315" s="124">
        <f t="shared" si="403"/>
        <v>12.908979699885197</v>
      </c>
      <c r="AC1315" s="135"/>
    </row>
    <row r="1316" spans="1:30" s="5" customFormat="1" ht="11.25">
      <c r="A1316" s="1402"/>
      <c r="B1316" s="1405"/>
      <c r="C1316" s="11" t="s">
        <v>16</v>
      </c>
      <c r="D1316" s="11"/>
      <c r="E1316" s="126">
        <f>E1314/E1313</f>
        <v>1.0416666666439294</v>
      </c>
      <c r="F1316" s="126">
        <f t="shared" ref="F1316:AC1316" si="404">F1314/F1313</f>
        <v>1.0416666666912988</v>
      </c>
      <c r="G1316" s="126">
        <f t="shared" si="404"/>
        <v>0.5208333333338071</v>
      </c>
      <c r="H1316" s="452">
        <f t="shared" si="404"/>
        <v>0.6944444444398129</v>
      </c>
      <c r="I1316" s="126">
        <f t="shared" si="404"/>
        <v>1.0416666666676142</v>
      </c>
      <c r="J1316" s="126">
        <f t="shared" si="404"/>
        <v>0.83333333332777537</v>
      </c>
      <c r="K1316" s="126">
        <f t="shared" si="404"/>
        <v>1.0416666666676142</v>
      </c>
      <c r="L1316" s="126">
        <f t="shared" si="404"/>
        <v>1.0416666666912988</v>
      </c>
      <c r="M1316" s="126">
        <f t="shared" si="404"/>
        <v>0.97222222221573806</v>
      </c>
      <c r="N1316" s="452">
        <f t="shared" si="404"/>
        <v>0.78125000000071054</v>
      </c>
      <c r="O1316" s="126">
        <f t="shared" si="404"/>
        <v>1.0416666666676142</v>
      </c>
      <c r="P1316" s="126">
        <f t="shared" si="404"/>
        <v>1.0416666666676142</v>
      </c>
      <c r="Q1316" s="126">
        <f t="shared" si="404"/>
        <v>0.97222222223047516</v>
      </c>
      <c r="R1316" s="126">
        <f t="shared" si="404"/>
        <v>1.0416666666676142</v>
      </c>
      <c r="S1316" s="126">
        <f t="shared" si="404"/>
        <v>1.0416666666439294</v>
      </c>
      <c r="T1316" s="126">
        <f t="shared" si="404"/>
        <v>1.0416666666676142</v>
      </c>
      <c r="U1316" s="126">
        <f t="shared" si="404"/>
        <v>1.0416666666439294</v>
      </c>
      <c r="V1316" s="452">
        <f t="shared" si="404"/>
        <v>0.90277777778544122</v>
      </c>
      <c r="W1316" s="126">
        <f t="shared" si="404"/>
        <v>0.78125000000071054</v>
      </c>
      <c r="X1316" s="126">
        <f t="shared" si="404"/>
        <v>0.97222222221573806</v>
      </c>
      <c r="Y1316" s="126">
        <f t="shared" si="404"/>
        <v>0.90277777778544122</v>
      </c>
      <c r="Z1316" s="126">
        <f t="shared" si="404"/>
        <v>1.0416666666676142</v>
      </c>
      <c r="AA1316" s="126">
        <f t="shared" si="404"/>
        <v>1.0416666666676142</v>
      </c>
      <c r="AB1316" s="126">
        <f t="shared" si="404"/>
        <v>1.0416666666676142</v>
      </c>
      <c r="AC1316" s="135">
        <f t="shared" si="404"/>
        <v>0.92592592592598888</v>
      </c>
    </row>
    <row r="1317" spans="1:30" s="5" customFormat="1" ht="12" thickBot="1">
      <c r="A1317" s="1403"/>
      <c r="B1317" s="1406"/>
      <c r="C1317" s="48" t="s">
        <v>13</v>
      </c>
      <c r="D1317" s="48"/>
      <c r="E1317" s="107"/>
      <c r="F1317" s="107"/>
      <c r="G1317" s="107"/>
      <c r="H1317" s="476"/>
      <c r="I1317" s="107"/>
      <c r="J1317" s="107"/>
      <c r="K1317" s="107"/>
      <c r="L1317" s="107"/>
      <c r="M1317" s="107"/>
      <c r="N1317" s="476"/>
      <c r="O1317" s="107"/>
      <c r="P1317" s="107"/>
      <c r="Q1317" s="107"/>
      <c r="R1317" s="107"/>
      <c r="S1317" s="107"/>
      <c r="T1317" s="107"/>
      <c r="U1317" s="107"/>
      <c r="V1317" s="476"/>
      <c r="W1317" s="107"/>
      <c r="X1317" s="107"/>
      <c r="Y1317" s="107"/>
      <c r="Z1317" s="107"/>
      <c r="AA1317" s="107"/>
      <c r="AB1317" s="107"/>
      <c r="AC1317" s="95"/>
    </row>
    <row r="1318" spans="1:30" s="5" customFormat="1" ht="11.25">
      <c r="A1318" s="1401" t="s">
        <v>102</v>
      </c>
      <c r="B1318" s="1404" t="s">
        <v>289</v>
      </c>
      <c r="C1318" s="10" t="s">
        <v>481</v>
      </c>
      <c r="D1318" s="10" t="s">
        <v>503</v>
      </c>
      <c r="E1318" s="192">
        <v>0.05</v>
      </c>
      <c r="F1318" s="192">
        <v>4.8000000001047739E-2</v>
      </c>
      <c r="G1318" s="192">
        <v>4.7999999996682162E-2</v>
      </c>
      <c r="H1318" s="475">
        <v>4.8000000001047739E-2</v>
      </c>
      <c r="I1318" s="192">
        <v>4.8000000001047739E-2</v>
      </c>
      <c r="J1318" s="192">
        <v>4.8000000001047739E-2</v>
      </c>
      <c r="K1318" s="192">
        <v>4.7999999996682162E-2</v>
      </c>
      <c r="L1318" s="192">
        <v>4.8000000001047739E-2</v>
      </c>
      <c r="M1318" s="192">
        <v>4.8000000001047739E-2</v>
      </c>
      <c r="N1318" s="475">
        <v>4.8000000001047739E-2</v>
      </c>
      <c r="O1318" s="192">
        <v>0.05</v>
      </c>
      <c r="P1318" s="192">
        <v>4.8000000001047739E-2</v>
      </c>
      <c r="Q1318" s="192">
        <v>9.5999999997729901E-2</v>
      </c>
      <c r="R1318" s="192">
        <v>0.1</v>
      </c>
      <c r="S1318" s="192">
        <v>4.7999999996682162E-2</v>
      </c>
      <c r="T1318" s="192">
        <v>4.8000000001047739E-2</v>
      </c>
      <c r="U1318" s="192">
        <v>4.8000000001047739E-2</v>
      </c>
      <c r="V1318" s="475">
        <v>0.05</v>
      </c>
      <c r="W1318" s="192">
        <v>4.7999999996682162E-2</v>
      </c>
      <c r="X1318" s="192">
        <v>4.8000000001047739E-2</v>
      </c>
      <c r="Y1318" s="192">
        <v>0.05</v>
      </c>
      <c r="Z1318" s="192">
        <v>4.8000000001047739E-2</v>
      </c>
      <c r="AA1318" s="192">
        <v>0.04</v>
      </c>
      <c r="AB1318" s="192">
        <v>4.8000000001047739E-2</v>
      </c>
      <c r="AC1318" s="135">
        <f>SUM(E1318:AB1318)</f>
        <v>1.2519999999980791</v>
      </c>
    </row>
    <row r="1319" spans="1:30" s="5" customFormat="1" ht="11.25">
      <c r="A1319" s="1493"/>
      <c r="B1319" s="1495"/>
      <c r="C1319" s="11" t="s">
        <v>482</v>
      </c>
      <c r="D1319" s="11" t="s">
        <v>503</v>
      </c>
      <c r="E1319" s="126">
        <v>0.06</v>
      </c>
      <c r="F1319" s="126">
        <v>0.06</v>
      </c>
      <c r="G1319" s="126">
        <v>0.06</v>
      </c>
      <c r="H1319" s="452">
        <v>0.06</v>
      </c>
      <c r="I1319" s="126">
        <v>0.06</v>
      </c>
      <c r="J1319" s="126">
        <v>0.06</v>
      </c>
      <c r="K1319" s="126">
        <v>0.06</v>
      </c>
      <c r="L1319" s="126">
        <v>0.06</v>
      </c>
      <c r="M1319" s="126">
        <v>0.06</v>
      </c>
      <c r="N1319" s="452">
        <v>0.06</v>
      </c>
      <c r="O1319" s="126">
        <v>0.06</v>
      </c>
      <c r="P1319" s="126">
        <v>0.06</v>
      </c>
      <c r="Q1319" s="126">
        <v>0.06</v>
      </c>
      <c r="R1319" s="126">
        <v>0.06</v>
      </c>
      <c r="S1319" s="126">
        <v>0.06</v>
      </c>
      <c r="T1319" s="126">
        <v>0.06</v>
      </c>
      <c r="U1319" s="126">
        <v>0.06</v>
      </c>
      <c r="V1319" s="452">
        <v>0.06</v>
      </c>
      <c r="W1319" s="126">
        <v>0.06</v>
      </c>
      <c r="X1319" s="126">
        <v>0.06</v>
      </c>
      <c r="Y1319" s="126">
        <v>0.06</v>
      </c>
      <c r="Z1319" s="126">
        <v>0.06</v>
      </c>
      <c r="AA1319" s="126">
        <v>0.06</v>
      </c>
      <c r="AB1319" s="126">
        <v>0.06</v>
      </c>
      <c r="AC1319" s="135">
        <f>SUM(E1319:AB1319)</f>
        <v>1.4400000000000008</v>
      </c>
    </row>
    <row r="1320" spans="1:30" s="5" customFormat="1" ht="11.25">
      <c r="A1320" s="1493"/>
      <c r="B1320" s="1495"/>
      <c r="C1320" s="11" t="s">
        <v>8</v>
      </c>
      <c r="D1320" s="11" t="s">
        <v>502</v>
      </c>
      <c r="E1320" s="124">
        <f>SQRT(E1318*E1318+E1319*E1319)*1000/(1.732*E1328)</f>
        <v>7.2731968225309682</v>
      </c>
      <c r="F1320" s="124">
        <f t="shared" ref="F1320:AB1320" si="405">SQRT(F1318*F1318+F1319*F1319)*1000/(1.732*F1328)</f>
        <v>7.1553947375632037</v>
      </c>
      <c r="G1320" s="124">
        <f t="shared" si="405"/>
        <v>7.1553947373092397</v>
      </c>
      <c r="H1320" s="454">
        <f t="shared" si="405"/>
        <v>7.1553947375632037</v>
      </c>
      <c r="I1320" s="124">
        <f t="shared" si="405"/>
        <v>7.1553947375632037</v>
      </c>
      <c r="J1320" s="124">
        <f t="shared" si="405"/>
        <v>7.1553947375632037</v>
      </c>
      <c r="K1320" s="124">
        <f t="shared" si="405"/>
        <v>7.1553947373092397</v>
      </c>
      <c r="L1320" s="124">
        <f t="shared" si="405"/>
        <v>7.1553947375632037</v>
      </c>
      <c r="M1320" s="124">
        <f t="shared" si="405"/>
        <v>7.1553947375632037</v>
      </c>
      <c r="N1320" s="454">
        <f t="shared" si="405"/>
        <v>7.1553947375632037</v>
      </c>
      <c r="O1320" s="124">
        <f t="shared" si="405"/>
        <v>7.2731968225309682</v>
      </c>
      <c r="P1320" s="124">
        <f t="shared" si="405"/>
        <v>7.1553947375632037</v>
      </c>
      <c r="Q1320" s="124">
        <f t="shared" si="405"/>
        <v>10.542331593417474</v>
      </c>
      <c r="R1320" s="124">
        <f t="shared" si="405"/>
        <v>10.860001294131902</v>
      </c>
      <c r="S1320" s="124">
        <f t="shared" si="405"/>
        <v>7.1553947373092397</v>
      </c>
      <c r="T1320" s="124">
        <f t="shared" si="405"/>
        <v>7.1553947375632037</v>
      </c>
      <c r="U1320" s="124">
        <f t="shared" si="405"/>
        <v>7.1553947375632037</v>
      </c>
      <c r="V1320" s="454">
        <f t="shared" si="405"/>
        <v>7.2731968225309682</v>
      </c>
      <c r="W1320" s="124">
        <f t="shared" si="405"/>
        <v>7.1553947373092397</v>
      </c>
      <c r="X1320" s="124">
        <f t="shared" si="405"/>
        <v>7.1553947375632037</v>
      </c>
      <c r="Y1320" s="124">
        <f t="shared" si="405"/>
        <v>7.2731968225309682</v>
      </c>
      <c r="Z1320" s="124">
        <f t="shared" si="405"/>
        <v>7.1553947375632037</v>
      </c>
      <c r="AA1320" s="124">
        <f t="shared" si="405"/>
        <v>6.7152485946956517</v>
      </c>
      <c r="AB1320" s="124">
        <f t="shared" si="405"/>
        <v>7.1553947375632037</v>
      </c>
      <c r="AC1320" s="135"/>
    </row>
    <row r="1321" spans="1:30" s="5" customFormat="1" ht="11.25">
      <c r="A1321" s="1493"/>
      <c r="B1321" s="1495"/>
      <c r="C1321" s="11" t="s">
        <v>16</v>
      </c>
      <c r="D1321" s="11"/>
      <c r="E1321" s="126">
        <f t="shared" ref="E1321:AC1321" si="406">E1319/E1318</f>
        <v>1.2</v>
      </c>
      <c r="F1321" s="126">
        <f t="shared" si="406"/>
        <v>1.2499999999727152</v>
      </c>
      <c r="G1321" s="126">
        <f t="shared" si="406"/>
        <v>1.250000000086402</v>
      </c>
      <c r="H1321" s="452">
        <f t="shared" si="406"/>
        <v>1.2499999999727152</v>
      </c>
      <c r="I1321" s="126">
        <f t="shared" si="406"/>
        <v>1.2499999999727152</v>
      </c>
      <c r="J1321" s="126">
        <f t="shared" si="406"/>
        <v>1.2499999999727152</v>
      </c>
      <c r="K1321" s="126">
        <f t="shared" si="406"/>
        <v>1.250000000086402</v>
      </c>
      <c r="L1321" s="126">
        <f t="shared" si="406"/>
        <v>1.2499999999727152</v>
      </c>
      <c r="M1321" s="126">
        <f t="shared" si="406"/>
        <v>1.2499999999727152</v>
      </c>
      <c r="N1321" s="452">
        <f t="shared" si="406"/>
        <v>1.2499999999727152</v>
      </c>
      <c r="O1321" s="126">
        <f t="shared" si="406"/>
        <v>1.2</v>
      </c>
      <c r="P1321" s="126">
        <f t="shared" si="406"/>
        <v>1.2499999999727152</v>
      </c>
      <c r="Q1321" s="126">
        <f t="shared" si="406"/>
        <v>0.62500000001477929</v>
      </c>
      <c r="R1321" s="126">
        <f t="shared" si="406"/>
        <v>0.6</v>
      </c>
      <c r="S1321" s="126">
        <f t="shared" si="406"/>
        <v>1.250000000086402</v>
      </c>
      <c r="T1321" s="126">
        <f t="shared" si="406"/>
        <v>1.2499999999727152</v>
      </c>
      <c r="U1321" s="126">
        <f t="shared" si="406"/>
        <v>1.2499999999727152</v>
      </c>
      <c r="V1321" s="452">
        <f t="shared" si="406"/>
        <v>1.2</v>
      </c>
      <c r="W1321" s="126">
        <f t="shared" si="406"/>
        <v>1.250000000086402</v>
      </c>
      <c r="X1321" s="126">
        <f t="shared" si="406"/>
        <v>1.2499999999727152</v>
      </c>
      <c r="Y1321" s="126">
        <f t="shared" si="406"/>
        <v>1.2</v>
      </c>
      <c r="Z1321" s="126">
        <f t="shared" si="406"/>
        <v>1.2499999999727152</v>
      </c>
      <c r="AA1321" s="126">
        <f t="shared" si="406"/>
        <v>1.5</v>
      </c>
      <c r="AB1321" s="126">
        <f t="shared" si="406"/>
        <v>1.2499999999727152</v>
      </c>
      <c r="AC1321" s="135">
        <f t="shared" si="406"/>
        <v>1.150159744410711</v>
      </c>
    </row>
    <row r="1322" spans="1:30" s="5" customFormat="1" ht="12" thickBot="1">
      <c r="A1322" s="1494"/>
      <c r="B1322" s="1496"/>
      <c r="C1322" s="47" t="s">
        <v>13</v>
      </c>
      <c r="D1322" s="47"/>
      <c r="E1322" s="94"/>
      <c r="F1322" s="94"/>
      <c r="G1322" s="94"/>
      <c r="H1322" s="476"/>
      <c r="I1322" s="94"/>
      <c r="J1322" s="94"/>
      <c r="K1322" s="94"/>
      <c r="L1322" s="94"/>
      <c r="M1322" s="94"/>
      <c r="N1322" s="476"/>
      <c r="O1322" s="94"/>
      <c r="P1322" s="94"/>
      <c r="Q1322" s="94"/>
      <c r="R1322" s="94"/>
      <c r="S1322" s="94"/>
      <c r="T1322" s="94"/>
      <c r="U1322" s="94"/>
      <c r="V1322" s="476"/>
      <c r="W1322" s="94"/>
      <c r="X1322" s="94"/>
      <c r="Y1322" s="94"/>
      <c r="Z1322" s="94"/>
      <c r="AA1322" s="94"/>
      <c r="AB1322" s="94"/>
      <c r="AC1322" s="133"/>
    </row>
    <row r="1323" spans="1:30" s="5" customFormat="1" ht="11.25">
      <c r="A1323" s="285" t="s">
        <v>515</v>
      </c>
      <c r="B1323" s="286"/>
      <c r="C1323" s="287"/>
      <c r="D1323" s="287"/>
      <c r="E1323" s="288">
        <f>E1313+E1318</f>
        <v>9.8000000001047749E-2</v>
      </c>
      <c r="F1323" s="288">
        <f t="shared" ref="F1323:AB1324" si="407">F1313+F1318</f>
        <v>9.5999999999912683E-2</v>
      </c>
      <c r="G1323" s="288">
        <f t="shared" si="407"/>
        <v>0.14399999999659485</v>
      </c>
      <c r="H1323" s="288">
        <f t="shared" si="407"/>
        <v>0.19200000000200815</v>
      </c>
      <c r="I1323" s="288">
        <f t="shared" si="407"/>
        <v>0.14400000000096042</v>
      </c>
      <c r="J1323" s="288">
        <f t="shared" si="407"/>
        <v>0.19200000000200815</v>
      </c>
      <c r="K1323" s="288">
        <f t="shared" si="407"/>
        <v>0.14399999999659485</v>
      </c>
      <c r="L1323" s="288">
        <f t="shared" si="407"/>
        <v>9.5999999999912683E-2</v>
      </c>
      <c r="M1323" s="288">
        <f t="shared" si="407"/>
        <v>0.19200000000200815</v>
      </c>
      <c r="N1323" s="288">
        <f t="shared" si="407"/>
        <v>0.2400000000008731</v>
      </c>
      <c r="O1323" s="288">
        <f t="shared" si="407"/>
        <v>0.1459999999999127</v>
      </c>
      <c r="P1323" s="288">
        <f t="shared" si="407"/>
        <v>0.14400000000096042</v>
      </c>
      <c r="Q1323" s="288">
        <f t="shared" si="407"/>
        <v>0.23999999999650753</v>
      </c>
      <c r="R1323" s="288">
        <f t="shared" si="407"/>
        <v>0.19599999999991269</v>
      </c>
      <c r="S1323" s="288">
        <f t="shared" si="407"/>
        <v>9.5999999997729901E-2</v>
      </c>
      <c r="T1323" s="288">
        <f t="shared" si="407"/>
        <v>0.14400000000096042</v>
      </c>
      <c r="U1323" s="288">
        <f t="shared" si="407"/>
        <v>9.6000000002095479E-2</v>
      </c>
      <c r="V1323" s="288">
        <f t="shared" si="407"/>
        <v>0.19399999999877765</v>
      </c>
      <c r="W1323" s="288">
        <f t="shared" si="407"/>
        <v>0.23999999999650753</v>
      </c>
      <c r="X1323" s="288">
        <f t="shared" si="407"/>
        <v>0.19200000000200815</v>
      </c>
      <c r="Y1323" s="288">
        <f t="shared" si="407"/>
        <v>0.19399999999877765</v>
      </c>
      <c r="Z1323" s="288">
        <f t="shared" si="407"/>
        <v>0.14400000000096042</v>
      </c>
      <c r="AA1323" s="288">
        <f t="shared" si="407"/>
        <v>0.13599999999991269</v>
      </c>
      <c r="AB1323" s="288">
        <f t="shared" si="407"/>
        <v>0.14400000000096042</v>
      </c>
      <c r="AC1323" s="288"/>
    </row>
    <row r="1324" spans="1:30" s="5" customFormat="1" ht="11.25">
      <c r="A1324" s="290" t="s">
        <v>516</v>
      </c>
      <c r="B1324" s="291"/>
      <c r="C1324" s="292"/>
      <c r="D1324" s="292"/>
      <c r="E1324" s="300">
        <f>E1314+E1319</f>
        <v>0.11</v>
      </c>
      <c r="F1324" s="300">
        <f t="shared" si="407"/>
        <v>0.11</v>
      </c>
      <c r="G1324" s="300">
        <f t="shared" si="407"/>
        <v>0.11</v>
      </c>
      <c r="H1324" s="300">
        <f t="shared" si="407"/>
        <v>0.16</v>
      </c>
      <c r="I1324" s="300">
        <f t="shared" si="407"/>
        <v>0.16</v>
      </c>
      <c r="J1324" s="300">
        <f t="shared" si="407"/>
        <v>0.18</v>
      </c>
      <c r="K1324" s="300">
        <f t="shared" si="407"/>
        <v>0.16</v>
      </c>
      <c r="L1324" s="300">
        <f t="shared" si="407"/>
        <v>0.11</v>
      </c>
      <c r="M1324" s="300">
        <f t="shared" si="407"/>
        <v>0.2</v>
      </c>
      <c r="N1324" s="300">
        <f t="shared" si="407"/>
        <v>0.21</v>
      </c>
      <c r="O1324" s="300">
        <f t="shared" si="407"/>
        <v>0.16</v>
      </c>
      <c r="P1324" s="300">
        <f t="shared" si="407"/>
        <v>0.16</v>
      </c>
      <c r="Q1324" s="300">
        <f t="shared" si="407"/>
        <v>0.2</v>
      </c>
      <c r="R1324" s="300">
        <f t="shared" si="407"/>
        <v>0.16</v>
      </c>
      <c r="S1324" s="300">
        <f t="shared" si="407"/>
        <v>0.11</v>
      </c>
      <c r="T1324" s="300">
        <f t="shared" si="407"/>
        <v>0.16</v>
      </c>
      <c r="U1324" s="300">
        <f t="shared" si="407"/>
        <v>0.11</v>
      </c>
      <c r="V1324" s="300">
        <f t="shared" si="407"/>
        <v>0.19</v>
      </c>
      <c r="W1324" s="300">
        <f t="shared" si="407"/>
        <v>0.21</v>
      </c>
      <c r="X1324" s="300">
        <f t="shared" si="407"/>
        <v>0.2</v>
      </c>
      <c r="Y1324" s="300">
        <f t="shared" si="407"/>
        <v>0.19</v>
      </c>
      <c r="Z1324" s="300">
        <f t="shared" si="407"/>
        <v>0.16</v>
      </c>
      <c r="AA1324" s="300">
        <f t="shared" si="407"/>
        <v>0.16</v>
      </c>
      <c r="AB1324" s="300">
        <f t="shared" si="407"/>
        <v>0.16</v>
      </c>
      <c r="AC1324" s="300"/>
    </row>
    <row r="1325" spans="1:30" s="5" customFormat="1" ht="12" thickBot="1">
      <c r="A1325" s="295" t="s">
        <v>517</v>
      </c>
      <c r="B1325" s="296"/>
      <c r="C1325" s="297"/>
      <c r="D1325" s="297"/>
      <c r="E1325" s="298">
        <f t="shared" ref="E1325:AB1325" si="408">SQRT(E1323*E1323+E1324*E1324)</f>
        <v>0.14732277488632012</v>
      </c>
      <c r="F1325" s="298">
        <f t="shared" si="408"/>
        <v>0.14599999999994259</v>
      </c>
      <c r="G1325" s="298">
        <f t="shared" si="408"/>
        <v>0.18120706387726532</v>
      </c>
      <c r="H1325" s="298">
        <f t="shared" si="408"/>
        <v>0.24992798963055562</v>
      </c>
      <c r="I1325" s="298">
        <f t="shared" si="408"/>
        <v>0.21525798475382185</v>
      </c>
      <c r="J1325" s="298">
        <f t="shared" si="408"/>
        <v>0.26318054639500071</v>
      </c>
      <c r="K1325" s="298">
        <f t="shared" si="408"/>
        <v>0.21525798475090144</v>
      </c>
      <c r="L1325" s="298">
        <f t="shared" si="408"/>
        <v>0.14599999999994259</v>
      </c>
      <c r="M1325" s="298">
        <f t="shared" si="408"/>
        <v>0.27724357522000603</v>
      </c>
      <c r="N1325" s="298">
        <f t="shared" si="408"/>
        <v>0.31890437438269653</v>
      </c>
      <c r="O1325" s="298">
        <f t="shared" si="408"/>
        <v>0.21660101569469731</v>
      </c>
      <c r="P1325" s="298">
        <f t="shared" si="408"/>
        <v>0.21525798475382185</v>
      </c>
      <c r="Q1325" s="298">
        <f t="shared" si="408"/>
        <v>0.31240998703358319</v>
      </c>
      <c r="R1325" s="298">
        <f t="shared" si="408"/>
        <v>0.2530138336138279</v>
      </c>
      <c r="S1325" s="298">
        <f t="shared" si="408"/>
        <v>0.14599999999850732</v>
      </c>
      <c r="T1325" s="298">
        <f t="shared" si="408"/>
        <v>0.21525798475382185</v>
      </c>
      <c r="U1325" s="298">
        <f t="shared" si="408"/>
        <v>0.14600000000137786</v>
      </c>
      <c r="V1325" s="298">
        <f t="shared" si="408"/>
        <v>0.2715437349664428</v>
      </c>
      <c r="W1325" s="298">
        <f t="shared" si="408"/>
        <v>0.3189043743794111</v>
      </c>
      <c r="X1325" s="298">
        <f t="shared" si="408"/>
        <v>0.27724357522000603</v>
      </c>
      <c r="Y1325" s="298">
        <f t="shared" si="408"/>
        <v>0.2715437349664428</v>
      </c>
      <c r="Z1325" s="298">
        <f t="shared" si="408"/>
        <v>0.21525798475382185</v>
      </c>
      <c r="AA1325" s="298">
        <f t="shared" si="408"/>
        <v>0.20999047597445045</v>
      </c>
      <c r="AB1325" s="298">
        <f t="shared" si="408"/>
        <v>0.21525798475382185</v>
      </c>
      <c r="AC1325" s="299"/>
      <c r="AD1325" s="131">
        <f>MAX(E1325:AB1325)</f>
        <v>0.31890437438269653</v>
      </c>
    </row>
    <row r="1326" spans="1:30" s="13" customFormat="1" ht="14.25" customHeight="1" thickBot="1">
      <c r="A1326" s="148" t="s">
        <v>290</v>
      </c>
      <c r="B1326" s="149"/>
      <c r="C1326" s="150"/>
      <c r="D1326" s="150"/>
      <c r="E1326" s="3">
        <v>1</v>
      </c>
      <c r="F1326" s="3">
        <v>2</v>
      </c>
      <c r="G1326" s="3">
        <v>3</v>
      </c>
      <c r="H1326" s="3">
        <v>4</v>
      </c>
      <c r="I1326" s="3">
        <v>5</v>
      </c>
      <c r="J1326" s="3">
        <v>6</v>
      </c>
      <c r="K1326" s="3">
        <v>7</v>
      </c>
      <c r="L1326" s="3">
        <v>8</v>
      </c>
      <c r="M1326" s="3">
        <v>9</v>
      </c>
      <c r="N1326" s="3">
        <v>10</v>
      </c>
      <c r="O1326" s="3">
        <v>11</v>
      </c>
      <c r="P1326" s="3">
        <v>12</v>
      </c>
      <c r="Q1326" s="3">
        <v>13</v>
      </c>
      <c r="R1326" s="3">
        <v>14</v>
      </c>
      <c r="S1326" s="3">
        <v>15</v>
      </c>
      <c r="T1326" s="3">
        <v>16</v>
      </c>
      <c r="U1326" s="3">
        <v>17</v>
      </c>
      <c r="V1326" s="3">
        <v>18</v>
      </c>
      <c r="W1326" s="3">
        <v>19</v>
      </c>
      <c r="X1326" s="3">
        <v>20</v>
      </c>
      <c r="Y1326" s="3">
        <v>21</v>
      </c>
      <c r="Z1326" s="3">
        <v>22</v>
      </c>
      <c r="AA1326" s="3">
        <v>23</v>
      </c>
      <c r="AB1326" s="3">
        <v>24</v>
      </c>
      <c r="AC1326" s="151"/>
    </row>
    <row r="1327" spans="1:30" s="32" customFormat="1" ht="14.25" customHeight="1">
      <c r="A1327" s="28" t="s">
        <v>148</v>
      </c>
      <c r="B1327" s="456"/>
      <c r="C1327" s="457" t="s">
        <v>13</v>
      </c>
      <c r="D1327" s="457" t="s">
        <v>527</v>
      </c>
      <c r="E1327" s="462">
        <v>6.2</v>
      </c>
      <c r="F1327" s="462">
        <v>6.2</v>
      </c>
      <c r="G1327" s="462">
        <v>6.2</v>
      </c>
      <c r="H1327" s="462">
        <v>6.2</v>
      </c>
      <c r="I1327" s="462">
        <v>6.2</v>
      </c>
      <c r="J1327" s="462">
        <v>6.2</v>
      </c>
      <c r="K1327" s="462">
        <v>6.2</v>
      </c>
      <c r="L1327" s="462">
        <v>6.2</v>
      </c>
      <c r="M1327" s="462">
        <v>6.2</v>
      </c>
      <c r="N1327" s="462">
        <v>6.2</v>
      </c>
      <c r="O1327" s="462">
        <v>6.2</v>
      </c>
      <c r="P1327" s="462">
        <v>6.2</v>
      </c>
      <c r="Q1327" s="462">
        <v>6.2</v>
      </c>
      <c r="R1327" s="462">
        <v>6.2</v>
      </c>
      <c r="S1327" s="462">
        <v>6.2</v>
      </c>
      <c r="T1327" s="462">
        <v>6.2</v>
      </c>
      <c r="U1327" s="462">
        <v>6.2</v>
      </c>
      <c r="V1327" s="462">
        <v>6.2</v>
      </c>
      <c r="W1327" s="462">
        <v>6.2</v>
      </c>
      <c r="X1327" s="462">
        <v>6.2</v>
      </c>
      <c r="Y1327" s="462">
        <v>6.2</v>
      </c>
      <c r="Z1327" s="462">
        <v>6.2</v>
      </c>
      <c r="AA1327" s="462">
        <v>6.2</v>
      </c>
      <c r="AB1327" s="462">
        <v>6.2</v>
      </c>
      <c r="AC1327" s="459"/>
    </row>
    <row r="1328" spans="1:30" s="32" customFormat="1" ht="14.25" customHeight="1" thickBot="1">
      <c r="A1328" s="35" t="s">
        <v>149</v>
      </c>
      <c r="B1328" s="36"/>
      <c r="C1328" s="463" t="s">
        <v>13</v>
      </c>
      <c r="D1328" s="463" t="s">
        <v>527</v>
      </c>
      <c r="E1328" s="465">
        <v>6.2</v>
      </c>
      <c r="F1328" s="465">
        <v>6.2</v>
      </c>
      <c r="G1328" s="465">
        <v>6.2</v>
      </c>
      <c r="H1328" s="465">
        <v>6.2</v>
      </c>
      <c r="I1328" s="465">
        <v>6.2</v>
      </c>
      <c r="J1328" s="465">
        <v>6.2</v>
      </c>
      <c r="K1328" s="465">
        <v>6.2</v>
      </c>
      <c r="L1328" s="465">
        <v>6.2</v>
      </c>
      <c r="M1328" s="465">
        <v>6.2</v>
      </c>
      <c r="N1328" s="465">
        <v>6.2</v>
      </c>
      <c r="O1328" s="465">
        <v>6.2</v>
      </c>
      <c r="P1328" s="465">
        <v>6.2</v>
      </c>
      <c r="Q1328" s="465">
        <v>6.2</v>
      </c>
      <c r="R1328" s="465">
        <v>6.2</v>
      </c>
      <c r="S1328" s="465">
        <v>6.2</v>
      </c>
      <c r="T1328" s="465">
        <v>6.2</v>
      </c>
      <c r="U1328" s="465">
        <v>6.2</v>
      </c>
      <c r="V1328" s="465">
        <v>6.2</v>
      </c>
      <c r="W1328" s="465">
        <v>6.2</v>
      </c>
      <c r="X1328" s="465">
        <v>6.2</v>
      </c>
      <c r="Y1328" s="465">
        <v>6.2</v>
      </c>
      <c r="Z1328" s="465">
        <v>6.2</v>
      </c>
      <c r="AA1328" s="465">
        <v>6.2</v>
      </c>
      <c r="AB1328" s="465">
        <v>6.2</v>
      </c>
      <c r="AC1328" s="466"/>
    </row>
    <row r="1329" spans="1:29">
      <c r="A1329" s="1401" t="s">
        <v>122</v>
      </c>
      <c r="B1329" s="1429" t="s">
        <v>382</v>
      </c>
      <c r="C1329" s="10" t="s">
        <v>481</v>
      </c>
      <c r="D1329" s="10" t="s">
        <v>503</v>
      </c>
      <c r="E1329" s="120">
        <v>1.7999999999301509E-2</v>
      </c>
      <c r="F1329" s="120">
        <v>4.7999999999956341E-2</v>
      </c>
      <c r="G1329" s="120">
        <v>2.400000000052387E-2</v>
      </c>
      <c r="H1329" s="451">
        <v>1.80000000003929E-2</v>
      </c>
      <c r="I1329" s="120">
        <v>5.4000000000087311E-2</v>
      </c>
      <c r="J1329" s="120">
        <v>4.7999999999956341E-2</v>
      </c>
      <c r="K1329" s="120">
        <v>9.5999999999912683E-2</v>
      </c>
      <c r="L1329" s="120">
        <v>8.3999999999650757E-2</v>
      </c>
      <c r="M1329" s="120">
        <v>4.7999999999956341E-2</v>
      </c>
      <c r="N1329" s="451">
        <v>7.2000000000480208E-2</v>
      </c>
      <c r="O1329" s="120">
        <v>8.3999999999650757E-2</v>
      </c>
      <c r="P1329" s="120">
        <v>2.9999999999563442E-2</v>
      </c>
      <c r="Q1329" s="120">
        <v>5.4000000000087311E-2</v>
      </c>
      <c r="R1329" s="120">
        <v>6.0000000000218275E-2</v>
      </c>
      <c r="S1329" s="120">
        <v>6.0000000000218275E-2</v>
      </c>
      <c r="T1329" s="120">
        <v>6.5999999999257847E-2</v>
      </c>
      <c r="U1329" s="120">
        <v>4.8000000001047739E-2</v>
      </c>
      <c r="V1329" s="451">
        <v>2.3999999999432475E-2</v>
      </c>
      <c r="W1329" s="120">
        <v>6.0000000000218275E-2</v>
      </c>
      <c r="X1329" s="120">
        <v>4.1999999999825378E-2</v>
      </c>
      <c r="Y1329" s="120">
        <v>5.4000000000087311E-2</v>
      </c>
      <c r="Z1329" s="120">
        <v>7.1999999999388817E-2</v>
      </c>
      <c r="AA1329" s="120">
        <v>7.8000000000611178E-2</v>
      </c>
      <c r="AB1329" s="120">
        <v>7.1999999999388817E-2</v>
      </c>
      <c r="AC1329" s="135">
        <f>SUM(E1329:AB1329)</f>
        <v>1.3139999999992142</v>
      </c>
    </row>
    <row r="1330" spans="1:29">
      <c r="A1330" s="1481"/>
      <c r="B1330" s="1502"/>
      <c r="C1330" s="11" t="s">
        <v>482</v>
      </c>
      <c r="D1330" s="11" t="s">
        <v>503</v>
      </c>
      <c r="E1330" s="121">
        <v>0</v>
      </c>
      <c r="F1330" s="121">
        <v>0</v>
      </c>
      <c r="G1330" s="121">
        <v>0</v>
      </c>
      <c r="H1330" s="452">
        <v>6.0000000000218275E-2</v>
      </c>
      <c r="I1330" s="121">
        <v>5.999999999994543E-2</v>
      </c>
      <c r="J1330" s="121">
        <v>5.999999999994543E-2</v>
      </c>
      <c r="K1330" s="121">
        <v>5.999999999994543E-2</v>
      </c>
      <c r="L1330" s="121">
        <v>5.999999999994543E-2</v>
      </c>
      <c r="M1330" s="121">
        <v>0.1200000000001637</v>
      </c>
      <c r="N1330" s="452">
        <v>5.999999999994543E-2</v>
      </c>
      <c r="O1330" s="121">
        <v>5.999999999994543E-2</v>
      </c>
      <c r="P1330" s="121">
        <v>0</v>
      </c>
      <c r="Q1330" s="121">
        <v>5.999999999994543E-2</v>
      </c>
      <c r="R1330" s="121">
        <v>6.0000000000218275E-2</v>
      </c>
      <c r="S1330" s="121">
        <v>0</v>
      </c>
      <c r="T1330" s="121">
        <v>5.999999999994543E-2</v>
      </c>
      <c r="U1330" s="121">
        <v>0</v>
      </c>
      <c r="V1330" s="452">
        <v>5.999999999994543E-2</v>
      </c>
      <c r="W1330" s="121">
        <v>5.999999999994543E-2</v>
      </c>
      <c r="X1330" s="121">
        <v>5.999999999994543E-2</v>
      </c>
      <c r="Y1330" s="121">
        <v>6.0000000000218275E-2</v>
      </c>
      <c r="Z1330" s="121">
        <v>5.999999999994543E-2</v>
      </c>
      <c r="AA1330" s="121">
        <v>5.999999999994543E-2</v>
      </c>
      <c r="AB1330" s="121">
        <v>5.999999999994543E-2</v>
      </c>
      <c r="AC1330" s="135">
        <f>SUM(E1330:AB1330)</f>
        <v>1.1400000000000547</v>
      </c>
    </row>
    <row r="1331" spans="1:29">
      <c r="A1331" s="1481"/>
      <c r="B1331" s="1502"/>
      <c r="C1331" s="11" t="s">
        <v>8</v>
      </c>
      <c r="D1331" s="11" t="s">
        <v>502</v>
      </c>
      <c r="E1331" s="124">
        <f>SQRT(E1329*E1329+E1330*E1330)*1000/(1.732*E1327)</f>
        <v>1.6762273708654463</v>
      </c>
      <c r="F1331" s="124">
        <f t="shared" ref="F1331:AB1331" si="409">SQRT(F1329*F1329+F1330*F1330)*1000/(1.732*F1327)</f>
        <v>4.4699396558105811</v>
      </c>
      <c r="G1331" s="124">
        <f t="shared" si="409"/>
        <v>2.2349698279561077</v>
      </c>
      <c r="H1331" s="454">
        <f t="shared" si="409"/>
        <v>5.8334425104098635</v>
      </c>
      <c r="I1331" s="124">
        <f t="shared" si="409"/>
        <v>7.517110955306201</v>
      </c>
      <c r="J1331" s="124">
        <f t="shared" si="409"/>
        <v>7.1553947374957447</v>
      </c>
      <c r="K1331" s="124">
        <f t="shared" si="409"/>
        <v>10.542331593587154</v>
      </c>
      <c r="L1331" s="124">
        <f t="shared" si="409"/>
        <v>9.6129687108131208</v>
      </c>
      <c r="M1331" s="124">
        <f t="shared" si="409"/>
        <v>12.03568086226662</v>
      </c>
      <c r="N1331" s="454">
        <f t="shared" si="409"/>
        <v>8.7278361870682613</v>
      </c>
      <c r="O1331" s="124">
        <f t="shared" si="409"/>
        <v>9.6129687108131208</v>
      </c>
      <c r="P1331" s="124">
        <f t="shared" si="409"/>
        <v>2.7937122848435001</v>
      </c>
      <c r="Q1331" s="124">
        <f t="shared" si="409"/>
        <v>7.517110955306201</v>
      </c>
      <c r="R1331" s="124">
        <f t="shared" si="409"/>
        <v>7.9018116053317433</v>
      </c>
      <c r="S1331" s="124">
        <f t="shared" si="409"/>
        <v>5.5874245697886344</v>
      </c>
      <c r="T1331" s="124">
        <f t="shared" si="409"/>
        <v>8.3063037774086617</v>
      </c>
      <c r="U1331" s="124">
        <f t="shared" si="409"/>
        <v>4.4699396559122153</v>
      </c>
      <c r="V1331" s="454">
        <f t="shared" si="409"/>
        <v>6.0178404311026412</v>
      </c>
      <c r="W1331" s="124">
        <f t="shared" si="409"/>
        <v>7.9018116053137772</v>
      </c>
      <c r="X1331" s="124">
        <f t="shared" si="409"/>
        <v>6.8203208759458933</v>
      </c>
      <c r="Y1331" s="124">
        <f t="shared" si="409"/>
        <v>7.5171109553250881</v>
      </c>
      <c r="Z1331" s="124">
        <f t="shared" si="409"/>
        <v>8.7278361869901833</v>
      </c>
      <c r="AA1331" s="124">
        <f t="shared" si="409"/>
        <v>9.1640576623697658</v>
      </c>
      <c r="AB1331" s="124">
        <f t="shared" si="409"/>
        <v>8.7278361869901833</v>
      </c>
      <c r="AC1331" s="135"/>
    </row>
    <row r="1332" spans="1:29" ht="13.5" thickBot="1">
      <c r="A1332" s="1482"/>
      <c r="B1332" s="1503"/>
      <c r="C1332" s="48" t="s">
        <v>16</v>
      </c>
      <c r="D1332" s="48"/>
      <c r="E1332" s="121">
        <f t="shared" ref="E1332:AC1332" si="410">E1330/E1329</f>
        <v>0</v>
      </c>
      <c r="F1332" s="121">
        <f t="shared" si="410"/>
        <v>0</v>
      </c>
      <c r="G1332" s="121">
        <f t="shared" si="410"/>
        <v>0</v>
      </c>
      <c r="H1332" s="452">
        <f t="shared" si="410"/>
        <v>3.3333333332727006</v>
      </c>
      <c r="I1332" s="121">
        <f t="shared" si="410"/>
        <v>1.1111111111083041</v>
      </c>
      <c r="J1332" s="121">
        <f t="shared" si="410"/>
        <v>1.25</v>
      </c>
      <c r="K1332" s="121">
        <f t="shared" si="410"/>
        <v>0.625</v>
      </c>
      <c r="L1332" s="121">
        <f t="shared" si="410"/>
        <v>0.71428571428803445</v>
      </c>
      <c r="M1332" s="121">
        <f t="shared" si="410"/>
        <v>2.5000000000056843</v>
      </c>
      <c r="N1332" s="452">
        <f t="shared" si="410"/>
        <v>0.83333333332701742</v>
      </c>
      <c r="O1332" s="121">
        <f t="shared" si="410"/>
        <v>0.71428571428803445</v>
      </c>
      <c r="P1332" s="121">
        <f t="shared" si="410"/>
        <v>0</v>
      </c>
      <c r="Q1332" s="121">
        <f t="shared" si="410"/>
        <v>1.1111111111083041</v>
      </c>
      <c r="R1332" s="121">
        <f t="shared" si="410"/>
        <v>1</v>
      </c>
      <c r="S1332" s="121">
        <f t="shared" si="410"/>
        <v>0</v>
      </c>
      <c r="T1332" s="121">
        <f t="shared" si="410"/>
        <v>0.90909090910030477</v>
      </c>
      <c r="U1332" s="121">
        <f t="shared" si="410"/>
        <v>0</v>
      </c>
      <c r="V1332" s="452">
        <f t="shared" si="410"/>
        <v>2.5000000000568434</v>
      </c>
      <c r="W1332" s="121">
        <f t="shared" si="410"/>
        <v>0.99999999999545264</v>
      </c>
      <c r="X1332" s="121">
        <f t="shared" si="410"/>
        <v>1.4285714285760689</v>
      </c>
      <c r="Y1332" s="121">
        <f t="shared" si="410"/>
        <v>1.1111111111133567</v>
      </c>
      <c r="Z1332" s="121">
        <f t="shared" si="410"/>
        <v>0.83333333333964932</v>
      </c>
      <c r="AA1332" s="121">
        <f t="shared" si="410"/>
        <v>0.76923076922404221</v>
      </c>
      <c r="AB1332" s="121">
        <f t="shared" si="410"/>
        <v>0.83333333333964932</v>
      </c>
      <c r="AC1332" s="133">
        <f t="shared" si="410"/>
        <v>0.86757990867635959</v>
      </c>
    </row>
    <row r="1333" spans="1:29">
      <c r="A1333" s="1401" t="s">
        <v>100</v>
      </c>
      <c r="B1333" s="1429" t="s">
        <v>31</v>
      </c>
      <c r="C1333" s="10" t="s">
        <v>481</v>
      </c>
      <c r="D1333" s="10"/>
      <c r="E1333" s="201"/>
      <c r="F1333" s="201"/>
      <c r="G1333" s="201"/>
      <c r="H1333" s="521"/>
      <c r="I1333" s="201"/>
      <c r="J1333" s="201"/>
      <c r="K1333" s="201"/>
      <c r="L1333" s="201"/>
      <c r="M1333" s="201"/>
      <c r="N1333" s="521"/>
      <c r="O1333" s="201"/>
      <c r="P1333" s="201"/>
      <c r="Q1333" s="201"/>
      <c r="R1333" s="201"/>
      <c r="S1333" s="201"/>
      <c r="T1333" s="201"/>
      <c r="U1333" s="201"/>
      <c r="V1333" s="521"/>
      <c r="W1333" s="201"/>
      <c r="X1333" s="201"/>
      <c r="Y1333" s="201"/>
      <c r="Z1333" s="201"/>
      <c r="AA1333" s="201"/>
      <c r="AB1333" s="201"/>
      <c r="AC1333" s="204"/>
    </row>
    <row r="1334" spans="1:29">
      <c r="A1334" s="1481"/>
      <c r="B1334" s="1502"/>
      <c r="C1334" s="11" t="s">
        <v>482</v>
      </c>
      <c r="D1334" s="11"/>
      <c r="E1334" s="200"/>
      <c r="F1334" s="200"/>
      <c r="G1334" s="200"/>
      <c r="H1334" s="522"/>
      <c r="I1334" s="200"/>
      <c r="J1334" s="200"/>
      <c r="K1334" s="200"/>
      <c r="L1334" s="200"/>
      <c r="M1334" s="200"/>
      <c r="N1334" s="522"/>
      <c r="O1334" s="200"/>
      <c r="P1334" s="200"/>
      <c r="Q1334" s="200"/>
      <c r="R1334" s="200"/>
      <c r="S1334" s="200"/>
      <c r="T1334" s="200"/>
      <c r="U1334" s="200"/>
      <c r="V1334" s="522"/>
      <c r="W1334" s="200"/>
      <c r="X1334" s="200"/>
      <c r="Y1334" s="200"/>
      <c r="Z1334" s="200"/>
      <c r="AA1334" s="200"/>
      <c r="AB1334" s="200"/>
      <c r="AC1334" s="205"/>
    </row>
    <row r="1335" spans="1:29">
      <c r="A1335" s="1481"/>
      <c r="B1335" s="1502"/>
      <c r="C1335" s="11" t="s">
        <v>8</v>
      </c>
      <c r="D1335" s="11"/>
      <c r="E1335" s="200"/>
      <c r="F1335" s="200"/>
      <c r="G1335" s="200"/>
      <c r="H1335" s="522"/>
      <c r="I1335" s="200"/>
      <c r="J1335" s="200"/>
      <c r="K1335" s="200"/>
      <c r="L1335" s="200"/>
      <c r="M1335" s="200"/>
      <c r="N1335" s="522"/>
      <c r="O1335" s="200"/>
      <c r="P1335" s="200"/>
      <c r="Q1335" s="200"/>
      <c r="R1335" s="200"/>
      <c r="S1335" s="200"/>
      <c r="T1335" s="200"/>
      <c r="U1335" s="200"/>
      <c r="V1335" s="522"/>
      <c r="W1335" s="200"/>
      <c r="X1335" s="200"/>
      <c r="Y1335" s="200"/>
      <c r="Z1335" s="200"/>
      <c r="AA1335" s="200"/>
      <c r="AB1335" s="200"/>
      <c r="AC1335" s="205"/>
    </row>
    <row r="1336" spans="1:29" ht="13.5" thickBot="1">
      <c r="A1336" s="1482"/>
      <c r="B1336" s="1503"/>
      <c r="C1336" s="48" t="s">
        <v>16</v>
      </c>
      <c r="D1336" s="48"/>
      <c r="E1336" s="206"/>
      <c r="F1336" s="206"/>
      <c r="G1336" s="206"/>
      <c r="H1336" s="523"/>
      <c r="I1336" s="206"/>
      <c r="J1336" s="206"/>
      <c r="K1336" s="206"/>
      <c r="L1336" s="206"/>
      <c r="M1336" s="206"/>
      <c r="N1336" s="523"/>
      <c r="O1336" s="206"/>
      <c r="P1336" s="206"/>
      <c r="Q1336" s="206"/>
      <c r="R1336" s="206"/>
      <c r="S1336" s="206"/>
      <c r="T1336" s="206"/>
      <c r="U1336" s="206"/>
      <c r="V1336" s="523"/>
      <c r="W1336" s="206"/>
      <c r="X1336" s="206"/>
      <c r="Y1336" s="206"/>
      <c r="Z1336" s="206"/>
      <c r="AA1336" s="206"/>
      <c r="AB1336" s="206"/>
      <c r="AC1336" s="210"/>
    </row>
    <row r="1337" spans="1:29">
      <c r="A1337" s="1401" t="s">
        <v>108</v>
      </c>
      <c r="B1337" s="1429" t="s">
        <v>31</v>
      </c>
      <c r="C1337" s="10" t="s">
        <v>481</v>
      </c>
      <c r="D1337" s="10"/>
      <c r="E1337" s="201"/>
      <c r="F1337" s="201"/>
      <c r="G1337" s="201"/>
      <c r="H1337" s="521"/>
      <c r="I1337" s="201"/>
      <c r="J1337" s="201"/>
      <c r="K1337" s="201"/>
      <c r="L1337" s="201"/>
      <c r="M1337" s="201"/>
      <c r="N1337" s="521"/>
      <c r="O1337" s="201"/>
      <c r="P1337" s="201"/>
      <c r="Q1337" s="201"/>
      <c r="R1337" s="201"/>
      <c r="S1337" s="201"/>
      <c r="T1337" s="201"/>
      <c r="U1337" s="201"/>
      <c r="V1337" s="521"/>
      <c r="W1337" s="201"/>
      <c r="X1337" s="201"/>
      <c r="Y1337" s="201"/>
      <c r="Z1337" s="201"/>
      <c r="AA1337" s="201"/>
      <c r="AB1337" s="201"/>
      <c r="AC1337" s="204"/>
    </row>
    <row r="1338" spans="1:29">
      <c r="A1338" s="1481"/>
      <c r="B1338" s="1502"/>
      <c r="C1338" s="11" t="s">
        <v>482</v>
      </c>
      <c r="D1338" s="11"/>
      <c r="E1338" s="200"/>
      <c r="F1338" s="200"/>
      <c r="G1338" s="200"/>
      <c r="H1338" s="522"/>
      <c r="I1338" s="200"/>
      <c r="J1338" s="200"/>
      <c r="K1338" s="200"/>
      <c r="L1338" s="200"/>
      <c r="M1338" s="200"/>
      <c r="N1338" s="522"/>
      <c r="O1338" s="200"/>
      <c r="P1338" s="200"/>
      <c r="Q1338" s="200"/>
      <c r="R1338" s="200"/>
      <c r="S1338" s="200"/>
      <c r="T1338" s="200"/>
      <c r="U1338" s="200"/>
      <c r="V1338" s="522"/>
      <c r="W1338" s="200"/>
      <c r="X1338" s="200"/>
      <c r="Y1338" s="200"/>
      <c r="Z1338" s="200"/>
      <c r="AA1338" s="200"/>
      <c r="AB1338" s="200"/>
      <c r="AC1338" s="205"/>
    </row>
    <row r="1339" spans="1:29">
      <c r="A1339" s="1481"/>
      <c r="B1339" s="1502"/>
      <c r="C1339" s="11" t="s">
        <v>8</v>
      </c>
      <c r="D1339" s="11"/>
      <c r="E1339" s="200"/>
      <c r="F1339" s="200"/>
      <c r="G1339" s="200"/>
      <c r="H1339" s="522"/>
      <c r="I1339" s="200"/>
      <c r="J1339" s="200"/>
      <c r="K1339" s="200"/>
      <c r="L1339" s="200"/>
      <c r="M1339" s="200"/>
      <c r="N1339" s="522"/>
      <c r="O1339" s="200"/>
      <c r="P1339" s="200"/>
      <c r="Q1339" s="200"/>
      <c r="R1339" s="200"/>
      <c r="S1339" s="200"/>
      <c r="T1339" s="200"/>
      <c r="U1339" s="200"/>
      <c r="V1339" s="522"/>
      <c r="W1339" s="200"/>
      <c r="X1339" s="200"/>
      <c r="Y1339" s="200"/>
      <c r="Z1339" s="200"/>
      <c r="AA1339" s="200"/>
      <c r="AB1339" s="200"/>
      <c r="AC1339" s="205"/>
    </row>
    <row r="1340" spans="1:29" ht="13.5" thickBot="1">
      <c r="A1340" s="1482"/>
      <c r="B1340" s="1503"/>
      <c r="C1340" s="48" t="s">
        <v>16</v>
      </c>
      <c r="D1340" s="48"/>
      <c r="E1340" s="206"/>
      <c r="F1340" s="206"/>
      <c r="G1340" s="206"/>
      <c r="H1340" s="523"/>
      <c r="I1340" s="206"/>
      <c r="J1340" s="206"/>
      <c r="K1340" s="206"/>
      <c r="L1340" s="206"/>
      <c r="M1340" s="206"/>
      <c r="N1340" s="523"/>
      <c r="O1340" s="206"/>
      <c r="P1340" s="206"/>
      <c r="Q1340" s="206"/>
      <c r="R1340" s="206"/>
      <c r="S1340" s="206"/>
      <c r="T1340" s="206"/>
      <c r="U1340" s="206"/>
      <c r="V1340" s="523"/>
      <c r="W1340" s="206"/>
      <c r="X1340" s="206"/>
      <c r="Y1340" s="206"/>
      <c r="Z1340" s="206"/>
      <c r="AA1340" s="206"/>
      <c r="AB1340" s="206"/>
      <c r="AC1340" s="210"/>
    </row>
    <row r="1341" spans="1:29">
      <c r="A1341" s="1401" t="s">
        <v>118</v>
      </c>
      <c r="B1341" s="1429" t="s">
        <v>31</v>
      </c>
      <c r="C1341" s="10" t="s">
        <v>481</v>
      </c>
      <c r="D1341" s="10"/>
      <c r="E1341" s="201"/>
      <c r="F1341" s="201"/>
      <c r="G1341" s="201"/>
      <c r="H1341" s="521"/>
      <c r="I1341" s="201"/>
      <c r="J1341" s="201"/>
      <c r="K1341" s="201"/>
      <c r="L1341" s="201"/>
      <c r="M1341" s="201"/>
      <c r="N1341" s="521"/>
      <c r="O1341" s="201"/>
      <c r="P1341" s="201"/>
      <c r="Q1341" s="201"/>
      <c r="R1341" s="201"/>
      <c r="S1341" s="201"/>
      <c r="T1341" s="201"/>
      <c r="U1341" s="201"/>
      <c r="V1341" s="521"/>
      <c r="W1341" s="201"/>
      <c r="X1341" s="201"/>
      <c r="Y1341" s="201"/>
      <c r="Z1341" s="201"/>
      <c r="AA1341" s="201"/>
      <c r="AB1341" s="201"/>
      <c r="AC1341" s="204"/>
    </row>
    <row r="1342" spans="1:29">
      <c r="A1342" s="1481"/>
      <c r="B1342" s="1502"/>
      <c r="C1342" s="11" t="s">
        <v>482</v>
      </c>
      <c r="D1342" s="11"/>
      <c r="E1342" s="200"/>
      <c r="F1342" s="200"/>
      <c r="G1342" s="200"/>
      <c r="H1342" s="522"/>
      <c r="I1342" s="200"/>
      <c r="J1342" s="200"/>
      <c r="K1342" s="200"/>
      <c r="L1342" s="200"/>
      <c r="M1342" s="200"/>
      <c r="N1342" s="522"/>
      <c r="O1342" s="200"/>
      <c r="P1342" s="200"/>
      <c r="Q1342" s="200"/>
      <c r="R1342" s="200"/>
      <c r="S1342" s="200"/>
      <c r="T1342" s="200"/>
      <c r="U1342" s="200"/>
      <c r="V1342" s="522"/>
      <c r="W1342" s="200"/>
      <c r="X1342" s="200"/>
      <c r="Y1342" s="200"/>
      <c r="Z1342" s="200"/>
      <c r="AA1342" s="200"/>
      <c r="AB1342" s="200"/>
      <c r="AC1342" s="205"/>
    </row>
    <row r="1343" spans="1:29">
      <c r="A1343" s="1481"/>
      <c r="B1343" s="1502"/>
      <c r="C1343" s="11" t="s">
        <v>8</v>
      </c>
      <c r="D1343" s="11"/>
      <c r="E1343" s="200"/>
      <c r="F1343" s="200"/>
      <c r="G1343" s="200"/>
      <c r="H1343" s="522"/>
      <c r="I1343" s="200"/>
      <c r="J1343" s="200"/>
      <c r="K1343" s="200"/>
      <c r="L1343" s="200"/>
      <c r="M1343" s="200"/>
      <c r="N1343" s="522"/>
      <c r="O1343" s="200"/>
      <c r="P1343" s="200"/>
      <c r="Q1343" s="200"/>
      <c r="R1343" s="200"/>
      <c r="S1343" s="200"/>
      <c r="T1343" s="200"/>
      <c r="U1343" s="200"/>
      <c r="V1343" s="522"/>
      <c r="W1343" s="200"/>
      <c r="X1343" s="200"/>
      <c r="Y1343" s="200"/>
      <c r="Z1343" s="200"/>
      <c r="AA1343" s="200"/>
      <c r="AB1343" s="200"/>
      <c r="AC1343" s="205"/>
    </row>
    <row r="1344" spans="1:29" ht="13.5" thickBot="1">
      <c r="A1344" s="1482"/>
      <c r="B1344" s="1503"/>
      <c r="C1344" s="48" t="s">
        <v>16</v>
      </c>
      <c r="D1344" s="48"/>
      <c r="E1344" s="206"/>
      <c r="F1344" s="206"/>
      <c r="G1344" s="206"/>
      <c r="H1344" s="523"/>
      <c r="I1344" s="206"/>
      <c r="J1344" s="206"/>
      <c r="K1344" s="206"/>
      <c r="L1344" s="206"/>
      <c r="M1344" s="206"/>
      <c r="N1344" s="523"/>
      <c r="O1344" s="206"/>
      <c r="P1344" s="206"/>
      <c r="Q1344" s="206"/>
      <c r="R1344" s="206"/>
      <c r="S1344" s="206"/>
      <c r="T1344" s="206"/>
      <c r="U1344" s="206"/>
      <c r="V1344" s="523"/>
      <c r="W1344" s="206"/>
      <c r="X1344" s="206"/>
      <c r="Y1344" s="206"/>
      <c r="Z1344" s="206"/>
      <c r="AA1344" s="206"/>
      <c r="AB1344" s="206"/>
      <c r="AC1344" s="207"/>
    </row>
    <row r="1345" spans="1:30">
      <c r="A1345" s="1401" t="s">
        <v>111</v>
      </c>
      <c r="B1345" s="1429" t="s">
        <v>702</v>
      </c>
      <c r="C1345" s="10" t="s">
        <v>481</v>
      </c>
      <c r="D1345" s="10" t="s">
        <v>503</v>
      </c>
      <c r="E1345" s="120">
        <v>4.4999999999959073E-2</v>
      </c>
      <c r="F1345" s="120">
        <v>8.9999999999918145E-2</v>
      </c>
      <c r="G1345" s="120">
        <v>6.2999999999942699E-2</v>
      </c>
      <c r="H1345" s="451">
        <v>3.6000000000171894E-2</v>
      </c>
      <c r="I1345" s="120">
        <v>4.4999999999959073E-2</v>
      </c>
      <c r="J1345" s="120">
        <v>3.599999999996726E-2</v>
      </c>
      <c r="K1345" s="120">
        <v>4.4999999999959073E-2</v>
      </c>
      <c r="L1345" s="120">
        <v>2.6999999999975443E-2</v>
      </c>
      <c r="M1345" s="120">
        <v>3.599999999996726E-2</v>
      </c>
      <c r="N1345" s="451">
        <v>4.5000000000163708E-2</v>
      </c>
      <c r="O1345" s="120">
        <v>7.1999999999934519E-2</v>
      </c>
      <c r="P1345" s="120">
        <v>8.0999999999926339E-2</v>
      </c>
      <c r="Q1345" s="120">
        <v>5.4000000000155528E-2</v>
      </c>
      <c r="R1345" s="120">
        <v>5.3999999999950886E-2</v>
      </c>
      <c r="S1345" s="120">
        <v>2.6999999999975443E-2</v>
      </c>
      <c r="T1345" s="120">
        <v>7.1999999999934519E-2</v>
      </c>
      <c r="U1345" s="120">
        <v>4.4999999999959073E-2</v>
      </c>
      <c r="V1345" s="451">
        <v>4.5000000000163708E-2</v>
      </c>
      <c r="W1345" s="120">
        <v>3.599999999996726E-2</v>
      </c>
      <c r="X1345" s="120">
        <v>2.6999999999975443E-2</v>
      </c>
      <c r="Y1345" s="120">
        <v>4.4999999999959073E-2</v>
      </c>
      <c r="Z1345" s="120">
        <v>6.2999999999942699E-2</v>
      </c>
      <c r="AA1345" s="120">
        <v>7.2000000000139161E-2</v>
      </c>
      <c r="AB1345" s="120">
        <v>8.0999999999926339E-2</v>
      </c>
      <c r="AC1345" s="135">
        <f>SUM(E1345:AB1345)</f>
        <v>1.2419999999998936</v>
      </c>
      <c r="AD1345" s="5"/>
    </row>
    <row r="1346" spans="1:30">
      <c r="A1346" s="1481"/>
      <c r="B1346" s="1502"/>
      <c r="C1346" s="11" t="s">
        <v>482</v>
      </c>
      <c r="D1346" s="11" t="s">
        <v>503</v>
      </c>
      <c r="E1346" s="121">
        <v>9.0000000000327415E-2</v>
      </c>
      <c r="F1346" s="121">
        <v>8.9999999998690336E-2</v>
      </c>
      <c r="G1346" s="121">
        <v>9.0000000000327415E-2</v>
      </c>
      <c r="H1346" s="452">
        <v>9.0000000000327415E-2</v>
      </c>
      <c r="I1346" s="121">
        <v>0</v>
      </c>
      <c r="J1346" s="121">
        <v>9.0000000000327415E-2</v>
      </c>
      <c r="K1346" s="121">
        <v>0</v>
      </c>
      <c r="L1346" s="121">
        <v>9.0000000000327415E-2</v>
      </c>
      <c r="M1346" s="121">
        <v>0</v>
      </c>
      <c r="N1346" s="452">
        <v>8.9999999998690336E-2</v>
      </c>
      <c r="O1346" s="121">
        <v>0</v>
      </c>
      <c r="P1346" s="121">
        <v>9.0000000000327415E-2</v>
      </c>
      <c r="Q1346" s="121">
        <v>0</v>
      </c>
      <c r="R1346" s="121">
        <v>9.0000000000327415E-2</v>
      </c>
      <c r="S1346" s="121">
        <v>0</v>
      </c>
      <c r="T1346" s="121">
        <v>9.0000000000327415E-2</v>
      </c>
      <c r="U1346" s="121">
        <v>0</v>
      </c>
      <c r="V1346" s="452">
        <v>9.0000000000327415E-2</v>
      </c>
      <c r="W1346" s="121">
        <v>0</v>
      </c>
      <c r="X1346" s="121">
        <v>8.9999999998690336E-2</v>
      </c>
      <c r="Y1346" s="121">
        <v>9.0000000000327415E-2</v>
      </c>
      <c r="Z1346" s="121">
        <v>9.0000000000327415E-2</v>
      </c>
      <c r="AA1346" s="121">
        <v>9.0000000000327415E-2</v>
      </c>
      <c r="AB1346" s="121">
        <v>9.0000000000327415E-2</v>
      </c>
      <c r="AC1346" s="135">
        <f>SUM(E1346:AB1346)</f>
        <v>1.440000000000327</v>
      </c>
      <c r="AD1346" s="5"/>
    </row>
    <row r="1347" spans="1:30">
      <c r="A1347" s="1481"/>
      <c r="B1347" s="1502"/>
      <c r="C1347" s="11" t="s">
        <v>8</v>
      </c>
      <c r="D1347" s="11" t="s">
        <v>502</v>
      </c>
      <c r="E1347" s="124">
        <f>SQRT(E1345*E1345+E1346*E1346)*1000/(1.732*E1327)</f>
        <v>9.3703958678914052</v>
      </c>
      <c r="F1347" s="124">
        <f t="shared" ref="F1347:AB1347" si="411">SQRT(F1345*F1345+F1346*F1346)*1000/(1.732*F1327)</f>
        <v>11.852717407862867</v>
      </c>
      <c r="G1347" s="124">
        <f t="shared" si="411"/>
        <v>10.23048131396099</v>
      </c>
      <c r="H1347" s="454">
        <f t="shared" si="411"/>
        <v>9.0267606467247354</v>
      </c>
      <c r="I1347" s="124">
        <f t="shared" si="411"/>
        <v>4.19056842732242</v>
      </c>
      <c r="J1347" s="124">
        <f t="shared" si="411"/>
        <v>9.0267606467176584</v>
      </c>
      <c r="K1347" s="124">
        <f t="shared" si="411"/>
        <v>4.19056842732242</v>
      </c>
      <c r="L1347" s="124">
        <f t="shared" si="411"/>
        <v>8.7501637655983657</v>
      </c>
      <c r="M1347" s="124">
        <f t="shared" si="411"/>
        <v>3.3524547418579358</v>
      </c>
      <c r="N1347" s="454">
        <f t="shared" si="411"/>
        <v>9.3703958677635732</v>
      </c>
      <c r="O1347" s="124">
        <f t="shared" si="411"/>
        <v>6.7049094837158716</v>
      </c>
      <c r="P1347" s="124">
        <f t="shared" si="411"/>
        <v>11.275666432974884</v>
      </c>
      <c r="Q1347" s="124">
        <f t="shared" si="411"/>
        <v>5.0286821128059609</v>
      </c>
      <c r="R1347" s="124">
        <f t="shared" si="411"/>
        <v>9.7740011647425042</v>
      </c>
      <c r="S1347" s="124">
        <f t="shared" si="411"/>
        <v>2.5143410563934516</v>
      </c>
      <c r="T1347" s="124">
        <f t="shared" si="411"/>
        <v>10.733092106273377</v>
      </c>
      <c r="U1347" s="124">
        <f t="shared" si="411"/>
        <v>4.19056842732242</v>
      </c>
      <c r="V1347" s="454">
        <f t="shared" si="411"/>
        <v>9.37039586789993</v>
      </c>
      <c r="W1347" s="124">
        <f t="shared" si="411"/>
        <v>3.3524547418579358</v>
      </c>
      <c r="X1347" s="124">
        <f t="shared" si="411"/>
        <v>8.7501637654523439</v>
      </c>
      <c r="Y1347" s="124">
        <f t="shared" si="411"/>
        <v>9.3703958678914052</v>
      </c>
      <c r="Z1347" s="124">
        <f t="shared" si="411"/>
        <v>10.23048131396099</v>
      </c>
      <c r="AA1347" s="124">
        <f t="shared" si="411"/>
        <v>10.733092106285282</v>
      </c>
      <c r="AB1347" s="124">
        <f t="shared" si="411"/>
        <v>11.275666432974884</v>
      </c>
      <c r="AC1347" s="135"/>
    </row>
    <row r="1348" spans="1:30" ht="13.5" thickBot="1">
      <c r="A1348" s="1482"/>
      <c r="B1348" s="1503"/>
      <c r="C1348" s="48" t="s">
        <v>16</v>
      </c>
      <c r="D1348" s="48"/>
      <c r="E1348" s="121">
        <f t="shared" ref="E1348:AC1348" si="412">E1346/E1345</f>
        <v>2.0000000000090949</v>
      </c>
      <c r="F1348" s="121">
        <f t="shared" si="412"/>
        <v>0.99999999998635769</v>
      </c>
      <c r="G1348" s="121">
        <f t="shared" si="412"/>
        <v>1.428571428577925</v>
      </c>
      <c r="H1348" s="452">
        <f t="shared" si="412"/>
        <v>2.4999999999971578</v>
      </c>
      <c r="I1348" s="121">
        <f t="shared" si="412"/>
        <v>0</v>
      </c>
      <c r="J1348" s="121">
        <f t="shared" si="412"/>
        <v>2.5000000000113687</v>
      </c>
      <c r="K1348" s="121">
        <f t="shared" si="412"/>
        <v>0</v>
      </c>
      <c r="L1348" s="121">
        <f t="shared" si="412"/>
        <v>3.3333333333484916</v>
      </c>
      <c r="M1348" s="121">
        <f t="shared" si="412"/>
        <v>0</v>
      </c>
      <c r="N1348" s="452">
        <f t="shared" si="412"/>
        <v>1.9999999999636204</v>
      </c>
      <c r="O1348" s="121">
        <f t="shared" si="412"/>
        <v>0</v>
      </c>
      <c r="P1348" s="121">
        <f t="shared" si="412"/>
        <v>1.1111111111161638</v>
      </c>
      <c r="Q1348" s="121">
        <f t="shared" si="412"/>
        <v>0</v>
      </c>
      <c r="R1348" s="121">
        <f t="shared" si="412"/>
        <v>1.6666666666742458</v>
      </c>
      <c r="S1348" s="121">
        <f t="shared" si="412"/>
        <v>0</v>
      </c>
      <c r="T1348" s="121">
        <f t="shared" si="412"/>
        <v>1.2500000000056843</v>
      </c>
      <c r="U1348" s="121">
        <f t="shared" si="412"/>
        <v>0</v>
      </c>
      <c r="V1348" s="452">
        <f t="shared" si="412"/>
        <v>2</v>
      </c>
      <c r="W1348" s="121">
        <f t="shared" si="412"/>
        <v>0</v>
      </c>
      <c r="X1348" s="121">
        <f t="shared" si="412"/>
        <v>3.3333333332878592</v>
      </c>
      <c r="Y1348" s="121">
        <f t="shared" si="412"/>
        <v>2.0000000000090949</v>
      </c>
      <c r="Z1348" s="121">
        <f t="shared" si="412"/>
        <v>1.428571428577925</v>
      </c>
      <c r="AA1348" s="121">
        <f t="shared" si="412"/>
        <v>1.2500000000021314</v>
      </c>
      <c r="AB1348" s="121">
        <f t="shared" si="412"/>
        <v>1.1111111111161638</v>
      </c>
      <c r="AC1348" s="133">
        <f t="shared" si="412"/>
        <v>1.1594202898554351</v>
      </c>
    </row>
    <row r="1349" spans="1:30">
      <c r="A1349" s="1401" t="s">
        <v>119</v>
      </c>
      <c r="B1349" s="1429" t="s">
        <v>31</v>
      </c>
      <c r="C1349" s="10" t="s">
        <v>481</v>
      </c>
      <c r="D1349" s="10"/>
      <c r="E1349" s="201"/>
      <c r="F1349" s="201"/>
      <c r="G1349" s="201"/>
      <c r="H1349" s="521"/>
      <c r="I1349" s="201"/>
      <c r="J1349" s="201"/>
      <c r="K1349" s="201"/>
      <c r="L1349" s="201"/>
      <c r="M1349" s="201"/>
      <c r="N1349" s="521"/>
      <c r="O1349" s="201"/>
      <c r="P1349" s="201"/>
      <c r="Q1349" s="201"/>
      <c r="R1349" s="201"/>
      <c r="S1349" s="201"/>
      <c r="T1349" s="201"/>
      <c r="U1349" s="201"/>
      <c r="V1349" s="521"/>
      <c r="W1349" s="201"/>
      <c r="X1349" s="201"/>
      <c r="Y1349" s="201"/>
      <c r="Z1349" s="201"/>
      <c r="AA1349" s="201"/>
      <c r="AB1349" s="201"/>
      <c r="AC1349" s="204"/>
    </row>
    <row r="1350" spans="1:30">
      <c r="A1350" s="1481"/>
      <c r="B1350" s="1502"/>
      <c r="C1350" s="11" t="s">
        <v>482</v>
      </c>
      <c r="D1350" s="11"/>
      <c r="E1350" s="200"/>
      <c r="F1350" s="200"/>
      <c r="G1350" s="200"/>
      <c r="H1350" s="522"/>
      <c r="I1350" s="200"/>
      <c r="J1350" s="200"/>
      <c r="K1350" s="200"/>
      <c r="L1350" s="200"/>
      <c r="M1350" s="200"/>
      <c r="N1350" s="522"/>
      <c r="O1350" s="200"/>
      <c r="P1350" s="200"/>
      <c r="Q1350" s="200"/>
      <c r="R1350" s="200"/>
      <c r="S1350" s="200"/>
      <c r="T1350" s="200"/>
      <c r="U1350" s="200"/>
      <c r="V1350" s="522"/>
      <c r="W1350" s="200"/>
      <c r="X1350" s="200"/>
      <c r="Y1350" s="200"/>
      <c r="Z1350" s="200"/>
      <c r="AA1350" s="200"/>
      <c r="AB1350" s="200"/>
      <c r="AC1350" s="205"/>
    </row>
    <row r="1351" spans="1:30">
      <c r="A1351" s="1481"/>
      <c r="B1351" s="1502"/>
      <c r="C1351" s="11" t="s">
        <v>8</v>
      </c>
      <c r="D1351" s="11"/>
      <c r="E1351" s="200"/>
      <c r="F1351" s="200"/>
      <c r="G1351" s="200"/>
      <c r="H1351" s="522"/>
      <c r="I1351" s="200"/>
      <c r="J1351" s="200"/>
      <c r="K1351" s="200"/>
      <c r="L1351" s="200"/>
      <c r="M1351" s="200"/>
      <c r="N1351" s="522"/>
      <c r="O1351" s="200"/>
      <c r="P1351" s="200"/>
      <c r="Q1351" s="200"/>
      <c r="R1351" s="200"/>
      <c r="S1351" s="200"/>
      <c r="T1351" s="200"/>
      <c r="U1351" s="200"/>
      <c r="V1351" s="522"/>
      <c r="W1351" s="200"/>
      <c r="X1351" s="200"/>
      <c r="Y1351" s="200"/>
      <c r="Z1351" s="200"/>
      <c r="AA1351" s="200"/>
      <c r="AB1351" s="200"/>
      <c r="AC1351" s="205"/>
    </row>
    <row r="1352" spans="1:30" ht="13.5" thickBot="1">
      <c r="A1352" s="1482"/>
      <c r="B1352" s="1503"/>
      <c r="C1352" s="48" t="s">
        <v>16</v>
      </c>
      <c r="D1352" s="48"/>
      <c r="E1352" s="206"/>
      <c r="F1352" s="206"/>
      <c r="G1352" s="206"/>
      <c r="H1352" s="523"/>
      <c r="I1352" s="206"/>
      <c r="J1352" s="206"/>
      <c r="K1352" s="206"/>
      <c r="L1352" s="206"/>
      <c r="M1352" s="206"/>
      <c r="N1352" s="523"/>
      <c r="O1352" s="206"/>
      <c r="P1352" s="206"/>
      <c r="Q1352" s="206"/>
      <c r="R1352" s="206"/>
      <c r="S1352" s="206"/>
      <c r="T1352" s="206"/>
      <c r="U1352" s="206"/>
      <c r="V1352" s="523"/>
      <c r="W1352" s="206"/>
      <c r="X1352" s="206"/>
      <c r="Y1352" s="206"/>
      <c r="Z1352" s="206"/>
      <c r="AA1352" s="206"/>
      <c r="AB1352" s="206"/>
      <c r="AC1352" s="210"/>
    </row>
    <row r="1353" spans="1:30">
      <c r="A1353" s="1401" t="s">
        <v>123</v>
      </c>
      <c r="B1353" s="1429" t="s">
        <v>31</v>
      </c>
      <c r="C1353" s="10" t="s">
        <v>481</v>
      </c>
      <c r="D1353" s="10"/>
      <c r="E1353" s="201"/>
      <c r="F1353" s="201"/>
      <c r="G1353" s="201"/>
      <c r="H1353" s="521"/>
      <c r="I1353" s="201"/>
      <c r="J1353" s="201"/>
      <c r="K1353" s="201"/>
      <c r="L1353" s="201"/>
      <c r="M1353" s="201"/>
      <c r="N1353" s="521"/>
      <c r="O1353" s="201"/>
      <c r="P1353" s="201"/>
      <c r="Q1353" s="201"/>
      <c r="R1353" s="201"/>
      <c r="S1353" s="201"/>
      <c r="T1353" s="201"/>
      <c r="U1353" s="201"/>
      <c r="V1353" s="521"/>
      <c r="W1353" s="201"/>
      <c r="X1353" s="201"/>
      <c r="Y1353" s="201"/>
      <c r="Z1353" s="201"/>
      <c r="AA1353" s="201"/>
      <c r="AB1353" s="201"/>
      <c r="AC1353" s="204"/>
    </row>
    <row r="1354" spans="1:30">
      <c r="A1354" s="1481"/>
      <c r="B1354" s="1502"/>
      <c r="C1354" s="11" t="s">
        <v>482</v>
      </c>
      <c r="D1354" s="11"/>
      <c r="E1354" s="200"/>
      <c r="F1354" s="200"/>
      <c r="G1354" s="200"/>
      <c r="H1354" s="522"/>
      <c r="I1354" s="200"/>
      <c r="J1354" s="200"/>
      <c r="K1354" s="200"/>
      <c r="L1354" s="200"/>
      <c r="M1354" s="200"/>
      <c r="N1354" s="522"/>
      <c r="O1354" s="200"/>
      <c r="P1354" s="200"/>
      <c r="Q1354" s="200"/>
      <c r="R1354" s="200"/>
      <c r="S1354" s="200"/>
      <c r="T1354" s="200"/>
      <c r="U1354" s="200"/>
      <c r="V1354" s="522"/>
      <c r="W1354" s="200"/>
      <c r="X1354" s="200"/>
      <c r="Y1354" s="200"/>
      <c r="Z1354" s="200"/>
      <c r="AA1354" s="200"/>
      <c r="AB1354" s="200"/>
      <c r="AC1354" s="205"/>
    </row>
    <row r="1355" spans="1:30">
      <c r="A1355" s="1481"/>
      <c r="B1355" s="1502"/>
      <c r="C1355" s="11" t="s">
        <v>8</v>
      </c>
      <c r="D1355" s="11"/>
      <c r="E1355" s="200"/>
      <c r="F1355" s="200"/>
      <c r="G1355" s="200"/>
      <c r="H1355" s="522"/>
      <c r="I1355" s="200"/>
      <c r="J1355" s="200"/>
      <c r="K1355" s="200"/>
      <c r="L1355" s="200"/>
      <c r="M1355" s="200"/>
      <c r="N1355" s="522"/>
      <c r="O1355" s="200"/>
      <c r="P1355" s="200"/>
      <c r="Q1355" s="200"/>
      <c r="R1355" s="200"/>
      <c r="S1355" s="200"/>
      <c r="T1355" s="200"/>
      <c r="U1355" s="200"/>
      <c r="V1355" s="522"/>
      <c r="W1355" s="200"/>
      <c r="X1355" s="200"/>
      <c r="Y1355" s="200"/>
      <c r="Z1355" s="200"/>
      <c r="AA1355" s="200"/>
      <c r="AB1355" s="200"/>
      <c r="AC1355" s="205"/>
    </row>
    <row r="1356" spans="1:30" ht="13.5" thickBot="1">
      <c r="A1356" s="1482"/>
      <c r="B1356" s="1503"/>
      <c r="C1356" s="48" t="s">
        <v>16</v>
      </c>
      <c r="D1356" s="48"/>
      <c r="E1356" s="206"/>
      <c r="F1356" s="206"/>
      <c r="G1356" s="206"/>
      <c r="H1356" s="523"/>
      <c r="I1356" s="206"/>
      <c r="J1356" s="206"/>
      <c r="K1356" s="206"/>
      <c r="L1356" s="206"/>
      <c r="M1356" s="206"/>
      <c r="N1356" s="523"/>
      <c r="O1356" s="206"/>
      <c r="P1356" s="206"/>
      <c r="Q1356" s="206"/>
      <c r="R1356" s="206"/>
      <c r="S1356" s="206"/>
      <c r="T1356" s="206"/>
      <c r="U1356" s="206"/>
      <c r="V1356" s="523"/>
      <c r="W1356" s="206"/>
      <c r="X1356" s="206"/>
      <c r="Y1356" s="206"/>
      <c r="Z1356" s="206"/>
      <c r="AA1356" s="206"/>
      <c r="AB1356" s="206"/>
      <c r="AC1356" s="210"/>
    </row>
    <row r="1357" spans="1:30">
      <c r="A1357" s="1401" t="s">
        <v>94</v>
      </c>
      <c r="B1357" s="1429" t="s">
        <v>31</v>
      </c>
      <c r="C1357" s="10" t="s">
        <v>481</v>
      </c>
      <c r="D1357" s="10"/>
      <c r="E1357" s="201"/>
      <c r="F1357" s="201"/>
      <c r="G1357" s="201"/>
      <c r="H1357" s="521"/>
      <c r="I1357" s="201"/>
      <c r="J1357" s="201"/>
      <c r="K1357" s="201"/>
      <c r="L1357" s="201"/>
      <c r="M1357" s="201"/>
      <c r="N1357" s="521"/>
      <c r="O1357" s="201"/>
      <c r="P1357" s="201"/>
      <c r="Q1357" s="201"/>
      <c r="R1357" s="201"/>
      <c r="S1357" s="201"/>
      <c r="T1357" s="201"/>
      <c r="U1357" s="201"/>
      <c r="V1357" s="521"/>
      <c r="W1357" s="201"/>
      <c r="X1357" s="201"/>
      <c r="Y1357" s="201"/>
      <c r="Z1357" s="201"/>
      <c r="AA1357" s="201"/>
      <c r="AB1357" s="201"/>
      <c r="AC1357" s="204"/>
    </row>
    <row r="1358" spans="1:30">
      <c r="A1358" s="1481"/>
      <c r="B1358" s="1502"/>
      <c r="C1358" s="11" t="s">
        <v>482</v>
      </c>
      <c r="D1358" s="11"/>
      <c r="E1358" s="200"/>
      <c r="F1358" s="200"/>
      <c r="G1358" s="200"/>
      <c r="H1358" s="522"/>
      <c r="I1358" s="200"/>
      <c r="J1358" s="200"/>
      <c r="K1358" s="200"/>
      <c r="L1358" s="200"/>
      <c r="M1358" s="200"/>
      <c r="N1358" s="522"/>
      <c r="O1358" s="200"/>
      <c r="P1358" s="200"/>
      <c r="Q1358" s="200"/>
      <c r="R1358" s="200"/>
      <c r="S1358" s="200"/>
      <c r="T1358" s="200"/>
      <c r="U1358" s="200"/>
      <c r="V1358" s="522"/>
      <c r="W1358" s="200"/>
      <c r="X1358" s="200"/>
      <c r="Y1358" s="200"/>
      <c r="Z1358" s="200"/>
      <c r="AA1358" s="200"/>
      <c r="AB1358" s="200"/>
      <c r="AC1358" s="205"/>
    </row>
    <row r="1359" spans="1:30">
      <c r="A1359" s="1481"/>
      <c r="B1359" s="1502"/>
      <c r="C1359" s="11" t="s">
        <v>8</v>
      </c>
      <c r="D1359" s="11"/>
      <c r="E1359" s="200"/>
      <c r="F1359" s="200"/>
      <c r="G1359" s="200"/>
      <c r="H1359" s="522"/>
      <c r="I1359" s="200"/>
      <c r="J1359" s="200"/>
      <c r="K1359" s="200"/>
      <c r="L1359" s="200"/>
      <c r="M1359" s="200"/>
      <c r="N1359" s="522"/>
      <c r="O1359" s="200"/>
      <c r="P1359" s="200"/>
      <c r="Q1359" s="200"/>
      <c r="R1359" s="200"/>
      <c r="S1359" s="200"/>
      <c r="T1359" s="200"/>
      <c r="U1359" s="200"/>
      <c r="V1359" s="522"/>
      <c r="W1359" s="200"/>
      <c r="X1359" s="200"/>
      <c r="Y1359" s="200"/>
      <c r="Z1359" s="200"/>
      <c r="AA1359" s="200"/>
      <c r="AB1359" s="200"/>
      <c r="AC1359" s="205"/>
    </row>
    <row r="1360" spans="1:30" ht="13.5" thickBot="1">
      <c r="A1360" s="1482"/>
      <c r="B1360" s="1503"/>
      <c r="C1360" s="48" t="s">
        <v>16</v>
      </c>
      <c r="D1360" s="48"/>
      <c r="E1360" s="206"/>
      <c r="F1360" s="206"/>
      <c r="G1360" s="206"/>
      <c r="H1360" s="523"/>
      <c r="I1360" s="206"/>
      <c r="J1360" s="206"/>
      <c r="K1360" s="206"/>
      <c r="L1360" s="206"/>
      <c r="M1360" s="206"/>
      <c r="N1360" s="523"/>
      <c r="O1360" s="206"/>
      <c r="P1360" s="206"/>
      <c r="Q1360" s="206"/>
      <c r="R1360" s="206"/>
      <c r="S1360" s="206"/>
      <c r="T1360" s="206"/>
      <c r="U1360" s="206"/>
      <c r="V1360" s="523"/>
      <c r="W1360" s="206"/>
      <c r="X1360" s="206"/>
      <c r="Y1360" s="206"/>
      <c r="Z1360" s="206"/>
      <c r="AA1360" s="206"/>
      <c r="AB1360" s="206"/>
      <c r="AC1360" s="207"/>
    </row>
    <row r="1361" spans="1:30">
      <c r="A1361" s="1401" t="s">
        <v>101</v>
      </c>
      <c r="B1361" s="1429" t="s">
        <v>703</v>
      </c>
      <c r="C1361" s="10" t="s">
        <v>481</v>
      </c>
      <c r="D1361" s="10" t="s">
        <v>503</v>
      </c>
      <c r="E1361" s="120">
        <v>0</v>
      </c>
      <c r="F1361" s="120">
        <v>5.9999999999945427E-3</v>
      </c>
      <c r="G1361" s="120">
        <v>0</v>
      </c>
      <c r="H1361" s="451">
        <v>0</v>
      </c>
      <c r="I1361" s="120">
        <v>5.9999999999945427E-3</v>
      </c>
      <c r="J1361" s="120">
        <v>0</v>
      </c>
      <c r="K1361" s="120">
        <v>5.9999999999945427E-3</v>
      </c>
      <c r="L1361" s="120">
        <v>0</v>
      </c>
      <c r="M1361" s="120">
        <v>6.0000000000627546E-3</v>
      </c>
      <c r="N1361" s="451">
        <v>0</v>
      </c>
      <c r="O1361" s="120">
        <v>0</v>
      </c>
      <c r="P1361" s="120">
        <v>0</v>
      </c>
      <c r="Q1361" s="120">
        <v>1.1999999999989085E-2</v>
      </c>
      <c r="R1361" s="120">
        <v>0</v>
      </c>
      <c r="S1361" s="120">
        <v>5.9999999999945427E-3</v>
      </c>
      <c r="T1361" s="120">
        <v>0</v>
      </c>
      <c r="U1361" s="120">
        <v>5.9999999999945427E-3</v>
      </c>
      <c r="V1361" s="451">
        <v>0</v>
      </c>
      <c r="W1361" s="120">
        <v>5.9999999999945427E-3</v>
      </c>
      <c r="X1361" s="120">
        <v>0</v>
      </c>
      <c r="Y1361" s="120">
        <v>5.9999999999945427E-3</v>
      </c>
      <c r="Z1361" s="120">
        <v>0</v>
      </c>
      <c r="AA1361" s="120">
        <v>5.9999999999945427E-3</v>
      </c>
      <c r="AB1361" s="120">
        <v>0</v>
      </c>
      <c r="AC1361" s="135">
        <f>SUM(E1361:AB1361)</f>
        <v>6.6000000000008177E-2</v>
      </c>
      <c r="AD1361" s="5"/>
    </row>
    <row r="1362" spans="1:30">
      <c r="A1362" s="1481"/>
      <c r="B1362" s="1502"/>
      <c r="C1362" s="11" t="s">
        <v>482</v>
      </c>
      <c r="D1362" s="11" t="s">
        <v>503</v>
      </c>
      <c r="E1362" s="121">
        <v>0</v>
      </c>
      <c r="F1362" s="121">
        <v>0</v>
      </c>
      <c r="G1362" s="121">
        <v>0</v>
      </c>
      <c r="H1362" s="452">
        <v>0</v>
      </c>
      <c r="I1362" s="121">
        <v>0</v>
      </c>
      <c r="J1362" s="121">
        <v>0</v>
      </c>
      <c r="K1362" s="121">
        <v>0</v>
      </c>
      <c r="L1362" s="121">
        <v>0</v>
      </c>
      <c r="M1362" s="121">
        <v>0</v>
      </c>
      <c r="N1362" s="452">
        <v>0</v>
      </c>
      <c r="O1362" s="121">
        <v>0</v>
      </c>
      <c r="P1362" s="121">
        <v>0</v>
      </c>
      <c r="Q1362" s="121">
        <v>0</v>
      </c>
      <c r="R1362" s="121">
        <v>0</v>
      </c>
      <c r="S1362" s="121">
        <v>0</v>
      </c>
      <c r="T1362" s="121">
        <v>0</v>
      </c>
      <c r="U1362" s="121">
        <v>0</v>
      </c>
      <c r="V1362" s="452">
        <v>0</v>
      </c>
      <c r="W1362" s="121">
        <v>0</v>
      </c>
      <c r="X1362" s="121">
        <v>0</v>
      </c>
      <c r="Y1362" s="121">
        <v>0</v>
      </c>
      <c r="Z1362" s="121">
        <v>0</v>
      </c>
      <c r="AA1362" s="121">
        <v>0</v>
      </c>
      <c r="AB1362" s="121">
        <v>0</v>
      </c>
      <c r="AC1362" s="135">
        <f>SUM(E1362:AB1362)</f>
        <v>0</v>
      </c>
      <c r="AD1362" s="5" t="s">
        <v>469</v>
      </c>
    </row>
    <row r="1363" spans="1:30">
      <c r="A1363" s="1481"/>
      <c r="B1363" s="1502"/>
      <c r="C1363" s="11" t="s">
        <v>8</v>
      </c>
      <c r="D1363" s="11" t="s">
        <v>502</v>
      </c>
      <c r="E1363" s="124">
        <f>SQRT(E1361*E1361+E1362*E1362)*1000/(1.732*E1328)</f>
        <v>0</v>
      </c>
      <c r="F1363" s="124">
        <f t="shared" ref="F1363:AB1363" si="413">SQRT(F1361*F1361+F1362*F1362)*1000/(1.732*F1328)</f>
        <v>0.55874245697632263</v>
      </c>
      <c r="G1363" s="124">
        <f t="shared" si="413"/>
        <v>0</v>
      </c>
      <c r="H1363" s="454">
        <f t="shared" si="413"/>
        <v>0</v>
      </c>
      <c r="I1363" s="124">
        <f t="shared" si="413"/>
        <v>0.55874245697632263</v>
      </c>
      <c r="J1363" s="124">
        <f t="shared" si="413"/>
        <v>0</v>
      </c>
      <c r="K1363" s="124">
        <f t="shared" si="413"/>
        <v>0.55874245697632263</v>
      </c>
      <c r="L1363" s="124">
        <f t="shared" si="413"/>
        <v>0</v>
      </c>
      <c r="M1363" s="124">
        <f t="shared" si="413"/>
        <v>0.55874245698267466</v>
      </c>
      <c r="N1363" s="454">
        <f t="shared" si="413"/>
        <v>0</v>
      </c>
      <c r="O1363" s="124">
        <f t="shared" si="413"/>
        <v>0</v>
      </c>
      <c r="P1363" s="124">
        <f t="shared" si="413"/>
        <v>0</v>
      </c>
      <c r="Q1363" s="124">
        <f t="shared" si="413"/>
        <v>1.1174849139526453</v>
      </c>
      <c r="R1363" s="124">
        <f t="shared" si="413"/>
        <v>0</v>
      </c>
      <c r="S1363" s="124">
        <f t="shared" si="413"/>
        <v>0.55874245697632263</v>
      </c>
      <c r="T1363" s="124">
        <f t="shared" si="413"/>
        <v>0</v>
      </c>
      <c r="U1363" s="124">
        <f t="shared" si="413"/>
        <v>0.55874245697632263</v>
      </c>
      <c r="V1363" s="454">
        <f t="shared" si="413"/>
        <v>0</v>
      </c>
      <c r="W1363" s="124">
        <f t="shared" si="413"/>
        <v>0.55874245697632263</v>
      </c>
      <c r="X1363" s="124">
        <f t="shared" si="413"/>
        <v>0</v>
      </c>
      <c r="Y1363" s="124">
        <f t="shared" si="413"/>
        <v>0.55874245697632263</v>
      </c>
      <c r="Z1363" s="124">
        <f t="shared" si="413"/>
        <v>0</v>
      </c>
      <c r="AA1363" s="124">
        <f t="shared" si="413"/>
        <v>0.55874245697632263</v>
      </c>
      <c r="AB1363" s="124">
        <f t="shared" si="413"/>
        <v>0</v>
      </c>
      <c r="AC1363" s="135"/>
    </row>
    <row r="1364" spans="1:30" ht="13.5" thickBot="1">
      <c r="A1364" s="1482"/>
      <c r="B1364" s="1503"/>
      <c r="C1364" s="48" t="s">
        <v>16</v>
      </c>
      <c r="D1364" s="48"/>
      <c r="E1364" s="121" t="e">
        <f t="shared" ref="E1364:AC1364" si="414">E1362/E1361</f>
        <v>#DIV/0!</v>
      </c>
      <c r="F1364" s="121">
        <f t="shared" si="414"/>
        <v>0</v>
      </c>
      <c r="G1364" s="121" t="e">
        <f t="shared" si="414"/>
        <v>#DIV/0!</v>
      </c>
      <c r="H1364" s="452" t="e">
        <f t="shared" si="414"/>
        <v>#DIV/0!</v>
      </c>
      <c r="I1364" s="121">
        <f t="shared" si="414"/>
        <v>0</v>
      </c>
      <c r="J1364" s="121" t="e">
        <f t="shared" si="414"/>
        <v>#DIV/0!</v>
      </c>
      <c r="K1364" s="121">
        <f t="shared" si="414"/>
        <v>0</v>
      </c>
      <c r="L1364" s="121" t="e">
        <f t="shared" si="414"/>
        <v>#DIV/0!</v>
      </c>
      <c r="M1364" s="121">
        <f t="shared" si="414"/>
        <v>0</v>
      </c>
      <c r="N1364" s="452" t="e">
        <f t="shared" si="414"/>
        <v>#DIV/0!</v>
      </c>
      <c r="O1364" s="121" t="e">
        <f t="shared" si="414"/>
        <v>#DIV/0!</v>
      </c>
      <c r="P1364" s="121" t="e">
        <f t="shared" si="414"/>
        <v>#DIV/0!</v>
      </c>
      <c r="Q1364" s="121">
        <f t="shared" si="414"/>
        <v>0</v>
      </c>
      <c r="R1364" s="121" t="e">
        <f t="shared" si="414"/>
        <v>#DIV/0!</v>
      </c>
      <c r="S1364" s="121">
        <f t="shared" si="414"/>
        <v>0</v>
      </c>
      <c r="T1364" s="121" t="e">
        <f t="shared" si="414"/>
        <v>#DIV/0!</v>
      </c>
      <c r="U1364" s="121">
        <f t="shared" si="414"/>
        <v>0</v>
      </c>
      <c r="V1364" s="452" t="e">
        <f t="shared" si="414"/>
        <v>#DIV/0!</v>
      </c>
      <c r="W1364" s="121">
        <f t="shared" si="414"/>
        <v>0</v>
      </c>
      <c r="X1364" s="121" t="e">
        <f t="shared" si="414"/>
        <v>#DIV/0!</v>
      </c>
      <c r="Y1364" s="121">
        <f t="shared" si="414"/>
        <v>0</v>
      </c>
      <c r="Z1364" s="121" t="e">
        <f t="shared" si="414"/>
        <v>#DIV/0!</v>
      </c>
      <c r="AA1364" s="121">
        <f t="shared" si="414"/>
        <v>0</v>
      </c>
      <c r="AB1364" s="121" t="e">
        <f t="shared" si="414"/>
        <v>#DIV/0!</v>
      </c>
      <c r="AC1364" s="133">
        <f t="shared" si="414"/>
        <v>0</v>
      </c>
    </row>
    <row r="1365" spans="1:30">
      <c r="A1365" s="1401" t="s">
        <v>120</v>
      </c>
      <c r="B1365" s="1429" t="s">
        <v>31</v>
      </c>
      <c r="C1365" s="10" t="s">
        <v>481</v>
      </c>
      <c r="D1365" s="10"/>
      <c r="E1365" s="201"/>
      <c r="F1365" s="201"/>
      <c r="G1365" s="201"/>
      <c r="H1365" s="521"/>
      <c r="I1365" s="201"/>
      <c r="J1365" s="201"/>
      <c r="K1365" s="201"/>
      <c r="L1365" s="201"/>
      <c r="M1365" s="201"/>
      <c r="N1365" s="521"/>
      <c r="O1365" s="201"/>
      <c r="P1365" s="201"/>
      <c r="Q1365" s="201"/>
      <c r="R1365" s="201"/>
      <c r="S1365" s="201"/>
      <c r="T1365" s="201"/>
      <c r="U1365" s="201"/>
      <c r="V1365" s="521"/>
      <c r="W1365" s="201"/>
      <c r="X1365" s="201"/>
      <c r="Y1365" s="201"/>
      <c r="Z1365" s="201"/>
      <c r="AA1365" s="201"/>
      <c r="AB1365" s="201"/>
      <c r="AC1365" s="204"/>
    </row>
    <row r="1366" spans="1:30">
      <c r="A1366" s="1481"/>
      <c r="B1366" s="1502"/>
      <c r="C1366" s="11" t="s">
        <v>482</v>
      </c>
      <c r="D1366" s="11"/>
      <c r="E1366" s="200"/>
      <c r="F1366" s="200"/>
      <c r="G1366" s="200"/>
      <c r="H1366" s="522"/>
      <c r="I1366" s="200"/>
      <c r="J1366" s="200"/>
      <c r="K1366" s="200"/>
      <c r="L1366" s="200"/>
      <c r="M1366" s="200"/>
      <c r="N1366" s="522"/>
      <c r="O1366" s="200"/>
      <c r="P1366" s="200"/>
      <c r="Q1366" s="200"/>
      <c r="R1366" s="200"/>
      <c r="S1366" s="200"/>
      <c r="T1366" s="200"/>
      <c r="U1366" s="200"/>
      <c r="V1366" s="522"/>
      <c r="W1366" s="200"/>
      <c r="X1366" s="200"/>
      <c r="Y1366" s="200"/>
      <c r="Z1366" s="200"/>
      <c r="AA1366" s="200"/>
      <c r="AB1366" s="200"/>
      <c r="AC1366" s="205"/>
    </row>
    <row r="1367" spans="1:30">
      <c r="A1367" s="1481"/>
      <c r="B1367" s="1502"/>
      <c r="C1367" s="11" t="s">
        <v>8</v>
      </c>
      <c r="D1367" s="11"/>
      <c r="E1367" s="200"/>
      <c r="F1367" s="200"/>
      <c r="G1367" s="200"/>
      <c r="H1367" s="522"/>
      <c r="I1367" s="200"/>
      <c r="J1367" s="200"/>
      <c r="K1367" s="200"/>
      <c r="L1367" s="200"/>
      <c r="M1367" s="200"/>
      <c r="N1367" s="522"/>
      <c r="O1367" s="200"/>
      <c r="P1367" s="200"/>
      <c r="Q1367" s="200"/>
      <c r="R1367" s="200"/>
      <c r="S1367" s="200"/>
      <c r="T1367" s="200"/>
      <c r="U1367" s="200"/>
      <c r="V1367" s="522"/>
      <c r="W1367" s="200"/>
      <c r="X1367" s="200"/>
      <c r="Y1367" s="200"/>
      <c r="Z1367" s="200"/>
      <c r="AA1367" s="200"/>
      <c r="AB1367" s="200"/>
      <c r="AC1367" s="205"/>
    </row>
    <row r="1368" spans="1:30" ht="13.5" thickBot="1">
      <c r="A1368" s="1482"/>
      <c r="B1368" s="1503"/>
      <c r="C1368" s="48" t="s">
        <v>16</v>
      </c>
      <c r="D1368" s="48"/>
      <c r="E1368" s="206"/>
      <c r="F1368" s="206"/>
      <c r="G1368" s="206"/>
      <c r="H1368" s="523"/>
      <c r="I1368" s="206"/>
      <c r="J1368" s="206"/>
      <c r="K1368" s="206"/>
      <c r="L1368" s="206"/>
      <c r="M1368" s="206"/>
      <c r="N1368" s="523"/>
      <c r="O1368" s="206"/>
      <c r="P1368" s="206"/>
      <c r="Q1368" s="206"/>
      <c r="R1368" s="206"/>
      <c r="S1368" s="206"/>
      <c r="T1368" s="206"/>
      <c r="U1368" s="206"/>
      <c r="V1368" s="523"/>
      <c r="W1368" s="206"/>
      <c r="X1368" s="206"/>
      <c r="Y1368" s="206"/>
      <c r="Z1368" s="206"/>
      <c r="AA1368" s="206"/>
      <c r="AB1368" s="206"/>
      <c r="AC1368" s="207"/>
    </row>
    <row r="1369" spans="1:30">
      <c r="A1369" s="1401" t="s">
        <v>103</v>
      </c>
      <c r="B1369" s="1429" t="s">
        <v>383</v>
      </c>
      <c r="C1369" s="10" t="s">
        <v>481</v>
      </c>
      <c r="D1369" s="10" t="s">
        <v>503</v>
      </c>
      <c r="E1369" s="120">
        <v>0</v>
      </c>
      <c r="F1369" s="120">
        <v>8.9999999993779067E-3</v>
      </c>
      <c r="G1369" s="120">
        <v>0</v>
      </c>
      <c r="H1369" s="451">
        <v>9.0000000001964515E-3</v>
      </c>
      <c r="I1369" s="120">
        <v>0</v>
      </c>
      <c r="J1369" s="120">
        <v>9.0000000001964515E-3</v>
      </c>
      <c r="K1369" s="120">
        <v>9.0000000001964515E-3</v>
      </c>
      <c r="L1369" s="120">
        <v>8.9999999993779067E-3</v>
      </c>
      <c r="M1369" s="120">
        <v>9.0000000001964515E-3</v>
      </c>
      <c r="N1369" s="451">
        <v>0</v>
      </c>
      <c r="O1369" s="120">
        <v>9.0000000001964515E-3</v>
      </c>
      <c r="P1369" s="120">
        <v>0</v>
      </c>
      <c r="Q1369" s="120">
        <v>0</v>
      </c>
      <c r="R1369" s="120">
        <v>9.0000000001964515E-3</v>
      </c>
      <c r="S1369" s="120">
        <v>9.0000000001964515E-3</v>
      </c>
      <c r="T1369" s="120">
        <v>8.9999999993779067E-3</v>
      </c>
      <c r="U1369" s="120">
        <v>0</v>
      </c>
      <c r="V1369" s="451">
        <v>9.0000000001964515E-3</v>
      </c>
      <c r="W1369" s="120">
        <v>0</v>
      </c>
      <c r="X1369" s="120">
        <v>9.0000000001964515E-3</v>
      </c>
      <c r="Y1369" s="120">
        <v>9.0000000001964515E-3</v>
      </c>
      <c r="Z1369" s="120">
        <v>0</v>
      </c>
      <c r="AA1369" s="120">
        <v>8.9999999993779067E-3</v>
      </c>
      <c r="AB1369" s="120">
        <v>9.0000000001964515E-3</v>
      </c>
      <c r="AC1369" s="135">
        <f>SUM(E1369:AB1369)</f>
        <v>0.13499999999967258</v>
      </c>
    </row>
    <row r="1370" spans="1:30">
      <c r="A1370" s="1481"/>
      <c r="B1370" s="1502"/>
      <c r="C1370" s="11" t="s">
        <v>482</v>
      </c>
      <c r="D1370" s="11" t="s">
        <v>503</v>
      </c>
      <c r="E1370" s="121">
        <v>0</v>
      </c>
      <c r="F1370" s="121">
        <v>0</v>
      </c>
      <c r="G1370" s="121">
        <v>0</v>
      </c>
      <c r="H1370" s="452">
        <v>0</v>
      </c>
      <c r="I1370" s="121">
        <v>8.9999999999918145E-2</v>
      </c>
      <c r="J1370" s="121">
        <v>0</v>
      </c>
      <c r="K1370" s="121">
        <v>0</v>
      </c>
      <c r="L1370" s="121">
        <v>9.0000000000327415E-2</v>
      </c>
      <c r="M1370" s="121">
        <v>0</v>
      </c>
      <c r="N1370" s="452">
        <v>0</v>
      </c>
      <c r="O1370" s="121">
        <v>8.9999999999918145E-2</v>
      </c>
      <c r="P1370" s="121">
        <v>0</v>
      </c>
      <c r="Q1370" s="121">
        <v>0</v>
      </c>
      <c r="R1370" s="121">
        <v>0</v>
      </c>
      <c r="S1370" s="121">
        <v>8.9999999999918145E-2</v>
      </c>
      <c r="T1370" s="121">
        <v>0</v>
      </c>
      <c r="U1370" s="121">
        <v>0</v>
      </c>
      <c r="V1370" s="452">
        <v>8.9999999999918145E-2</v>
      </c>
      <c r="W1370" s="121">
        <v>0</v>
      </c>
      <c r="X1370" s="121">
        <v>0</v>
      </c>
      <c r="Y1370" s="121">
        <v>0</v>
      </c>
      <c r="Z1370" s="121">
        <v>8.9999999999918145E-2</v>
      </c>
      <c r="AA1370" s="121">
        <v>0</v>
      </c>
      <c r="AB1370" s="121">
        <v>0</v>
      </c>
      <c r="AC1370" s="135">
        <f>SUM(E1370:AB1370)</f>
        <v>0.5399999999999181</v>
      </c>
    </row>
    <row r="1371" spans="1:30">
      <c r="A1371" s="1481"/>
      <c r="B1371" s="1502"/>
      <c r="C1371" s="11" t="s">
        <v>8</v>
      </c>
      <c r="D1371" s="11" t="s">
        <v>502</v>
      </c>
      <c r="E1371" s="124">
        <f>SQRT(E1369*E1369+E1370*E1370)*1000/(1.732*E1328)</f>
        <v>0</v>
      </c>
      <c r="F1371" s="124">
        <f t="shared" ref="F1371:AB1371" si="415">SQRT(F1369*F1369+F1370*F1370)*1000/(1.732*F1328)</f>
        <v>0.83811368540731457</v>
      </c>
      <c r="G1371" s="124">
        <f t="shared" si="415"/>
        <v>0</v>
      </c>
      <c r="H1371" s="454">
        <f t="shared" si="415"/>
        <v>0.83811368548354048</v>
      </c>
      <c r="I1371" s="124">
        <f t="shared" si="415"/>
        <v>8.3811368546448399</v>
      </c>
      <c r="J1371" s="124">
        <f t="shared" si="415"/>
        <v>0.83811368548354048</v>
      </c>
      <c r="K1371" s="124">
        <f t="shared" si="415"/>
        <v>0.83811368548354048</v>
      </c>
      <c r="L1371" s="124">
        <f t="shared" si="415"/>
        <v>8.4229382953095335</v>
      </c>
      <c r="M1371" s="124">
        <f t="shared" si="415"/>
        <v>0.83811368548354048</v>
      </c>
      <c r="N1371" s="454">
        <f t="shared" si="415"/>
        <v>0</v>
      </c>
      <c r="O1371" s="124">
        <f t="shared" si="415"/>
        <v>8.4229382952791951</v>
      </c>
      <c r="P1371" s="124">
        <f t="shared" si="415"/>
        <v>0</v>
      </c>
      <c r="Q1371" s="124">
        <f t="shared" si="415"/>
        <v>0</v>
      </c>
      <c r="R1371" s="124">
        <f t="shared" si="415"/>
        <v>0.83811368548354048</v>
      </c>
      <c r="S1371" s="124">
        <f t="shared" si="415"/>
        <v>8.4229382952791951</v>
      </c>
      <c r="T1371" s="124">
        <f t="shared" si="415"/>
        <v>0.83811368540731457</v>
      </c>
      <c r="U1371" s="124">
        <f t="shared" si="415"/>
        <v>0</v>
      </c>
      <c r="V1371" s="454">
        <f t="shared" si="415"/>
        <v>8.4229382952791951</v>
      </c>
      <c r="W1371" s="124">
        <f t="shared" si="415"/>
        <v>0</v>
      </c>
      <c r="X1371" s="124">
        <f t="shared" si="415"/>
        <v>0.83811368548354048</v>
      </c>
      <c r="Y1371" s="124">
        <f t="shared" si="415"/>
        <v>0.83811368548354048</v>
      </c>
      <c r="Z1371" s="124">
        <f t="shared" si="415"/>
        <v>8.3811368546448399</v>
      </c>
      <c r="AA1371" s="124">
        <f t="shared" si="415"/>
        <v>0.83811368540731457</v>
      </c>
      <c r="AB1371" s="124">
        <f t="shared" si="415"/>
        <v>0.83811368548354048</v>
      </c>
      <c r="AC1371" s="135"/>
    </row>
    <row r="1372" spans="1:30" ht="13.5" thickBot="1">
      <c r="A1372" s="1482"/>
      <c r="B1372" s="1503"/>
      <c r="C1372" s="48" t="s">
        <v>16</v>
      </c>
      <c r="D1372" s="48"/>
      <c r="E1372" s="121" t="e">
        <f t="shared" ref="E1372:AC1372" si="416">E1370/E1369</f>
        <v>#DIV/0!</v>
      </c>
      <c r="F1372" s="121">
        <f t="shared" si="416"/>
        <v>0</v>
      </c>
      <c r="G1372" s="121" t="e">
        <f t="shared" si="416"/>
        <v>#DIV/0!</v>
      </c>
      <c r="H1372" s="452">
        <f t="shared" si="416"/>
        <v>0</v>
      </c>
      <c r="I1372" s="121" t="e">
        <f t="shared" si="416"/>
        <v>#DIV/0!</v>
      </c>
      <c r="J1372" s="121">
        <f t="shared" si="416"/>
        <v>0</v>
      </c>
      <c r="K1372" s="121">
        <f t="shared" si="416"/>
        <v>0</v>
      </c>
      <c r="L1372" s="121">
        <f t="shared" si="416"/>
        <v>10.000000000727594</v>
      </c>
      <c r="M1372" s="121">
        <f t="shared" si="416"/>
        <v>0</v>
      </c>
      <c r="N1372" s="452" t="e">
        <f t="shared" si="416"/>
        <v>#DIV/0!</v>
      </c>
      <c r="O1372" s="121">
        <f t="shared" si="416"/>
        <v>9.9999999997726263</v>
      </c>
      <c r="P1372" s="121" t="e">
        <f t="shared" si="416"/>
        <v>#DIV/0!</v>
      </c>
      <c r="Q1372" s="121" t="e">
        <f t="shared" si="416"/>
        <v>#DIV/0!</v>
      </c>
      <c r="R1372" s="121">
        <f t="shared" si="416"/>
        <v>0</v>
      </c>
      <c r="S1372" s="121">
        <f t="shared" si="416"/>
        <v>9.9999999997726263</v>
      </c>
      <c r="T1372" s="121">
        <f t="shared" si="416"/>
        <v>0</v>
      </c>
      <c r="U1372" s="121" t="e">
        <f t="shared" si="416"/>
        <v>#DIV/0!</v>
      </c>
      <c r="V1372" s="452">
        <f t="shared" si="416"/>
        <v>9.9999999997726263</v>
      </c>
      <c r="W1372" s="121" t="e">
        <f t="shared" si="416"/>
        <v>#DIV/0!</v>
      </c>
      <c r="X1372" s="121">
        <f t="shared" si="416"/>
        <v>0</v>
      </c>
      <c r="Y1372" s="121">
        <f t="shared" si="416"/>
        <v>0</v>
      </c>
      <c r="Z1372" s="121" t="e">
        <f t="shared" si="416"/>
        <v>#DIV/0!</v>
      </c>
      <c r="AA1372" s="121">
        <f t="shared" si="416"/>
        <v>0</v>
      </c>
      <c r="AB1372" s="121">
        <f t="shared" si="416"/>
        <v>0</v>
      </c>
      <c r="AC1372" s="133">
        <f t="shared" si="416"/>
        <v>4.0000000000090949</v>
      </c>
    </row>
    <row r="1373" spans="1:30">
      <c r="A1373" s="1401" t="s">
        <v>121</v>
      </c>
      <c r="B1373" s="1429" t="s">
        <v>384</v>
      </c>
      <c r="C1373" s="10" t="s">
        <v>481</v>
      </c>
      <c r="D1373" s="10" t="s">
        <v>503</v>
      </c>
      <c r="E1373" s="120">
        <v>3.6000000000785799E-2</v>
      </c>
      <c r="F1373" s="120">
        <v>3.5999999998603018E-2</v>
      </c>
      <c r="G1373" s="120">
        <v>3.6000000000785799E-2</v>
      </c>
      <c r="H1373" s="451">
        <v>2.400000000052387E-2</v>
      </c>
      <c r="I1373" s="120">
        <v>3.5999999998603018E-2</v>
      </c>
      <c r="J1373" s="120">
        <v>2.400000000052387E-2</v>
      </c>
      <c r="K1373" s="120">
        <v>4.8000000001047739E-2</v>
      </c>
      <c r="L1373" s="120">
        <v>3.5999999998603018E-2</v>
      </c>
      <c r="M1373" s="120">
        <v>2.400000000052387E-2</v>
      </c>
      <c r="N1373" s="451">
        <v>7.1999999999388817E-2</v>
      </c>
      <c r="O1373" s="120">
        <v>8.3999999999650757E-2</v>
      </c>
      <c r="P1373" s="120">
        <v>9.5999999999912683E-2</v>
      </c>
      <c r="Q1373" s="120">
        <v>4.8000000001047739E-2</v>
      </c>
      <c r="R1373" s="120">
        <v>8.3999999999650757E-2</v>
      </c>
      <c r="S1373" s="120">
        <v>7.1999999999388817E-2</v>
      </c>
      <c r="T1373" s="120">
        <v>7.2000000001571599E-2</v>
      </c>
      <c r="U1373" s="120">
        <v>3.5999999998603018E-2</v>
      </c>
      <c r="V1373" s="451">
        <v>8.3999999999650757E-2</v>
      </c>
      <c r="W1373" s="120">
        <v>3.6000000000785799E-2</v>
      </c>
      <c r="X1373" s="120">
        <v>4.8000000001047739E-2</v>
      </c>
      <c r="Y1373" s="120">
        <v>4.7999999998864951E-2</v>
      </c>
      <c r="Z1373" s="120">
        <v>4.8000000001047739E-2</v>
      </c>
      <c r="AA1373" s="120">
        <v>2.3999999998341081E-2</v>
      </c>
      <c r="AB1373" s="120">
        <v>3.6000000000785799E-2</v>
      </c>
      <c r="AC1373" s="135">
        <f>SUM(E1373:AB1373)</f>
        <v>1.1879999999997382</v>
      </c>
    </row>
    <row r="1374" spans="1:30">
      <c r="A1374" s="1481"/>
      <c r="B1374" s="1502"/>
      <c r="C1374" s="11" t="s">
        <v>482</v>
      </c>
      <c r="D1374" s="11" t="s">
        <v>503</v>
      </c>
      <c r="E1374" s="121">
        <v>0</v>
      </c>
      <c r="F1374" s="121">
        <v>0</v>
      </c>
      <c r="G1374" s="121">
        <v>0</v>
      </c>
      <c r="H1374" s="452">
        <v>0.11999999999989086</v>
      </c>
      <c r="I1374" s="121">
        <v>0</v>
      </c>
      <c r="J1374" s="121">
        <v>0</v>
      </c>
      <c r="K1374" s="121">
        <v>0.12000000000043655</v>
      </c>
      <c r="L1374" s="121">
        <v>0</v>
      </c>
      <c r="M1374" s="121">
        <v>0</v>
      </c>
      <c r="N1374" s="452">
        <v>0</v>
      </c>
      <c r="O1374" s="121">
        <v>0.11999999999989086</v>
      </c>
      <c r="P1374" s="121">
        <v>0</v>
      </c>
      <c r="Q1374" s="121">
        <v>0.11999999999989086</v>
      </c>
      <c r="R1374" s="121">
        <v>0</v>
      </c>
      <c r="S1374" s="121">
        <v>0.11999999999989086</v>
      </c>
      <c r="T1374" s="121">
        <v>0</v>
      </c>
      <c r="U1374" s="121">
        <v>0</v>
      </c>
      <c r="V1374" s="452">
        <v>0</v>
      </c>
      <c r="W1374" s="121">
        <v>0</v>
      </c>
      <c r="X1374" s="121">
        <v>0</v>
      </c>
      <c r="Y1374" s="121">
        <v>0.11999999999989086</v>
      </c>
      <c r="Z1374" s="121">
        <v>0</v>
      </c>
      <c r="AA1374" s="121">
        <v>0.12000000000043655</v>
      </c>
      <c r="AB1374" s="121">
        <v>0.11999999999989086</v>
      </c>
      <c r="AC1374" s="135">
        <f>SUM(E1374:AB1374)</f>
        <v>0.96000000000021823</v>
      </c>
    </row>
    <row r="1375" spans="1:30">
      <c r="A1375" s="1481"/>
      <c r="B1375" s="1502"/>
      <c r="C1375" s="11" t="s">
        <v>8</v>
      </c>
      <c r="D1375" s="11" t="s">
        <v>502</v>
      </c>
      <c r="E1375" s="124">
        <f>SQRT(E1373*E1373+E1374*E1374)*1000/(1.732*E1328)</f>
        <v>3.352454741934161</v>
      </c>
      <c r="F1375" s="124">
        <f t="shared" ref="F1375:AB1375" si="417">SQRT(F1373*F1373+F1374*F1374)*1000/(1.732*F1328)</f>
        <v>3.3524547417308925</v>
      </c>
      <c r="G1375" s="124">
        <f t="shared" si="417"/>
        <v>3.352454741934161</v>
      </c>
      <c r="H1375" s="454">
        <f t="shared" si="417"/>
        <v>11.39615476479015</v>
      </c>
      <c r="I1375" s="124">
        <f t="shared" si="417"/>
        <v>3.3524547417308925</v>
      </c>
      <c r="J1375" s="124">
        <f t="shared" si="417"/>
        <v>2.2349698279561077</v>
      </c>
      <c r="K1375" s="124">
        <f t="shared" si="417"/>
        <v>12.035680862327959</v>
      </c>
      <c r="L1375" s="124">
        <f t="shared" si="417"/>
        <v>3.3524547417308925</v>
      </c>
      <c r="M1375" s="124">
        <f t="shared" si="417"/>
        <v>2.2349698279561077</v>
      </c>
      <c r="N1375" s="454">
        <f t="shared" si="417"/>
        <v>6.7049094836650545</v>
      </c>
      <c r="O1375" s="124">
        <f t="shared" si="417"/>
        <v>13.640641751891787</v>
      </c>
      <c r="P1375" s="124">
        <f t="shared" si="417"/>
        <v>8.9398793116211621</v>
      </c>
      <c r="Q1375" s="124">
        <f t="shared" si="417"/>
        <v>12.035680862280776</v>
      </c>
      <c r="R1375" s="124">
        <f t="shared" si="417"/>
        <v>7.8223943976431078</v>
      </c>
      <c r="S1375" s="124">
        <f t="shared" si="417"/>
        <v>13.032001552920283</v>
      </c>
      <c r="T1375" s="124">
        <f t="shared" si="417"/>
        <v>6.7049094838683221</v>
      </c>
      <c r="U1375" s="124">
        <f t="shared" si="417"/>
        <v>3.3524547417308925</v>
      </c>
      <c r="V1375" s="454">
        <f t="shared" si="417"/>
        <v>7.8223943976431078</v>
      </c>
      <c r="W1375" s="124">
        <f t="shared" si="417"/>
        <v>3.352454741934161</v>
      </c>
      <c r="X1375" s="124">
        <f t="shared" si="417"/>
        <v>4.4699396559122153</v>
      </c>
      <c r="Y1375" s="124">
        <f t="shared" si="417"/>
        <v>12.035680862205282</v>
      </c>
      <c r="Z1375" s="124">
        <f t="shared" si="417"/>
        <v>4.4699396559122153</v>
      </c>
      <c r="AA1375" s="124">
        <f t="shared" si="417"/>
        <v>11.396154764800114</v>
      </c>
      <c r="AB1375" s="124">
        <f t="shared" si="417"/>
        <v>11.666885020771049</v>
      </c>
      <c r="AC1375" s="135"/>
    </row>
    <row r="1376" spans="1:30" ht="13.5" thickBot="1">
      <c r="A1376" s="1482"/>
      <c r="B1376" s="1503"/>
      <c r="C1376" s="48" t="s">
        <v>16</v>
      </c>
      <c r="D1376" s="48"/>
      <c r="E1376" s="121">
        <f t="shared" ref="E1376:AC1376" si="418">E1374/E1373</f>
        <v>0</v>
      </c>
      <c r="F1376" s="121">
        <f t="shared" si="418"/>
        <v>0</v>
      </c>
      <c r="G1376" s="121">
        <f t="shared" si="418"/>
        <v>0</v>
      </c>
      <c r="H1376" s="452">
        <f t="shared" si="418"/>
        <v>4.9999999998863132</v>
      </c>
      <c r="I1376" s="121">
        <f t="shared" si="418"/>
        <v>0</v>
      </c>
      <c r="J1376" s="121">
        <f t="shared" si="418"/>
        <v>0</v>
      </c>
      <c r="K1376" s="121">
        <f t="shared" si="418"/>
        <v>2.4999999999545248</v>
      </c>
      <c r="L1376" s="121">
        <f t="shared" si="418"/>
        <v>0</v>
      </c>
      <c r="M1376" s="121">
        <f t="shared" si="418"/>
        <v>0</v>
      </c>
      <c r="N1376" s="452">
        <f t="shared" si="418"/>
        <v>0</v>
      </c>
      <c r="O1376" s="121">
        <f t="shared" si="418"/>
        <v>1.4285714285760689</v>
      </c>
      <c r="P1376" s="121">
        <f t="shared" si="418"/>
        <v>0</v>
      </c>
      <c r="Q1376" s="121">
        <f t="shared" si="418"/>
        <v>2.4999999999431566</v>
      </c>
      <c r="R1376" s="121">
        <f t="shared" si="418"/>
        <v>0</v>
      </c>
      <c r="S1376" s="121">
        <f t="shared" si="418"/>
        <v>1.6666666666792986</v>
      </c>
      <c r="T1376" s="121">
        <f t="shared" si="418"/>
        <v>0</v>
      </c>
      <c r="U1376" s="121">
        <f t="shared" si="418"/>
        <v>0</v>
      </c>
      <c r="V1376" s="452">
        <f t="shared" si="418"/>
        <v>0</v>
      </c>
      <c r="W1376" s="121">
        <f t="shared" si="418"/>
        <v>0</v>
      </c>
      <c r="X1376" s="121">
        <f t="shared" si="418"/>
        <v>0</v>
      </c>
      <c r="Y1376" s="121">
        <f t="shared" si="418"/>
        <v>2.5000000000568434</v>
      </c>
      <c r="Z1376" s="121">
        <f t="shared" si="418"/>
        <v>0</v>
      </c>
      <c r="AA1376" s="121">
        <f t="shared" si="418"/>
        <v>5.0000000003637979</v>
      </c>
      <c r="AB1376" s="121">
        <f t="shared" si="418"/>
        <v>3.3333333332575426</v>
      </c>
      <c r="AC1376" s="133">
        <f t="shared" si="418"/>
        <v>0.80808080808116989</v>
      </c>
    </row>
    <row r="1377" spans="1:30">
      <c r="A1377" s="172"/>
      <c r="B1377" s="173" t="s">
        <v>20</v>
      </c>
      <c r="C1377" s="10" t="s">
        <v>481</v>
      </c>
      <c r="D1377" s="10" t="s">
        <v>503</v>
      </c>
      <c r="E1377" s="257">
        <v>0</v>
      </c>
      <c r="F1377" s="257">
        <v>0</v>
      </c>
      <c r="G1377" s="257">
        <v>0</v>
      </c>
      <c r="H1377" s="257">
        <v>0</v>
      </c>
      <c r="I1377" s="257">
        <v>0</v>
      </c>
      <c r="J1377" s="257">
        <v>0</v>
      </c>
      <c r="K1377" s="257">
        <v>0</v>
      </c>
      <c r="L1377" s="257">
        <v>0</v>
      </c>
      <c r="M1377" s="257">
        <v>0</v>
      </c>
      <c r="N1377" s="257">
        <v>0</v>
      </c>
      <c r="O1377" s="257">
        <v>0</v>
      </c>
      <c r="P1377" s="257">
        <v>0</v>
      </c>
      <c r="Q1377" s="257">
        <v>0</v>
      </c>
      <c r="R1377" s="257">
        <v>0</v>
      </c>
      <c r="S1377" s="257">
        <v>0</v>
      </c>
      <c r="T1377" s="257">
        <v>0</v>
      </c>
      <c r="U1377" s="257">
        <v>0</v>
      </c>
      <c r="V1377" s="257">
        <v>0</v>
      </c>
      <c r="W1377" s="257">
        <v>0</v>
      </c>
      <c r="X1377" s="257">
        <v>0</v>
      </c>
      <c r="Y1377" s="257">
        <v>0</v>
      </c>
      <c r="Z1377" s="257">
        <v>0</v>
      </c>
      <c r="AA1377" s="257">
        <v>0</v>
      </c>
      <c r="AB1377" s="257">
        <v>0</v>
      </c>
      <c r="AC1377" s="138">
        <f>SUM(E1377:AB1377)</f>
        <v>0</v>
      </c>
      <c r="AD1377" s="5" t="s">
        <v>469</v>
      </c>
    </row>
    <row r="1378" spans="1:30" s="5" customFormat="1" ht="10.5" customHeight="1">
      <c r="A1378" s="1483" t="s">
        <v>152</v>
      </c>
      <c r="B1378" s="1484"/>
      <c r="C1378" s="69" t="s">
        <v>481</v>
      </c>
      <c r="D1378" s="69"/>
      <c r="E1378" s="123">
        <f>E1329+E1333+E1337+E1341+E1345+E1349++E1353+E1357+E1361+E1365+E1369+E1373</f>
        <v>9.9000000000046384E-2</v>
      </c>
      <c r="F1378" s="123">
        <f t="shared" ref="F1378:AC1379" si="419">F1329+F1333+F1337+F1341+F1345+F1349++F1353+F1357+F1361+F1365+F1369+F1373</f>
        <v>0.18899999999784994</v>
      </c>
      <c r="G1378" s="123">
        <f t="shared" si="419"/>
        <v>0.12300000000125236</v>
      </c>
      <c r="H1378" s="475">
        <f t="shared" si="419"/>
        <v>8.7000000001285105E-2</v>
      </c>
      <c r="I1378" s="123">
        <f t="shared" si="419"/>
        <v>0.14099999999864393</v>
      </c>
      <c r="J1378" s="123">
        <f t="shared" si="419"/>
        <v>0.11700000000064392</v>
      </c>
      <c r="K1378" s="123">
        <f t="shared" si="419"/>
        <v>0.20400000000111049</v>
      </c>
      <c r="L1378" s="123">
        <f t="shared" si="419"/>
        <v>0.15599999999760714</v>
      </c>
      <c r="M1378" s="123">
        <f t="shared" si="419"/>
        <v>0.12300000000070668</v>
      </c>
      <c r="N1378" s="475">
        <f t="shared" si="419"/>
        <v>0.18900000000003275</v>
      </c>
      <c r="O1378" s="123">
        <f t="shared" si="419"/>
        <v>0.24899999999943251</v>
      </c>
      <c r="P1378" s="123">
        <f t="shared" si="419"/>
        <v>0.20699999999940247</v>
      </c>
      <c r="Q1378" s="123">
        <f t="shared" si="419"/>
        <v>0.16800000000127968</v>
      </c>
      <c r="R1378" s="123">
        <f t="shared" si="419"/>
        <v>0.20700000000001637</v>
      </c>
      <c r="S1378" s="123">
        <f t="shared" si="419"/>
        <v>0.1739999999997735</v>
      </c>
      <c r="T1378" s="123">
        <f t="shared" si="419"/>
        <v>0.21900000000014186</v>
      </c>
      <c r="U1378" s="123">
        <f t="shared" si="419"/>
        <v>0.13499999999960435</v>
      </c>
      <c r="V1378" s="475">
        <f t="shared" si="419"/>
        <v>0.16199999999944339</v>
      </c>
      <c r="W1378" s="123">
        <f t="shared" si="419"/>
        <v>0.13800000000096588</v>
      </c>
      <c r="X1378" s="123">
        <f t="shared" si="419"/>
        <v>0.126000000001045</v>
      </c>
      <c r="Y1378" s="123">
        <f t="shared" si="419"/>
        <v>0.16199999999910231</v>
      </c>
      <c r="Z1378" s="123">
        <f t="shared" si="419"/>
        <v>0.18300000000037925</v>
      </c>
      <c r="AA1378" s="123">
        <f t="shared" si="419"/>
        <v>0.18899999999846384</v>
      </c>
      <c r="AB1378" s="123">
        <f t="shared" si="419"/>
        <v>0.19800000000029741</v>
      </c>
      <c r="AC1378" s="123">
        <f t="shared" si="419"/>
        <v>3.9449999999985268</v>
      </c>
    </row>
    <row r="1379" spans="1:30" s="5" customFormat="1" ht="10.5" customHeight="1" thickBot="1">
      <c r="A1379" s="1485"/>
      <c r="B1379" s="1486"/>
      <c r="C1379" s="47" t="s">
        <v>482</v>
      </c>
      <c r="D1379" s="47"/>
      <c r="E1379" s="137">
        <f>E1330+E1334+E1338+E1342+E1346+E1350++E1354+E1358+E1362+E1366+E1370+E1374</f>
        <v>9.0000000000327415E-2</v>
      </c>
      <c r="F1379" s="137">
        <f t="shared" si="419"/>
        <v>8.9999999998690336E-2</v>
      </c>
      <c r="G1379" s="137">
        <f t="shared" si="419"/>
        <v>9.0000000000327415E-2</v>
      </c>
      <c r="H1379" s="477">
        <f t="shared" si="419"/>
        <v>0.27000000000043656</v>
      </c>
      <c r="I1379" s="137">
        <f t="shared" si="419"/>
        <v>0.14999999999986358</v>
      </c>
      <c r="J1379" s="137">
        <f t="shared" si="419"/>
        <v>0.15000000000027286</v>
      </c>
      <c r="K1379" s="137">
        <f t="shared" si="419"/>
        <v>0.18000000000038197</v>
      </c>
      <c r="L1379" s="137">
        <f t="shared" si="419"/>
        <v>0.24000000000060029</v>
      </c>
      <c r="M1379" s="137">
        <f t="shared" si="419"/>
        <v>0.1200000000001637</v>
      </c>
      <c r="N1379" s="477">
        <f t="shared" si="419"/>
        <v>0.14999999999863578</v>
      </c>
      <c r="O1379" s="137">
        <f t="shared" si="419"/>
        <v>0.26999999999975444</v>
      </c>
      <c r="P1379" s="137">
        <f t="shared" si="419"/>
        <v>9.0000000000327415E-2</v>
      </c>
      <c r="Q1379" s="137">
        <f t="shared" si="419"/>
        <v>0.17999999999983629</v>
      </c>
      <c r="R1379" s="137">
        <f t="shared" si="419"/>
        <v>0.1500000000005457</v>
      </c>
      <c r="S1379" s="137">
        <f t="shared" si="419"/>
        <v>0.20999999999980901</v>
      </c>
      <c r="T1379" s="137">
        <f t="shared" si="419"/>
        <v>0.15000000000027286</v>
      </c>
      <c r="U1379" s="137">
        <f t="shared" si="419"/>
        <v>0</v>
      </c>
      <c r="V1379" s="477">
        <f t="shared" si="419"/>
        <v>0.240000000000191</v>
      </c>
      <c r="W1379" s="137">
        <f t="shared" si="419"/>
        <v>5.999999999994543E-2</v>
      </c>
      <c r="X1379" s="137">
        <f t="shared" si="419"/>
        <v>0.14999999999863578</v>
      </c>
      <c r="Y1379" s="137">
        <f t="shared" si="419"/>
        <v>0.27000000000043656</v>
      </c>
      <c r="Z1379" s="137">
        <f t="shared" si="419"/>
        <v>0.240000000000191</v>
      </c>
      <c r="AA1379" s="137">
        <f t="shared" si="419"/>
        <v>0.27000000000070939</v>
      </c>
      <c r="AB1379" s="137">
        <f t="shared" si="419"/>
        <v>0.27000000000016372</v>
      </c>
      <c r="AC1379" s="137">
        <f t="shared" si="419"/>
        <v>4.0800000000005188</v>
      </c>
    </row>
    <row r="1380" spans="1:30" s="5" customFormat="1" ht="10.5" customHeight="1">
      <c r="A1380" s="1421" t="s">
        <v>153</v>
      </c>
      <c r="B1380" s="1422"/>
      <c r="C1380" s="12" t="s">
        <v>481</v>
      </c>
      <c r="D1380" s="12"/>
      <c r="E1380" s="120">
        <f t="shared" ref="E1380:AC1380" si="420">E1313+E1318-E1378</f>
        <v>-9.9999999899863523E-4</v>
      </c>
      <c r="F1380" s="120">
        <f t="shared" si="420"/>
        <v>-9.299999999793726E-2</v>
      </c>
      <c r="G1380" s="120">
        <f t="shared" si="420"/>
        <v>2.0999999995342494E-2</v>
      </c>
      <c r="H1380" s="451">
        <f t="shared" si="420"/>
        <v>0.10500000000072304</v>
      </c>
      <c r="I1380" s="120">
        <f t="shared" si="420"/>
        <v>3.000000002316483E-3</v>
      </c>
      <c r="J1380" s="120">
        <f t="shared" si="420"/>
        <v>7.5000000001364225E-2</v>
      </c>
      <c r="K1380" s="120">
        <f t="shared" si="420"/>
        <v>-6.0000000004515636E-2</v>
      </c>
      <c r="L1380" s="120">
        <f t="shared" si="420"/>
        <v>-5.9999999997694453E-2</v>
      </c>
      <c r="M1380" s="120">
        <f t="shared" si="420"/>
        <v>6.9000000001301465E-2</v>
      </c>
      <c r="N1380" s="451">
        <f t="shared" si="420"/>
        <v>5.1000000000840345E-2</v>
      </c>
      <c r="O1380" s="120">
        <f t="shared" si="420"/>
        <v>-0.10299999999951981</v>
      </c>
      <c r="P1380" s="120">
        <f t="shared" si="420"/>
        <v>-6.2999999998442052E-2</v>
      </c>
      <c r="Q1380" s="120">
        <f t="shared" si="420"/>
        <v>7.1999999995227854E-2</v>
      </c>
      <c r="R1380" s="120">
        <f t="shared" si="420"/>
        <v>-1.1000000000103677E-2</v>
      </c>
      <c r="S1380" s="120">
        <f t="shared" si="420"/>
        <v>-7.8000000002043601E-2</v>
      </c>
      <c r="T1380" s="120">
        <f t="shared" si="420"/>
        <v>-7.4999999999181444E-2</v>
      </c>
      <c r="U1380" s="120">
        <f t="shared" si="420"/>
        <v>-3.8999999997508875E-2</v>
      </c>
      <c r="V1380" s="451">
        <f t="shared" si="420"/>
        <v>3.1999999999334255E-2</v>
      </c>
      <c r="W1380" s="120">
        <f t="shared" si="420"/>
        <v>0.10199999999554166</v>
      </c>
      <c r="X1380" s="120">
        <f t="shared" si="420"/>
        <v>6.6000000000963149E-2</v>
      </c>
      <c r="Y1380" s="120">
        <f t="shared" si="420"/>
        <v>3.1999999999675344E-2</v>
      </c>
      <c r="Z1380" s="120">
        <f t="shared" si="420"/>
        <v>-3.8999999999418833E-2</v>
      </c>
      <c r="AA1380" s="120">
        <f t="shared" si="420"/>
        <v>-5.2999999998551151E-2</v>
      </c>
      <c r="AB1380" s="120">
        <f t="shared" si="420"/>
        <v>-5.3999999999336995E-2</v>
      </c>
      <c r="AC1380" s="120">
        <f t="shared" si="420"/>
        <v>-0.10100000000062348</v>
      </c>
    </row>
    <row r="1381" spans="1:30" s="5" customFormat="1" ht="10.5" customHeight="1" thickBot="1">
      <c r="A1381" s="1423"/>
      <c r="B1381" s="1424"/>
      <c r="C1381" s="9" t="s">
        <v>482</v>
      </c>
      <c r="D1381" s="272"/>
      <c r="E1381" s="123">
        <f t="shared" ref="E1381:AC1381" si="421">E1314+E1319-E1379</f>
        <v>1.9999999999672585E-2</v>
      </c>
      <c r="F1381" s="123">
        <f t="shared" si="421"/>
        <v>2.0000000001309665E-2</v>
      </c>
      <c r="G1381" s="123">
        <f t="shared" si="421"/>
        <v>1.9999999999672585E-2</v>
      </c>
      <c r="H1381" s="475">
        <f t="shared" si="421"/>
        <v>-0.11000000000043655</v>
      </c>
      <c r="I1381" s="123">
        <f t="shared" si="421"/>
        <v>1.0000000000136428E-2</v>
      </c>
      <c r="J1381" s="123">
        <f t="shared" si="421"/>
        <v>2.9999999999727134E-2</v>
      </c>
      <c r="K1381" s="123">
        <f t="shared" si="421"/>
        <v>-2.0000000000381962E-2</v>
      </c>
      <c r="L1381" s="123">
        <f t="shared" si="421"/>
        <v>-0.1300000000006003</v>
      </c>
      <c r="M1381" s="123">
        <f t="shared" si="421"/>
        <v>7.9999999999836313E-2</v>
      </c>
      <c r="N1381" s="475">
        <f t="shared" si="421"/>
        <v>6.0000000001364212E-2</v>
      </c>
      <c r="O1381" s="123">
        <f t="shared" si="421"/>
        <v>-0.10999999999975443</v>
      </c>
      <c r="P1381" s="123">
        <f t="shared" si="421"/>
        <v>6.9999999999672588E-2</v>
      </c>
      <c r="Q1381" s="123">
        <f t="shared" si="421"/>
        <v>2.000000000016372E-2</v>
      </c>
      <c r="R1381" s="123">
        <f t="shared" si="421"/>
        <v>9.9999999994543065E-3</v>
      </c>
      <c r="S1381" s="123">
        <f t="shared" si="421"/>
        <v>-9.9999999999809006E-2</v>
      </c>
      <c r="T1381" s="123">
        <f t="shared" si="421"/>
        <v>9.9999999997271438E-3</v>
      </c>
      <c r="U1381" s="123">
        <f t="shared" si="421"/>
        <v>0.11</v>
      </c>
      <c r="V1381" s="475">
        <f t="shared" si="421"/>
        <v>-5.0000000000191003E-2</v>
      </c>
      <c r="W1381" s="123">
        <f t="shared" si="421"/>
        <v>0.15000000000005456</v>
      </c>
      <c r="X1381" s="123">
        <f t="shared" si="421"/>
        <v>5.0000000001364231E-2</v>
      </c>
      <c r="Y1381" s="123">
        <f t="shared" si="421"/>
        <v>-8.0000000000436555E-2</v>
      </c>
      <c r="Z1381" s="123">
        <f t="shared" si="421"/>
        <v>-8.0000000000191002E-2</v>
      </c>
      <c r="AA1381" s="123">
        <f t="shared" si="421"/>
        <v>-0.11000000000070939</v>
      </c>
      <c r="AB1381" s="123">
        <f t="shared" si="421"/>
        <v>-0.11000000000016372</v>
      </c>
      <c r="AC1381" s="123">
        <f t="shared" si="421"/>
        <v>-0.24000000000051758</v>
      </c>
    </row>
    <row r="1382" spans="1:30" s="32" customFormat="1" ht="10.5" customHeight="1">
      <c r="A1382" s="1464" t="s">
        <v>9</v>
      </c>
      <c r="B1382" s="1465"/>
      <c r="C1382" s="14" t="s">
        <v>481</v>
      </c>
      <c r="D1382" s="14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0"/>
      <c r="AB1382" s="20"/>
      <c r="AC1382" s="102"/>
    </row>
    <row r="1383" spans="1:30" s="32" customFormat="1" ht="12" customHeight="1" thickBot="1">
      <c r="A1383" s="1466"/>
      <c r="B1383" s="1467"/>
      <c r="C1383" s="15" t="s">
        <v>482</v>
      </c>
      <c r="D1383" s="15"/>
      <c r="E1383" s="103"/>
      <c r="F1383" s="103"/>
      <c r="G1383" s="103"/>
      <c r="H1383" s="103"/>
      <c r="I1383" s="103"/>
      <c r="J1383" s="103"/>
      <c r="K1383" s="103"/>
      <c r="L1383" s="103"/>
      <c r="M1383" s="103"/>
      <c r="N1383" s="103"/>
      <c r="O1383" s="103"/>
      <c r="P1383" s="103"/>
      <c r="Q1383" s="103"/>
      <c r="R1383" s="103"/>
      <c r="S1383" s="103"/>
      <c r="T1383" s="103"/>
      <c r="U1383" s="103"/>
      <c r="V1383" s="103"/>
      <c r="W1383" s="103"/>
      <c r="X1383" s="103"/>
      <c r="Y1383" s="103"/>
      <c r="Z1383" s="103"/>
      <c r="AA1383" s="103"/>
      <c r="AB1383" s="103"/>
      <c r="AC1383" s="104"/>
    </row>
    <row r="1384" spans="1:30" s="80" customFormat="1" ht="30" customHeight="1" thickBot="1">
      <c r="A1384" s="70"/>
      <c r="B1384" s="79"/>
      <c r="E1384" s="111"/>
      <c r="F1384" s="111"/>
      <c r="G1384" s="111"/>
      <c r="H1384" s="216"/>
      <c r="I1384" s="111"/>
      <c r="J1384" s="111"/>
      <c r="K1384" s="111"/>
      <c r="L1384" s="111"/>
      <c r="M1384" s="111"/>
      <c r="N1384" s="216"/>
      <c r="O1384" s="111"/>
      <c r="P1384" s="111"/>
      <c r="Q1384" s="111"/>
      <c r="R1384" s="111"/>
      <c r="S1384" s="111"/>
      <c r="T1384" s="111"/>
      <c r="U1384" s="111"/>
      <c r="V1384" s="216"/>
      <c r="W1384" s="111"/>
      <c r="X1384" s="111"/>
      <c r="Y1384" s="111"/>
      <c r="Z1384" s="111"/>
      <c r="AA1384" s="111"/>
      <c r="AB1384" s="111"/>
      <c r="AC1384" s="111"/>
    </row>
    <row r="1385" spans="1:30" s="5" customFormat="1" ht="28.5" customHeight="1">
      <c r="A1385" s="144" t="s">
        <v>17</v>
      </c>
      <c r="B1385" s="145" t="s">
        <v>5</v>
      </c>
      <c r="C1385" s="6" t="s">
        <v>14</v>
      </c>
      <c r="D1385" s="275" t="s">
        <v>495</v>
      </c>
      <c r="E1385" s="1431" t="s">
        <v>15</v>
      </c>
      <c r="F1385" s="1431"/>
      <c r="G1385" s="1431"/>
      <c r="H1385" s="1431"/>
      <c r="I1385" s="1431"/>
      <c r="J1385" s="1431"/>
      <c r="K1385" s="1431"/>
      <c r="L1385" s="1431"/>
      <c r="M1385" s="1431"/>
      <c r="N1385" s="1431"/>
      <c r="O1385" s="1431"/>
      <c r="P1385" s="1431"/>
      <c r="Q1385" s="1431"/>
      <c r="R1385" s="1431"/>
      <c r="S1385" s="1431"/>
      <c r="T1385" s="1431"/>
      <c r="U1385" s="1431"/>
      <c r="V1385" s="1431"/>
      <c r="W1385" s="1431"/>
      <c r="X1385" s="1431"/>
      <c r="Y1385" s="1431"/>
      <c r="Z1385" s="1431"/>
      <c r="AA1385" s="1431"/>
      <c r="AB1385" s="1431"/>
      <c r="AC1385" s="1412" t="s">
        <v>10</v>
      </c>
    </row>
    <row r="1386" spans="1:30" s="13" customFormat="1" ht="12.75" customHeight="1" thickBot="1">
      <c r="A1386" s="1433" t="s">
        <v>385</v>
      </c>
      <c r="B1386" s="1434"/>
      <c r="C1386" s="17"/>
      <c r="D1386" s="17"/>
      <c r="E1386" s="18">
        <v>1</v>
      </c>
      <c r="F1386" s="18">
        <v>2</v>
      </c>
      <c r="G1386" s="18">
        <v>3</v>
      </c>
      <c r="H1386" s="18">
        <v>4</v>
      </c>
      <c r="I1386" s="18">
        <v>5</v>
      </c>
      <c r="J1386" s="18">
        <v>6</v>
      </c>
      <c r="K1386" s="18">
        <v>7</v>
      </c>
      <c r="L1386" s="18">
        <v>8</v>
      </c>
      <c r="M1386" s="18">
        <v>9</v>
      </c>
      <c r="N1386" s="18">
        <v>10</v>
      </c>
      <c r="O1386" s="18">
        <v>11</v>
      </c>
      <c r="P1386" s="18">
        <v>12</v>
      </c>
      <c r="Q1386" s="18">
        <v>13</v>
      </c>
      <c r="R1386" s="18">
        <v>14</v>
      </c>
      <c r="S1386" s="18">
        <v>15</v>
      </c>
      <c r="T1386" s="18">
        <v>16</v>
      </c>
      <c r="U1386" s="18">
        <v>17</v>
      </c>
      <c r="V1386" s="18">
        <v>18</v>
      </c>
      <c r="W1386" s="18">
        <v>19</v>
      </c>
      <c r="X1386" s="18">
        <v>20</v>
      </c>
      <c r="Y1386" s="18">
        <v>21</v>
      </c>
      <c r="Z1386" s="18">
        <v>22</v>
      </c>
      <c r="AA1386" s="18">
        <v>23</v>
      </c>
      <c r="AB1386" s="18">
        <v>24</v>
      </c>
      <c r="AC1386" s="1432"/>
    </row>
    <row r="1387" spans="1:30" s="13" customFormat="1" ht="12.75" customHeight="1">
      <c r="A1387" s="19" t="s">
        <v>6</v>
      </c>
      <c r="B1387" s="20"/>
      <c r="C1387" s="21"/>
      <c r="D1387" s="21"/>
      <c r="E1387" s="20">
        <v>5</v>
      </c>
      <c r="F1387" s="20">
        <v>5</v>
      </c>
      <c r="G1387" s="20">
        <v>5</v>
      </c>
      <c r="H1387" s="20">
        <v>5</v>
      </c>
      <c r="I1387" s="20">
        <v>5</v>
      </c>
      <c r="J1387" s="20">
        <v>5</v>
      </c>
      <c r="K1387" s="20">
        <v>5</v>
      </c>
      <c r="L1387" s="20">
        <v>5</v>
      </c>
      <c r="M1387" s="20">
        <v>5</v>
      </c>
      <c r="N1387" s="20">
        <v>5</v>
      </c>
      <c r="O1387" s="20">
        <v>5</v>
      </c>
      <c r="P1387" s="20">
        <v>5</v>
      </c>
      <c r="Q1387" s="20">
        <v>5</v>
      </c>
      <c r="R1387" s="20">
        <v>5</v>
      </c>
      <c r="S1387" s="20">
        <v>5</v>
      </c>
      <c r="T1387" s="20">
        <v>5</v>
      </c>
      <c r="U1387" s="20">
        <v>5</v>
      </c>
      <c r="V1387" s="20">
        <v>5</v>
      </c>
      <c r="W1387" s="20">
        <v>5</v>
      </c>
      <c r="X1387" s="20">
        <v>5</v>
      </c>
      <c r="Y1387" s="20">
        <v>5</v>
      </c>
      <c r="Z1387" s="20">
        <v>5</v>
      </c>
      <c r="AA1387" s="20">
        <v>5</v>
      </c>
      <c r="AB1387" s="20">
        <v>5</v>
      </c>
      <c r="AC1387" s="22"/>
    </row>
    <row r="1388" spans="1:30" s="13" customFormat="1" ht="12.75" customHeight="1" thickBot="1">
      <c r="A1388" s="321" t="s">
        <v>7</v>
      </c>
      <c r="B1388" s="39"/>
      <c r="C1388" s="40"/>
      <c r="D1388" s="40"/>
      <c r="E1388" s="39">
        <v>4</v>
      </c>
      <c r="F1388" s="39">
        <v>4</v>
      </c>
      <c r="G1388" s="39">
        <v>4</v>
      </c>
      <c r="H1388" s="39">
        <v>4</v>
      </c>
      <c r="I1388" s="39">
        <v>4</v>
      </c>
      <c r="J1388" s="39">
        <v>4</v>
      </c>
      <c r="K1388" s="39">
        <v>4</v>
      </c>
      <c r="L1388" s="39">
        <v>4</v>
      </c>
      <c r="M1388" s="39">
        <v>4</v>
      </c>
      <c r="N1388" s="39">
        <v>4</v>
      </c>
      <c r="O1388" s="39">
        <v>4</v>
      </c>
      <c r="P1388" s="39">
        <v>4</v>
      </c>
      <c r="Q1388" s="39">
        <v>4</v>
      </c>
      <c r="R1388" s="39">
        <v>4</v>
      </c>
      <c r="S1388" s="39">
        <v>4</v>
      </c>
      <c r="T1388" s="39">
        <v>4</v>
      </c>
      <c r="U1388" s="39">
        <v>4</v>
      </c>
      <c r="V1388" s="39">
        <v>4</v>
      </c>
      <c r="W1388" s="39">
        <v>4</v>
      </c>
      <c r="X1388" s="39">
        <v>4</v>
      </c>
      <c r="Y1388" s="39">
        <v>4</v>
      </c>
      <c r="Z1388" s="39">
        <v>4</v>
      </c>
      <c r="AA1388" s="39">
        <v>4</v>
      </c>
      <c r="AB1388" s="39">
        <v>4</v>
      </c>
      <c r="AC1388" s="188"/>
    </row>
    <row r="1389" spans="1:30" s="5" customFormat="1" ht="11.25">
      <c r="A1389" s="1401" t="s">
        <v>108</v>
      </c>
      <c r="B1389" s="1404" t="s">
        <v>288</v>
      </c>
      <c r="C1389" s="10" t="s">
        <v>481</v>
      </c>
      <c r="D1389" s="10" t="s">
        <v>477</v>
      </c>
      <c r="E1389" s="257"/>
      <c r="F1389" s="257"/>
      <c r="G1389" s="257"/>
      <c r="H1389" s="607"/>
      <c r="I1389" s="257"/>
      <c r="J1389" s="257"/>
      <c r="K1389" s="257"/>
      <c r="L1389" s="257"/>
      <c r="M1389" s="257"/>
      <c r="N1389" s="607"/>
      <c r="O1389" s="257"/>
      <c r="P1389" s="257"/>
      <c r="Q1389" s="257"/>
      <c r="R1389" s="257"/>
      <c r="S1389" s="257"/>
      <c r="T1389" s="257"/>
      <c r="U1389" s="257"/>
      <c r="V1389" s="607"/>
      <c r="W1389" s="257"/>
      <c r="X1389" s="257"/>
      <c r="Y1389" s="257"/>
      <c r="Z1389" s="257"/>
      <c r="AA1389" s="257"/>
      <c r="AB1389" s="257"/>
      <c r="AC1389" s="135">
        <f>SUM(E1389:AB1389)</f>
        <v>0</v>
      </c>
    </row>
    <row r="1390" spans="1:30" s="5" customFormat="1" ht="11.25">
      <c r="A1390" s="1402"/>
      <c r="B1390" s="1405"/>
      <c r="C1390" s="11" t="s">
        <v>482</v>
      </c>
      <c r="D1390" s="11" t="s">
        <v>477</v>
      </c>
      <c r="E1390" s="277" t="s">
        <v>245</v>
      </c>
      <c r="F1390" s="277"/>
      <c r="G1390" s="277"/>
      <c r="H1390" s="606"/>
      <c r="I1390" s="277"/>
      <c r="J1390" s="277"/>
      <c r="K1390" s="277"/>
      <c r="L1390" s="277"/>
      <c r="M1390" s="277"/>
      <c r="N1390" s="606"/>
      <c r="O1390" s="277"/>
      <c r="P1390" s="277"/>
      <c r="Q1390" s="277"/>
      <c r="R1390" s="277"/>
      <c r="S1390" s="277"/>
      <c r="T1390" s="277"/>
      <c r="U1390" s="277"/>
      <c r="V1390" s="606"/>
      <c r="W1390" s="277"/>
      <c r="X1390" s="277"/>
      <c r="Y1390" s="277"/>
      <c r="Z1390" s="277"/>
      <c r="AA1390" s="277"/>
      <c r="AB1390" s="277"/>
      <c r="AC1390" s="135">
        <f>SUM(E1390:AB1390)</f>
        <v>0</v>
      </c>
    </row>
    <row r="1391" spans="1:30" s="5" customFormat="1" ht="11.25">
      <c r="A1391" s="1402"/>
      <c r="B1391" s="1405"/>
      <c r="C1391" s="11" t="s">
        <v>8</v>
      </c>
      <c r="D1391" s="11" t="s">
        <v>502</v>
      </c>
      <c r="E1391" s="124">
        <f t="shared" ref="E1391:AB1391" si="422">E1389*100</f>
        <v>0</v>
      </c>
      <c r="F1391" s="124">
        <f t="shared" si="422"/>
        <v>0</v>
      </c>
      <c r="G1391" s="124">
        <f t="shared" si="422"/>
        <v>0</v>
      </c>
      <c r="H1391" s="281">
        <f t="shared" si="422"/>
        <v>0</v>
      </c>
      <c r="I1391" s="124">
        <f t="shared" si="422"/>
        <v>0</v>
      </c>
      <c r="J1391" s="124">
        <f t="shared" si="422"/>
        <v>0</v>
      </c>
      <c r="K1391" s="124">
        <f t="shared" si="422"/>
        <v>0</v>
      </c>
      <c r="L1391" s="124">
        <f t="shared" si="422"/>
        <v>0</v>
      </c>
      <c r="M1391" s="124">
        <f t="shared" si="422"/>
        <v>0</v>
      </c>
      <c r="N1391" s="281">
        <f t="shared" si="422"/>
        <v>0</v>
      </c>
      <c r="O1391" s="124">
        <f t="shared" si="422"/>
        <v>0</v>
      </c>
      <c r="P1391" s="124">
        <f t="shared" si="422"/>
        <v>0</v>
      </c>
      <c r="Q1391" s="124">
        <f t="shared" si="422"/>
        <v>0</v>
      </c>
      <c r="R1391" s="124">
        <f t="shared" si="422"/>
        <v>0</v>
      </c>
      <c r="S1391" s="124">
        <f t="shared" si="422"/>
        <v>0</v>
      </c>
      <c r="T1391" s="124">
        <f t="shared" si="422"/>
        <v>0</v>
      </c>
      <c r="U1391" s="124">
        <f t="shared" si="422"/>
        <v>0</v>
      </c>
      <c r="V1391" s="281">
        <f t="shared" si="422"/>
        <v>0</v>
      </c>
      <c r="W1391" s="124">
        <f t="shared" si="422"/>
        <v>0</v>
      </c>
      <c r="X1391" s="124">
        <f t="shared" si="422"/>
        <v>0</v>
      </c>
      <c r="Y1391" s="124">
        <f t="shared" si="422"/>
        <v>0</v>
      </c>
      <c r="Z1391" s="124">
        <f t="shared" si="422"/>
        <v>0</v>
      </c>
      <c r="AA1391" s="124">
        <f t="shared" si="422"/>
        <v>0</v>
      </c>
      <c r="AB1391" s="124">
        <f t="shared" si="422"/>
        <v>0</v>
      </c>
      <c r="AC1391" s="135"/>
    </row>
    <row r="1392" spans="1:30" s="5" customFormat="1" ht="11.25">
      <c r="A1392" s="1402"/>
      <c r="B1392" s="1405"/>
      <c r="C1392" s="11" t="s">
        <v>16</v>
      </c>
      <c r="D1392" s="11"/>
      <c r="E1392" s="121" t="e">
        <f t="shared" ref="E1392:AB1392" si="423">E1390/E1389</f>
        <v>#VALUE!</v>
      </c>
      <c r="F1392" s="121" t="e">
        <f t="shared" si="423"/>
        <v>#DIV/0!</v>
      </c>
      <c r="G1392" s="121" t="e">
        <f t="shared" si="423"/>
        <v>#DIV/0!</v>
      </c>
      <c r="H1392" s="452" t="e">
        <f t="shared" si="423"/>
        <v>#DIV/0!</v>
      </c>
      <c r="I1392" s="121" t="e">
        <f t="shared" si="423"/>
        <v>#DIV/0!</v>
      </c>
      <c r="J1392" s="121" t="e">
        <f t="shared" si="423"/>
        <v>#DIV/0!</v>
      </c>
      <c r="K1392" s="121" t="e">
        <f t="shared" si="423"/>
        <v>#DIV/0!</v>
      </c>
      <c r="L1392" s="121" t="e">
        <f t="shared" si="423"/>
        <v>#DIV/0!</v>
      </c>
      <c r="M1392" s="121" t="e">
        <f t="shared" si="423"/>
        <v>#DIV/0!</v>
      </c>
      <c r="N1392" s="452" t="e">
        <f t="shared" si="423"/>
        <v>#DIV/0!</v>
      </c>
      <c r="O1392" s="121" t="e">
        <f t="shared" si="423"/>
        <v>#DIV/0!</v>
      </c>
      <c r="P1392" s="121" t="e">
        <f t="shared" si="423"/>
        <v>#DIV/0!</v>
      </c>
      <c r="Q1392" s="121" t="e">
        <f t="shared" si="423"/>
        <v>#DIV/0!</v>
      </c>
      <c r="R1392" s="121" t="e">
        <f t="shared" si="423"/>
        <v>#DIV/0!</v>
      </c>
      <c r="S1392" s="121" t="e">
        <f t="shared" si="423"/>
        <v>#DIV/0!</v>
      </c>
      <c r="T1392" s="121" t="e">
        <f t="shared" si="423"/>
        <v>#DIV/0!</v>
      </c>
      <c r="U1392" s="121" t="e">
        <f t="shared" si="423"/>
        <v>#DIV/0!</v>
      </c>
      <c r="V1392" s="452" t="e">
        <f t="shared" si="423"/>
        <v>#DIV/0!</v>
      </c>
      <c r="W1392" s="121" t="e">
        <f t="shared" si="423"/>
        <v>#DIV/0!</v>
      </c>
      <c r="X1392" s="121" t="e">
        <f t="shared" si="423"/>
        <v>#DIV/0!</v>
      </c>
      <c r="Y1392" s="121" t="e">
        <f t="shared" si="423"/>
        <v>#DIV/0!</v>
      </c>
      <c r="Z1392" s="121" t="e">
        <f t="shared" si="423"/>
        <v>#DIV/0!</v>
      </c>
      <c r="AA1392" s="121" t="e">
        <f t="shared" si="423"/>
        <v>#DIV/0!</v>
      </c>
      <c r="AB1392" s="121" t="e">
        <f t="shared" si="423"/>
        <v>#DIV/0!</v>
      </c>
      <c r="AC1392" s="135" t="e">
        <f>AC1390/AC1389</f>
        <v>#DIV/0!</v>
      </c>
    </row>
    <row r="1393" spans="1:30" s="5" customFormat="1" ht="12" thickBot="1">
      <c r="A1393" s="1403"/>
      <c r="B1393" s="1406"/>
      <c r="C1393" s="48" t="s">
        <v>13</v>
      </c>
      <c r="D1393" s="48"/>
      <c r="E1393" s="100"/>
      <c r="F1393" s="100"/>
      <c r="G1393" s="100"/>
      <c r="H1393" s="478"/>
      <c r="I1393" s="100"/>
      <c r="J1393" s="100"/>
      <c r="K1393" s="100"/>
      <c r="L1393" s="100"/>
      <c r="M1393" s="100"/>
      <c r="N1393" s="478"/>
      <c r="O1393" s="100"/>
      <c r="P1393" s="100"/>
      <c r="Q1393" s="100"/>
      <c r="R1393" s="100"/>
      <c r="S1393" s="100"/>
      <c r="T1393" s="100"/>
      <c r="U1393" s="100"/>
      <c r="V1393" s="478"/>
      <c r="W1393" s="100"/>
      <c r="X1393" s="100"/>
      <c r="Y1393" s="100"/>
      <c r="Z1393" s="100"/>
      <c r="AA1393" s="100"/>
      <c r="AB1393" s="100"/>
      <c r="AC1393" s="95"/>
    </row>
    <row r="1394" spans="1:30" s="5" customFormat="1" ht="11.25">
      <c r="A1394" s="1401" t="s">
        <v>101</v>
      </c>
      <c r="B1394" s="1404" t="s">
        <v>289</v>
      </c>
      <c r="C1394" s="10" t="s">
        <v>481</v>
      </c>
      <c r="D1394" s="10" t="s">
        <v>477</v>
      </c>
      <c r="E1394" s="257">
        <v>2.5824000000000003E-2</v>
      </c>
      <c r="F1394" s="257">
        <v>2.5871999999999999E-2</v>
      </c>
      <c r="G1394" s="257">
        <v>2.7071999999999999E-2</v>
      </c>
      <c r="H1394" s="479">
        <v>2.7216000000000001E-2</v>
      </c>
      <c r="I1394" s="257">
        <v>2.5056000000000002E-2</v>
      </c>
      <c r="J1394" s="257">
        <v>2.7359999999999999E-2</v>
      </c>
      <c r="K1394" s="257">
        <v>2.7600000000000003E-2</v>
      </c>
      <c r="L1394" s="257">
        <v>2.664E-2</v>
      </c>
      <c r="M1394" s="257">
        <v>3.1727999999999999E-2</v>
      </c>
      <c r="N1394" s="479">
        <v>3.2208000000000001E-2</v>
      </c>
      <c r="O1394" s="257">
        <v>3.2159999999999994E-2</v>
      </c>
      <c r="P1394" s="257">
        <v>3.1727999999999999E-2</v>
      </c>
      <c r="Q1394" s="257">
        <v>2.7071999999999999E-2</v>
      </c>
      <c r="R1394" s="257">
        <v>2.928E-2</v>
      </c>
      <c r="S1394" s="257">
        <v>3.0719999999999997E-2</v>
      </c>
      <c r="T1394" s="257">
        <v>3.024E-2</v>
      </c>
      <c r="U1394" s="257">
        <v>3.8640000000000001E-2</v>
      </c>
      <c r="V1394" s="479">
        <v>2.3856000000000002E-2</v>
      </c>
      <c r="W1394" s="257">
        <v>2.2896E-2</v>
      </c>
      <c r="X1394" s="257">
        <v>2.1551999999999998E-2</v>
      </c>
      <c r="Y1394" s="257">
        <v>2.4E-2</v>
      </c>
      <c r="Z1394" s="257">
        <v>2.4480000000000002E-2</v>
      </c>
      <c r="AA1394" s="257">
        <v>2.2367999999999999E-2</v>
      </c>
      <c r="AB1394" s="257">
        <v>2.4336E-2</v>
      </c>
      <c r="AC1394" s="135">
        <f>SUM(E1394:AB1394)</f>
        <v>0.65990399999999994</v>
      </c>
    </row>
    <row r="1395" spans="1:30" s="5" customFormat="1" ht="11.25" customHeight="1">
      <c r="A1395" s="1493"/>
      <c r="B1395" s="1495"/>
      <c r="C1395" s="11" t="s">
        <v>482</v>
      </c>
      <c r="D1395" s="11" t="s">
        <v>477</v>
      </c>
      <c r="E1395" s="277">
        <v>3.9359999999999999E-2</v>
      </c>
      <c r="F1395" s="277">
        <v>3.9935999999999999E-2</v>
      </c>
      <c r="G1395" s="277">
        <v>4.0944000000000001E-2</v>
      </c>
      <c r="H1395" s="482">
        <v>4.0799999999999996E-2</v>
      </c>
      <c r="I1395" s="277">
        <v>3.9456000000000005E-2</v>
      </c>
      <c r="J1395" s="277">
        <v>4.1088E-2</v>
      </c>
      <c r="K1395" s="277">
        <v>4.104E-2</v>
      </c>
      <c r="L1395" s="277">
        <v>3.8783999999999999E-2</v>
      </c>
      <c r="M1395" s="277">
        <v>3.8975999999999997E-2</v>
      </c>
      <c r="N1395" s="482">
        <v>4.0271999999999995E-2</v>
      </c>
      <c r="O1395" s="277">
        <v>4.0752000000000003E-2</v>
      </c>
      <c r="P1395" s="277">
        <v>3.8112E-2</v>
      </c>
      <c r="Q1395" s="277">
        <v>3.7920000000000002E-2</v>
      </c>
      <c r="R1395" s="277">
        <v>3.8016000000000001E-2</v>
      </c>
      <c r="S1395" s="277">
        <v>3.8640000000000001E-2</v>
      </c>
      <c r="T1395" s="277">
        <v>3.8783999999999999E-2</v>
      </c>
      <c r="U1395" s="277">
        <v>4.0415999999999994E-2</v>
      </c>
      <c r="V1395" s="482">
        <v>3.8640000000000001E-2</v>
      </c>
      <c r="W1395" s="277">
        <v>3.7920000000000002E-2</v>
      </c>
      <c r="X1395" s="277">
        <v>3.8064000000000001E-2</v>
      </c>
      <c r="Y1395" s="277">
        <v>3.9983999999999999E-2</v>
      </c>
      <c r="Z1395" s="277">
        <v>4.0320000000000002E-2</v>
      </c>
      <c r="AA1395" s="277">
        <v>3.8159999999999999E-2</v>
      </c>
      <c r="AB1395" s="277">
        <v>3.8159999999999999E-2</v>
      </c>
      <c r="AC1395" s="135">
        <f>SUM(E1395:AB1395)</f>
        <v>0.94454400000000005</v>
      </c>
    </row>
    <row r="1396" spans="1:30" s="5" customFormat="1" ht="11.25" customHeight="1">
      <c r="A1396" s="1493"/>
      <c r="B1396" s="1495"/>
      <c r="C1396" s="11" t="s">
        <v>8</v>
      </c>
      <c r="D1396" s="11" t="s">
        <v>502</v>
      </c>
      <c r="E1396" s="124">
        <f>SQRT(E1394*E1394+E1395*E1395)*1000/(1.732*E1404)</f>
        <v>4.3838327854025723</v>
      </c>
      <c r="F1396" s="124">
        <f t="shared" ref="F1396:AB1396" si="424">SQRT(F1394*F1394+F1395*F1395)*1000/(1.732*F1404)</f>
        <v>4.4312074433203259</v>
      </c>
      <c r="G1396" s="124">
        <f t="shared" si="424"/>
        <v>4.5709477031020302</v>
      </c>
      <c r="H1396" s="454">
        <f t="shared" si="424"/>
        <v>4.5671957047875704</v>
      </c>
      <c r="I1396" s="124">
        <f t="shared" si="424"/>
        <v>4.3525553965237895</v>
      </c>
      <c r="J1396" s="124">
        <f t="shared" si="424"/>
        <v>4.596949922061027</v>
      </c>
      <c r="K1396" s="124">
        <f t="shared" si="424"/>
        <v>4.6056649631829227</v>
      </c>
      <c r="L1396" s="124">
        <f t="shared" si="424"/>
        <v>4.3816559251118239</v>
      </c>
      <c r="M1396" s="124">
        <f t="shared" si="424"/>
        <v>4.6801463580447837</v>
      </c>
      <c r="N1396" s="454">
        <f t="shared" si="424"/>
        <v>4.8021425287188029</v>
      </c>
      <c r="O1396" s="124">
        <f t="shared" si="424"/>
        <v>4.8343611458343734</v>
      </c>
      <c r="P1396" s="124">
        <f t="shared" si="424"/>
        <v>4.6180274653380087</v>
      </c>
      <c r="Q1396" s="124">
        <f t="shared" si="424"/>
        <v>4.338826542596899</v>
      </c>
      <c r="R1396" s="124">
        <f t="shared" si="424"/>
        <v>4.468517988923109</v>
      </c>
      <c r="S1396" s="124">
        <f t="shared" si="424"/>
        <v>4.5969260165866377</v>
      </c>
      <c r="T1396" s="124">
        <f t="shared" si="424"/>
        <v>4.5798103877640273</v>
      </c>
      <c r="U1396" s="124">
        <f t="shared" si="424"/>
        <v>5.2070269300881726</v>
      </c>
      <c r="V1396" s="454">
        <f t="shared" si="424"/>
        <v>4.2288416858031832</v>
      </c>
      <c r="W1396" s="124">
        <f t="shared" si="424"/>
        <v>4.125027812624853</v>
      </c>
      <c r="X1396" s="124">
        <f t="shared" si="424"/>
        <v>4.0734126232601575</v>
      </c>
      <c r="Y1396" s="124">
        <f t="shared" si="424"/>
        <v>4.3427229381017316</v>
      </c>
      <c r="Z1396" s="124">
        <f t="shared" si="424"/>
        <v>4.3926113145327514</v>
      </c>
      <c r="AA1396" s="124">
        <f t="shared" si="424"/>
        <v>4.1190948680941304</v>
      </c>
      <c r="AB1396" s="124">
        <f t="shared" si="424"/>
        <v>4.214738313922707</v>
      </c>
      <c r="AC1396" s="135"/>
    </row>
    <row r="1397" spans="1:30" s="5" customFormat="1" ht="11.25" customHeight="1">
      <c r="A1397" s="1493"/>
      <c r="B1397" s="1495"/>
      <c r="C1397" s="11" t="s">
        <v>16</v>
      </c>
      <c r="D1397" s="11"/>
      <c r="E1397" s="121">
        <f t="shared" ref="E1397:AB1397" si="425">E1395/E1394</f>
        <v>1.524163568773234</v>
      </c>
      <c r="F1397" s="121">
        <f t="shared" si="425"/>
        <v>1.5435992578849722</v>
      </c>
      <c r="G1397" s="121">
        <f t="shared" si="425"/>
        <v>1.5124113475177305</v>
      </c>
      <c r="H1397" s="452">
        <f t="shared" si="425"/>
        <v>1.4991181657848323</v>
      </c>
      <c r="I1397" s="121">
        <f t="shared" si="425"/>
        <v>1.5747126436781611</v>
      </c>
      <c r="J1397" s="121">
        <f t="shared" si="425"/>
        <v>1.5017543859649123</v>
      </c>
      <c r="K1397" s="121">
        <f t="shared" si="425"/>
        <v>1.4869565217391303</v>
      </c>
      <c r="L1397" s="121">
        <f t="shared" si="425"/>
        <v>1.4558558558558559</v>
      </c>
      <c r="M1397" s="121">
        <f t="shared" si="425"/>
        <v>1.2284417549167927</v>
      </c>
      <c r="N1397" s="452">
        <f t="shared" si="425"/>
        <v>1.2503725782414306</v>
      </c>
      <c r="O1397" s="121">
        <f t="shared" si="425"/>
        <v>1.2671641791044779</v>
      </c>
      <c r="P1397" s="121">
        <f t="shared" si="425"/>
        <v>1.2012102874432677</v>
      </c>
      <c r="Q1397" s="121">
        <f t="shared" si="425"/>
        <v>1.4007092198581561</v>
      </c>
      <c r="R1397" s="121">
        <f t="shared" si="425"/>
        <v>1.298360655737705</v>
      </c>
      <c r="S1397" s="121">
        <f t="shared" si="425"/>
        <v>1.2578125000000002</v>
      </c>
      <c r="T1397" s="121">
        <f t="shared" si="425"/>
        <v>1.2825396825396824</v>
      </c>
      <c r="U1397" s="121">
        <f t="shared" si="425"/>
        <v>1.0459627329192545</v>
      </c>
      <c r="V1397" s="452">
        <f t="shared" si="425"/>
        <v>1.6197183098591548</v>
      </c>
      <c r="W1397" s="121">
        <f t="shared" si="425"/>
        <v>1.6561844863731658</v>
      </c>
      <c r="X1397" s="121">
        <f t="shared" si="425"/>
        <v>1.7661469933184857</v>
      </c>
      <c r="Y1397" s="121">
        <f t="shared" si="425"/>
        <v>1.6659999999999999</v>
      </c>
      <c r="Z1397" s="121">
        <f t="shared" si="425"/>
        <v>1.6470588235294117</v>
      </c>
      <c r="AA1397" s="121">
        <f t="shared" si="425"/>
        <v>1.7060085836909871</v>
      </c>
      <c r="AB1397" s="121">
        <f t="shared" si="425"/>
        <v>1.5680473372781065</v>
      </c>
      <c r="AC1397" s="135">
        <f>AC1395/AC1394</f>
        <v>1.4313354669770151</v>
      </c>
    </row>
    <row r="1398" spans="1:30" s="5" customFormat="1" ht="12" customHeight="1" thickBot="1">
      <c r="A1398" s="1494"/>
      <c r="B1398" s="1496"/>
      <c r="C1398" s="47" t="s">
        <v>13</v>
      </c>
      <c r="D1398" s="47"/>
      <c r="E1398" s="94"/>
      <c r="F1398" s="94"/>
      <c r="G1398" s="94"/>
      <c r="H1398" s="476"/>
      <c r="I1398" s="94"/>
      <c r="J1398" s="94"/>
      <c r="K1398" s="94"/>
      <c r="L1398" s="94"/>
      <c r="M1398" s="94"/>
      <c r="N1398" s="476"/>
      <c r="O1398" s="94"/>
      <c r="P1398" s="94"/>
      <c r="Q1398" s="94"/>
      <c r="R1398" s="94"/>
      <c r="S1398" s="94"/>
      <c r="T1398" s="94"/>
      <c r="U1398" s="94"/>
      <c r="V1398" s="476"/>
      <c r="W1398" s="94"/>
      <c r="X1398" s="94"/>
      <c r="Y1398" s="94"/>
      <c r="Z1398" s="94"/>
      <c r="AA1398" s="94"/>
      <c r="AB1398" s="94"/>
      <c r="AC1398" s="95"/>
    </row>
    <row r="1399" spans="1:30" s="5" customFormat="1" ht="11.25">
      <c r="A1399" s="285" t="s">
        <v>515</v>
      </c>
      <c r="B1399" s="286"/>
      <c r="C1399" s="287"/>
      <c r="D1399" s="288"/>
      <c r="E1399" s="288">
        <f>E1389+E1394</f>
        <v>2.5824000000000003E-2</v>
      </c>
      <c r="F1399" s="288">
        <f t="shared" ref="F1399:AB1400" si="426">F1389+F1394</f>
        <v>2.5871999999999999E-2</v>
      </c>
      <c r="G1399" s="288">
        <f t="shared" si="426"/>
        <v>2.7071999999999999E-2</v>
      </c>
      <c r="H1399" s="288">
        <f t="shared" si="426"/>
        <v>2.7216000000000001E-2</v>
      </c>
      <c r="I1399" s="288">
        <f t="shared" si="426"/>
        <v>2.5056000000000002E-2</v>
      </c>
      <c r="J1399" s="288">
        <f t="shared" si="426"/>
        <v>2.7359999999999999E-2</v>
      </c>
      <c r="K1399" s="288">
        <f t="shared" si="426"/>
        <v>2.7600000000000003E-2</v>
      </c>
      <c r="L1399" s="288">
        <f t="shared" si="426"/>
        <v>2.664E-2</v>
      </c>
      <c r="M1399" s="288">
        <f t="shared" si="426"/>
        <v>3.1727999999999999E-2</v>
      </c>
      <c r="N1399" s="288">
        <f t="shared" si="426"/>
        <v>3.2208000000000001E-2</v>
      </c>
      <c r="O1399" s="288">
        <f t="shared" si="426"/>
        <v>3.2159999999999994E-2</v>
      </c>
      <c r="P1399" s="288">
        <f t="shared" si="426"/>
        <v>3.1727999999999999E-2</v>
      </c>
      <c r="Q1399" s="288">
        <f t="shared" si="426"/>
        <v>2.7071999999999999E-2</v>
      </c>
      <c r="R1399" s="288">
        <f t="shared" si="426"/>
        <v>2.928E-2</v>
      </c>
      <c r="S1399" s="288">
        <f t="shared" si="426"/>
        <v>3.0719999999999997E-2</v>
      </c>
      <c r="T1399" s="288">
        <f t="shared" si="426"/>
        <v>3.024E-2</v>
      </c>
      <c r="U1399" s="288">
        <f t="shared" si="426"/>
        <v>3.8640000000000001E-2</v>
      </c>
      <c r="V1399" s="288">
        <f t="shared" si="426"/>
        <v>2.3856000000000002E-2</v>
      </c>
      <c r="W1399" s="288">
        <f t="shared" si="426"/>
        <v>2.2896E-2</v>
      </c>
      <c r="X1399" s="288">
        <f t="shared" si="426"/>
        <v>2.1551999999999998E-2</v>
      </c>
      <c r="Y1399" s="288">
        <f t="shared" si="426"/>
        <v>2.4E-2</v>
      </c>
      <c r="Z1399" s="288">
        <f t="shared" si="426"/>
        <v>2.4480000000000002E-2</v>
      </c>
      <c r="AA1399" s="288">
        <f t="shared" si="426"/>
        <v>2.2367999999999999E-2</v>
      </c>
      <c r="AB1399" s="288">
        <f t="shared" si="426"/>
        <v>2.4336E-2</v>
      </c>
      <c r="AC1399" s="288"/>
    </row>
    <row r="1400" spans="1:30" s="5" customFormat="1" ht="11.25">
      <c r="A1400" s="290" t="s">
        <v>516</v>
      </c>
      <c r="B1400" s="291"/>
      <c r="C1400" s="292"/>
      <c r="D1400" s="293"/>
      <c r="E1400" s="300" t="e">
        <f>E1390+E1395</f>
        <v>#VALUE!</v>
      </c>
      <c r="F1400" s="300">
        <f t="shared" si="426"/>
        <v>3.9935999999999999E-2</v>
      </c>
      <c r="G1400" s="300">
        <f t="shared" si="426"/>
        <v>4.0944000000000001E-2</v>
      </c>
      <c r="H1400" s="300">
        <f t="shared" si="426"/>
        <v>4.0799999999999996E-2</v>
      </c>
      <c r="I1400" s="300">
        <f t="shared" si="426"/>
        <v>3.9456000000000005E-2</v>
      </c>
      <c r="J1400" s="300">
        <f t="shared" si="426"/>
        <v>4.1088E-2</v>
      </c>
      <c r="K1400" s="300">
        <f t="shared" si="426"/>
        <v>4.104E-2</v>
      </c>
      <c r="L1400" s="300">
        <f t="shared" si="426"/>
        <v>3.8783999999999999E-2</v>
      </c>
      <c r="M1400" s="300">
        <f t="shared" si="426"/>
        <v>3.8975999999999997E-2</v>
      </c>
      <c r="N1400" s="300">
        <f t="shared" si="426"/>
        <v>4.0271999999999995E-2</v>
      </c>
      <c r="O1400" s="300">
        <f t="shared" si="426"/>
        <v>4.0752000000000003E-2</v>
      </c>
      <c r="P1400" s="300">
        <f t="shared" si="426"/>
        <v>3.8112E-2</v>
      </c>
      <c r="Q1400" s="300">
        <f t="shared" si="426"/>
        <v>3.7920000000000002E-2</v>
      </c>
      <c r="R1400" s="300">
        <f t="shared" si="426"/>
        <v>3.8016000000000001E-2</v>
      </c>
      <c r="S1400" s="300">
        <f t="shared" si="426"/>
        <v>3.8640000000000001E-2</v>
      </c>
      <c r="T1400" s="300">
        <f t="shared" si="426"/>
        <v>3.8783999999999999E-2</v>
      </c>
      <c r="U1400" s="300">
        <f t="shared" si="426"/>
        <v>4.0415999999999994E-2</v>
      </c>
      <c r="V1400" s="300">
        <f t="shared" si="426"/>
        <v>3.8640000000000001E-2</v>
      </c>
      <c r="W1400" s="300">
        <f t="shared" si="426"/>
        <v>3.7920000000000002E-2</v>
      </c>
      <c r="X1400" s="300">
        <f t="shared" si="426"/>
        <v>3.8064000000000001E-2</v>
      </c>
      <c r="Y1400" s="300">
        <f t="shared" si="426"/>
        <v>3.9983999999999999E-2</v>
      </c>
      <c r="Z1400" s="300">
        <f t="shared" si="426"/>
        <v>4.0320000000000002E-2</v>
      </c>
      <c r="AA1400" s="300">
        <f t="shared" si="426"/>
        <v>3.8159999999999999E-2</v>
      </c>
      <c r="AB1400" s="300">
        <f t="shared" si="426"/>
        <v>3.8159999999999999E-2</v>
      </c>
      <c r="AC1400" s="300"/>
    </row>
    <row r="1401" spans="1:30" s="5" customFormat="1" ht="12" thickBot="1">
      <c r="A1401" s="295" t="s">
        <v>517</v>
      </c>
      <c r="B1401" s="296"/>
      <c r="C1401" s="297"/>
      <c r="D1401" s="298"/>
      <c r="E1401" s="298" t="e">
        <f t="shared" ref="E1401:AB1401" si="427">SQRT(E1399*E1399+E1400*E1400)</f>
        <v>#VALUE!</v>
      </c>
      <c r="F1401" s="298">
        <f t="shared" si="427"/>
        <v>4.7584078009350987E-2</v>
      </c>
      <c r="G1401" s="298">
        <f t="shared" si="427"/>
        <v>4.9084664814990846E-2</v>
      </c>
      <c r="H1401" s="298">
        <f t="shared" si="427"/>
        <v>4.9044374356290853E-2</v>
      </c>
      <c r="I1401" s="298">
        <f t="shared" si="427"/>
        <v>4.6739480870031068E-2</v>
      </c>
      <c r="J1401" s="298">
        <f t="shared" si="427"/>
        <v>4.9363887043060134E-2</v>
      </c>
      <c r="K1401" s="298">
        <f t="shared" si="427"/>
        <v>4.9457472640643499E-2</v>
      </c>
      <c r="L1401" s="298">
        <f t="shared" si="427"/>
        <v>4.705197398622081E-2</v>
      </c>
      <c r="M1401" s="298">
        <f t="shared" si="427"/>
        <v>5.0257283651228106E-2</v>
      </c>
      <c r="N1401" s="298">
        <f t="shared" si="427"/>
        <v>5.1567327330393993E-2</v>
      </c>
      <c r="O1401" s="298">
        <f t="shared" si="427"/>
        <v>5.191330372842784E-2</v>
      </c>
      <c r="P1401" s="298">
        <f t="shared" si="427"/>
        <v>4.9590226133785671E-2</v>
      </c>
      <c r="Q1401" s="298">
        <f t="shared" si="427"/>
        <v>4.6592054945022547E-2</v>
      </c>
      <c r="R1401" s="298">
        <f t="shared" si="427"/>
        <v>4.7984733572251914E-2</v>
      </c>
      <c r="S1401" s="298">
        <f t="shared" si="427"/>
        <v>4.9363630336513947E-2</v>
      </c>
      <c r="T1401" s="298">
        <f t="shared" si="427"/>
        <v>4.9179835867965233E-2</v>
      </c>
      <c r="U1401" s="298">
        <f t="shared" si="427"/>
        <v>5.5915137986058835E-2</v>
      </c>
      <c r="V1401" s="298">
        <f t="shared" si="427"/>
        <v>4.5410993558828903E-2</v>
      </c>
      <c r="W1401" s="298">
        <f t="shared" si="427"/>
        <v>4.4296198663090723E-2</v>
      </c>
      <c r="X1401" s="298">
        <f t="shared" si="427"/>
        <v>4.3741934113616876E-2</v>
      </c>
      <c r="Y1401" s="298">
        <f t="shared" si="427"/>
        <v>4.6633895998511643E-2</v>
      </c>
      <c r="Z1401" s="298">
        <f t="shared" si="427"/>
        <v>4.7169617339978501E-2</v>
      </c>
      <c r="AA1401" s="298">
        <f t="shared" si="427"/>
        <v>4.4232488331542009E-2</v>
      </c>
      <c r="AB1401" s="298">
        <f t="shared" si="427"/>
        <v>4.52595459102276E-2</v>
      </c>
      <c r="AC1401" s="299"/>
      <c r="AD1401" s="131" t="e">
        <f>MAX(E1401:AB1401)</f>
        <v>#VALUE!</v>
      </c>
    </row>
    <row r="1402" spans="1:30" s="13" customFormat="1" ht="14.25" customHeight="1" thickBot="1">
      <c r="A1402" s="148" t="s">
        <v>290</v>
      </c>
      <c r="B1402" s="149"/>
      <c r="C1402" s="150"/>
      <c r="D1402" s="150"/>
      <c r="E1402" s="3">
        <v>1</v>
      </c>
      <c r="F1402" s="3">
        <v>2</v>
      </c>
      <c r="G1402" s="3">
        <v>3</v>
      </c>
      <c r="H1402" s="3">
        <v>4</v>
      </c>
      <c r="I1402" s="3">
        <v>5</v>
      </c>
      <c r="J1402" s="3">
        <v>6</v>
      </c>
      <c r="K1402" s="3">
        <v>7</v>
      </c>
      <c r="L1402" s="3">
        <v>8</v>
      </c>
      <c r="M1402" s="3">
        <v>9</v>
      </c>
      <c r="N1402" s="3">
        <v>10</v>
      </c>
      <c r="O1402" s="3">
        <v>11</v>
      </c>
      <c r="P1402" s="3">
        <v>12</v>
      </c>
      <c r="Q1402" s="3">
        <v>13</v>
      </c>
      <c r="R1402" s="3">
        <v>14</v>
      </c>
      <c r="S1402" s="3">
        <v>15</v>
      </c>
      <c r="T1402" s="3">
        <v>16</v>
      </c>
      <c r="U1402" s="3">
        <v>17</v>
      </c>
      <c r="V1402" s="3">
        <v>18</v>
      </c>
      <c r="W1402" s="3">
        <v>19</v>
      </c>
      <c r="X1402" s="3">
        <v>20</v>
      </c>
      <c r="Y1402" s="3">
        <v>21</v>
      </c>
      <c r="Z1402" s="3">
        <v>22</v>
      </c>
      <c r="AA1402" s="3">
        <v>23</v>
      </c>
      <c r="AB1402" s="3">
        <v>24</v>
      </c>
      <c r="AC1402" s="151"/>
    </row>
    <row r="1403" spans="1:30" s="32" customFormat="1" ht="14.25" customHeight="1">
      <c r="A1403" s="28" t="s">
        <v>148</v>
      </c>
      <c r="B1403" s="456"/>
      <c r="C1403" s="457" t="s">
        <v>13</v>
      </c>
      <c r="D1403" s="457" t="s">
        <v>527</v>
      </c>
      <c r="E1403" s="462">
        <v>6.2</v>
      </c>
      <c r="F1403" s="462">
        <v>6.2</v>
      </c>
      <c r="G1403" s="462">
        <v>6.2</v>
      </c>
      <c r="H1403" s="462">
        <v>6.2</v>
      </c>
      <c r="I1403" s="462">
        <v>6.2</v>
      </c>
      <c r="J1403" s="462">
        <v>6.2</v>
      </c>
      <c r="K1403" s="462">
        <v>6.2</v>
      </c>
      <c r="L1403" s="462">
        <v>6.2</v>
      </c>
      <c r="M1403" s="462">
        <v>6.2</v>
      </c>
      <c r="N1403" s="462">
        <v>6.2</v>
      </c>
      <c r="O1403" s="462">
        <v>6.2</v>
      </c>
      <c r="P1403" s="462">
        <v>6.2</v>
      </c>
      <c r="Q1403" s="462">
        <v>6.2</v>
      </c>
      <c r="R1403" s="462">
        <v>6.2</v>
      </c>
      <c r="S1403" s="462">
        <v>6.2</v>
      </c>
      <c r="T1403" s="462">
        <v>6.2</v>
      </c>
      <c r="U1403" s="462">
        <v>6.2</v>
      </c>
      <c r="V1403" s="462">
        <v>6.2</v>
      </c>
      <c r="W1403" s="462">
        <v>6.2</v>
      </c>
      <c r="X1403" s="462">
        <v>6.2</v>
      </c>
      <c r="Y1403" s="462">
        <v>6.2</v>
      </c>
      <c r="Z1403" s="462">
        <v>6.2</v>
      </c>
      <c r="AA1403" s="462">
        <v>6.2</v>
      </c>
      <c r="AB1403" s="462">
        <v>6.2</v>
      </c>
      <c r="AC1403" s="459"/>
    </row>
    <row r="1404" spans="1:30" s="32" customFormat="1" ht="14.25" customHeight="1" thickBot="1">
      <c r="A1404" s="35" t="s">
        <v>149</v>
      </c>
      <c r="B1404" s="36"/>
      <c r="C1404" s="463" t="s">
        <v>13</v>
      </c>
      <c r="D1404" s="463" t="s">
        <v>527</v>
      </c>
      <c r="E1404" s="465">
        <v>6.2</v>
      </c>
      <c r="F1404" s="465">
        <v>6.2</v>
      </c>
      <c r="G1404" s="465">
        <v>6.2</v>
      </c>
      <c r="H1404" s="465">
        <v>6.2</v>
      </c>
      <c r="I1404" s="465">
        <v>6.2</v>
      </c>
      <c r="J1404" s="465">
        <v>6.2</v>
      </c>
      <c r="K1404" s="465">
        <v>6.2</v>
      </c>
      <c r="L1404" s="465">
        <v>6.2</v>
      </c>
      <c r="M1404" s="465">
        <v>6.2</v>
      </c>
      <c r="N1404" s="465">
        <v>6.2</v>
      </c>
      <c r="O1404" s="465">
        <v>6.2</v>
      </c>
      <c r="P1404" s="465">
        <v>6.2</v>
      </c>
      <c r="Q1404" s="465">
        <v>6.2</v>
      </c>
      <c r="R1404" s="465">
        <v>6.2</v>
      </c>
      <c r="S1404" s="465">
        <v>6.2</v>
      </c>
      <c r="T1404" s="465">
        <v>6.2</v>
      </c>
      <c r="U1404" s="465">
        <v>6.2</v>
      </c>
      <c r="V1404" s="465">
        <v>6.2</v>
      </c>
      <c r="W1404" s="465">
        <v>6.2</v>
      </c>
      <c r="X1404" s="465">
        <v>6.2</v>
      </c>
      <c r="Y1404" s="465">
        <v>6.2</v>
      </c>
      <c r="Z1404" s="465">
        <v>6.2</v>
      </c>
      <c r="AA1404" s="465">
        <v>6.2</v>
      </c>
      <c r="AB1404" s="465">
        <v>6.2</v>
      </c>
      <c r="AC1404" s="466"/>
    </row>
    <row r="1405" spans="1:30">
      <c r="A1405" s="1401" t="s">
        <v>386</v>
      </c>
      <c r="B1405" s="1404" t="s">
        <v>31</v>
      </c>
      <c r="C1405" s="10" t="s">
        <v>481</v>
      </c>
      <c r="D1405" s="10"/>
      <c r="E1405" s="201"/>
      <c r="F1405" s="201"/>
      <c r="G1405" s="201"/>
      <c r="H1405" s="521"/>
      <c r="I1405" s="201"/>
      <c r="J1405" s="201"/>
      <c r="K1405" s="201"/>
      <c r="L1405" s="201"/>
      <c r="M1405" s="201"/>
      <c r="N1405" s="521"/>
      <c r="O1405" s="201"/>
      <c r="P1405" s="201"/>
      <c r="Q1405" s="201"/>
      <c r="R1405" s="201"/>
      <c r="S1405" s="201"/>
      <c r="T1405" s="201"/>
      <c r="U1405" s="201"/>
      <c r="V1405" s="521"/>
      <c r="W1405" s="201"/>
      <c r="X1405" s="201"/>
      <c r="Y1405" s="201"/>
      <c r="Z1405" s="201"/>
      <c r="AA1405" s="201"/>
      <c r="AB1405" s="201"/>
      <c r="AC1405" s="204"/>
    </row>
    <row r="1406" spans="1:30">
      <c r="A1406" s="1481"/>
      <c r="B1406" s="1479"/>
      <c r="C1406" s="11" t="s">
        <v>482</v>
      </c>
      <c r="D1406" s="11"/>
      <c r="E1406" s="200"/>
      <c r="F1406" s="200"/>
      <c r="G1406" s="200"/>
      <c r="H1406" s="522"/>
      <c r="I1406" s="200"/>
      <c r="J1406" s="200"/>
      <c r="K1406" s="200"/>
      <c r="L1406" s="200"/>
      <c r="M1406" s="200"/>
      <c r="N1406" s="522"/>
      <c r="O1406" s="200"/>
      <c r="P1406" s="200"/>
      <c r="Q1406" s="200"/>
      <c r="R1406" s="200"/>
      <c r="S1406" s="200"/>
      <c r="T1406" s="200"/>
      <c r="U1406" s="200"/>
      <c r="V1406" s="522"/>
      <c r="W1406" s="200"/>
      <c r="X1406" s="200"/>
      <c r="Y1406" s="200"/>
      <c r="Z1406" s="200"/>
      <c r="AA1406" s="200"/>
      <c r="AB1406" s="200"/>
      <c r="AC1406" s="205"/>
    </row>
    <row r="1407" spans="1:30">
      <c r="A1407" s="1481"/>
      <c r="B1407" s="1479"/>
      <c r="C1407" s="11" t="s">
        <v>8</v>
      </c>
      <c r="D1407" s="11"/>
      <c r="E1407" s="200"/>
      <c r="F1407" s="200"/>
      <c r="G1407" s="200"/>
      <c r="H1407" s="522"/>
      <c r="I1407" s="200"/>
      <c r="J1407" s="200"/>
      <c r="K1407" s="200"/>
      <c r="L1407" s="200"/>
      <c r="M1407" s="200"/>
      <c r="N1407" s="522"/>
      <c r="O1407" s="200"/>
      <c r="P1407" s="200"/>
      <c r="Q1407" s="200"/>
      <c r="R1407" s="200"/>
      <c r="S1407" s="200"/>
      <c r="T1407" s="200"/>
      <c r="U1407" s="200"/>
      <c r="V1407" s="522"/>
      <c r="W1407" s="200"/>
      <c r="X1407" s="200"/>
      <c r="Y1407" s="200"/>
      <c r="Z1407" s="200"/>
      <c r="AA1407" s="200"/>
      <c r="AB1407" s="200"/>
      <c r="AC1407" s="205"/>
    </row>
    <row r="1408" spans="1:30" ht="13.5" thickBot="1">
      <c r="A1408" s="1482"/>
      <c r="B1408" s="1480"/>
      <c r="C1408" s="48" t="s">
        <v>16</v>
      </c>
      <c r="D1408" s="48"/>
      <c r="E1408" s="206"/>
      <c r="F1408" s="206"/>
      <c r="G1408" s="206"/>
      <c r="H1408" s="523"/>
      <c r="I1408" s="206"/>
      <c r="J1408" s="206"/>
      <c r="K1408" s="206"/>
      <c r="L1408" s="206"/>
      <c r="M1408" s="206"/>
      <c r="N1408" s="523"/>
      <c r="O1408" s="206"/>
      <c r="P1408" s="206"/>
      <c r="Q1408" s="206"/>
      <c r="R1408" s="206"/>
      <c r="S1408" s="206"/>
      <c r="T1408" s="206"/>
      <c r="U1408" s="206"/>
      <c r="V1408" s="523"/>
      <c r="W1408" s="206"/>
      <c r="X1408" s="206"/>
      <c r="Y1408" s="206"/>
      <c r="Z1408" s="206"/>
      <c r="AA1408" s="206"/>
      <c r="AB1408" s="206"/>
      <c r="AC1408" s="207"/>
    </row>
    <row r="1409" spans="1:31">
      <c r="A1409" s="1401" t="s">
        <v>118</v>
      </c>
      <c r="B1409" s="1404" t="s">
        <v>387</v>
      </c>
      <c r="C1409" s="10" t="s">
        <v>481</v>
      </c>
      <c r="D1409" s="10" t="s">
        <v>503</v>
      </c>
      <c r="E1409" s="90">
        <v>0</v>
      </c>
      <c r="F1409" s="90">
        <v>0</v>
      </c>
      <c r="G1409" s="90">
        <v>0</v>
      </c>
      <c r="H1409" s="450">
        <v>0</v>
      </c>
      <c r="I1409" s="90">
        <v>0</v>
      </c>
      <c r="J1409" s="90">
        <v>0</v>
      </c>
      <c r="K1409" s="90">
        <v>0</v>
      </c>
      <c r="L1409" s="90">
        <v>0</v>
      </c>
      <c r="M1409" s="90">
        <v>0</v>
      </c>
      <c r="N1409" s="450">
        <v>0</v>
      </c>
      <c r="O1409" s="90">
        <v>0</v>
      </c>
      <c r="P1409" s="90">
        <v>0</v>
      </c>
      <c r="Q1409" s="90">
        <v>0</v>
      </c>
      <c r="R1409" s="90">
        <v>0</v>
      </c>
      <c r="S1409" s="90">
        <v>0</v>
      </c>
      <c r="T1409" s="90">
        <v>0</v>
      </c>
      <c r="U1409" s="90">
        <v>0</v>
      </c>
      <c r="V1409" s="450">
        <v>0</v>
      </c>
      <c r="W1409" s="90">
        <v>0</v>
      </c>
      <c r="X1409" s="90">
        <v>0</v>
      </c>
      <c r="Y1409" s="90">
        <v>0</v>
      </c>
      <c r="Z1409" s="90">
        <v>0</v>
      </c>
      <c r="AA1409" s="90">
        <v>0</v>
      </c>
      <c r="AB1409" s="90">
        <v>0</v>
      </c>
      <c r="AC1409" s="135">
        <f>SUM(E1409:AB1409)</f>
        <v>0</v>
      </c>
      <c r="AD1409" s="5" t="s">
        <v>469</v>
      </c>
      <c r="AE1409" s="5"/>
    </row>
    <row r="1410" spans="1:31">
      <c r="A1410" s="1481"/>
      <c r="B1410" s="1479"/>
      <c r="C1410" s="11" t="s">
        <v>482</v>
      </c>
      <c r="D1410" s="11" t="s">
        <v>464</v>
      </c>
      <c r="E1410" s="92"/>
      <c r="F1410" s="92"/>
      <c r="G1410" s="92"/>
      <c r="H1410" s="455"/>
      <c r="I1410" s="92"/>
      <c r="J1410" s="92"/>
      <c r="K1410" s="92"/>
      <c r="L1410" s="92"/>
      <c r="M1410" s="92"/>
      <c r="N1410" s="455"/>
      <c r="O1410" s="92"/>
      <c r="P1410" s="92"/>
      <c r="Q1410" s="92"/>
      <c r="R1410" s="92"/>
      <c r="S1410" s="92"/>
      <c r="T1410" s="92"/>
      <c r="U1410" s="92"/>
      <c r="V1410" s="455"/>
      <c r="W1410" s="92"/>
      <c r="X1410" s="92"/>
      <c r="Y1410" s="92"/>
      <c r="Z1410" s="92"/>
      <c r="AA1410" s="92"/>
      <c r="AB1410" s="92"/>
      <c r="AC1410" s="135">
        <f>SUM(E1410:AB1410)</f>
        <v>0</v>
      </c>
      <c r="AD1410" s="5"/>
      <c r="AE1410" s="5"/>
    </row>
    <row r="1411" spans="1:31">
      <c r="A1411" s="1481"/>
      <c r="B1411" s="1479"/>
      <c r="C1411" s="11" t="s">
        <v>8</v>
      </c>
      <c r="D1411" s="11" t="s">
        <v>502</v>
      </c>
      <c r="E1411" s="124">
        <f>SQRT(E1409*E1409+E1410*E1410)*1000/(1.732*E1403)</f>
        <v>0</v>
      </c>
      <c r="F1411" s="124">
        <f t="shared" ref="F1411:AB1411" si="428">SQRT(F1409*F1409+F1410*F1410)*1000/(1.732*F1403)</f>
        <v>0</v>
      </c>
      <c r="G1411" s="124">
        <f t="shared" si="428"/>
        <v>0</v>
      </c>
      <c r="H1411" s="454">
        <f t="shared" si="428"/>
        <v>0</v>
      </c>
      <c r="I1411" s="124">
        <f t="shared" si="428"/>
        <v>0</v>
      </c>
      <c r="J1411" s="124">
        <f t="shared" si="428"/>
        <v>0</v>
      </c>
      <c r="K1411" s="124">
        <f t="shared" si="428"/>
        <v>0</v>
      </c>
      <c r="L1411" s="124">
        <f t="shared" si="428"/>
        <v>0</v>
      </c>
      <c r="M1411" s="124">
        <f t="shared" si="428"/>
        <v>0</v>
      </c>
      <c r="N1411" s="454">
        <f t="shared" si="428"/>
        <v>0</v>
      </c>
      <c r="O1411" s="124">
        <f t="shared" si="428"/>
        <v>0</v>
      </c>
      <c r="P1411" s="124">
        <f t="shared" si="428"/>
        <v>0</v>
      </c>
      <c r="Q1411" s="124">
        <f t="shared" si="428"/>
        <v>0</v>
      </c>
      <c r="R1411" s="124">
        <f t="shared" si="428"/>
        <v>0</v>
      </c>
      <c r="S1411" s="124">
        <f t="shared" si="428"/>
        <v>0</v>
      </c>
      <c r="T1411" s="124">
        <f t="shared" si="428"/>
        <v>0</v>
      </c>
      <c r="U1411" s="124">
        <f t="shared" si="428"/>
        <v>0</v>
      </c>
      <c r="V1411" s="454">
        <f t="shared" si="428"/>
        <v>0</v>
      </c>
      <c r="W1411" s="124">
        <f t="shared" si="428"/>
        <v>0</v>
      </c>
      <c r="X1411" s="124">
        <f t="shared" si="428"/>
        <v>0</v>
      </c>
      <c r="Y1411" s="124">
        <f t="shared" si="428"/>
        <v>0</v>
      </c>
      <c r="Z1411" s="124">
        <f t="shared" si="428"/>
        <v>0</v>
      </c>
      <c r="AA1411" s="124">
        <f t="shared" si="428"/>
        <v>0</v>
      </c>
      <c r="AB1411" s="124">
        <f t="shared" si="428"/>
        <v>0</v>
      </c>
      <c r="AC1411" s="135"/>
      <c r="AD1411" s="5"/>
      <c r="AE1411" s="5"/>
    </row>
    <row r="1412" spans="1:31" ht="13.5" thickBot="1">
      <c r="A1412" s="1482"/>
      <c r="B1412" s="1480"/>
      <c r="C1412" s="48" t="s">
        <v>16</v>
      </c>
      <c r="D1412" s="48"/>
      <c r="E1412" s="121" t="e">
        <f t="shared" ref="E1412:AB1412" si="429">E1410/E1409</f>
        <v>#DIV/0!</v>
      </c>
      <c r="F1412" s="121" t="e">
        <f t="shared" si="429"/>
        <v>#DIV/0!</v>
      </c>
      <c r="G1412" s="121" t="e">
        <f t="shared" si="429"/>
        <v>#DIV/0!</v>
      </c>
      <c r="H1412" s="452" t="e">
        <f t="shared" si="429"/>
        <v>#DIV/0!</v>
      </c>
      <c r="I1412" s="121" t="e">
        <f t="shared" si="429"/>
        <v>#DIV/0!</v>
      </c>
      <c r="J1412" s="121" t="e">
        <f t="shared" si="429"/>
        <v>#DIV/0!</v>
      </c>
      <c r="K1412" s="121" t="e">
        <f t="shared" si="429"/>
        <v>#DIV/0!</v>
      </c>
      <c r="L1412" s="121" t="e">
        <f t="shared" si="429"/>
        <v>#DIV/0!</v>
      </c>
      <c r="M1412" s="121" t="e">
        <f t="shared" si="429"/>
        <v>#DIV/0!</v>
      </c>
      <c r="N1412" s="452" t="e">
        <f t="shared" si="429"/>
        <v>#DIV/0!</v>
      </c>
      <c r="O1412" s="121" t="e">
        <f t="shared" si="429"/>
        <v>#DIV/0!</v>
      </c>
      <c r="P1412" s="121" t="e">
        <f t="shared" si="429"/>
        <v>#DIV/0!</v>
      </c>
      <c r="Q1412" s="121" t="e">
        <f t="shared" si="429"/>
        <v>#DIV/0!</v>
      </c>
      <c r="R1412" s="121" t="e">
        <f t="shared" si="429"/>
        <v>#DIV/0!</v>
      </c>
      <c r="S1412" s="121" t="e">
        <f t="shared" si="429"/>
        <v>#DIV/0!</v>
      </c>
      <c r="T1412" s="121" t="e">
        <f t="shared" si="429"/>
        <v>#DIV/0!</v>
      </c>
      <c r="U1412" s="121" t="e">
        <f t="shared" si="429"/>
        <v>#DIV/0!</v>
      </c>
      <c r="V1412" s="452" t="e">
        <f t="shared" si="429"/>
        <v>#DIV/0!</v>
      </c>
      <c r="W1412" s="121" t="e">
        <f t="shared" si="429"/>
        <v>#DIV/0!</v>
      </c>
      <c r="X1412" s="121" t="e">
        <f t="shared" si="429"/>
        <v>#DIV/0!</v>
      </c>
      <c r="Y1412" s="121" t="e">
        <f t="shared" si="429"/>
        <v>#DIV/0!</v>
      </c>
      <c r="Z1412" s="121" t="e">
        <f t="shared" si="429"/>
        <v>#DIV/0!</v>
      </c>
      <c r="AA1412" s="121" t="e">
        <f t="shared" si="429"/>
        <v>#DIV/0!</v>
      </c>
      <c r="AB1412" s="121" t="e">
        <f t="shared" si="429"/>
        <v>#DIV/0!</v>
      </c>
      <c r="AC1412" s="133" t="e">
        <f>AC1410/AC1409</f>
        <v>#DIV/0!</v>
      </c>
      <c r="AD1412" s="5"/>
      <c r="AE1412" s="5"/>
    </row>
    <row r="1413" spans="1:31">
      <c r="A1413" s="1401" t="s">
        <v>111</v>
      </c>
      <c r="B1413" s="1404" t="s">
        <v>388</v>
      </c>
      <c r="C1413" s="10" t="s">
        <v>481</v>
      </c>
      <c r="D1413" s="10" t="s">
        <v>503</v>
      </c>
      <c r="E1413" s="120">
        <v>6.0000000001309674E-3</v>
      </c>
      <c r="F1413" s="120">
        <v>5.9999999995852702E-3</v>
      </c>
      <c r="G1413" s="120">
        <v>3.0000000000654837E-3</v>
      </c>
      <c r="H1413" s="451">
        <v>3.0000000000654837E-3</v>
      </c>
      <c r="I1413" s="120">
        <v>6.0000000001309674E-3</v>
      </c>
      <c r="J1413" s="120">
        <v>6.0000000001309674E-3</v>
      </c>
      <c r="K1413" s="120">
        <v>6.0000000001309674E-3</v>
      </c>
      <c r="L1413" s="120">
        <v>5.9999999995852702E-3</v>
      </c>
      <c r="M1413" s="120">
        <v>1.2000000000261935E-2</v>
      </c>
      <c r="N1413" s="451">
        <v>1.1999999999716238E-2</v>
      </c>
      <c r="O1413" s="120">
        <v>1.2000000000261935E-2</v>
      </c>
      <c r="P1413" s="120">
        <v>1.1999999999716238E-2</v>
      </c>
      <c r="Q1413" s="120">
        <v>1.2000000000261935E-2</v>
      </c>
      <c r="R1413" s="120">
        <v>1.1999999999716238E-2</v>
      </c>
      <c r="S1413" s="120">
        <v>6.0000000001309674E-3</v>
      </c>
      <c r="T1413" s="120">
        <v>1.2000000000261935E-2</v>
      </c>
      <c r="U1413" s="120">
        <v>1.1999999999716238E-2</v>
      </c>
      <c r="V1413" s="451">
        <v>1.2000000000261935E-2</v>
      </c>
      <c r="W1413" s="120">
        <v>1.1999999999716238E-2</v>
      </c>
      <c r="X1413" s="120">
        <v>6.0000000001309674E-3</v>
      </c>
      <c r="Y1413" s="120">
        <v>6.0000000001309674E-3</v>
      </c>
      <c r="Z1413" s="120">
        <v>6.0000000001309674E-3</v>
      </c>
      <c r="AA1413" s="120">
        <v>5.9999999995852702E-3</v>
      </c>
      <c r="AB1413" s="120">
        <v>0</v>
      </c>
      <c r="AC1413" s="135">
        <f>SUM(E1413:AB1413)</f>
        <v>0.19199999999982537</v>
      </c>
      <c r="AD1413" s="5"/>
      <c r="AE1413" s="5"/>
    </row>
    <row r="1414" spans="1:31">
      <c r="A1414" s="1481"/>
      <c r="B1414" s="1479"/>
      <c r="C1414" s="11" t="s">
        <v>482</v>
      </c>
      <c r="D1414" s="11" t="s">
        <v>464</v>
      </c>
      <c r="E1414" s="92"/>
      <c r="F1414" s="92"/>
      <c r="G1414" s="92"/>
      <c r="H1414" s="455"/>
      <c r="I1414" s="92"/>
      <c r="J1414" s="92"/>
      <c r="K1414" s="92"/>
      <c r="L1414" s="92"/>
      <c r="M1414" s="92"/>
      <c r="N1414" s="455"/>
      <c r="O1414" s="92"/>
      <c r="P1414" s="92"/>
      <c r="Q1414" s="92"/>
      <c r="R1414" s="92"/>
      <c r="S1414" s="92"/>
      <c r="T1414" s="92"/>
      <c r="U1414" s="92"/>
      <c r="V1414" s="455"/>
      <c r="W1414" s="92"/>
      <c r="X1414" s="92"/>
      <c r="Y1414" s="92"/>
      <c r="Z1414" s="92"/>
      <c r="AA1414" s="92"/>
      <c r="AB1414" s="92"/>
      <c r="AC1414" s="135">
        <f>SUM(E1414:AB1414)</f>
        <v>0</v>
      </c>
      <c r="AD1414" s="5"/>
      <c r="AE1414" s="5"/>
    </row>
    <row r="1415" spans="1:31">
      <c r="A1415" s="1481"/>
      <c r="B1415" s="1479"/>
      <c r="C1415" s="11" t="s">
        <v>8</v>
      </c>
      <c r="D1415" s="11" t="s">
        <v>502</v>
      </c>
      <c r="E1415" s="124">
        <f>SQRT(E1413*E1413+E1414*E1414)*1000/(1.732*E1403)</f>
        <v>0.55874245698902691</v>
      </c>
      <c r="F1415" s="124">
        <f t="shared" ref="F1415:AB1415" si="430">SQRT(F1413*F1413+F1414*F1414)*1000/(1.732*F1403)</f>
        <v>0.55874245693820968</v>
      </c>
      <c r="G1415" s="124">
        <f t="shared" si="430"/>
        <v>0.27937122849451346</v>
      </c>
      <c r="H1415" s="454">
        <f t="shared" si="430"/>
        <v>0.27937122849451346</v>
      </c>
      <c r="I1415" s="124">
        <f t="shared" si="430"/>
        <v>0.55874245698902691</v>
      </c>
      <c r="J1415" s="124">
        <f t="shared" si="430"/>
        <v>0.55874245698902691</v>
      </c>
      <c r="K1415" s="124">
        <f t="shared" si="430"/>
        <v>0.55874245698902691</v>
      </c>
      <c r="L1415" s="124">
        <f t="shared" si="430"/>
        <v>0.55874245693820968</v>
      </c>
      <c r="M1415" s="124">
        <f t="shared" si="430"/>
        <v>1.1174849139780538</v>
      </c>
      <c r="N1415" s="454">
        <f t="shared" si="430"/>
        <v>1.1174849139272365</v>
      </c>
      <c r="O1415" s="124">
        <f t="shared" si="430"/>
        <v>1.1174849139780538</v>
      </c>
      <c r="P1415" s="124">
        <f t="shared" si="430"/>
        <v>1.1174849139272365</v>
      </c>
      <c r="Q1415" s="124">
        <f t="shared" si="430"/>
        <v>1.1174849139780538</v>
      </c>
      <c r="R1415" s="124">
        <f t="shared" si="430"/>
        <v>1.1174849139272365</v>
      </c>
      <c r="S1415" s="124">
        <f t="shared" si="430"/>
        <v>0.55874245698902691</v>
      </c>
      <c r="T1415" s="124">
        <f t="shared" si="430"/>
        <v>1.1174849139780538</v>
      </c>
      <c r="U1415" s="124">
        <f t="shared" si="430"/>
        <v>1.1174849139272365</v>
      </c>
      <c r="V1415" s="454">
        <f t="shared" si="430"/>
        <v>1.1174849139780538</v>
      </c>
      <c r="W1415" s="124">
        <f t="shared" si="430"/>
        <v>1.1174849139272365</v>
      </c>
      <c r="X1415" s="124">
        <f t="shared" si="430"/>
        <v>0.55874245698902691</v>
      </c>
      <c r="Y1415" s="124">
        <f t="shared" si="430"/>
        <v>0.55874245698902691</v>
      </c>
      <c r="Z1415" s="124">
        <f t="shared" si="430"/>
        <v>0.55874245698902691</v>
      </c>
      <c r="AA1415" s="124">
        <f t="shared" si="430"/>
        <v>0.55874245693820968</v>
      </c>
      <c r="AB1415" s="124">
        <f t="shared" si="430"/>
        <v>0</v>
      </c>
      <c r="AC1415" s="135"/>
      <c r="AD1415" s="5"/>
      <c r="AE1415" s="5"/>
    </row>
    <row r="1416" spans="1:31" ht="13.5" thickBot="1">
      <c r="A1416" s="1482"/>
      <c r="B1416" s="1480"/>
      <c r="C1416" s="48" t="s">
        <v>16</v>
      </c>
      <c r="D1416" s="48"/>
      <c r="E1416" s="121">
        <f t="shared" ref="E1416:AB1416" si="431">E1414/E1413</f>
        <v>0</v>
      </c>
      <c r="F1416" s="121">
        <f t="shared" si="431"/>
        <v>0</v>
      </c>
      <c r="G1416" s="121">
        <f t="shared" si="431"/>
        <v>0</v>
      </c>
      <c r="H1416" s="452">
        <f t="shared" si="431"/>
        <v>0</v>
      </c>
      <c r="I1416" s="121">
        <f t="shared" si="431"/>
        <v>0</v>
      </c>
      <c r="J1416" s="121">
        <f t="shared" si="431"/>
        <v>0</v>
      </c>
      <c r="K1416" s="121">
        <f t="shared" si="431"/>
        <v>0</v>
      </c>
      <c r="L1416" s="121">
        <f t="shared" si="431"/>
        <v>0</v>
      </c>
      <c r="M1416" s="121">
        <f t="shared" si="431"/>
        <v>0</v>
      </c>
      <c r="N1416" s="452">
        <f t="shared" si="431"/>
        <v>0</v>
      </c>
      <c r="O1416" s="121">
        <f t="shared" si="431"/>
        <v>0</v>
      </c>
      <c r="P1416" s="121">
        <f t="shared" si="431"/>
        <v>0</v>
      </c>
      <c r="Q1416" s="121">
        <f t="shared" si="431"/>
        <v>0</v>
      </c>
      <c r="R1416" s="121">
        <f t="shared" si="431"/>
        <v>0</v>
      </c>
      <c r="S1416" s="121">
        <f t="shared" si="431"/>
        <v>0</v>
      </c>
      <c r="T1416" s="121">
        <f t="shared" si="431"/>
        <v>0</v>
      </c>
      <c r="U1416" s="121">
        <f t="shared" si="431"/>
        <v>0</v>
      </c>
      <c r="V1416" s="452">
        <f t="shared" si="431"/>
        <v>0</v>
      </c>
      <c r="W1416" s="121">
        <f t="shared" si="431"/>
        <v>0</v>
      </c>
      <c r="X1416" s="121">
        <f t="shared" si="431"/>
        <v>0</v>
      </c>
      <c r="Y1416" s="121">
        <f t="shared" si="431"/>
        <v>0</v>
      </c>
      <c r="Z1416" s="121">
        <f t="shared" si="431"/>
        <v>0</v>
      </c>
      <c r="AA1416" s="121">
        <f t="shared" si="431"/>
        <v>0</v>
      </c>
      <c r="AB1416" s="121" t="e">
        <f t="shared" si="431"/>
        <v>#DIV/0!</v>
      </c>
      <c r="AC1416" s="133">
        <f>AC1414/AC1413</f>
        <v>0</v>
      </c>
      <c r="AD1416" s="5"/>
      <c r="AE1416" s="5"/>
    </row>
    <row r="1417" spans="1:31">
      <c r="A1417" s="1401" t="s">
        <v>119</v>
      </c>
      <c r="B1417" s="1404" t="s">
        <v>31</v>
      </c>
      <c r="C1417" s="10" t="s">
        <v>481</v>
      </c>
      <c r="D1417" s="10"/>
      <c r="E1417" s="395"/>
      <c r="F1417" s="395"/>
      <c r="G1417" s="395"/>
      <c r="H1417" s="450"/>
      <c r="I1417" s="395"/>
      <c r="J1417" s="395"/>
      <c r="K1417" s="395"/>
      <c r="L1417" s="395"/>
      <c r="M1417" s="395"/>
      <c r="N1417" s="450"/>
      <c r="O1417" s="395"/>
      <c r="P1417" s="395"/>
      <c r="Q1417" s="395"/>
      <c r="R1417" s="395"/>
      <c r="S1417" s="395"/>
      <c r="T1417" s="395"/>
      <c r="U1417" s="395"/>
      <c r="V1417" s="450"/>
      <c r="W1417" s="395"/>
      <c r="X1417" s="395"/>
      <c r="Y1417" s="395"/>
      <c r="Z1417" s="395"/>
      <c r="AA1417" s="395"/>
      <c r="AB1417" s="395"/>
      <c r="AC1417" s="135">
        <f>SUM(E1417:AB1417)</f>
        <v>0</v>
      </c>
      <c r="AD1417" s="5"/>
      <c r="AE1417" s="5"/>
    </row>
    <row r="1418" spans="1:31">
      <c r="A1418" s="1481"/>
      <c r="B1418" s="1479"/>
      <c r="C1418" s="11" t="s">
        <v>482</v>
      </c>
      <c r="D1418" s="11"/>
      <c r="E1418" s="98"/>
      <c r="F1418" s="98"/>
      <c r="G1418" s="98"/>
      <c r="H1418" s="455"/>
      <c r="I1418" s="98"/>
      <c r="J1418" s="98"/>
      <c r="K1418" s="98"/>
      <c r="L1418" s="98"/>
      <c r="M1418" s="98"/>
      <c r="N1418" s="455"/>
      <c r="O1418" s="98"/>
      <c r="P1418" s="98"/>
      <c r="Q1418" s="98"/>
      <c r="R1418" s="98"/>
      <c r="S1418" s="98"/>
      <c r="T1418" s="98"/>
      <c r="U1418" s="98"/>
      <c r="V1418" s="455"/>
      <c r="W1418" s="98"/>
      <c r="X1418" s="98"/>
      <c r="Y1418" s="98"/>
      <c r="Z1418" s="98"/>
      <c r="AA1418" s="98"/>
      <c r="AB1418" s="98"/>
      <c r="AC1418" s="135">
        <f>SUM(E1418:AB1418)</f>
        <v>0</v>
      </c>
      <c r="AD1418" s="5"/>
      <c r="AE1418" s="5"/>
    </row>
    <row r="1419" spans="1:31">
      <c r="A1419" s="1481"/>
      <c r="B1419" s="1479"/>
      <c r="C1419" s="11" t="s">
        <v>8</v>
      </c>
      <c r="D1419" s="11"/>
      <c r="E1419" s="200"/>
      <c r="F1419" s="200"/>
      <c r="G1419" s="200"/>
      <c r="H1419" s="522"/>
      <c r="I1419" s="200"/>
      <c r="J1419" s="200"/>
      <c r="K1419" s="200"/>
      <c r="L1419" s="200"/>
      <c r="M1419" s="200"/>
      <c r="N1419" s="522"/>
      <c r="O1419" s="200"/>
      <c r="P1419" s="200"/>
      <c r="Q1419" s="200"/>
      <c r="R1419" s="200"/>
      <c r="S1419" s="200"/>
      <c r="T1419" s="200"/>
      <c r="U1419" s="200"/>
      <c r="V1419" s="522"/>
      <c r="W1419" s="200"/>
      <c r="X1419" s="200"/>
      <c r="Y1419" s="200"/>
      <c r="Z1419" s="200"/>
      <c r="AA1419" s="200"/>
      <c r="AB1419" s="200"/>
      <c r="AC1419" s="205"/>
      <c r="AD1419" s="5"/>
      <c r="AE1419" s="5"/>
    </row>
    <row r="1420" spans="1:31" ht="13.5" thickBot="1">
      <c r="A1420" s="1482"/>
      <c r="B1420" s="1480"/>
      <c r="C1420" s="48" t="s">
        <v>16</v>
      </c>
      <c r="D1420" s="48"/>
      <c r="E1420" s="206"/>
      <c r="F1420" s="206"/>
      <c r="G1420" s="206"/>
      <c r="H1420" s="523"/>
      <c r="I1420" s="206"/>
      <c r="J1420" s="206"/>
      <c r="K1420" s="206"/>
      <c r="L1420" s="206"/>
      <c r="M1420" s="206"/>
      <c r="N1420" s="523"/>
      <c r="O1420" s="206"/>
      <c r="P1420" s="206"/>
      <c r="Q1420" s="206"/>
      <c r="R1420" s="206"/>
      <c r="S1420" s="206"/>
      <c r="T1420" s="206"/>
      <c r="U1420" s="206"/>
      <c r="V1420" s="523"/>
      <c r="W1420" s="206"/>
      <c r="X1420" s="206"/>
      <c r="Y1420" s="206"/>
      <c r="Z1420" s="206"/>
      <c r="AA1420" s="206"/>
      <c r="AB1420" s="206"/>
      <c r="AC1420" s="210"/>
      <c r="AD1420" s="5"/>
      <c r="AE1420" s="5"/>
    </row>
    <row r="1421" spans="1:31">
      <c r="A1421" s="1401" t="s">
        <v>123</v>
      </c>
      <c r="B1421" s="1404" t="s">
        <v>31</v>
      </c>
      <c r="C1421" s="10" t="s">
        <v>481</v>
      </c>
      <c r="D1421" s="10"/>
      <c r="E1421" s="201"/>
      <c r="F1421" s="201"/>
      <c r="G1421" s="201"/>
      <c r="H1421" s="521"/>
      <c r="I1421" s="201"/>
      <c r="J1421" s="201"/>
      <c r="K1421" s="201"/>
      <c r="L1421" s="201"/>
      <c r="M1421" s="201"/>
      <c r="N1421" s="521"/>
      <c r="O1421" s="201"/>
      <c r="P1421" s="201"/>
      <c r="Q1421" s="201"/>
      <c r="R1421" s="201"/>
      <c r="S1421" s="201"/>
      <c r="T1421" s="201"/>
      <c r="U1421" s="201"/>
      <c r="V1421" s="521"/>
      <c r="W1421" s="201"/>
      <c r="X1421" s="201"/>
      <c r="Y1421" s="201"/>
      <c r="Z1421" s="201"/>
      <c r="AA1421" s="201"/>
      <c r="AB1421" s="201"/>
      <c r="AC1421" s="204"/>
      <c r="AD1421" s="5"/>
      <c r="AE1421" s="5"/>
    </row>
    <row r="1422" spans="1:31">
      <c r="A1422" s="1481"/>
      <c r="B1422" s="1479"/>
      <c r="C1422" s="11" t="s">
        <v>482</v>
      </c>
      <c r="D1422" s="11"/>
      <c r="E1422" s="200"/>
      <c r="F1422" s="200"/>
      <c r="G1422" s="200"/>
      <c r="H1422" s="522"/>
      <c r="I1422" s="200"/>
      <c r="J1422" s="200"/>
      <c r="K1422" s="200"/>
      <c r="L1422" s="200"/>
      <c r="M1422" s="200"/>
      <c r="N1422" s="522"/>
      <c r="O1422" s="200"/>
      <c r="P1422" s="200"/>
      <c r="Q1422" s="200"/>
      <c r="R1422" s="200"/>
      <c r="S1422" s="200"/>
      <c r="T1422" s="200"/>
      <c r="U1422" s="200"/>
      <c r="V1422" s="522"/>
      <c r="W1422" s="200"/>
      <c r="X1422" s="200"/>
      <c r="Y1422" s="200"/>
      <c r="Z1422" s="200"/>
      <c r="AA1422" s="200"/>
      <c r="AB1422" s="200"/>
      <c r="AC1422" s="205"/>
      <c r="AD1422" s="5"/>
      <c r="AE1422" s="5"/>
    </row>
    <row r="1423" spans="1:31">
      <c r="A1423" s="1481"/>
      <c r="B1423" s="1479"/>
      <c r="C1423" s="11" t="s">
        <v>8</v>
      </c>
      <c r="D1423" s="11"/>
      <c r="E1423" s="200"/>
      <c r="F1423" s="200"/>
      <c r="G1423" s="200"/>
      <c r="H1423" s="522"/>
      <c r="I1423" s="200"/>
      <c r="J1423" s="200"/>
      <c r="K1423" s="200"/>
      <c r="L1423" s="200"/>
      <c r="M1423" s="200"/>
      <c r="N1423" s="522"/>
      <c r="O1423" s="200"/>
      <c r="P1423" s="200"/>
      <c r="Q1423" s="200"/>
      <c r="R1423" s="200"/>
      <c r="S1423" s="200"/>
      <c r="T1423" s="200"/>
      <c r="U1423" s="200"/>
      <c r="V1423" s="522"/>
      <c r="W1423" s="200"/>
      <c r="X1423" s="200"/>
      <c r="Y1423" s="200"/>
      <c r="Z1423" s="200"/>
      <c r="AA1423" s="200"/>
      <c r="AB1423" s="200"/>
      <c r="AC1423" s="205"/>
      <c r="AD1423" s="5"/>
      <c r="AE1423" s="5"/>
    </row>
    <row r="1424" spans="1:31" ht="13.5" thickBot="1">
      <c r="A1424" s="1482"/>
      <c r="B1424" s="1480"/>
      <c r="C1424" s="48" t="s">
        <v>16</v>
      </c>
      <c r="D1424" s="48"/>
      <c r="E1424" s="206"/>
      <c r="F1424" s="206"/>
      <c r="G1424" s="206"/>
      <c r="H1424" s="523"/>
      <c r="I1424" s="206"/>
      <c r="J1424" s="206"/>
      <c r="K1424" s="206"/>
      <c r="L1424" s="206"/>
      <c r="M1424" s="206"/>
      <c r="N1424" s="523"/>
      <c r="O1424" s="206"/>
      <c r="P1424" s="206"/>
      <c r="Q1424" s="206"/>
      <c r="R1424" s="206"/>
      <c r="S1424" s="206"/>
      <c r="T1424" s="206"/>
      <c r="U1424" s="206"/>
      <c r="V1424" s="523"/>
      <c r="W1424" s="206"/>
      <c r="X1424" s="206"/>
      <c r="Y1424" s="206"/>
      <c r="Z1424" s="206"/>
      <c r="AA1424" s="206"/>
      <c r="AB1424" s="206"/>
      <c r="AC1424" s="207"/>
      <c r="AD1424" s="5"/>
      <c r="AE1424" s="5"/>
    </row>
    <row r="1425" spans="1:31">
      <c r="A1425" s="1401" t="s">
        <v>120</v>
      </c>
      <c r="B1425" s="1404" t="s">
        <v>387</v>
      </c>
      <c r="C1425" s="10" t="s">
        <v>481</v>
      </c>
      <c r="D1425" s="10" t="s">
        <v>503</v>
      </c>
      <c r="E1425" s="120">
        <v>1.7999999999847204E-2</v>
      </c>
      <c r="F1425" s="120">
        <v>3.0000000000109137E-2</v>
      </c>
      <c r="G1425" s="120">
        <v>1.7999999999847204E-2</v>
      </c>
      <c r="H1425" s="451">
        <v>2.3999999999978171E-2</v>
      </c>
      <c r="I1425" s="120">
        <v>1.80000000003929E-2</v>
      </c>
      <c r="J1425" s="120">
        <v>1.7999999999847204E-2</v>
      </c>
      <c r="K1425" s="120">
        <v>1.7999999999847204E-2</v>
      </c>
      <c r="L1425" s="120">
        <v>3.0000000000109137E-2</v>
      </c>
      <c r="M1425" s="120">
        <v>3.0000000000109137E-2</v>
      </c>
      <c r="N1425" s="451">
        <v>1.1999999999716238E-2</v>
      </c>
      <c r="O1425" s="120">
        <v>1.80000000003929E-2</v>
      </c>
      <c r="P1425" s="120">
        <v>3.5999999999694408E-2</v>
      </c>
      <c r="Q1425" s="120">
        <v>1.7999999999847204E-2</v>
      </c>
      <c r="R1425" s="120">
        <v>3.0000000000109137E-2</v>
      </c>
      <c r="S1425" s="120">
        <v>1.7999999999847204E-2</v>
      </c>
      <c r="T1425" s="120">
        <v>1.2000000000261935E-2</v>
      </c>
      <c r="U1425" s="120">
        <v>2.3999999999978171E-2</v>
      </c>
      <c r="V1425" s="451">
        <v>1.7999999999847204E-2</v>
      </c>
      <c r="W1425" s="120">
        <v>3.0000000000109137E-2</v>
      </c>
      <c r="X1425" s="120">
        <v>2.3999999999978171E-2</v>
      </c>
      <c r="Y1425" s="120">
        <v>1.2000000000261935E-2</v>
      </c>
      <c r="Z1425" s="120">
        <v>2.3999999999978171E-2</v>
      </c>
      <c r="AA1425" s="120">
        <v>1.1999999999716238E-2</v>
      </c>
      <c r="AB1425" s="120">
        <v>2.3999999999978171E-2</v>
      </c>
      <c r="AC1425" s="135">
        <f>SUM(E1425:AB1425)</f>
        <v>0.51599999999980339</v>
      </c>
      <c r="AD1425" s="5"/>
      <c r="AE1425" s="5"/>
    </row>
    <row r="1426" spans="1:31">
      <c r="A1426" s="1481"/>
      <c r="B1426" s="1479"/>
      <c r="C1426" s="11" t="s">
        <v>482</v>
      </c>
      <c r="D1426" s="11" t="s">
        <v>464</v>
      </c>
      <c r="E1426" s="92"/>
      <c r="F1426" s="92"/>
      <c r="G1426" s="92"/>
      <c r="H1426" s="455"/>
      <c r="I1426" s="92"/>
      <c r="J1426" s="92"/>
      <c r="K1426" s="92"/>
      <c r="L1426" s="92"/>
      <c r="M1426" s="92"/>
      <c r="N1426" s="455"/>
      <c r="O1426" s="92"/>
      <c r="P1426" s="92"/>
      <c r="Q1426" s="92"/>
      <c r="R1426" s="92"/>
      <c r="S1426" s="92"/>
      <c r="T1426" s="92"/>
      <c r="U1426" s="92"/>
      <c r="V1426" s="455"/>
      <c r="W1426" s="92"/>
      <c r="X1426" s="92"/>
      <c r="Y1426" s="92"/>
      <c r="Z1426" s="92"/>
      <c r="AA1426" s="92"/>
      <c r="AB1426" s="92"/>
      <c r="AC1426" s="135">
        <f>SUM(E1426:AB1426)</f>
        <v>0</v>
      </c>
      <c r="AD1426" s="5"/>
      <c r="AE1426" s="5"/>
    </row>
    <row r="1427" spans="1:31">
      <c r="A1427" s="1481"/>
      <c r="B1427" s="1479"/>
      <c r="C1427" s="11" t="s">
        <v>8</v>
      </c>
      <c r="D1427" s="11" t="s">
        <v>502</v>
      </c>
      <c r="E1427" s="124">
        <f>SQRT(E1425*E1425+E1426*E1426)*1000/(1.732*E1404)</f>
        <v>1.6762273709162636</v>
      </c>
      <c r="F1427" s="124">
        <f t="shared" ref="F1427:AB1427" si="432">SQRT(F1425*F1425+F1426*F1426)*1000/(1.732*F1404)</f>
        <v>2.7937122848943172</v>
      </c>
      <c r="G1427" s="124">
        <f t="shared" si="432"/>
        <v>1.6762273709162636</v>
      </c>
      <c r="H1427" s="454">
        <f t="shared" si="432"/>
        <v>2.2349698279052905</v>
      </c>
      <c r="I1427" s="124">
        <f t="shared" si="432"/>
        <v>1.6762273709670805</v>
      </c>
      <c r="J1427" s="124">
        <f t="shared" si="432"/>
        <v>1.6762273709162636</v>
      </c>
      <c r="K1427" s="124">
        <f t="shared" si="432"/>
        <v>1.6762273709162636</v>
      </c>
      <c r="L1427" s="124">
        <f t="shared" si="432"/>
        <v>2.7937122848943172</v>
      </c>
      <c r="M1427" s="124">
        <f t="shared" si="432"/>
        <v>2.7937122848943172</v>
      </c>
      <c r="N1427" s="454">
        <f t="shared" si="432"/>
        <v>1.1174849139272365</v>
      </c>
      <c r="O1427" s="124">
        <f t="shared" si="432"/>
        <v>1.6762273709670805</v>
      </c>
      <c r="P1427" s="124">
        <f t="shared" si="432"/>
        <v>3.3524547418325272</v>
      </c>
      <c r="Q1427" s="124">
        <f t="shared" si="432"/>
        <v>1.6762273709162636</v>
      </c>
      <c r="R1427" s="124">
        <f t="shared" si="432"/>
        <v>2.7937122848943172</v>
      </c>
      <c r="S1427" s="124">
        <f t="shared" si="432"/>
        <v>1.6762273709162636</v>
      </c>
      <c r="T1427" s="124">
        <f t="shared" si="432"/>
        <v>1.1174849139780538</v>
      </c>
      <c r="U1427" s="124">
        <f t="shared" si="432"/>
        <v>2.2349698279052905</v>
      </c>
      <c r="V1427" s="454">
        <f t="shared" si="432"/>
        <v>1.6762273709162636</v>
      </c>
      <c r="W1427" s="124">
        <f t="shared" si="432"/>
        <v>2.7937122848943172</v>
      </c>
      <c r="X1427" s="124">
        <f t="shared" si="432"/>
        <v>2.2349698279052905</v>
      </c>
      <c r="Y1427" s="124">
        <f t="shared" si="432"/>
        <v>1.1174849139780538</v>
      </c>
      <c r="Z1427" s="124">
        <f t="shared" si="432"/>
        <v>2.2349698279052905</v>
      </c>
      <c r="AA1427" s="124">
        <f t="shared" si="432"/>
        <v>1.1174849139272365</v>
      </c>
      <c r="AB1427" s="124">
        <f t="shared" si="432"/>
        <v>2.2349698279052905</v>
      </c>
      <c r="AC1427" s="135"/>
      <c r="AD1427" s="5"/>
      <c r="AE1427" s="5"/>
    </row>
    <row r="1428" spans="1:31" ht="13.5" thickBot="1">
      <c r="A1428" s="1482"/>
      <c r="B1428" s="1480"/>
      <c r="C1428" s="48" t="s">
        <v>16</v>
      </c>
      <c r="D1428" s="48"/>
      <c r="E1428" s="121">
        <f t="shared" ref="E1428:AB1428" si="433">E1426/E1425</f>
        <v>0</v>
      </c>
      <c r="F1428" s="121">
        <f t="shared" si="433"/>
        <v>0</v>
      </c>
      <c r="G1428" s="121">
        <f t="shared" si="433"/>
        <v>0</v>
      </c>
      <c r="H1428" s="452">
        <f t="shared" si="433"/>
        <v>0</v>
      </c>
      <c r="I1428" s="121">
        <f t="shared" si="433"/>
        <v>0</v>
      </c>
      <c r="J1428" s="121">
        <f t="shared" si="433"/>
        <v>0</v>
      </c>
      <c r="K1428" s="121">
        <f t="shared" si="433"/>
        <v>0</v>
      </c>
      <c r="L1428" s="121">
        <f t="shared" si="433"/>
        <v>0</v>
      </c>
      <c r="M1428" s="121">
        <f t="shared" si="433"/>
        <v>0</v>
      </c>
      <c r="N1428" s="452">
        <f t="shared" si="433"/>
        <v>0</v>
      </c>
      <c r="O1428" s="121">
        <f t="shared" si="433"/>
        <v>0</v>
      </c>
      <c r="P1428" s="121">
        <f t="shared" si="433"/>
        <v>0</v>
      </c>
      <c r="Q1428" s="121">
        <f t="shared" si="433"/>
        <v>0</v>
      </c>
      <c r="R1428" s="121">
        <f t="shared" si="433"/>
        <v>0</v>
      </c>
      <c r="S1428" s="121">
        <f t="shared" si="433"/>
        <v>0</v>
      </c>
      <c r="T1428" s="121">
        <f t="shared" si="433"/>
        <v>0</v>
      </c>
      <c r="U1428" s="121">
        <f t="shared" si="433"/>
        <v>0</v>
      </c>
      <c r="V1428" s="452">
        <f t="shared" si="433"/>
        <v>0</v>
      </c>
      <c r="W1428" s="121">
        <f t="shared" si="433"/>
        <v>0</v>
      </c>
      <c r="X1428" s="121">
        <f t="shared" si="433"/>
        <v>0</v>
      </c>
      <c r="Y1428" s="121">
        <f t="shared" si="433"/>
        <v>0</v>
      </c>
      <c r="Z1428" s="121">
        <f t="shared" si="433"/>
        <v>0</v>
      </c>
      <c r="AA1428" s="121">
        <f t="shared" si="433"/>
        <v>0</v>
      </c>
      <c r="AB1428" s="121">
        <f t="shared" si="433"/>
        <v>0</v>
      </c>
      <c r="AC1428" s="133">
        <f>AC1426/AC1425</f>
        <v>0</v>
      </c>
      <c r="AD1428" s="5"/>
      <c r="AE1428" s="5"/>
    </row>
    <row r="1429" spans="1:31">
      <c r="A1429" s="1401" t="s">
        <v>103</v>
      </c>
      <c r="B1429" s="1404" t="s">
        <v>388</v>
      </c>
      <c r="C1429" s="10" t="s">
        <v>481</v>
      </c>
      <c r="D1429" s="10" t="s">
        <v>503</v>
      </c>
      <c r="E1429" s="120">
        <v>4.1999999999006834E-3</v>
      </c>
      <c r="F1429" s="120">
        <v>4.2000000000371072E-3</v>
      </c>
      <c r="G1429" s="120">
        <v>2.4000000000796717E-3</v>
      </c>
      <c r="H1429" s="451">
        <v>3.5999999999148709E-3</v>
      </c>
      <c r="I1429" s="120">
        <v>3.6000000000512952E-3</v>
      </c>
      <c r="J1429" s="120">
        <v>4.8000000000229187E-3</v>
      </c>
      <c r="K1429" s="120">
        <v>4.7999999998864949E-3</v>
      </c>
      <c r="L1429" s="120">
        <v>4.2000000000371072E-3</v>
      </c>
      <c r="M1429" s="120">
        <v>4.8000000000229187E-3</v>
      </c>
      <c r="N1429" s="451">
        <v>9.000000000060026E-3</v>
      </c>
      <c r="O1429" s="120">
        <v>6.5999999999803551E-3</v>
      </c>
      <c r="P1429" s="120">
        <v>3.5999999999148709E-3</v>
      </c>
      <c r="Q1429" s="120">
        <v>8.4000000000742144E-3</v>
      </c>
      <c r="R1429" s="120">
        <v>2.9999999999290594E-3</v>
      </c>
      <c r="S1429" s="120">
        <v>7.2000000001025905E-3</v>
      </c>
      <c r="T1429" s="120">
        <v>4.1999999999006834E-3</v>
      </c>
      <c r="U1429" s="120">
        <v>3.6000000000512952E-3</v>
      </c>
      <c r="V1429" s="451">
        <v>2.9999999999290594E-3</v>
      </c>
      <c r="W1429" s="120">
        <v>3.0000000000654837E-3</v>
      </c>
      <c r="X1429" s="120">
        <v>4.8000000000229187E-3</v>
      </c>
      <c r="Y1429" s="120">
        <v>3.5999999999148709E-3</v>
      </c>
      <c r="Z1429" s="120">
        <v>3.6000000000512952E-3</v>
      </c>
      <c r="AA1429" s="120">
        <v>3.0000000000654837E-3</v>
      </c>
      <c r="AB1429" s="120">
        <v>2.9999999999290594E-3</v>
      </c>
      <c r="AC1429" s="135">
        <f>SUM(E1429:AB1429)</f>
        <v>0.10619999999994434</v>
      </c>
      <c r="AD1429" s="5"/>
      <c r="AE1429" s="5"/>
    </row>
    <row r="1430" spans="1:31">
      <c r="A1430" s="1481"/>
      <c r="B1430" s="1479"/>
      <c r="C1430" s="11" t="s">
        <v>482</v>
      </c>
      <c r="D1430" s="69" t="s">
        <v>503</v>
      </c>
      <c r="E1430" s="92">
        <v>0</v>
      </c>
      <c r="F1430" s="92">
        <v>0</v>
      </c>
      <c r="G1430" s="92">
        <v>0</v>
      </c>
      <c r="H1430" s="455">
        <v>0</v>
      </c>
      <c r="I1430" s="92">
        <v>0</v>
      </c>
      <c r="J1430" s="92">
        <v>0</v>
      </c>
      <c r="K1430" s="92">
        <v>0</v>
      </c>
      <c r="L1430" s="92">
        <v>0</v>
      </c>
      <c r="M1430" s="92">
        <v>0</v>
      </c>
      <c r="N1430" s="455">
        <v>0</v>
      </c>
      <c r="O1430" s="92">
        <v>0</v>
      </c>
      <c r="P1430" s="92">
        <v>0</v>
      </c>
      <c r="Q1430" s="92">
        <v>0</v>
      </c>
      <c r="R1430" s="92">
        <v>0</v>
      </c>
      <c r="S1430" s="92">
        <v>0</v>
      </c>
      <c r="T1430" s="92">
        <v>0</v>
      </c>
      <c r="U1430" s="92">
        <v>0</v>
      </c>
      <c r="V1430" s="455">
        <v>0</v>
      </c>
      <c r="W1430" s="92">
        <v>0</v>
      </c>
      <c r="X1430" s="92">
        <v>0</v>
      </c>
      <c r="Y1430" s="92">
        <v>0</v>
      </c>
      <c r="Z1430" s="92">
        <v>0</v>
      </c>
      <c r="AA1430" s="92">
        <v>0</v>
      </c>
      <c r="AB1430" s="92">
        <v>0</v>
      </c>
      <c r="AC1430" s="135">
        <f>SUM(E1430:AB1430)</f>
        <v>0</v>
      </c>
      <c r="AD1430" s="5" t="s">
        <v>469</v>
      </c>
      <c r="AE1430" s="5"/>
    </row>
    <row r="1431" spans="1:31">
      <c r="A1431" s="1481"/>
      <c r="B1431" s="1479"/>
      <c r="C1431" s="11" t="s">
        <v>8</v>
      </c>
      <c r="D1431" s="11" t="s">
        <v>502</v>
      </c>
      <c r="E1431" s="124">
        <f>SQRT(E1429*E1429+E1430*E1430)*1000/(1.732*E1404)</f>
        <v>0.39111971987453281</v>
      </c>
      <c r="F1431" s="124">
        <f t="shared" ref="F1431:AB1431" si="434">SQRT(F1429*F1429+F1430*F1430)*1000/(1.732*F1404)</f>
        <v>0.39111971988723715</v>
      </c>
      <c r="G1431" s="124">
        <f t="shared" si="434"/>
        <v>0.22349698279815164</v>
      </c>
      <c r="H1431" s="454">
        <f t="shared" si="434"/>
        <v>0.33524547417817091</v>
      </c>
      <c r="I1431" s="124">
        <f t="shared" si="434"/>
        <v>0.33524547419087525</v>
      </c>
      <c r="J1431" s="124">
        <f t="shared" si="434"/>
        <v>0.44699396558359888</v>
      </c>
      <c r="K1431" s="124">
        <f t="shared" si="434"/>
        <v>0.4469939655708946</v>
      </c>
      <c r="L1431" s="124">
        <f t="shared" si="434"/>
        <v>0.39111971988723715</v>
      </c>
      <c r="M1431" s="124">
        <f t="shared" si="434"/>
        <v>0.44699396558359888</v>
      </c>
      <c r="N1431" s="454">
        <f t="shared" si="434"/>
        <v>0.83811368547083609</v>
      </c>
      <c r="O1431" s="124">
        <f t="shared" si="434"/>
        <v>0.61461670267268442</v>
      </c>
      <c r="P1431" s="124">
        <f t="shared" si="434"/>
        <v>0.33524547417817091</v>
      </c>
      <c r="Q1431" s="124">
        <f t="shared" si="434"/>
        <v>0.7822394397744743</v>
      </c>
      <c r="R1431" s="124">
        <f t="shared" si="434"/>
        <v>0.27937122848180912</v>
      </c>
      <c r="S1431" s="124">
        <f t="shared" si="434"/>
        <v>0.6704909483817505</v>
      </c>
      <c r="T1431" s="124">
        <f t="shared" si="434"/>
        <v>0.39111971987453281</v>
      </c>
      <c r="U1431" s="124">
        <f t="shared" si="434"/>
        <v>0.33524547419087525</v>
      </c>
      <c r="V1431" s="454">
        <f t="shared" si="434"/>
        <v>0.27937122848180912</v>
      </c>
      <c r="W1431" s="124">
        <f t="shared" si="434"/>
        <v>0.27937122849451346</v>
      </c>
      <c r="X1431" s="124">
        <f t="shared" si="434"/>
        <v>0.44699396558359888</v>
      </c>
      <c r="Y1431" s="124">
        <f t="shared" si="434"/>
        <v>0.33524547417817091</v>
      </c>
      <c r="Z1431" s="124">
        <f t="shared" si="434"/>
        <v>0.33524547419087525</v>
      </c>
      <c r="AA1431" s="124">
        <f t="shared" si="434"/>
        <v>0.27937122849451346</v>
      </c>
      <c r="AB1431" s="124">
        <f t="shared" si="434"/>
        <v>0.27937122848180912</v>
      </c>
      <c r="AC1431" s="135"/>
    </row>
    <row r="1432" spans="1:31" ht="13.5" thickBot="1">
      <c r="A1432" s="1482"/>
      <c r="B1432" s="1480"/>
      <c r="C1432" s="48" t="s">
        <v>16</v>
      </c>
      <c r="D1432" s="48"/>
      <c r="E1432" s="121">
        <f t="shared" ref="E1432:AB1432" si="435">E1430/E1429</f>
        <v>0</v>
      </c>
      <c r="F1432" s="121">
        <f t="shared" si="435"/>
        <v>0</v>
      </c>
      <c r="G1432" s="121">
        <f t="shared" si="435"/>
        <v>0</v>
      </c>
      <c r="H1432" s="452">
        <f t="shared" si="435"/>
        <v>0</v>
      </c>
      <c r="I1432" s="121">
        <f t="shared" si="435"/>
        <v>0</v>
      </c>
      <c r="J1432" s="121">
        <f t="shared" si="435"/>
        <v>0</v>
      </c>
      <c r="K1432" s="121">
        <f t="shared" si="435"/>
        <v>0</v>
      </c>
      <c r="L1432" s="121">
        <f t="shared" si="435"/>
        <v>0</v>
      </c>
      <c r="M1432" s="121">
        <f t="shared" si="435"/>
        <v>0</v>
      </c>
      <c r="N1432" s="452">
        <f t="shared" si="435"/>
        <v>0</v>
      </c>
      <c r="O1432" s="121">
        <f t="shared" si="435"/>
        <v>0</v>
      </c>
      <c r="P1432" s="121">
        <f t="shared" si="435"/>
        <v>0</v>
      </c>
      <c r="Q1432" s="121">
        <f t="shared" si="435"/>
        <v>0</v>
      </c>
      <c r="R1432" s="121">
        <f t="shared" si="435"/>
        <v>0</v>
      </c>
      <c r="S1432" s="121">
        <f t="shared" si="435"/>
        <v>0</v>
      </c>
      <c r="T1432" s="121">
        <f t="shared" si="435"/>
        <v>0</v>
      </c>
      <c r="U1432" s="121">
        <f t="shared" si="435"/>
        <v>0</v>
      </c>
      <c r="V1432" s="452">
        <f t="shared" si="435"/>
        <v>0</v>
      </c>
      <c r="W1432" s="121">
        <f t="shared" si="435"/>
        <v>0</v>
      </c>
      <c r="X1432" s="121">
        <f t="shared" si="435"/>
        <v>0</v>
      </c>
      <c r="Y1432" s="121">
        <f t="shared" si="435"/>
        <v>0</v>
      </c>
      <c r="Z1432" s="121">
        <f t="shared" si="435"/>
        <v>0</v>
      </c>
      <c r="AA1432" s="121">
        <f t="shared" si="435"/>
        <v>0</v>
      </c>
      <c r="AB1432" s="121">
        <f t="shared" si="435"/>
        <v>0</v>
      </c>
      <c r="AC1432" s="133">
        <f>AC1430/AC1429</f>
        <v>0</v>
      </c>
    </row>
    <row r="1433" spans="1:31">
      <c r="A1433" s="1401" t="s">
        <v>121</v>
      </c>
      <c r="B1433" s="1404" t="s">
        <v>389</v>
      </c>
      <c r="C1433" s="10" t="s">
        <v>481</v>
      </c>
      <c r="D1433" s="10"/>
      <c r="E1433" s="395"/>
      <c r="F1433" s="395"/>
      <c r="G1433" s="395"/>
      <c r="H1433" s="450"/>
      <c r="I1433" s="395"/>
      <c r="J1433" s="395"/>
      <c r="K1433" s="395"/>
      <c r="L1433" s="395"/>
      <c r="M1433" s="395"/>
      <c r="N1433" s="450"/>
      <c r="O1433" s="395"/>
      <c r="P1433" s="395"/>
      <c r="Q1433" s="395"/>
      <c r="R1433" s="395"/>
      <c r="S1433" s="395"/>
      <c r="T1433" s="395"/>
      <c r="U1433" s="395"/>
      <c r="V1433" s="450"/>
      <c r="W1433" s="395"/>
      <c r="X1433" s="395"/>
      <c r="Y1433" s="395"/>
      <c r="Z1433" s="395"/>
      <c r="AA1433" s="395"/>
      <c r="AB1433" s="395"/>
      <c r="AC1433" s="230"/>
      <c r="AD1433" s="5"/>
    </row>
    <row r="1434" spans="1:31">
      <c r="A1434" s="1481"/>
      <c r="B1434" s="1479"/>
      <c r="C1434" s="11" t="s">
        <v>482</v>
      </c>
      <c r="D1434" s="11"/>
      <c r="E1434" s="98"/>
      <c r="F1434" s="98"/>
      <c r="G1434" s="98"/>
      <c r="H1434" s="455"/>
      <c r="I1434" s="98"/>
      <c r="J1434" s="98"/>
      <c r="K1434" s="98"/>
      <c r="L1434" s="98"/>
      <c r="M1434" s="98"/>
      <c r="N1434" s="455"/>
      <c r="O1434" s="98"/>
      <c r="P1434" s="98"/>
      <c r="Q1434" s="98"/>
      <c r="R1434" s="98"/>
      <c r="S1434" s="98"/>
      <c r="T1434" s="98"/>
      <c r="U1434" s="98"/>
      <c r="V1434" s="455"/>
      <c r="W1434" s="98"/>
      <c r="X1434" s="98"/>
      <c r="Y1434" s="98"/>
      <c r="Z1434" s="98"/>
      <c r="AA1434" s="98"/>
      <c r="AB1434" s="98"/>
      <c r="AC1434" s="230"/>
      <c r="AD1434" s="5"/>
    </row>
    <row r="1435" spans="1:31">
      <c r="A1435" s="1481"/>
      <c r="B1435" s="1479"/>
      <c r="C1435" s="11" t="s">
        <v>8</v>
      </c>
      <c r="D1435" s="11"/>
      <c r="E1435" s="200"/>
      <c r="F1435" s="200"/>
      <c r="G1435" s="200"/>
      <c r="H1435" s="522"/>
      <c r="I1435" s="200"/>
      <c r="J1435" s="200"/>
      <c r="K1435" s="200"/>
      <c r="L1435" s="200"/>
      <c r="M1435" s="200"/>
      <c r="N1435" s="522"/>
      <c r="O1435" s="200"/>
      <c r="P1435" s="200"/>
      <c r="Q1435" s="200"/>
      <c r="R1435" s="200"/>
      <c r="S1435" s="200"/>
      <c r="T1435" s="200"/>
      <c r="U1435" s="200"/>
      <c r="V1435" s="522"/>
      <c r="W1435" s="200"/>
      <c r="X1435" s="200"/>
      <c r="Y1435" s="200"/>
      <c r="Z1435" s="200"/>
      <c r="AA1435" s="200"/>
      <c r="AB1435" s="200"/>
      <c r="AC1435" s="205"/>
    </row>
    <row r="1436" spans="1:31" ht="13.5" thickBot="1">
      <c r="A1436" s="1482"/>
      <c r="B1436" s="1480"/>
      <c r="C1436" s="48" t="s">
        <v>16</v>
      </c>
      <c r="D1436" s="48"/>
      <c r="E1436" s="206"/>
      <c r="F1436" s="206"/>
      <c r="G1436" s="206"/>
      <c r="H1436" s="523"/>
      <c r="I1436" s="206"/>
      <c r="J1436" s="206"/>
      <c r="K1436" s="206"/>
      <c r="L1436" s="206"/>
      <c r="M1436" s="206"/>
      <c r="N1436" s="523"/>
      <c r="O1436" s="206"/>
      <c r="P1436" s="206"/>
      <c r="Q1436" s="206"/>
      <c r="R1436" s="206"/>
      <c r="S1436" s="206"/>
      <c r="T1436" s="206"/>
      <c r="U1436" s="206"/>
      <c r="V1436" s="523"/>
      <c r="W1436" s="206"/>
      <c r="X1436" s="206"/>
      <c r="Y1436" s="206"/>
      <c r="Z1436" s="206"/>
      <c r="AA1436" s="206"/>
      <c r="AB1436" s="206"/>
      <c r="AC1436" s="207"/>
    </row>
    <row r="1437" spans="1:31">
      <c r="A1437" s="56"/>
      <c r="B1437" s="51" t="s">
        <v>18</v>
      </c>
      <c r="C1437" s="10" t="s">
        <v>481</v>
      </c>
      <c r="D1437" s="10" t="s">
        <v>503</v>
      </c>
      <c r="E1437" s="257">
        <v>0</v>
      </c>
      <c r="F1437" s="257">
        <v>0</v>
      </c>
      <c r="G1437" s="257">
        <v>0</v>
      </c>
      <c r="H1437" s="479">
        <v>0</v>
      </c>
      <c r="I1437" s="257">
        <v>0</v>
      </c>
      <c r="J1437" s="257">
        <v>0</v>
      </c>
      <c r="K1437" s="257">
        <v>0</v>
      </c>
      <c r="L1437" s="257">
        <v>0</v>
      </c>
      <c r="M1437" s="257">
        <v>0</v>
      </c>
      <c r="N1437" s="479">
        <v>0</v>
      </c>
      <c r="O1437" s="257">
        <v>0</v>
      </c>
      <c r="P1437" s="257">
        <v>0</v>
      </c>
      <c r="Q1437" s="257">
        <v>0</v>
      </c>
      <c r="R1437" s="257">
        <v>0</v>
      </c>
      <c r="S1437" s="257">
        <v>0</v>
      </c>
      <c r="T1437" s="257">
        <v>0</v>
      </c>
      <c r="U1437" s="257">
        <v>0</v>
      </c>
      <c r="V1437" s="479">
        <v>0</v>
      </c>
      <c r="W1437" s="257">
        <v>0</v>
      </c>
      <c r="X1437" s="257">
        <v>0</v>
      </c>
      <c r="Y1437" s="257">
        <v>0</v>
      </c>
      <c r="Z1437" s="257">
        <v>0</v>
      </c>
      <c r="AA1437" s="257">
        <v>0</v>
      </c>
      <c r="AB1437" s="257">
        <v>0</v>
      </c>
      <c r="AC1437" s="135">
        <f>SUM(E1437:AB1437)</f>
        <v>0</v>
      </c>
      <c r="AD1437" s="5" t="s">
        <v>469</v>
      </c>
    </row>
    <row r="1438" spans="1:31" ht="13.5" thickBot="1">
      <c r="A1438" s="57"/>
      <c r="B1438" s="53" t="s">
        <v>19</v>
      </c>
      <c r="C1438" s="47" t="s">
        <v>481</v>
      </c>
      <c r="D1438" s="47" t="s">
        <v>503</v>
      </c>
      <c r="E1438" s="310">
        <v>0</v>
      </c>
      <c r="F1438" s="310">
        <v>0</v>
      </c>
      <c r="G1438" s="310">
        <v>0</v>
      </c>
      <c r="H1438" s="496">
        <v>0</v>
      </c>
      <c r="I1438" s="310">
        <v>0</v>
      </c>
      <c r="J1438" s="310">
        <v>0</v>
      </c>
      <c r="K1438" s="310">
        <v>0</v>
      </c>
      <c r="L1438" s="310">
        <v>0</v>
      </c>
      <c r="M1438" s="310">
        <v>0</v>
      </c>
      <c r="N1438" s="496">
        <v>0</v>
      </c>
      <c r="O1438" s="310">
        <v>0</v>
      </c>
      <c r="P1438" s="310">
        <v>0</v>
      </c>
      <c r="Q1438" s="310">
        <v>0</v>
      </c>
      <c r="R1438" s="310">
        <v>0</v>
      </c>
      <c r="S1438" s="310">
        <v>0</v>
      </c>
      <c r="T1438" s="310">
        <v>0</v>
      </c>
      <c r="U1438" s="310">
        <v>0</v>
      </c>
      <c r="V1438" s="496">
        <v>0</v>
      </c>
      <c r="W1438" s="310">
        <v>0</v>
      </c>
      <c r="X1438" s="310">
        <v>0</v>
      </c>
      <c r="Y1438" s="310">
        <v>0</v>
      </c>
      <c r="Z1438" s="310">
        <v>0</v>
      </c>
      <c r="AA1438" s="310">
        <v>0</v>
      </c>
      <c r="AB1438" s="310">
        <v>0</v>
      </c>
      <c r="AC1438" s="133">
        <f>SUM(E1438:AB1438)</f>
        <v>0</v>
      </c>
      <c r="AD1438" s="5" t="s">
        <v>469</v>
      </c>
    </row>
    <row r="1439" spans="1:31" s="5" customFormat="1" ht="10.5" customHeight="1">
      <c r="A1439" s="1483" t="s">
        <v>152</v>
      </c>
      <c r="B1439" s="1484"/>
      <c r="C1439" s="69" t="s">
        <v>481</v>
      </c>
      <c r="D1439" s="69"/>
      <c r="E1439" s="123">
        <f>E1405+E1409+E1413+E1417+E1421+E1425+E1429+E1433</f>
        <v>2.8199999999878853E-2</v>
      </c>
      <c r="F1439" s="123">
        <f t="shared" ref="F1439:AB1440" si="436">F1405+F1409+F1413+F1417+F1421+F1425+F1429+F1433</f>
        <v>4.0199999999731513E-2</v>
      </c>
      <c r="G1439" s="123">
        <f t="shared" si="436"/>
        <v>2.3399999999992361E-2</v>
      </c>
      <c r="H1439" s="475">
        <f t="shared" si="436"/>
        <v>3.0599999999958528E-2</v>
      </c>
      <c r="I1439" s="123">
        <f t="shared" si="436"/>
        <v>2.7600000000575161E-2</v>
      </c>
      <c r="J1439" s="123">
        <f t="shared" si="436"/>
        <v>2.8800000000001089E-2</v>
      </c>
      <c r="K1439" s="123">
        <f t="shared" si="436"/>
        <v>2.8799999999864666E-2</v>
      </c>
      <c r="L1439" s="123">
        <f t="shared" si="436"/>
        <v>4.0199999999731513E-2</v>
      </c>
      <c r="M1439" s="123">
        <f t="shared" si="436"/>
        <v>4.6800000000393992E-2</v>
      </c>
      <c r="N1439" s="475">
        <f t="shared" si="436"/>
        <v>3.2999999999492505E-2</v>
      </c>
      <c r="O1439" s="123">
        <f t="shared" si="436"/>
        <v>3.6600000000635194E-2</v>
      </c>
      <c r="P1439" s="123">
        <f t="shared" si="436"/>
        <v>5.1599999999325519E-2</v>
      </c>
      <c r="Q1439" s="123">
        <f t="shared" si="436"/>
        <v>3.8400000000183357E-2</v>
      </c>
      <c r="R1439" s="123">
        <f t="shared" si="436"/>
        <v>4.4999999999754431E-2</v>
      </c>
      <c r="S1439" s="123">
        <f t="shared" si="436"/>
        <v>3.120000000008076E-2</v>
      </c>
      <c r="T1439" s="123">
        <f t="shared" si="436"/>
        <v>2.8200000000424552E-2</v>
      </c>
      <c r="U1439" s="123">
        <f t="shared" si="436"/>
        <v>3.9599999999745707E-2</v>
      </c>
      <c r="V1439" s="475">
        <f t="shared" si="436"/>
        <v>3.30000000000382E-2</v>
      </c>
      <c r="W1439" s="123">
        <f t="shared" si="436"/>
        <v>4.4999999999890856E-2</v>
      </c>
      <c r="X1439" s="123">
        <f t="shared" si="436"/>
        <v>3.4800000000132059E-2</v>
      </c>
      <c r="Y1439" s="123">
        <f t="shared" si="436"/>
        <v>2.1600000000307776E-2</v>
      </c>
      <c r="Z1439" s="123">
        <f t="shared" si="436"/>
        <v>3.3600000000160432E-2</v>
      </c>
      <c r="AA1439" s="123">
        <f t="shared" si="436"/>
        <v>2.0999999999366994E-2</v>
      </c>
      <c r="AB1439" s="123">
        <f t="shared" si="436"/>
        <v>2.699999999990723E-2</v>
      </c>
      <c r="AC1439" s="123">
        <f>AC1405+AC1409+AC1413+AC1417+AC1421+AC1425+AC1429+AC1433</f>
        <v>0.81419999999957304</v>
      </c>
    </row>
    <row r="1440" spans="1:31" s="5" customFormat="1" ht="10.5" customHeight="1" thickBot="1">
      <c r="A1440" s="1485"/>
      <c r="B1440" s="1486"/>
      <c r="C1440" s="47" t="s">
        <v>482</v>
      </c>
      <c r="D1440" s="47"/>
      <c r="E1440" s="137">
        <f>E1406+E1410+E1414+E1418+E1422+E1426+E1430+E1434</f>
        <v>0</v>
      </c>
      <c r="F1440" s="137">
        <f t="shared" si="436"/>
        <v>0</v>
      </c>
      <c r="G1440" s="137">
        <f t="shared" si="436"/>
        <v>0</v>
      </c>
      <c r="H1440" s="477">
        <f t="shared" si="436"/>
        <v>0</v>
      </c>
      <c r="I1440" s="137">
        <f t="shared" si="436"/>
        <v>0</v>
      </c>
      <c r="J1440" s="137">
        <f t="shared" si="436"/>
        <v>0</v>
      </c>
      <c r="K1440" s="137">
        <f t="shared" si="436"/>
        <v>0</v>
      </c>
      <c r="L1440" s="137">
        <f t="shared" si="436"/>
        <v>0</v>
      </c>
      <c r="M1440" s="137">
        <f t="shared" si="436"/>
        <v>0</v>
      </c>
      <c r="N1440" s="477">
        <f t="shared" si="436"/>
        <v>0</v>
      </c>
      <c r="O1440" s="137">
        <f t="shared" si="436"/>
        <v>0</v>
      </c>
      <c r="P1440" s="137">
        <f t="shared" si="436"/>
        <v>0</v>
      </c>
      <c r="Q1440" s="137">
        <f t="shared" si="436"/>
        <v>0</v>
      </c>
      <c r="R1440" s="137">
        <f t="shared" si="436"/>
        <v>0</v>
      </c>
      <c r="S1440" s="137">
        <f t="shared" si="436"/>
        <v>0</v>
      </c>
      <c r="T1440" s="137">
        <f t="shared" si="436"/>
        <v>0</v>
      </c>
      <c r="U1440" s="137">
        <f t="shared" si="436"/>
        <v>0</v>
      </c>
      <c r="V1440" s="477">
        <f t="shared" si="436"/>
        <v>0</v>
      </c>
      <c r="W1440" s="137">
        <f t="shared" si="436"/>
        <v>0</v>
      </c>
      <c r="X1440" s="137">
        <f t="shared" si="436"/>
        <v>0</v>
      </c>
      <c r="Y1440" s="137">
        <f t="shared" si="436"/>
        <v>0</v>
      </c>
      <c r="Z1440" s="137">
        <f t="shared" si="436"/>
        <v>0</v>
      </c>
      <c r="AA1440" s="137">
        <f t="shared" si="436"/>
        <v>0</v>
      </c>
      <c r="AB1440" s="137">
        <f t="shared" si="436"/>
        <v>0</v>
      </c>
      <c r="AC1440" s="137">
        <f>AC1406+AC1410+AC1414+AC1418+AC1422+AC1426+AC1430+AC1434</f>
        <v>0</v>
      </c>
    </row>
    <row r="1441" spans="1:29" s="5" customFormat="1" ht="10.5" customHeight="1">
      <c r="A1441" s="1421" t="s">
        <v>153</v>
      </c>
      <c r="B1441" s="1422"/>
      <c r="C1441" s="12" t="s">
        <v>481</v>
      </c>
      <c r="D1441" s="12"/>
      <c r="E1441" s="123">
        <f>E1389+E1394-E1439</f>
        <v>-2.37599999987885E-3</v>
      </c>
      <c r="F1441" s="123">
        <f t="shared" ref="F1441:AB1442" si="437">F1389+F1394-F1439</f>
        <v>-1.4327999999731514E-2</v>
      </c>
      <c r="G1441" s="123">
        <f t="shared" si="437"/>
        <v>3.6720000000076379E-3</v>
      </c>
      <c r="H1441" s="475">
        <f t="shared" si="437"/>
        <v>-3.3839999999585278E-3</v>
      </c>
      <c r="I1441" s="123">
        <f t="shared" si="437"/>
        <v>-2.5440000005751591E-3</v>
      </c>
      <c r="J1441" s="123">
        <f t="shared" si="437"/>
        <v>-1.4400000000010897E-3</v>
      </c>
      <c r="K1441" s="123">
        <f t="shared" si="437"/>
        <v>-1.1999999998646635E-3</v>
      </c>
      <c r="L1441" s="123">
        <f t="shared" si="437"/>
        <v>-1.3559999999731513E-2</v>
      </c>
      <c r="M1441" s="123">
        <f t="shared" si="437"/>
        <v>-1.5072000000393992E-2</v>
      </c>
      <c r="N1441" s="475">
        <f t="shared" si="437"/>
        <v>-7.9199999949250421E-4</v>
      </c>
      <c r="O1441" s="123">
        <f t="shared" si="437"/>
        <v>-4.4400000006351997E-3</v>
      </c>
      <c r="P1441" s="123">
        <f t="shared" si="437"/>
        <v>-1.9871999999325519E-2</v>
      </c>
      <c r="Q1441" s="123">
        <f t="shared" si="437"/>
        <v>-1.1328000000183358E-2</v>
      </c>
      <c r="R1441" s="123">
        <f t="shared" si="437"/>
        <v>-1.571999999975443E-2</v>
      </c>
      <c r="S1441" s="123">
        <f t="shared" si="437"/>
        <v>-4.8000000008076305E-4</v>
      </c>
      <c r="T1441" s="123">
        <f t="shared" si="437"/>
        <v>2.0399999995754474E-3</v>
      </c>
      <c r="U1441" s="123">
        <f t="shared" si="437"/>
        <v>-9.5999999974570593E-4</v>
      </c>
      <c r="V1441" s="475">
        <f t="shared" si="437"/>
        <v>-9.144000000038198E-3</v>
      </c>
      <c r="W1441" s="123">
        <f t="shared" si="437"/>
        <v>-2.2103999999890857E-2</v>
      </c>
      <c r="X1441" s="123">
        <f t="shared" si="437"/>
        <v>-1.324800000013206E-2</v>
      </c>
      <c r="Y1441" s="123">
        <f t="shared" si="437"/>
        <v>2.3999999996922247E-3</v>
      </c>
      <c r="Z1441" s="123">
        <f t="shared" si="437"/>
        <v>-9.1200000001604303E-3</v>
      </c>
      <c r="AA1441" s="123">
        <f t="shared" si="437"/>
        <v>1.3680000006330052E-3</v>
      </c>
      <c r="AB1441" s="123">
        <f t="shared" si="437"/>
        <v>-2.6639999999072302E-3</v>
      </c>
      <c r="AC1441" s="123">
        <f>AC1389+AC1394-AC1439</f>
        <v>-0.15429599999957311</v>
      </c>
    </row>
    <row r="1442" spans="1:29" s="5" customFormat="1" ht="10.5" customHeight="1" thickBot="1">
      <c r="A1442" s="1423"/>
      <c r="B1442" s="1424"/>
      <c r="C1442" s="9" t="s">
        <v>482</v>
      </c>
      <c r="D1442" s="272"/>
      <c r="E1442" s="123" t="e">
        <f>E1390+E1395-E1440</f>
        <v>#VALUE!</v>
      </c>
      <c r="F1442" s="123">
        <f t="shared" si="437"/>
        <v>3.9935999999999999E-2</v>
      </c>
      <c r="G1442" s="123">
        <f t="shared" si="437"/>
        <v>4.0944000000000001E-2</v>
      </c>
      <c r="H1442" s="475">
        <f t="shared" si="437"/>
        <v>4.0799999999999996E-2</v>
      </c>
      <c r="I1442" s="123">
        <f t="shared" si="437"/>
        <v>3.9456000000000005E-2</v>
      </c>
      <c r="J1442" s="123">
        <f t="shared" si="437"/>
        <v>4.1088E-2</v>
      </c>
      <c r="K1442" s="123">
        <f t="shared" si="437"/>
        <v>4.104E-2</v>
      </c>
      <c r="L1442" s="123">
        <f t="shared" si="437"/>
        <v>3.8783999999999999E-2</v>
      </c>
      <c r="M1442" s="123">
        <f t="shared" si="437"/>
        <v>3.8975999999999997E-2</v>
      </c>
      <c r="N1442" s="475">
        <f t="shared" si="437"/>
        <v>4.0271999999999995E-2</v>
      </c>
      <c r="O1442" s="123">
        <f t="shared" si="437"/>
        <v>4.0752000000000003E-2</v>
      </c>
      <c r="P1442" s="123">
        <f t="shared" si="437"/>
        <v>3.8112E-2</v>
      </c>
      <c r="Q1442" s="123">
        <f t="shared" si="437"/>
        <v>3.7920000000000002E-2</v>
      </c>
      <c r="R1442" s="123">
        <f t="shared" si="437"/>
        <v>3.8016000000000001E-2</v>
      </c>
      <c r="S1442" s="123">
        <f t="shared" si="437"/>
        <v>3.8640000000000001E-2</v>
      </c>
      <c r="T1442" s="123">
        <f t="shared" si="437"/>
        <v>3.8783999999999999E-2</v>
      </c>
      <c r="U1442" s="123">
        <f t="shared" si="437"/>
        <v>4.0415999999999994E-2</v>
      </c>
      <c r="V1442" s="475">
        <f t="shared" si="437"/>
        <v>3.8640000000000001E-2</v>
      </c>
      <c r="W1442" s="123">
        <f t="shared" si="437"/>
        <v>3.7920000000000002E-2</v>
      </c>
      <c r="X1442" s="123">
        <f t="shared" si="437"/>
        <v>3.8064000000000001E-2</v>
      </c>
      <c r="Y1442" s="123">
        <f t="shared" si="437"/>
        <v>3.9983999999999999E-2</v>
      </c>
      <c r="Z1442" s="123">
        <f t="shared" si="437"/>
        <v>4.0320000000000002E-2</v>
      </c>
      <c r="AA1442" s="123">
        <f t="shared" si="437"/>
        <v>3.8159999999999999E-2</v>
      </c>
      <c r="AB1442" s="123">
        <f t="shared" si="437"/>
        <v>3.8159999999999999E-2</v>
      </c>
      <c r="AC1442" s="123">
        <f>AC1390+AC1395-AC1440</f>
        <v>0.94454400000000005</v>
      </c>
    </row>
    <row r="1443" spans="1:29" s="32" customFormat="1" ht="10.5" customHeight="1">
      <c r="A1443" s="1464" t="s">
        <v>9</v>
      </c>
      <c r="B1443" s="1465"/>
      <c r="C1443" s="14" t="s">
        <v>481</v>
      </c>
      <c r="D1443" s="14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0"/>
      <c r="AC1443" s="102"/>
    </row>
    <row r="1444" spans="1:29" s="32" customFormat="1" ht="12" customHeight="1" thickBot="1">
      <c r="A1444" s="1466"/>
      <c r="B1444" s="1467"/>
      <c r="C1444" s="15" t="s">
        <v>482</v>
      </c>
      <c r="D1444" s="15"/>
      <c r="E1444" s="103"/>
      <c r="F1444" s="103"/>
      <c r="G1444" s="103"/>
      <c r="H1444" s="103"/>
      <c r="I1444" s="103"/>
      <c r="J1444" s="103"/>
      <c r="K1444" s="103"/>
      <c r="L1444" s="103"/>
      <c r="M1444" s="103"/>
      <c r="N1444" s="103"/>
      <c r="O1444" s="103"/>
      <c r="P1444" s="103"/>
      <c r="Q1444" s="103"/>
      <c r="R1444" s="103"/>
      <c r="S1444" s="103"/>
      <c r="T1444" s="103"/>
      <c r="U1444" s="103"/>
      <c r="V1444" s="103"/>
      <c r="W1444" s="103"/>
      <c r="X1444" s="103"/>
      <c r="Y1444" s="103"/>
      <c r="Z1444" s="103"/>
      <c r="AA1444" s="103"/>
      <c r="AB1444" s="103"/>
      <c r="AC1444" s="104"/>
    </row>
    <row r="1445" spans="1:29" s="80" customFormat="1" ht="30" customHeight="1" thickBot="1">
      <c r="A1445" s="70"/>
      <c r="B1445" s="79"/>
      <c r="E1445" s="111"/>
      <c r="F1445" s="111"/>
      <c r="G1445" s="111"/>
      <c r="H1445" s="216"/>
      <c r="I1445" s="111"/>
      <c r="J1445" s="111"/>
      <c r="K1445" s="111"/>
      <c r="L1445" s="111"/>
      <c r="M1445" s="111"/>
      <c r="N1445" s="216"/>
      <c r="O1445" s="111"/>
      <c r="P1445" s="111"/>
      <c r="Q1445" s="111"/>
      <c r="R1445" s="111"/>
      <c r="S1445" s="111"/>
      <c r="T1445" s="111"/>
      <c r="U1445" s="111"/>
      <c r="V1445" s="216"/>
      <c r="W1445" s="111"/>
      <c r="X1445" s="111"/>
      <c r="Y1445" s="111"/>
      <c r="Z1445" s="111"/>
      <c r="AA1445" s="111"/>
      <c r="AB1445" s="111"/>
      <c r="AC1445" s="111"/>
    </row>
    <row r="1446" spans="1:29" s="5" customFormat="1" ht="28.5" customHeight="1">
      <c r="A1446" s="144" t="s">
        <v>17</v>
      </c>
      <c r="B1446" s="145" t="s">
        <v>5</v>
      </c>
      <c r="C1446" s="6" t="s">
        <v>14</v>
      </c>
      <c r="D1446" s="275" t="s">
        <v>495</v>
      </c>
      <c r="E1446" s="1431" t="s">
        <v>15</v>
      </c>
      <c r="F1446" s="1431"/>
      <c r="G1446" s="1431"/>
      <c r="H1446" s="1431"/>
      <c r="I1446" s="1431"/>
      <c r="J1446" s="1431"/>
      <c r="K1446" s="1431"/>
      <c r="L1446" s="1431"/>
      <c r="M1446" s="1431"/>
      <c r="N1446" s="1431"/>
      <c r="O1446" s="1431"/>
      <c r="P1446" s="1431"/>
      <c r="Q1446" s="1431"/>
      <c r="R1446" s="1431"/>
      <c r="S1446" s="1431"/>
      <c r="T1446" s="1431"/>
      <c r="U1446" s="1431"/>
      <c r="V1446" s="1431"/>
      <c r="W1446" s="1431"/>
      <c r="X1446" s="1431"/>
      <c r="Y1446" s="1431"/>
      <c r="Z1446" s="1431"/>
      <c r="AA1446" s="1431"/>
      <c r="AB1446" s="1431"/>
      <c r="AC1446" s="1412" t="s">
        <v>10</v>
      </c>
    </row>
    <row r="1447" spans="1:29" s="13" customFormat="1" ht="12.75" customHeight="1" thickBot="1">
      <c r="A1447" s="1433" t="s">
        <v>390</v>
      </c>
      <c r="B1447" s="1434"/>
      <c r="C1447" s="17"/>
      <c r="D1447" s="17"/>
      <c r="E1447" s="18">
        <v>1</v>
      </c>
      <c r="F1447" s="18">
        <v>2</v>
      </c>
      <c r="G1447" s="18">
        <v>3</v>
      </c>
      <c r="H1447" s="18">
        <v>4</v>
      </c>
      <c r="I1447" s="18">
        <v>5</v>
      </c>
      <c r="J1447" s="18">
        <v>6</v>
      </c>
      <c r="K1447" s="18">
        <v>7</v>
      </c>
      <c r="L1447" s="18">
        <v>8</v>
      </c>
      <c r="M1447" s="18">
        <v>9</v>
      </c>
      <c r="N1447" s="18">
        <v>10</v>
      </c>
      <c r="O1447" s="18">
        <v>11</v>
      </c>
      <c r="P1447" s="18">
        <v>12</v>
      </c>
      <c r="Q1447" s="18">
        <v>13</v>
      </c>
      <c r="R1447" s="18">
        <v>14</v>
      </c>
      <c r="S1447" s="18">
        <v>15</v>
      </c>
      <c r="T1447" s="18">
        <v>16</v>
      </c>
      <c r="U1447" s="18">
        <v>17</v>
      </c>
      <c r="V1447" s="18">
        <v>18</v>
      </c>
      <c r="W1447" s="18">
        <v>19</v>
      </c>
      <c r="X1447" s="18">
        <v>20</v>
      </c>
      <c r="Y1447" s="18">
        <v>21</v>
      </c>
      <c r="Z1447" s="18">
        <v>22</v>
      </c>
      <c r="AA1447" s="18">
        <v>23</v>
      </c>
      <c r="AB1447" s="18">
        <v>24</v>
      </c>
      <c r="AC1447" s="1432"/>
    </row>
    <row r="1448" spans="1:29" s="13" customFormat="1" ht="12.75" customHeight="1">
      <c r="A1448" s="19" t="s">
        <v>286</v>
      </c>
      <c r="B1448" s="20"/>
      <c r="C1448" s="21"/>
      <c r="D1448" s="21"/>
      <c r="E1448" s="20">
        <v>1</v>
      </c>
      <c r="F1448" s="20">
        <v>1</v>
      </c>
      <c r="G1448" s="20">
        <v>1</v>
      </c>
      <c r="H1448" s="20">
        <v>1</v>
      </c>
      <c r="I1448" s="20">
        <v>1</v>
      </c>
      <c r="J1448" s="20">
        <v>1</v>
      </c>
      <c r="K1448" s="20">
        <v>1</v>
      </c>
      <c r="L1448" s="20">
        <v>1</v>
      </c>
      <c r="M1448" s="20">
        <v>1</v>
      </c>
      <c r="N1448" s="20">
        <v>1</v>
      </c>
      <c r="O1448" s="20">
        <v>1</v>
      </c>
      <c r="P1448" s="20">
        <v>1</v>
      </c>
      <c r="Q1448" s="20">
        <v>1</v>
      </c>
      <c r="R1448" s="20">
        <v>1</v>
      </c>
      <c r="S1448" s="20">
        <v>1</v>
      </c>
      <c r="T1448" s="20">
        <v>1</v>
      </c>
      <c r="U1448" s="20">
        <v>1</v>
      </c>
      <c r="V1448" s="20">
        <v>1</v>
      </c>
      <c r="W1448" s="20">
        <v>1</v>
      </c>
      <c r="X1448" s="20">
        <v>1</v>
      </c>
      <c r="Y1448" s="20">
        <v>1</v>
      </c>
      <c r="Z1448" s="20">
        <v>1</v>
      </c>
      <c r="AA1448" s="20">
        <v>1</v>
      </c>
      <c r="AB1448" s="20">
        <v>1</v>
      </c>
      <c r="AC1448" s="22"/>
    </row>
    <row r="1449" spans="1:29" s="13" customFormat="1" ht="12.75" customHeight="1" thickBot="1">
      <c r="A1449" s="38" t="s">
        <v>287</v>
      </c>
      <c r="B1449" s="39"/>
      <c r="C1449" s="40"/>
      <c r="D1449" s="40"/>
      <c r="E1449" s="39">
        <v>1</v>
      </c>
      <c r="F1449" s="39">
        <v>1</v>
      </c>
      <c r="G1449" s="39">
        <v>1</v>
      </c>
      <c r="H1449" s="39">
        <v>1</v>
      </c>
      <c r="I1449" s="39">
        <v>1</v>
      </c>
      <c r="J1449" s="39">
        <v>1</v>
      </c>
      <c r="K1449" s="39">
        <v>1</v>
      </c>
      <c r="L1449" s="39">
        <v>1</v>
      </c>
      <c r="M1449" s="39">
        <v>1</v>
      </c>
      <c r="N1449" s="39">
        <v>1</v>
      </c>
      <c r="O1449" s="39">
        <v>1</v>
      </c>
      <c r="P1449" s="39">
        <v>1</v>
      </c>
      <c r="Q1449" s="39">
        <v>1</v>
      </c>
      <c r="R1449" s="39">
        <v>1</v>
      </c>
      <c r="S1449" s="39">
        <v>1</v>
      </c>
      <c r="T1449" s="39">
        <v>1</v>
      </c>
      <c r="U1449" s="39">
        <v>1</v>
      </c>
      <c r="V1449" s="39">
        <v>1</v>
      </c>
      <c r="W1449" s="39">
        <v>1</v>
      </c>
      <c r="X1449" s="39">
        <v>1</v>
      </c>
      <c r="Y1449" s="39">
        <v>1</v>
      </c>
      <c r="Z1449" s="39">
        <v>1</v>
      </c>
      <c r="AA1449" s="39">
        <v>1</v>
      </c>
      <c r="AB1449" s="39">
        <v>1</v>
      </c>
      <c r="AC1449" s="188"/>
    </row>
    <row r="1450" spans="1:29" s="5" customFormat="1" ht="11.25">
      <c r="A1450" s="1401" t="s">
        <v>100</v>
      </c>
      <c r="B1450" s="1404" t="s">
        <v>288</v>
      </c>
      <c r="C1450" s="10" t="s">
        <v>481</v>
      </c>
      <c r="D1450" s="10" t="s">
        <v>477</v>
      </c>
      <c r="E1450" s="257">
        <v>9.620999999999999E-2</v>
      </c>
      <c r="F1450" s="257">
        <v>8.5529999999999995E-2</v>
      </c>
      <c r="G1450" s="257">
        <v>8.4720000000000004E-2</v>
      </c>
      <c r="H1450" s="479">
        <v>8.3819999999999992E-2</v>
      </c>
      <c r="I1450" s="257">
        <v>8.5260000000000002E-2</v>
      </c>
      <c r="J1450" s="257">
        <v>9.1079999999999994E-2</v>
      </c>
      <c r="K1450" s="257">
        <v>0.10407</v>
      </c>
      <c r="L1450" s="257">
        <v>0.10728</v>
      </c>
      <c r="M1450" s="257">
        <v>0.12996000000000002</v>
      </c>
      <c r="N1450" s="479">
        <v>0.10611</v>
      </c>
      <c r="O1450" s="257">
        <v>0.10218000000000001</v>
      </c>
      <c r="P1450" s="257">
        <v>0.1032</v>
      </c>
      <c r="Q1450" s="257">
        <v>0.10167</v>
      </c>
      <c r="R1450" s="257">
        <v>0.11817</v>
      </c>
      <c r="S1450" s="257">
        <v>0.10821</v>
      </c>
      <c r="T1450" s="257">
        <v>0.10377</v>
      </c>
      <c r="U1450" s="257">
        <v>0.10395</v>
      </c>
      <c r="V1450" s="479">
        <v>9.7170000000000006E-2</v>
      </c>
      <c r="W1450" s="257">
        <v>9.8580000000000001E-2</v>
      </c>
      <c r="X1450" s="257">
        <v>9.5909999999999995E-2</v>
      </c>
      <c r="Y1450" s="257">
        <v>0.10145999999999999</v>
      </c>
      <c r="Z1450" s="257">
        <v>9.7019999999999995E-2</v>
      </c>
      <c r="AA1450" s="257">
        <v>9.3840000000000007E-2</v>
      </c>
      <c r="AB1450" s="257">
        <v>8.5949999999999999E-2</v>
      </c>
      <c r="AC1450" s="135">
        <f>SUM(E1450:AB1450)</f>
        <v>2.3851199999999997</v>
      </c>
    </row>
    <row r="1451" spans="1:29" s="5" customFormat="1" ht="11.25">
      <c r="A1451" s="1402"/>
      <c r="B1451" s="1405"/>
      <c r="C1451" s="11" t="s">
        <v>482</v>
      </c>
      <c r="D1451" s="11" t="s">
        <v>477</v>
      </c>
      <c r="E1451" s="277">
        <v>9.8879999999999996E-2</v>
      </c>
      <c r="F1451" s="277">
        <v>9.9659999999999999E-2</v>
      </c>
      <c r="G1451" s="277">
        <v>0.10005</v>
      </c>
      <c r="H1451" s="482">
        <v>9.9089999999999998E-2</v>
      </c>
      <c r="I1451" s="277">
        <v>9.9510000000000001E-2</v>
      </c>
      <c r="J1451" s="277">
        <v>0.10428</v>
      </c>
      <c r="K1451" s="277">
        <v>0.10083</v>
      </c>
      <c r="L1451" s="277">
        <v>9.7769999999999996E-2</v>
      </c>
      <c r="M1451" s="277">
        <v>0.10503</v>
      </c>
      <c r="N1451" s="482">
        <v>0.10179000000000001</v>
      </c>
      <c r="O1451" s="277">
        <v>0.10251</v>
      </c>
      <c r="P1451" s="277">
        <v>0.10181999999999999</v>
      </c>
      <c r="Q1451" s="277">
        <v>0.10011</v>
      </c>
      <c r="R1451" s="277">
        <v>0.10890000000000001</v>
      </c>
      <c r="S1451" s="277">
        <v>9.6390000000000003E-2</v>
      </c>
      <c r="T1451" s="277">
        <v>0.10056</v>
      </c>
      <c r="U1451" s="277">
        <v>0.10034999999999999</v>
      </c>
      <c r="V1451" s="482">
        <v>9.8970000000000002E-2</v>
      </c>
      <c r="W1451" s="277">
        <v>9.8909999999999998E-2</v>
      </c>
      <c r="X1451" s="277">
        <v>9.9659999999999999E-2</v>
      </c>
      <c r="Y1451" s="277">
        <v>0.11031000000000001</v>
      </c>
      <c r="Z1451" s="277">
        <v>0.10404000000000001</v>
      </c>
      <c r="AA1451" s="277">
        <v>9.708E-2</v>
      </c>
      <c r="AB1451" s="277">
        <v>9.4590000000000007E-2</v>
      </c>
      <c r="AC1451" s="135">
        <f>SUM(E1451:AB1451)</f>
        <v>2.4210900000000004</v>
      </c>
    </row>
    <row r="1452" spans="1:29" s="5" customFormat="1" ht="11.25">
      <c r="A1452" s="1402"/>
      <c r="B1452" s="1405"/>
      <c r="C1452" s="11" t="s">
        <v>8</v>
      </c>
      <c r="D1452" s="11" t="s">
        <v>502</v>
      </c>
      <c r="E1452" s="124">
        <f t="shared" ref="E1452:AB1452" si="438">SQRT(E1450*E1450+E1451*E1451)*1000/(1.732*E1462)</f>
        <v>12.847573264359484</v>
      </c>
      <c r="F1452" s="124">
        <f t="shared" si="438"/>
        <v>12.229915476998155</v>
      </c>
      <c r="G1452" s="124">
        <f t="shared" si="438"/>
        <v>12.2086188982257</v>
      </c>
      <c r="H1452" s="454">
        <f t="shared" si="438"/>
        <v>12.086235113572746</v>
      </c>
      <c r="I1452" s="124">
        <f t="shared" si="438"/>
        <v>12.202944534369575</v>
      </c>
      <c r="J1452" s="124">
        <f t="shared" si="438"/>
        <v>12.893480694760157</v>
      </c>
      <c r="K1452" s="124">
        <f t="shared" si="438"/>
        <v>13.494030010234717</v>
      </c>
      <c r="L1452" s="124">
        <f t="shared" si="438"/>
        <v>13.516734454120231</v>
      </c>
      <c r="M1452" s="124">
        <f t="shared" si="438"/>
        <v>15.560557361163921</v>
      </c>
      <c r="N1452" s="454">
        <f t="shared" si="438"/>
        <v>13.692843770011896</v>
      </c>
      <c r="O1452" s="124">
        <f t="shared" si="438"/>
        <v>13.478532662207973</v>
      </c>
      <c r="P1452" s="124">
        <f t="shared" si="438"/>
        <v>13.500550952286577</v>
      </c>
      <c r="Q1452" s="124">
        <f t="shared" si="438"/>
        <v>13.287293296150811</v>
      </c>
      <c r="R1452" s="124">
        <f t="shared" si="438"/>
        <v>14.96465773959433</v>
      </c>
      <c r="S1452" s="124">
        <f t="shared" si="438"/>
        <v>13.495052567148177</v>
      </c>
      <c r="T1452" s="124">
        <f t="shared" si="438"/>
        <v>13.456469934463003</v>
      </c>
      <c r="U1452" s="124">
        <f t="shared" si="438"/>
        <v>13.454922680489933</v>
      </c>
      <c r="V1452" s="454">
        <f t="shared" si="438"/>
        <v>12.916054926371311</v>
      </c>
      <c r="W1452" s="124">
        <f t="shared" si="438"/>
        <v>13.004424604496084</v>
      </c>
      <c r="X1452" s="124">
        <f t="shared" si="438"/>
        <v>12.880344668447149</v>
      </c>
      <c r="Y1452" s="124">
        <f t="shared" si="438"/>
        <v>13.956893640760246</v>
      </c>
      <c r="Z1452" s="124">
        <f t="shared" si="438"/>
        <v>13.24755270916752</v>
      </c>
      <c r="AA1452" s="124">
        <f t="shared" si="438"/>
        <v>12.573592448190045</v>
      </c>
      <c r="AB1452" s="124">
        <f t="shared" si="438"/>
        <v>11.9018812645424</v>
      </c>
      <c r="AC1452" s="135"/>
    </row>
    <row r="1453" spans="1:29" s="5" customFormat="1" ht="12" thickBot="1">
      <c r="A1453" s="1402"/>
      <c r="B1453" s="1405"/>
      <c r="C1453" s="11" t="s">
        <v>16</v>
      </c>
      <c r="D1453" s="11"/>
      <c r="E1453" s="121">
        <f t="shared" ref="E1453:AB1453" si="439">E1451/E1450</f>
        <v>1.0277517929529156</v>
      </c>
      <c r="F1453" s="121">
        <f t="shared" si="439"/>
        <v>1.1652051911609962</v>
      </c>
      <c r="G1453" s="121">
        <f t="shared" si="439"/>
        <v>1.1809490084985834</v>
      </c>
      <c r="H1453" s="452">
        <f t="shared" si="439"/>
        <v>1.1821760916249107</v>
      </c>
      <c r="I1453" s="121">
        <f t="shared" si="439"/>
        <v>1.1671358198451793</v>
      </c>
      <c r="J1453" s="121">
        <f t="shared" si="439"/>
        <v>1.144927536231884</v>
      </c>
      <c r="K1453" s="121">
        <f t="shared" si="439"/>
        <v>0.96886710867685222</v>
      </c>
      <c r="L1453" s="121">
        <f t="shared" si="439"/>
        <v>0.91135346756152125</v>
      </c>
      <c r="M1453" s="121">
        <f t="shared" si="439"/>
        <v>0.80817174515235446</v>
      </c>
      <c r="N1453" s="452">
        <f t="shared" si="439"/>
        <v>0.95928753180661586</v>
      </c>
      <c r="O1453" s="121">
        <f t="shared" si="439"/>
        <v>1.0032295948326482</v>
      </c>
      <c r="P1453" s="121">
        <f t="shared" si="439"/>
        <v>0.98662790697674407</v>
      </c>
      <c r="Q1453" s="121">
        <f t="shared" si="439"/>
        <v>0.98465624077899094</v>
      </c>
      <c r="R1453" s="121">
        <f t="shared" si="439"/>
        <v>0.92155369383092167</v>
      </c>
      <c r="S1453" s="121">
        <f t="shared" si="439"/>
        <v>0.8907679512059884</v>
      </c>
      <c r="T1453" s="121">
        <f t="shared" si="439"/>
        <v>0.9690662041052327</v>
      </c>
      <c r="U1453" s="121">
        <f t="shared" si="439"/>
        <v>0.96536796536796532</v>
      </c>
      <c r="V1453" s="452">
        <f t="shared" si="439"/>
        <v>1.0185242358752702</v>
      </c>
      <c r="W1453" s="121">
        <f t="shared" si="439"/>
        <v>1.0033475349969567</v>
      </c>
      <c r="X1453" s="121">
        <f t="shared" si="439"/>
        <v>1.0390991554582421</v>
      </c>
      <c r="Y1453" s="121">
        <f t="shared" si="439"/>
        <v>1.0872264931992905</v>
      </c>
      <c r="Z1453" s="121">
        <f t="shared" si="439"/>
        <v>1.0723562152133581</v>
      </c>
      <c r="AA1453" s="121">
        <f t="shared" si="439"/>
        <v>1.0345268542199488</v>
      </c>
      <c r="AB1453" s="121">
        <f t="shared" si="439"/>
        <v>1.1005235602094241</v>
      </c>
      <c r="AC1453" s="135">
        <f>AC1451/AC1450</f>
        <v>1.0150810022137253</v>
      </c>
    </row>
    <row r="1454" spans="1:29" s="5" customFormat="1" ht="11.25">
      <c r="A1454" s="1401" t="s">
        <v>94</v>
      </c>
      <c r="B1454" s="1404" t="s">
        <v>289</v>
      </c>
      <c r="C1454" s="10" t="s">
        <v>481</v>
      </c>
      <c r="D1454" s="10" t="s">
        <v>477</v>
      </c>
      <c r="E1454" s="257"/>
      <c r="F1454" s="257"/>
      <c r="G1454" s="257"/>
      <c r="H1454" s="607"/>
      <c r="I1454" s="257"/>
      <c r="J1454" s="257"/>
      <c r="K1454" s="257"/>
      <c r="L1454" s="257"/>
      <c r="M1454" s="257"/>
      <c r="N1454" s="607"/>
      <c r="O1454" s="257"/>
      <c r="P1454" s="257"/>
      <c r="Q1454" s="257"/>
      <c r="R1454" s="257"/>
      <c r="S1454" s="257"/>
      <c r="T1454" s="257"/>
      <c r="U1454" s="257"/>
      <c r="V1454" s="607"/>
      <c r="W1454" s="257"/>
      <c r="X1454" s="257"/>
      <c r="Y1454" s="257"/>
      <c r="Z1454" s="257"/>
      <c r="AA1454" s="257"/>
      <c r="AB1454" s="257"/>
      <c r="AC1454" s="135">
        <f>SUM(E1454:AB1454)</f>
        <v>0</v>
      </c>
    </row>
    <row r="1455" spans="1:29" s="5" customFormat="1" ht="11.25" customHeight="1">
      <c r="A1455" s="1493"/>
      <c r="B1455" s="1495"/>
      <c r="C1455" s="11" t="s">
        <v>482</v>
      </c>
      <c r="D1455" s="11" t="s">
        <v>477</v>
      </c>
      <c r="E1455" s="277" t="s">
        <v>245</v>
      </c>
      <c r="F1455" s="277"/>
      <c r="G1455" s="277"/>
      <c r="H1455" s="606"/>
      <c r="I1455" s="277"/>
      <c r="J1455" s="277"/>
      <c r="K1455" s="277"/>
      <c r="L1455" s="277"/>
      <c r="M1455" s="277"/>
      <c r="N1455" s="606"/>
      <c r="O1455" s="277"/>
      <c r="P1455" s="277"/>
      <c r="Q1455" s="277"/>
      <c r="R1455" s="277"/>
      <c r="S1455" s="277"/>
      <c r="T1455" s="277"/>
      <c r="U1455" s="277"/>
      <c r="V1455" s="606"/>
      <c r="W1455" s="277"/>
      <c r="X1455" s="277"/>
      <c r="Y1455" s="277"/>
      <c r="Z1455" s="277"/>
      <c r="AA1455" s="277"/>
      <c r="AB1455" s="277"/>
      <c r="AC1455" s="135">
        <f>SUM(E1455:AB1455)</f>
        <v>0</v>
      </c>
    </row>
    <row r="1456" spans="1:29" s="5" customFormat="1" ht="11.25" customHeight="1">
      <c r="A1456" s="1493"/>
      <c r="B1456" s="1495"/>
      <c r="C1456" s="11" t="s">
        <v>8</v>
      </c>
      <c r="D1456" s="11" t="s">
        <v>502</v>
      </c>
      <c r="E1456" s="124">
        <f t="shared" ref="E1456:AB1456" si="440">E1454*100</f>
        <v>0</v>
      </c>
      <c r="F1456" s="124">
        <f t="shared" si="440"/>
        <v>0</v>
      </c>
      <c r="G1456" s="124">
        <f t="shared" si="440"/>
        <v>0</v>
      </c>
      <c r="H1456" s="281">
        <f t="shared" si="440"/>
        <v>0</v>
      </c>
      <c r="I1456" s="124">
        <f t="shared" si="440"/>
        <v>0</v>
      </c>
      <c r="J1456" s="124">
        <f t="shared" si="440"/>
        <v>0</v>
      </c>
      <c r="K1456" s="124">
        <f t="shared" si="440"/>
        <v>0</v>
      </c>
      <c r="L1456" s="124">
        <f t="shared" si="440"/>
        <v>0</v>
      </c>
      <c r="M1456" s="124">
        <f t="shared" si="440"/>
        <v>0</v>
      </c>
      <c r="N1456" s="281">
        <f t="shared" si="440"/>
        <v>0</v>
      </c>
      <c r="O1456" s="124">
        <f t="shared" si="440"/>
        <v>0</v>
      </c>
      <c r="P1456" s="124">
        <f t="shared" si="440"/>
        <v>0</v>
      </c>
      <c r="Q1456" s="124">
        <f t="shared" si="440"/>
        <v>0</v>
      </c>
      <c r="R1456" s="124">
        <f t="shared" si="440"/>
        <v>0</v>
      </c>
      <c r="S1456" s="124">
        <f t="shared" si="440"/>
        <v>0</v>
      </c>
      <c r="T1456" s="124">
        <f t="shared" si="440"/>
        <v>0</v>
      </c>
      <c r="U1456" s="124">
        <f t="shared" si="440"/>
        <v>0</v>
      </c>
      <c r="V1456" s="281">
        <f t="shared" si="440"/>
        <v>0</v>
      </c>
      <c r="W1456" s="124">
        <f t="shared" si="440"/>
        <v>0</v>
      </c>
      <c r="X1456" s="124">
        <f t="shared" si="440"/>
        <v>0</v>
      </c>
      <c r="Y1456" s="124">
        <f t="shared" si="440"/>
        <v>0</v>
      </c>
      <c r="Z1456" s="124">
        <f t="shared" si="440"/>
        <v>0</v>
      </c>
      <c r="AA1456" s="124">
        <f t="shared" si="440"/>
        <v>0</v>
      </c>
      <c r="AB1456" s="124">
        <f t="shared" si="440"/>
        <v>0</v>
      </c>
      <c r="AC1456" s="135"/>
    </row>
    <row r="1457" spans="1:31" s="5" customFormat="1" ht="11.25" customHeight="1" thickBot="1">
      <c r="A1457" s="1493"/>
      <c r="B1457" s="1495"/>
      <c r="C1457" s="11" t="s">
        <v>16</v>
      </c>
      <c r="D1457" s="11"/>
      <c r="E1457" s="121" t="e">
        <f t="shared" ref="E1457:AB1457" si="441">E1455/E1454</f>
        <v>#VALUE!</v>
      </c>
      <c r="F1457" s="121" t="e">
        <f t="shared" si="441"/>
        <v>#DIV/0!</v>
      </c>
      <c r="G1457" s="121" t="e">
        <f t="shared" si="441"/>
        <v>#DIV/0!</v>
      </c>
      <c r="H1457" s="452" t="e">
        <f t="shared" si="441"/>
        <v>#DIV/0!</v>
      </c>
      <c r="I1457" s="121" t="e">
        <f t="shared" si="441"/>
        <v>#DIV/0!</v>
      </c>
      <c r="J1457" s="121" t="e">
        <f t="shared" si="441"/>
        <v>#DIV/0!</v>
      </c>
      <c r="K1457" s="121" t="e">
        <f t="shared" si="441"/>
        <v>#DIV/0!</v>
      </c>
      <c r="L1457" s="121" t="e">
        <f t="shared" si="441"/>
        <v>#DIV/0!</v>
      </c>
      <c r="M1457" s="121" t="e">
        <f t="shared" si="441"/>
        <v>#DIV/0!</v>
      </c>
      <c r="N1457" s="452" t="e">
        <f t="shared" si="441"/>
        <v>#DIV/0!</v>
      </c>
      <c r="O1457" s="121" t="e">
        <f t="shared" si="441"/>
        <v>#DIV/0!</v>
      </c>
      <c r="P1457" s="121" t="e">
        <f t="shared" si="441"/>
        <v>#DIV/0!</v>
      </c>
      <c r="Q1457" s="121" t="e">
        <f t="shared" si="441"/>
        <v>#DIV/0!</v>
      </c>
      <c r="R1457" s="121" t="e">
        <f t="shared" si="441"/>
        <v>#DIV/0!</v>
      </c>
      <c r="S1457" s="121" t="e">
        <f t="shared" si="441"/>
        <v>#DIV/0!</v>
      </c>
      <c r="T1457" s="121" t="e">
        <f t="shared" si="441"/>
        <v>#DIV/0!</v>
      </c>
      <c r="U1457" s="121" t="e">
        <f t="shared" si="441"/>
        <v>#DIV/0!</v>
      </c>
      <c r="V1457" s="452" t="e">
        <f t="shared" si="441"/>
        <v>#DIV/0!</v>
      </c>
      <c r="W1457" s="121" t="e">
        <f t="shared" si="441"/>
        <v>#DIV/0!</v>
      </c>
      <c r="X1457" s="121" t="e">
        <f t="shared" si="441"/>
        <v>#DIV/0!</v>
      </c>
      <c r="Y1457" s="121" t="e">
        <f t="shared" si="441"/>
        <v>#DIV/0!</v>
      </c>
      <c r="Z1457" s="121" t="e">
        <f t="shared" si="441"/>
        <v>#DIV/0!</v>
      </c>
      <c r="AA1457" s="121" t="e">
        <f t="shared" si="441"/>
        <v>#DIV/0!</v>
      </c>
      <c r="AB1457" s="121" t="e">
        <f t="shared" si="441"/>
        <v>#DIV/0!</v>
      </c>
      <c r="AC1457" s="135" t="e">
        <f>AC1455/AC1454</f>
        <v>#DIV/0!</v>
      </c>
    </row>
    <row r="1458" spans="1:31" s="5" customFormat="1" ht="11.25">
      <c r="A1458" s="285" t="s">
        <v>515</v>
      </c>
      <c r="B1458" s="286"/>
      <c r="C1458" s="287"/>
      <c r="D1458" s="288"/>
      <c r="E1458" s="288">
        <f t="shared" ref="E1458:AB1458" si="442">E1450+E1454</f>
        <v>9.620999999999999E-2</v>
      </c>
      <c r="F1458" s="288">
        <f t="shared" si="442"/>
        <v>8.5529999999999995E-2</v>
      </c>
      <c r="G1458" s="288">
        <f t="shared" si="442"/>
        <v>8.4720000000000004E-2</v>
      </c>
      <c r="H1458" s="288">
        <f t="shared" si="442"/>
        <v>8.3819999999999992E-2</v>
      </c>
      <c r="I1458" s="288">
        <f t="shared" si="442"/>
        <v>8.5260000000000002E-2</v>
      </c>
      <c r="J1458" s="288">
        <f t="shared" si="442"/>
        <v>9.1079999999999994E-2</v>
      </c>
      <c r="K1458" s="288">
        <f t="shared" si="442"/>
        <v>0.10407</v>
      </c>
      <c r="L1458" s="288">
        <f t="shared" si="442"/>
        <v>0.10728</v>
      </c>
      <c r="M1458" s="288">
        <f t="shared" si="442"/>
        <v>0.12996000000000002</v>
      </c>
      <c r="N1458" s="288">
        <f t="shared" si="442"/>
        <v>0.10611</v>
      </c>
      <c r="O1458" s="288">
        <f t="shared" si="442"/>
        <v>0.10218000000000001</v>
      </c>
      <c r="P1458" s="288">
        <f t="shared" si="442"/>
        <v>0.1032</v>
      </c>
      <c r="Q1458" s="288">
        <f t="shared" si="442"/>
        <v>0.10167</v>
      </c>
      <c r="R1458" s="288">
        <f t="shared" si="442"/>
        <v>0.11817</v>
      </c>
      <c r="S1458" s="288">
        <f t="shared" si="442"/>
        <v>0.10821</v>
      </c>
      <c r="T1458" s="288">
        <f t="shared" si="442"/>
        <v>0.10377</v>
      </c>
      <c r="U1458" s="288">
        <f t="shared" si="442"/>
        <v>0.10395</v>
      </c>
      <c r="V1458" s="288">
        <f t="shared" si="442"/>
        <v>9.7170000000000006E-2</v>
      </c>
      <c r="W1458" s="288">
        <f t="shared" si="442"/>
        <v>9.8580000000000001E-2</v>
      </c>
      <c r="X1458" s="288">
        <f t="shared" si="442"/>
        <v>9.5909999999999995E-2</v>
      </c>
      <c r="Y1458" s="288">
        <f t="shared" si="442"/>
        <v>0.10145999999999999</v>
      </c>
      <c r="Z1458" s="288">
        <f t="shared" si="442"/>
        <v>9.7019999999999995E-2</v>
      </c>
      <c r="AA1458" s="288">
        <f t="shared" si="442"/>
        <v>9.3840000000000007E-2</v>
      </c>
      <c r="AB1458" s="288">
        <f t="shared" si="442"/>
        <v>8.5949999999999999E-2</v>
      </c>
      <c r="AC1458" s="288"/>
    </row>
    <row r="1459" spans="1:31" s="5" customFormat="1" ht="11.25">
      <c r="A1459" s="290" t="s">
        <v>516</v>
      </c>
      <c r="B1459" s="291"/>
      <c r="C1459" s="292"/>
      <c r="D1459" s="293"/>
      <c r="E1459" s="300" t="e">
        <f t="shared" ref="E1459:AB1459" si="443">E1451+E1455</f>
        <v>#VALUE!</v>
      </c>
      <c r="F1459" s="300">
        <f t="shared" si="443"/>
        <v>9.9659999999999999E-2</v>
      </c>
      <c r="G1459" s="300">
        <f t="shared" si="443"/>
        <v>0.10005</v>
      </c>
      <c r="H1459" s="300">
        <f t="shared" si="443"/>
        <v>9.9089999999999998E-2</v>
      </c>
      <c r="I1459" s="300">
        <f t="shared" si="443"/>
        <v>9.9510000000000001E-2</v>
      </c>
      <c r="J1459" s="300">
        <f t="shared" si="443"/>
        <v>0.10428</v>
      </c>
      <c r="K1459" s="300">
        <f t="shared" si="443"/>
        <v>0.10083</v>
      </c>
      <c r="L1459" s="300">
        <f t="shared" si="443"/>
        <v>9.7769999999999996E-2</v>
      </c>
      <c r="M1459" s="300">
        <f t="shared" si="443"/>
        <v>0.10503</v>
      </c>
      <c r="N1459" s="300">
        <f t="shared" si="443"/>
        <v>0.10179000000000001</v>
      </c>
      <c r="O1459" s="300">
        <f t="shared" si="443"/>
        <v>0.10251</v>
      </c>
      <c r="P1459" s="300">
        <f t="shared" si="443"/>
        <v>0.10181999999999999</v>
      </c>
      <c r="Q1459" s="300">
        <f t="shared" si="443"/>
        <v>0.10011</v>
      </c>
      <c r="R1459" s="300">
        <f t="shared" si="443"/>
        <v>0.10890000000000001</v>
      </c>
      <c r="S1459" s="300">
        <f t="shared" si="443"/>
        <v>9.6390000000000003E-2</v>
      </c>
      <c r="T1459" s="300">
        <f t="shared" si="443"/>
        <v>0.10056</v>
      </c>
      <c r="U1459" s="300">
        <f t="shared" si="443"/>
        <v>0.10034999999999999</v>
      </c>
      <c r="V1459" s="300">
        <f t="shared" si="443"/>
        <v>9.8970000000000002E-2</v>
      </c>
      <c r="W1459" s="300">
        <f t="shared" si="443"/>
        <v>9.8909999999999998E-2</v>
      </c>
      <c r="X1459" s="300">
        <f t="shared" si="443"/>
        <v>9.9659999999999999E-2</v>
      </c>
      <c r="Y1459" s="300">
        <f t="shared" si="443"/>
        <v>0.11031000000000001</v>
      </c>
      <c r="Z1459" s="300">
        <f t="shared" si="443"/>
        <v>0.10404000000000001</v>
      </c>
      <c r="AA1459" s="300">
        <f t="shared" si="443"/>
        <v>9.708E-2</v>
      </c>
      <c r="AB1459" s="300">
        <f t="shared" si="443"/>
        <v>9.4590000000000007E-2</v>
      </c>
      <c r="AC1459" s="300"/>
    </row>
    <row r="1460" spans="1:31" s="5" customFormat="1" ht="12" thickBot="1">
      <c r="A1460" s="295" t="s">
        <v>517</v>
      </c>
      <c r="B1460" s="296"/>
      <c r="C1460" s="297"/>
      <c r="D1460" s="298"/>
      <c r="E1460" s="298" t="e">
        <f t="shared" ref="E1460:AB1460" si="444">SQRT(E1458*E1458+E1459*E1459)</f>
        <v>#VALUE!</v>
      </c>
      <c r="F1460" s="298">
        <f t="shared" si="444"/>
        <v>0.13132972435819698</v>
      </c>
      <c r="G1460" s="298">
        <f t="shared" si="444"/>
        <v>0.13110103317670688</v>
      </c>
      <c r="H1460" s="298">
        <f t="shared" si="444"/>
        <v>0.12978682714358958</v>
      </c>
      <c r="I1460" s="298">
        <f t="shared" si="444"/>
        <v>0.13104009958787424</v>
      </c>
      <c r="J1460" s="298">
        <f t="shared" si="444"/>
        <v>0.13845535309261248</v>
      </c>
      <c r="K1460" s="298">
        <f t="shared" si="444"/>
        <v>0.14490429186190448</v>
      </c>
      <c r="L1460" s="298">
        <f t="shared" si="444"/>
        <v>0.14514810126212468</v>
      </c>
      <c r="M1460" s="298">
        <f t="shared" si="444"/>
        <v>0.16709548916712266</v>
      </c>
      <c r="N1460" s="298">
        <f t="shared" si="444"/>
        <v>0.14703923353989576</v>
      </c>
      <c r="O1460" s="298">
        <f t="shared" si="444"/>
        <v>0.14473787513985412</v>
      </c>
      <c r="P1460" s="298">
        <f t="shared" si="444"/>
        <v>0.14497431634603419</v>
      </c>
      <c r="Q1460" s="298">
        <f t="shared" si="444"/>
        <v>0.14268427033138587</v>
      </c>
      <c r="R1460" s="298">
        <f t="shared" si="444"/>
        <v>0.16069648067085976</v>
      </c>
      <c r="S1460" s="298">
        <f t="shared" si="444"/>
        <v>0.14491527248706398</v>
      </c>
      <c r="T1460" s="298">
        <f t="shared" si="444"/>
        <v>0.14450095674423752</v>
      </c>
      <c r="U1460" s="298">
        <f t="shared" si="444"/>
        <v>0.14448434171217309</v>
      </c>
      <c r="V1460" s="298">
        <f t="shared" si="444"/>
        <v>0.13869776422134569</v>
      </c>
      <c r="W1460" s="298">
        <f t="shared" si="444"/>
        <v>0.13964671317292077</v>
      </c>
      <c r="X1460" s="298">
        <f t="shared" si="444"/>
        <v>0.13831429318765287</v>
      </c>
      <c r="Y1460" s="298">
        <f t="shared" si="444"/>
        <v>0.14987470667193983</v>
      </c>
      <c r="Z1460" s="298">
        <f t="shared" si="444"/>
        <v>0.14225752001212449</v>
      </c>
      <c r="AA1460" s="298">
        <f t="shared" si="444"/>
        <v>0.13502026514564397</v>
      </c>
      <c r="AB1460" s="298">
        <f t="shared" si="444"/>
        <v>0.12780716177116211</v>
      </c>
      <c r="AC1460" s="299"/>
      <c r="AD1460" s="131" t="e">
        <f>MAX(E1460:AB1460)</f>
        <v>#VALUE!</v>
      </c>
    </row>
    <row r="1461" spans="1:31" s="13" customFormat="1" ht="14.25" customHeight="1" thickBot="1">
      <c r="A1461" s="148" t="s">
        <v>290</v>
      </c>
      <c r="B1461" s="149"/>
      <c r="C1461" s="150"/>
      <c r="D1461" s="150"/>
      <c r="E1461" s="3">
        <v>1</v>
      </c>
      <c r="F1461" s="3">
        <v>2</v>
      </c>
      <c r="G1461" s="3">
        <v>3</v>
      </c>
      <c r="H1461" s="3">
        <v>4</v>
      </c>
      <c r="I1461" s="3">
        <v>5</v>
      </c>
      <c r="J1461" s="3">
        <v>6</v>
      </c>
      <c r="K1461" s="3">
        <v>7</v>
      </c>
      <c r="L1461" s="3">
        <v>8</v>
      </c>
      <c r="M1461" s="3">
        <v>9</v>
      </c>
      <c r="N1461" s="3">
        <v>10</v>
      </c>
      <c r="O1461" s="3">
        <v>11</v>
      </c>
      <c r="P1461" s="3">
        <v>12</v>
      </c>
      <c r="Q1461" s="3">
        <v>13</v>
      </c>
      <c r="R1461" s="3">
        <v>14</v>
      </c>
      <c r="S1461" s="3">
        <v>15</v>
      </c>
      <c r="T1461" s="3">
        <v>16</v>
      </c>
      <c r="U1461" s="3">
        <v>17</v>
      </c>
      <c r="V1461" s="3">
        <v>18</v>
      </c>
      <c r="W1461" s="3">
        <v>19</v>
      </c>
      <c r="X1461" s="3">
        <v>20</v>
      </c>
      <c r="Y1461" s="3">
        <v>21</v>
      </c>
      <c r="Z1461" s="3">
        <v>22</v>
      </c>
      <c r="AA1461" s="3">
        <v>23</v>
      </c>
      <c r="AB1461" s="3">
        <v>24</v>
      </c>
      <c r="AC1461" s="151"/>
    </row>
    <row r="1462" spans="1:31" s="32" customFormat="1" ht="14.25" customHeight="1">
      <c r="A1462" s="28" t="s">
        <v>148</v>
      </c>
      <c r="B1462" s="456"/>
      <c r="C1462" s="457" t="s">
        <v>13</v>
      </c>
      <c r="D1462" s="457" t="s">
        <v>527</v>
      </c>
      <c r="E1462" s="462">
        <v>6.2</v>
      </c>
      <c r="F1462" s="462">
        <v>6.2</v>
      </c>
      <c r="G1462" s="462">
        <v>6.2</v>
      </c>
      <c r="H1462" s="462">
        <v>6.2</v>
      </c>
      <c r="I1462" s="462">
        <v>6.2</v>
      </c>
      <c r="J1462" s="462">
        <v>6.2</v>
      </c>
      <c r="K1462" s="462">
        <v>6.2</v>
      </c>
      <c r="L1462" s="462">
        <v>6.2</v>
      </c>
      <c r="M1462" s="462">
        <v>6.2</v>
      </c>
      <c r="N1462" s="462">
        <v>6.2</v>
      </c>
      <c r="O1462" s="462">
        <v>6.2</v>
      </c>
      <c r="P1462" s="462">
        <v>6.2</v>
      </c>
      <c r="Q1462" s="462">
        <v>6.2</v>
      </c>
      <c r="R1462" s="462">
        <v>6.2</v>
      </c>
      <c r="S1462" s="462">
        <v>6.2</v>
      </c>
      <c r="T1462" s="462">
        <v>6.2</v>
      </c>
      <c r="U1462" s="462">
        <v>6.2</v>
      </c>
      <c r="V1462" s="462">
        <v>6.2</v>
      </c>
      <c r="W1462" s="462">
        <v>6.2</v>
      </c>
      <c r="X1462" s="462">
        <v>6.2</v>
      </c>
      <c r="Y1462" s="462">
        <v>6.2</v>
      </c>
      <c r="Z1462" s="462">
        <v>6.2</v>
      </c>
      <c r="AA1462" s="462">
        <v>6.2</v>
      </c>
      <c r="AB1462" s="462">
        <v>6.2</v>
      </c>
      <c r="AC1462" s="459"/>
    </row>
    <row r="1463" spans="1:31" s="32" customFormat="1" ht="14.25" customHeight="1" thickBot="1">
      <c r="A1463" s="35" t="s">
        <v>149</v>
      </c>
      <c r="B1463" s="36"/>
      <c r="C1463" s="463" t="s">
        <v>13</v>
      </c>
      <c r="D1463" s="463" t="s">
        <v>527</v>
      </c>
      <c r="E1463" s="465">
        <v>6.2</v>
      </c>
      <c r="F1463" s="465">
        <v>6.2</v>
      </c>
      <c r="G1463" s="465">
        <v>6.2</v>
      </c>
      <c r="H1463" s="465">
        <v>6.2</v>
      </c>
      <c r="I1463" s="465">
        <v>6.2</v>
      </c>
      <c r="J1463" s="465">
        <v>6.2</v>
      </c>
      <c r="K1463" s="465">
        <v>6.2</v>
      </c>
      <c r="L1463" s="465">
        <v>6.2</v>
      </c>
      <c r="M1463" s="465">
        <v>6.2</v>
      </c>
      <c r="N1463" s="465">
        <v>6.2</v>
      </c>
      <c r="O1463" s="465">
        <v>6.2</v>
      </c>
      <c r="P1463" s="465">
        <v>6.2</v>
      </c>
      <c r="Q1463" s="465">
        <v>6.2</v>
      </c>
      <c r="R1463" s="465">
        <v>6.2</v>
      </c>
      <c r="S1463" s="465">
        <v>6.2</v>
      </c>
      <c r="T1463" s="465">
        <v>6.2</v>
      </c>
      <c r="U1463" s="465">
        <v>6.2</v>
      </c>
      <c r="V1463" s="465">
        <v>6.2</v>
      </c>
      <c r="W1463" s="465">
        <v>6.2</v>
      </c>
      <c r="X1463" s="465">
        <v>6.2</v>
      </c>
      <c r="Y1463" s="465">
        <v>6.2</v>
      </c>
      <c r="Z1463" s="465">
        <v>6.2</v>
      </c>
      <c r="AA1463" s="465">
        <v>6.2</v>
      </c>
      <c r="AB1463" s="465">
        <v>6.2</v>
      </c>
      <c r="AC1463" s="466"/>
    </row>
    <row r="1464" spans="1:31">
      <c r="A1464" s="1401" t="s">
        <v>109</v>
      </c>
      <c r="B1464" s="1404" t="s">
        <v>704</v>
      </c>
      <c r="C1464" s="10" t="s">
        <v>481</v>
      </c>
      <c r="D1464" s="10" t="s">
        <v>477</v>
      </c>
      <c r="E1464" s="257">
        <v>2.2032E-2</v>
      </c>
      <c r="F1464" s="257">
        <v>2.2175999999999998E-2</v>
      </c>
      <c r="G1464" s="257">
        <v>2.1815999999999999E-2</v>
      </c>
      <c r="H1464" s="479">
        <v>2.1455999999999999E-2</v>
      </c>
      <c r="I1464" s="257">
        <v>2.3255999999999999E-2</v>
      </c>
      <c r="J1464" s="257">
        <v>2.5704000000000001E-2</v>
      </c>
      <c r="K1464" s="257">
        <v>4.2624000000000002E-2</v>
      </c>
      <c r="L1464" s="257">
        <v>4.7880000000000006E-2</v>
      </c>
      <c r="M1464" s="257">
        <v>4.3560000000000001E-2</v>
      </c>
      <c r="N1464" s="479">
        <v>3.5279999999999999E-2</v>
      </c>
      <c r="O1464" s="257">
        <v>3.6072E-2</v>
      </c>
      <c r="P1464" s="257">
        <v>3.7368000000000005E-2</v>
      </c>
      <c r="Q1464" s="257">
        <v>3.6503999999999995E-2</v>
      </c>
      <c r="R1464" s="257">
        <v>3.8016000000000001E-2</v>
      </c>
      <c r="S1464" s="257">
        <v>3.4631999999999996E-2</v>
      </c>
      <c r="T1464" s="257">
        <v>3.7079999999999995E-2</v>
      </c>
      <c r="U1464" s="257">
        <v>3.8952000000000001E-2</v>
      </c>
      <c r="V1464" s="479">
        <v>3.7296000000000003E-2</v>
      </c>
      <c r="W1464" s="257">
        <v>3.9168000000000001E-2</v>
      </c>
      <c r="X1464" s="257">
        <v>3.6575999999999997E-2</v>
      </c>
      <c r="Y1464" s="257">
        <v>3.4200000000000001E-2</v>
      </c>
      <c r="Z1464" s="257">
        <v>3.6072E-2</v>
      </c>
      <c r="AA1464" s="257">
        <v>3.3048000000000001E-2</v>
      </c>
      <c r="AB1464" s="257">
        <v>2.5632000000000002E-2</v>
      </c>
      <c r="AC1464" s="135">
        <f>SUM(E1464:AB1464)</f>
        <v>0.80639999999999978</v>
      </c>
      <c r="AD1464" s="131">
        <f>MAX(E1464:AB1464)</f>
        <v>4.7880000000000006E-2</v>
      </c>
      <c r="AE1464" s="131">
        <f>MIN(E1464:AB1464)</f>
        <v>2.1455999999999999E-2</v>
      </c>
    </row>
    <row r="1465" spans="1:31">
      <c r="A1465" s="1481"/>
      <c r="B1465" s="1479"/>
      <c r="C1465" s="11" t="s">
        <v>482</v>
      </c>
      <c r="D1465" s="11" t="s">
        <v>477</v>
      </c>
      <c r="E1465" s="277">
        <v>2.196E-2</v>
      </c>
      <c r="F1465" s="277">
        <v>2.1672E-2</v>
      </c>
      <c r="G1465" s="277">
        <v>2.1743999999999999E-2</v>
      </c>
      <c r="H1465" s="482">
        <v>2.1384E-2</v>
      </c>
      <c r="I1465" s="277">
        <v>2.1239999999999998E-2</v>
      </c>
      <c r="J1465" s="277">
        <v>2.1239999999999998E-2</v>
      </c>
      <c r="K1465" s="277">
        <v>2.0664000000000002E-2</v>
      </c>
      <c r="L1465" s="277">
        <v>2.1096E-2</v>
      </c>
      <c r="M1465" s="277">
        <v>2.2679999999999999E-2</v>
      </c>
      <c r="N1465" s="482">
        <v>2.0448000000000001E-2</v>
      </c>
      <c r="O1465" s="277">
        <v>2.0808E-2</v>
      </c>
      <c r="P1465" s="277">
        <v>2.1239999999999998E-2</v>
      </c>
      <c r="Q1465" s="277">
        <v>2.1384E-2</v>
      </c>
      <c r="R1465" s="277">
        <v>2.3111999999999997E-2</v>
      </c>
      <c r="S1465" s="277">
        <v>1.9368E-2</v>
      </c>
      <c r="T1465" s="277">
        <v>1.9584000000000001E-2</v>
      </c>
      <c r="U1465" s="277">
        <v>1.9728000000000002E-2</v>
      </c>
      <c r="V1465" s="482">
        <v>2.2896E-2</v>
      </c>
      <c r="W1465" s="277">
        <v>2.3399999999999997E-2</v>
      </c>
      <c r="X1465" s="277">
        <v>2.3039999999999998E-2</v>
      </c>
      <c r="Y1465" s="277">
        <v>2.1888000000000001E-2</v>
      </c>
      <c r="Z1465" s="277">
        <v>2.5704000000000001E-2</v>
      </c>
      <c r="AA1465" s="277">
        <v>2.0879999999999999E-2</v>
      </c>
      <c r="AB1465" s="277">
        <v>2.0160000000000001E-2</v>
      </c>
      <c r="AC1465" s="135">
        <f>SUM(E1465:AB1465)</f>
        <v>0.51732</v>
      </c>
    </row>
    <row r="1466" spans="1:31">
      <c r="A1466" s="1481"/>
      <c r="B1466" s="1479"/>
      <c r="C1466" s="11" t="s">
        <v>8</v>
      </c>
      <c r="D1466" s="11" t="s">
        <v>502</v>
      </c>
      <c r="E1466" s="124">
        <f>SQRT(E1464*E1464+E1465*E1465)*1000/(1.732*E1462)</f>
        <v>2.8968080142780459</v>
      </c>
      <c r="F1466" s="124">
        <f t="shared" ref="F1466:AB1466" si="445">SQRT(F1464*F1464+F1465*F1465)*1000/(1.732*F1462)</f>
        <v>2.8875126876618862</v>
      </c>
      <c r="G1466" s="124">
        <f t="shared" si="445"/>
        <v>2.8683615309759998</v>
      </c>
      <c r="H1466" s="454">
        <f t="shared" si="445"/>
        <v>2.8209507271970482</v>
      </c>
      <c r="I1466" s="124">
        <f t="shared" si="445"/>
        <v>2.9329974929202161</v>
      </c>
      <c r="J1466" s="124">
        <f t="shared" si="445"/>
        <v>3.1051332738018309</v>
      </c>
      <c r="K1466" s="124">
        <f t="shared" si="445"/>
        <v>4.4111629557970202</v>
      </c>
      <c r="L1466" s="124">
        <f t="shared" si="445"/>
        <v>4.8723705765938439</v>
      </c>
      <c r="M1466" s="124">
        <f t="shared" si="445"/>
        <v>4.573367594429401</v>
      </c>
      <c r="N1466" s="454">
        <f t="shared" si="445"/>
        <v>3.7973472546536122</v>
      </c>
      <c r="O1466" s="124">
        <f t="shared" si="445"/>
        <v>3.8779772909593895</v>
      </c>
      <c r="P1466" s="124">
        <f t="shared" si="445"/>
        <v>4.0027018031504031</v>
      </c>
      <c r="Q1466" s="124">
        <f t="shared" si="445"/>
        <v>3.9397148955321457</v>
      </c>
      <c r="R1466" s="124">
        <f t="shared" si="445"/>
        <v>4.1430969824125867</v>
      </c>
      <c r="S1466" s="124">
        <f t="shared" si="445"/>
        <v>3.6951412536872867</v>
      </c>
      <c r="T1466" s="124">
        <f t="shared" si="445"/>
        <v>3.9050500324861868</v>
      </c>
      <c r="U1466" s="124">
        <f t="shared" si="445"/>
        <v>4.0660563515434758</v>
      </c>
      <c r="V1466" s="454">
        <f t="shared" si="445"/>
        <v>4.0753937884136686</v>
      </c>
      <c r="W1466" s="124">
        <f t="shared" si="445"/>
        <v>4.2488234248108681</v>
      </c>
      <c r="X1466" s="124">
        <f t="shared" si="445"/>
        <v>4.0255374203894219</v>
      </c>
      <c r="Y1466" s="124">
        <f t="shared" si="445"/>
        <v>3.7812420109083615</v>
      </c>
      <c r="Z1466" s="124">
        <f t="shared" si="445"/>
        <v>4.1247456579681643</v>
      </c>
      <c r="AA1466" s="124">
        <f t="shared" si="445"/>
        <v>3.6403459968658782</v>
      </c>
      <c r="AB1466" s="124">
        <f t="shared" si="445"/>
        <v>3.0367837070207409</v>
      </c>
      <c r="AC1466" s="135"/>
    </row>
    <row r="1467" spans="1:31" ht="13.5" thickBot="1">
      <c r="A1467" s="1482"/>
      <c r="B1467" s="1480"/>
      <c r="C1467" s="48" t="s">
        <v>16</v>
      </c>
      <c r="D1467" s="48"/>
      <c r="E1467" s="121">
        <f t="shared" ref="E1467:AB1467" si="446">E1465/E1464</f>
        <v>0.99673202614379086</v>
      </c>
      <c r="F1467" s="121">
        <f t="shared" si="446"/>
        <v>0.9772727272727274</v>
      </c>
      <c r="G1467" s="121">
        <f t="shared" si="446"/>
        <v>0.99669966996699677</v>
      </c>
      <c r="H1467" s="452">
        <f t="shared" si="446"/>
        <v>0.99664429530201348</v>
      </c>
      <c r="I1467" s="121">
        <f t="shared" si="446"/>
        <v>0.91331269349845201</v>
      </c>
      <c r="J1467" s="121">
        <f t="shared" si="446"/>
        <v>0.8263305322128851</v>
      </c>
      <c r="K1467" s="121">
        <f t="shared" si="446"/>
        <v>0.48479729729729731</v>
      </c>
      <c r="L1467" s="121">
        <f t="shared" si="446"/>
        <v>0.44060150375939844</v>
      </c>
      <c r="M1467" s="121">
        <f t="shared" si="446"/>
        <v>0.52066115702479332</v>
      </c>
      <c r="N1467" s="452">
        <f t="shared" si="446"/>
        <v>0.57959183673469394</v>
      </c>
      <c r="O1467" s="121">
        <f t="shared" si="446"/>
        <v>0.57684630738522957</v>
      </c>
      <c r="P1467" s="121">
        <f t="shared" si="446"/>
        <v>0.56840077071290929</v>
      </c>
      <c r="Q1467" s="121">
        <f t="shared" si="446"/>
        <v>0.58579881656804744</v>
      </c>
      <c r="R1467" s="121">
        <f t="shared" si="446"/>
        <v>0.60795454545454541</v>
      </c>
      <c r="S1467" s="121">
        <f t="shared" si="446"/>
        <v>0.55925155925155934</v>
      </c>
      <c r="T1467" s="121">
        <f t="shared" si="446"/>
        <v>0.5281553398058253</v>
      </c>
      <c r="U1467" s="121">
        <f t="shared" si="446"/>
        <v>0.5064695009242145</v>
      </c>
      <c r="V1467" s="452">
        <f t="shared" si="446"/>
        <v>0.61389961389961389</v>
      </c>
      <c r="W1467" s="121">
        <f t="shared" si="446"/>
        <v>0.59742647058823517</v>
      </c>
      <c r="X1467" s="121">
        <f t="shared" si="446"/>
        <v>0.62992125984251968</v>
      </c>
      <c r="Y1467" s="121">
        <f t="shared" si="446"/>
        <v>0.64</v>
      </c>
      <c r="Z1467" s="121">
        <f t="shared" si="446"/>
        <v>0.71257485029940126</v>
      </c>
      <c r="AA1467" s="121">
        <f t="shared" si="446"/>
        <v>0.63180827886710234</v>
      </c>
      <c r="AB1467" s="121">
        <f t="shared" si="446"/>
        <v>0.78651685393258419</v>
      </c>
      <c r="AC1467" s="133">
        <f>AC1465/AC1464</f>
        <v>0.64151785714285736</v>
      </c>
    </row>
    <row r="1468" spans="1:31">
      <c r="A1468" s="1401" t="s">
        <v>110</v>
      </c>
      <c r="B1468" s="1404" t="s">
        <v>391</v>
      </c>
      <c r="C1468" s="10" t="s">
        <v>481</v>
      </c>
      <c r="D1468" s="10" t="s">
        <v>503</v>
      </c>
      <c r="E1468" s="257">
        <v>5.9999999999945427E-3</v>
      </c>
      <c r="F1468" s="257">
        <v>0</v>
      </c>
      <c r="G1468" s="257">
        <v>0</v>
      </c>
      <c r="H1468" s="479">
        <v>0</v>
      </c>
      <c r="I1468" s="257">
        <v>5.9999999999945427E-3</v>
      </c>
      <c r="J1468" s="257">
        <v>0</v>
      </c>
      <c r="K1468" s="257">
        <v>5.9999999999945427E-3</v>
      </c>
      <c r="L1468" s="257">
        <v>0</v>
      </c>
      <c r="M1468" s="257">
        <v>5.9999999999945427E-3</v>
      </c>
      <c r="N1468" s="479">
        <v>0</v>
      </c>
      <c r="O1468" s="257">
        <v>6.0000000001309674E-3</v>
      </c>
      <c r="P1468" s="257">
        <v>0</v>
      </c>
      <c r="Q1468" s="257">
        <v>0</v>
      </c>
      <c r="R1468" s="257">
        <v>5.9999999999945427E-3</v>
      </c>
      <c r="S1468" s="257">
        <v>0</v>
      </c>
      <c r="T1468" s="257">
        <v>0</v>
      </c>
      <c r="U1468" s="257">
        <v>0</v>
      </c>
      <c r="V1468" s="479">
        <v>5.9999999999945427E-3</v>
      </c>
      <c r="W1468" s="257">
        <v>0</v>
      </c>
      <c r="X1468" s="257">
        <v>0</v>
      </c>
      <c r="Y1468" s="257">
        <v>5.9999999999945427E-3</v>
      </c>
      <c r="Z1468" s="257">
        <v>0</v>
      </c>
      <c r="AA1468" s="257">
        <v>0</v>
      </c>
      <c r="AB1468" s="257">
        <v>0</v>
      </c>
      <c r="AC1468" s="135">
        <f>SUM(E1468:AB1468)</f>
        <v>4.8000000000092767E-2</v>
      </c>
      <c r="AD1468" s="5"/>
    </row>
    <row r="1469" spans="1:31">
      <c r="A1469" s="1481"/>
      <c r="B1469" s="1479"/>
      <c r="C1469" s="11" t="s">
        <v>482</v>
      </c>
      <c r="D1469" s="69" t="s">
        <v>503</v>
      </c>
      <c r="E1469" s="123">
        <v>0</v>
      </c>
      <c r="F1469" s="123">
        <v>0</v>
      </c>
      <c r="G1469" s="123">
        <v>0</v>
      </c>
      <c r="H1469" s="482">
        <v>0</v>
      </c>
      <c r="I1469" s="123">
        <v>0</v>
      </c>
      <c r="J1469" s="123">
        <v>0</v>
      </c>
      <c r="K1469" s="123">
        <v>0</v>
      </c>
      <c r="L1469" s="123">
        <v>0</v>
      </c>
      <c r="M1469" s="123">
        <v>0</v>
      </c>
      <c r="N1469" s="482">
        <v>0</v>
      </c>
      <c r="O1469" s="123">
        <v>0</v>
      </c>
      <c r="P1469" s="123">
        <v>0</v>
      </c>
      <c r="Q1469" s="123">
        <v>0</v>
      </c>
      <c r="R1469" s="123">
        <v>0</v>
      </c>
      <c r="S1469" s="123">
        <v>0</v>
      </c>
      <c r="T1469" s="123">
        <v>0</v>
      </c>
      <c r="U1469" s="123">
        <v>0</v>
      </c>
      <c r="V1469" s="482">
        <v>0</v>
      </c>
      <c r="W1469" s="123">
        <v>0</v>
      </c>
      <c r="X1469" s="123">
        <v>0</v>
      </c>
      <c r="Y1469" s="123">
        <v>0</v>
      </c>
      <c r="Z1469" s="123">
        <v>0</v>
      </c>
      <c r="AA1469" s="123">
        <v>0</v>
      </c>
      <c r="AB1469" s="123">
        <v>0</v>
      </c>
      <c r="AC1469" s="135">
        <f>SUM(E1469:AB1469)</f>
        <v>0</v>
      </c>
      <c r="AD1469" s="5" t="s">
        <v>469</v>
      </c>
    </row>
    <row r="1470" spans="1:31">
      <c r="A1470" s="1481"/>
      <c r="B1470" s="1479"/>
      <c r="C1470" s="11" t="s">
        <v>8</v>
      </c>
      <c r="D1470" s="11" t="s">
        <v>502</v>
      </c>
      <c r="E1470" s="124">
        <f>SQRT(E1468*E1468+E1469*E1469)*1000/(1.732*E1462)</f>
        <v>0.55874245697632263</v>
      </c>
      <c r="F1470" s="124">
        <f t="shared" ref="F1470:AB1470" si="447">SQRT(F1468*F1468+F1469*F1469)*1000/(1.732*F1462)</f>
        <v>0</v>
      </c>
      <c r="G1470" s="124">
        <f t="shared" si="447"/>
        <v>0</v>
      </c>
      <c r="H1470" s="454">
        <f t="shared" si="447"/>
        <v>0</v>
      </c>
      <c r="I1470" s="124">
        <f t="shared" si="447"/>
        <v>0.55874245697632263</v>
      </c>
      <c r="J1470" s="124">
        <f t="shared" si="447"/>
        <v>0</v>
      </c>
      <c r="K1470" s="124">
        <f t="shared" si="447"/>
        <v>0.55874245697632263</v>
      </c>
      <c r="L1470" s="124">
        <f t="shared" si="447"/>
        <v>0</v>
      </c>
      <c r="M1470" s="124">
        <f t="shared" si="447"/>
        <v>0.55874245697632263</v>
      </c>
      <c r="N1470" s="454">
        <f t="shared" si="447"/>
        <v>0</v>
      </c>
      <c r="O1470" s="124">
        <f t="shared" si="447"/>
        <v>0.55874245698902691</v>
      </c>
      <c r="P1470" s="124">
        <f t="shared" si="447"/>
        <v>0</v>
      </c>
      <c r="Q1470" s="124">
        <f t="shared" si="447"/>
        <v>0</v>
      </c>
      <c r="R1470" s="124">
        <f t="shared" si="447"/>
        <v>0.55874245697632263</v>
      </c>
      <c r="S1470" s="124">
        <f t="shared" si="447"/>
        <v>0</v>
      </c>
      <c r="T1470" s="124">
        <f t="shared" si="447"/>
        <v>0</v>
      </c>
      <c r="U1470" s="124">
        <f t="shared" si="447"/>
        <v>0</v>
      </c>
      <c r="V1470" s="454">
        <f t="shared" si="447"/>
        <v>0.55874245697632263</v>
      </c>
      <c r="W1470" s="124">
        <f t="shared" si="447"/>
        <v>0</v>
      </c>
      <c r="X1470" s="124">
        <f t="shared" si="447"/>
        <v>0</v>
      </c>
      <c r="Y1470" s="124">
        <f t="shared" si="447"/>
        <v>0.55874245697632263</v>
      </c>
      <c r="Z1470" s="124">
        <f t="shared" si="447"/>
        <v>0</v>
      </c>
      <c r="AA1470" s="124">
        <f t="shared" si="447"/>
        <v>0</v>
      </c>
      <c r="AB1470" s="124">
        <f t="shared" si="447"/>
        <v>0</v>
      </c>
      <c r="AC1470" s="135"/>
      <c r="AD1470" s="5"/>
    </row>
    <row r="1471" spans="1:31" ht="13.5" thickBot="1">
      <c r="A1471" s="1482"/>
      <c r="B1471" s="1480"/>
      <c r="C1471" s="48" t="s">
        <v>16</v>
      </c>
      <c r="D1471" s="48"/>
      <c r="E1471" s="121">
        <f t="shared" ref="E1471:AB1471" si="448">E1469/E1468</f>
        <v>0</v>
      </c>
      <c r="F1471" s="121" t="e">
        <f t="shared" si="448"/>
        <v>#DIV/0!</v>
      </c>
      <c r="G1471" s="121" t="e">
        <f t="shared" si="448"/>
        <v>#DIV/0!</v>
      </c>
      <c r="H1471" s="452" t="e">
        <f t="shared" si="448"/>
        <v>#DIV/0!</v>
      </c>
      <c r="I1471" s="121">
        <f t="shared" si="448"/>
        <v>0</v>
      </c>
      <c r="J1471" s="121" t="e">
        <f t="shared" si="448"/>
        <v>#DIV/0!</v>
      </c>
      <c r="K1471" s="121">
        <f t="shared" si="448"/>
        <v>0</v>
      </c>
      <c r="L1471" s="121" t="e">
        <f t="shared" si="448"/>
        <v>#DIV/0!</v>
      </c>
      <c r="M1471" s="121">
        <f t="shared" si="448"/>
        <v>0</v>
      </c>
      <c r="N1471" s="452" t="e">
        <f t="shared" si="448"/>
        <v>#DIV/0!</v>
      </c>
      <c r="O1471" s="121">
        <f t="shared" si="448"/>
        <v>0</v>
      </c>
      <c r="P1471" s="121" t="e">
        <f t="shared" si="448"/>
        <v>#DIV/0!</v>
      </c>
      <c r="Q1471" s="121" t="e">
        <f t="shared" si="448"/>
        <v>#DIV/0!</v>
      </c>
      <c r="R1471" s="121">
        <f t="shared" si="448"/>
        <v>0</v>
      </c>
      <c r="S1471" s="121" t="e">
        <f t="shared" si="448"/>
        <v>#DIV/0!</v>
      </c>
      <c r="T1471" s="121" t="e">
        <f t="shared" si="448"/>
        <v>#DIV/0!</v>
      </c>
      <c r="U1471" s="121" t="e">
        <f t="shared" si="448"/>
        <v>#DIV/0!</v>
      </c>
      <c r="V1471" s="452">
        <f t="shared" si="448"/>
        <v>0</v>
      </c>
      <c r="W1471" s="121" t="e">
        <f t="shared" si="448"/>
        <v>#DIV/0!</v>
      </c>
      <c r="X1471" s="121" t="e">
        <f t="shared" si="448"/>
        <v>#DIV/0!</v>
      </c>
      <c r="Y1471" s="121">
        <f t="shared" si="448"/>
        <v>0</v>
      </c>
      <c r="Z1471" s="121" t="e">
        <f t="shared" si="448"/>
        <v>#DIV/0!</v>
      </c>
      <c r="AA1471" s="121" t="e">
        <f t="shared" si="448"/>
        <v>#DIV/0!</v>
      </c>
      <c r="AB1471" s="121" t="e">
        <f t="shared" si="448"/>
        <v>#DIV/0!</v>
      </c>
      <c r="AC1471" s="133">
        <f>AC1469/AC1468</f>
        <v>0</v>
      </c>
      <c r="AD1471" s="5"/>
    </row>
    <row r="1472" spans="1:31">
      <c r="A1472" s="1401" t="s">
        <v>119</v>
      </c>
      <c r="B1472" s="1404" t="s">
        <v>392</v>
      </c>
      <c r="C1472" s="10" t="s">
        <v>481</v>
      </c>
      <c r="D1472" s="10" t="s">
        <v>503</v>
      </c>
      <c r="E1472" s="257">
        <v>6.0000000001309674E-3</v>
      </c>
      <c r="F1472" s="257">
        <v>6.0000000001309674E-3</v>
      </c>
      <c r="G1472" s="257">
        <v>5.9999999995852702E-3</v>
      </c>
      <c r="H1472" s="479">
        <v>6.0000000001309674E-3</v>
      </c>
      <c r="I1472" s="257">
        <v>6.0000000001309674E-3</v>
      </c>
      <c r="J1472" s="257">
        <v>1.1999999999716238E-2</v>
      </c>
      <c r="K1472" s="257">
        <v>6.0000000001309674E-3</v>
      </c>
      <c r="L1472" s="257">
        <v>6.0000000001309674E-3</v>
      </c>
      <c r="M1472" s="257">
        <v>6.0000000001309674E-3</v>
      </c>
      <c r="N1472" s="479">
        <v>5.9999999995852702E-3</v>
      </c>
      <c r="O1472" s="257">
        <v>8.4000000000196445E-2</v>
      </c>
      <c r="P1472" s="257">
        <v>1.2000000000261935E-2</v>
      </c>
      <c r="Q1472" s="257">
        <v>1.1999999999716238E-2</v>
      </c>
      <c r="R1472" s="257">
        <v>1.2000000000261935E-2</v>
      </c>
      <c r="S1472" s="257">
        <v>1.1999999999716238E-2</v>
      </c>
      <c r="T1472" s="257">
        <v>1.2000000000261935E-2</v>
      </c>
      <c r="U1472" s="257">
        <v>5.9999999995852702E-3</v>
      </c>
      <c r="V1472" s="479">
        <v>6.0000000001309674E-3</v>
      </c>
      <c r="W1472" s="257">
        <v>6.0000000001309674E-3</v>
      </c>
      <c r="X1472" s="257">
        <v>6.0000000001309674E-3</v>
      </c>
      <c r="Y1472" s="257">
        <v>5.9999999995852702E-3</v>
      </c>
      <c r="Z1472" s="257">
        <v>6.0000000001309674E-3</v>
      </c>
      <c r="AA1472" s="257">
        <v>6.0000000001309674E-3</v>
      </c>
      <c r="AB1472" s="257">
        <v>6.0000000001309674E-3</v>
      </c>
      <c r="AC1472" s="135">
        <f>SUM(E1472:AB1472)</f>
        <v>0.25800000000017459</v>
      </c>
      <c r="AD1472" s="5"/>
    </row>
    <row r="1473" spans="1:30">
      <c r="A1473" s="1481"/>
      <c r="B1473" s="1479"/>
      <c r="C1473" s="11" t="s">
        <v>482</v>
      </c>
      <c r="D1473" s="69" t="s">
        <v>503</v>
      </c>
      <c r="E1473" s="92">
        <v>0</v>
      </c>
      <c r="F1473" s="92">
        <v>0</v>
      </c>
      <c r="G1473" s="92">
        <v>0</v>
      </c>
      <c r="H1473" s="455">
        <v>0</v>
      </c>
      <c r="I1473" s="92">
        <v>0</v>
      </c>
      <c r="J1473" s="92">
        <v>0</v>
      </c>
      <c r="K1473" s="92">
        <v>0</v>
      </c>
      <c r="L1473" s="92">
        <v>0</v>
      </c>
      <c r="M1473" s="92">
        <v>0</v>
      </c>
      <c r="N1473" s="455">
        <v>0</v>
      </c>
      <c r="O1473" s="92">
        <v>0</v>
      </c>
      <c r="P1473" s="92">
        <v>0</v>
      </c>
      <c r="Q1473" s="92">
        <v>0</v>
      </c>
      <c r="R1473" s="92">
        <v>0</v>
      </c>
      <c r="S1473" s="92">
        <v>0</v>
      </c>
      <c r="T1473" s="92">
        <v>0</v>
      </c>
      <c r="U1473" s="92">
        <v>0</v>
      </c>
      <c r="V1473" s="455">
        <v>0</v>
      </c>
      <c r="W1473" s="92">
        <v>0</v>
      </c>
      <c r="X1473" s="92">
        <v>0</v>
      </c>
      <c r="Y1473" s="92">
        <v>0</v>
      </c>
      <c r="Z1473" s="92">
        <v>0</v>
      </c>
      <c r="AA1473" s="92">
        <v>0</v>
      </c>
      <c r="AB1473" s="92">
        <v>0</v>
      </c>
      <c r="AC1473" s="135">
        <f>SUM(E1473:AB1473)</f>
        <v>0</v>
      </c>
      <c r="AD1473" s="5" t="s">
        <v>469</v>
      </c>
    </row>
    <row r="1474" spans="1:30">
      <c r="A1474" s="1481"/>
      <c r="B1474" s="1479"/>
      <c r="C1474" s="11" t="s">
        <v>8</v>
      </c>
      <c r="D1474" s="11" t="s">
        <v>502</v>
      </c>
      <c r="E1474" s="124">
        <f>SQRT(E1472*E1472+E1473*E1473)*1000/(1.732*E1462)</f>
        <v>0.55874245698902691</v>
      </c>
      <c r="F1474" s="124">
        <f t="shared" ref="F1474:AB1474" si="449">SQRT(F1472*F1472+F1473*F1473)*1000/(1.732*F1462)</f>
        <v>0.55874245698902691</v>
      </c>
      <c r="G1474" s="124">
        <f t="shared" si="449"/>
        <v>0.55874245693820968</v>
      </c>
      <c r="H1474" s="454">
        <f t="shared" si="449"/>
        <v>0.55874245698902691</v>
      </c>
      <c r="I1474" s="124">
        <f t="shared" si="449"/>
        <v>0.55874245698902691</v>
      </c>
      <c r="J1474" s="124">
        <f t="shared" si="449"/>
        <v>1.1174849139272365</v>
      </c>
      <c r="K1474" s="124">
        <f t="shared" si="449"/>
        <v>0.55874245698902691</v>
      </c>
      <c r="L1474" s="124">
        <f t="shared" si="449"/>
        <v>0.55874245698902691</v>
      </c>
      <c r="M1474" s="124">
        <f t="shared" si="449"/>
        <v>0.55874245698902691</v>
      </c>
      <c r="N1474" s="454">
        <f t="shared" si="449"/>
        <v>0.55874245693820968</v>
      </c>
      <c r="O1474" s="124">
        <f t="shared" si="449"/>
        <v>7.822394397693925</v>
      </c>
      <c r="P1474" s="124">
        <f t="shared" si="449"/>
        <v>1.1174849139780538</v>
      </c>
      <c r="Q1474" s="124">
        <f t="shared" si="449"/>
        <v>1.1174849139272365</v>
      </c>
      <c r="R1474" s="124">
        <f t="shared" si="449"/>
        <v>1.1174849139780538</v>
      </c>
      <c r="S1474" s="124">
        <f t="shared" si="449"/>
        <v>1.1174849139272365</v>
      </c>
      <c r="T1474" s="124">
        <f t="shared" si="449"/>
        <v>1.1174849139780538</v>
      </c>
      <c r="U1474" s="124">
        <f t="shared" si="449"/>
        <v>0.55874245693820968</v>
      </c>
      <c r="V1474" s="454">
        <f t="shared" si="449"/>
        <v>0.55874245698902691</v>
      </c>
      <c r="W1474" s="124">
        <f t="shared" si="449"/>
        <v>0.55874245698902691</v>
      </c>
      <c r="X1474" s="124">
        <f t="shared" si="449"/>
        <v>0.55874245698902691</v>
      </c>
      <c r="Y1474" s="124">
        <f t="shared" si="449"/>
        <v>0.55874245693820968</v>
      </c>
      <c r="Z1474" s="124">
        <f t="shared" si="449"/>
        <v>0.55874245698902691</v>
      </c>
      <c r="AA1474" s="124">
        <f t="shared" si="449"/>
        <v>0.55874245698902691</v>
      </c>
      <c r="AB1474" s="124">
        <f t="shared" si="449"/>
        <v>0.55874245698902691</v>
      </c>
      <c r="AC1474" s="135"/>
      <c r="AD1474" s="5"/>
    </row>
    <row r="1475" spans="1:30" ht="13.5" thickBot="1">
      <c r="A1475" s="1482"/>
      <c r="B1475" s="1480"/>
      <c r="C1475" s="48" t="s">
        <v>16</v>
      </c>
      <c r="D1475" s="48"/>
      <c r="E1475" s="121">
        <f t="shared" ref="E1475:AB1475" si="450">E1473/E1472</f>
        <v>0</v>
      </c>
      <c r="F1475" s="121">
        <f t="shared" si="450"/>
        <v>0</v>
      </c>
      <c r="G1475" s="121">
        <f t="shared" si="450"/>
        <v>0</v>
      </c>
      <c r="H1475" s="452">
        <f t="shared" si="450"/>
        <v>0</v>
      </c>
      <c r="I1475" s="121">
        <f t="shared" si="450"/>
        <v>0</v>
      </c>
      <c r="J1475" s="121">
        <f t="shared" si="450"/>
        <v>0</v>
      </c>
      <c r="K1475" s="121">
        <f t="shared" si="450"/>
        <v>0</v>
      </c>
      <c r="L1475" s="121">
        <f t="shared" si="450"/>
        <v>0</v>
      </c>
      <c r="M1475" s="121">
        <f t="shared" si="450"/>
        <v>0</v>
      </c>
      <c r="N1475" s="452">
        <f t="shared" si="450"/>
        <v>0</v>
      </c>
      <c r="O1475" s="121">
        <f t="shared" si="450"/>
        <v>0</v>
      </c>
      <c r="P1475" s="121">
        <f t="shared" si="450"/>
        <v>0</v>
      </c>
      <c r="Q1475" s="121">
        <f t="shared" si="450"/>
        <v>0</v>
      </c>
      <c r="R1475" s="121">
        <f t="shared" si="450"/>
        <v>0</v>
      </c>
      <c r="S1475" s="121">
        <f t="shared" si="450"/>
        <v>0</v>
      </c>
      <c r="T1475" s="121">
        <f t="shared" si="450"/>
        <v>0</v>
      </c>
      <c r="U1475" s="121">
        <f t="shared" si="450"/>
        <v>0</v>
      </c>
      <c r="V1475" s="452">
        <f t="shared" si="450"/>
        <v>0</v>
      </c>
      <c r="W1475" s="121">
        <f t="shared" si="450"/>
        <v>0</v>
      </c>
      <c r="X1475" s="121">
        <f t="shared" si="450"/>
        <v>0</v>
      </c>
      <c r="Y1475" s="121">
        <f t="shared" si="450"/>
        <v>0</v>
      </c>
      <c r="Z1475" s="121">
        <f t="shared" si="450"/>
        <v>0</v>
      </c>
      <c r="AA1475" s="121">
        <f t="shared" si="450"/>
        <v>0</v>
      </c>
      <c r="AB1475" s="121">
        <f t="shared" si="450"/>
        <v>0</v>
      </c>
      <c r="AC1475" s="133">
        <f>AC1473/AC1472</f>
        <v>0</v>
      </c>
      <c r="AD1475" s="5"/>
    </row>
    <row r="1476" spans="1:30">
      <c r="A1476" s="1401" t="s">
        <v>99</v>
      </c>
      <c r="B1476" s="1404" t="s">
        <v>393</v>
      </c>
      <c r="C1476" s="10" t="s">
        <v>481</v>
      </c>
      <c r="D1476" s="10" t="s">
        <v>477</v>
      </c>
      <c r="E1476" s="257">
        <v>4.224E-2</v>
      </c>
      <c r="F1476" s="257">
        <v>4.1712000000000006E-2</v>
      </c>
      <c r="G1476" s="257">
        <v>4.1375999999999996E-2</v>
      </c>
      <c r="H1476" s="479">
        <v>4.1183999999999998E-2</v>
      </c>
      <c r="I1476" s="257">
        <v>4.0704000000000004E-2</v>
      </c>
      <c r="J1476" s="257">
        <v>4.0127999999999997E-2</v>
      </c>
      <c r="K1476" s="257">
        <v>4.0223999999999996E-2</v>
      </c>
      <c r="L1476" s="257">
        <v>3.9983999999999999E-2</v>
      </c>
      <c r="M1476" s="257">
        <v>4.0079999999999998E-2</v>
      </c>
      <c r="N1476" s="479">
        <v>3.9744000000000002E-2</v>
      </c>
      <c r="O1476" s="257">
        <v>3.9600000000000003E-2</v>
      </c>
      <c r="P1476" s="257">
        <v>4.0320000000000002E-2</v>
      </c>
      <c r="Q1476" s="257">
        <v>4.0896000000000002E-2</v>
      </c>
      <c r="R1476" s="257">
        <v>4.0320000000000002E-2</v>
      </c>
      <c r="S1476" s="257">
        <v>4.0559999999999999E-2</v>
      </c>
      <c r="T1476" s="257">
        <v>4.0559999999999999E-2</v>
      </c>
      <c r="U1476" s="257">
        <v>4.0031999999999998E-2</v>
      </c>
      <c r="V1476" s="479">
        <v>4.0607999999999998E-2</v>
      </c>
      <c r="W1476" s="257">
        <v>4.0320000000000002E-2</v>
      </c>
      <c r="X1476" s="257">
        <v>3.9695999999999995E-2</v>
      </c>
      <c r="Y1476" s="257">
        <v>4.0271999999999995E-2</v>
      </c>
      <c r="Z1476" s="257">
        <v>4.0896000000000002E-2</v>
      </c>
      <c r="AA1476" s="257">
        <v>4.0944000000000001E-2</v>
      </c>
      <c r="AB1476" s="257">
        <v>4.0944000000000001E-2</v>
      </c>
      <c r="AC1476" s="135">
        <f>SUM(E1476:AB1476)</f>
        <v>0.9733440000000001</v>
      </c>
      <c r="AD1476" s="5"/>
    </row>
    <row r="1477" spans="1:30">
      <c r="A1477" s="1481"/>
      <c r="B1477" s="1479"/>
      <c r="C1477" s="11" t="s">
        <v>482</v>
      </c>
      <c r="D1477" s="11" t="s">
        <v>477</v>
      </c>
      <c r="E1477" s="277">
        <v>1.6896000000000001E-2</v>
      </c>
      <c r="F1477" s="277">
        <v>1.704E-2</v>
      </c>
      <c r="G1477" s="277">
        <v>1.704E-2</v>
      </c>
      <c r="H1477" s="482">
        <v>1.6944000000000001E-2</v>
      </c>
      <c r="I1477" s="277">
        <v>1.6896000000000001E-2</v>
      </c>
      <c r="J1477" s="277">
        <v>1.704E-2</v>
      </c>
      <c r="K1477" s="277">
        <v>1.6704E-2</v>
      </c>
      <c r="L1477" s="277">
        <v>1.6223999999999999E-2</v>
      </c>
      <c r="M1477" s="277">
        <v>1.6271999999999998E-2</v>
      </c>
      <c r="N1477" s="482">
        <v>1.6320000000000001E-2</v>
      </c>
      <c r="O1477" s="277">
        <v>1.6128E-2</v>
      </c>
      <c r="P1477" s="277">
        <v>1.6128E-2</v>
      </c>
      <c r="Q1477" s="277">
        <v>1.6223999999999999E-2</v>
      </c>
      <c r="R1477" s="277">
        <v>1.5887999999999999E-2</v>
      </c>
      <c r="S1477" s="277">
        <v>1.5935999999999999E-2</v>
      </c>
      <c r="T1477" s="277">
        <v>1.6128E-2</v>
      </c>
      <c r="U1477" s="277">
        <v>1.6271999999999998E-2</v>
      </c>
      <c r="V1477" s="482">
        <v>1.6463999999999999E-2</v>
      </c>
      <c r="W1477" s="277">
        <v>1.6416E-2</v>
      </c>
      <c r="X1477" s="277">
        <v>1.6608000000000001E-2</v>
      </c>
      <c r="Y1477" s="277">
        <v>1.6752E-2</v>
      </c>
      <c r="Z1477" s="277">
        <v>1.6944000000000001E-2</v>
      </c>
      <c r="AA1477" s="277">
        <v>1.6608000000000001E-2</v>
      </c>
      <c r="AB1477" s="277">
        <v>1.6223999999999999E-2</v>
      </c>
      <c r="AC1477" s="135">
        <f>SUM(E1477:AB1477)</f>
        <v>0.396096</v>
      </c>
      <c r="AD1477" s="5"/>
    </row>
    <row r="1478" spans="1:30">
      <c r="A1478" s="1481"/>
      <c r="B1478" s="1479"/>
      <c r="C1478" s="11" t="s">
        <v>8</v>
      </c>
      <c r="D1478" s="11" t="s">
        <v>502</v>
      </c>
      <c r="E1478" s="124">
        <f>SQRT(E1476*E1476+E1477*E1477)*1000/(1.732*E1463)</f>
        <v>4.2365596635133995</v>
      </c>
      <c r="F1478" s="124">
        <f t="shared" ref="F1478:AB1478" si="451">SQRT(F1476*F1476+F1477*F1477)*1000/(1.732*F1463)</f>
        <v>4.1959997582237794</v>
      </c>
      <c r="G1478" s="124">
        <f t="shared" si="451"/>
        <v>4.1670507487325974</v>
      </c>
      <c r="H1478" s="454">
        <f t="shared" si="451"/>
        <v>4.1471140413043903</v>
      </c>
      <c r="I1478" s="124">
        <f t="shared" si="451"/>
        <v>4.1040959743686001</v>
      </c>
      <c r="J1478" s="124">
        <f t="shared" si="451"/>
        <v>4.0598299208197739</v>
      </c>
      <c r="K1478" s="124">
        <f t="shared" si="451"/>
        <v>4.0559573319840423</v>
      </c>
      <c r="L1478" s="124">
        <f t="shared" si="451"/>
        <v>4.0183066947985093</v>
      </c>
      <c r="M1478" s="124">
        <f t="shared" si="451"/>
        <v>4.0282713265439138</v>
      </c>
      <c r="N1478" s="454">
        <f t="shared" si="451"/>
        <v>4.0009930227586024</v>
      </c>
      <c r="O1478" s="124">
        <f t="shared" si="451"/>
        <v>3.9818131128227869</v>
      </c>
      <c r="P1478" s="124">
        <f t="shared" si="451"/>
        <v>4.0439887697173358</v>
      </c>
      <c r="Q1478" s="124">
        <f t="shared" si="451"/>
        <v>4.0971282547318921</v>
      </c>
      <c r="R1478" s="124">
        <f t="shared" si="451"/>
        <v>4.0357416502104835</v>
      </c>
      <c r="S1478" s="124">
        <f t="shared" si="451"/>
        <v>4.0581759675634572</v>
      </c>
      <c r="T1478" s="124">
        <f t="shared" si="451"/>
        <v>4.0647484186646459</v>
      </c>
      <c r="U1478" s="124">
        <f t="shared" si="451"/>
        <v>4.0241300499035733</v>
      </c>
      <c r="V1478" s="454">
        <f t="shared" si="451"/>
        <v>4.0805554953057932</v>
      </c>
      <c r="W1478" s="124">
        <f t="shared" si="451"/>
        <v>4.0540258109960572</v>
      </c>
      <c r="X1478" s="124">
        <f t="shared" si="451"/>
        <v>4.0071332440310785</v>
      </c>
      <c r="Y1478" s="124">
        <f t="shared" si="451"/>
        <v>4.0618004942100878</v>
      </c>
      <c r="Z1478" s="124">
        <f t="shared" si="451"/>
        <v>4.1223241469565277</v>
      </c>
      <c r="AA1478" s="124">
        <f t="shared" si="451"/>
        <v>4.1145909861396905</v>
      </c>
      <c r="AB1478" s="124">
        <f t="shared" si="451"/>
        <v>4.1012835125629019</v>
      </c>
      <c r="AC1478" s="135"/>
      <c r="AD1478" s="5"/>
    </row>
    <row r="1479" spans="1:30" ht="13.5" thickBot="1">
      <c r="A1479" s="1482"/>
      <c r="B1479" s="1480"/>
      <c r="C1479" s="48" t="s">
        <v>16</v>
      </c>
      <c r="D1479" s="48"/>
      <c r="E1479" s="121">
        <f t="shared" ref="E1479:AB1479" si="452">E1477/E1476</f>
        <v>0.4</v>
      </c>
      <c r="F1479" s="121">
        <f t="shared" si="452"/>
        <v>0.40851553509781352</v>
      </c>
      <c r="G1479" s="121">
        <f t="shared" si="452"/>
        <v>0.41183294663573089</v>
      </c>
      <c r="H1479" s="452">
        <f t="shared" si="452"/>
        <v>0.41142191142191148</v>
      </c>
      <c r="I1479" s="121">
        <f>I1477/I1476</f>
        <v>0.41509433962264147</v>
      </c>
      <c r="J1479" s="121">
        <f>J1477/J1476</f>
        <v>0.42464114832535887</v>
      </c>
      <c r="K1479" s="121">
        <f t="shared" si="452"/>
        <v>0.41527446300715992</v>
      </c>
      <c r="L1479" s="121">
        <f t="shared" si="452"/>
        <v>0.4057623049219688</v>
      </c>
      <c r="M1479" s="121">
        <f t="shared" si="452"/>
        <v>0.40598802395209577</v>
      </c>
      <c r="N1479" s="452">
        <f t="shared" si="452"/>
        <v>0.41062801932367149</v>
      </c>
      <c r="O1479" s="121">
        <f t="shared" si="452"/>
        <v>0.40727272727272723</v>
      </c>
      <c r="P1479" s="121">
        <f t="shared" si="452"/>
        <v>0.39999999999999997</v>
      </c>
      <c r="Q1479" s="121">
        <f t="shared" si="452"/>
        <v>0.39671361502347413</v>
      </c>
      <c r="R1479" s="121">
        <f t="shared" si="452"/>
        <v>0.39404761904761904</v>
      </c>
      <c r="S1479" s="121">
        <f t="shared" si="452"/>
        <v>0.39289940828402364</v>
      </c>
      <c r="T1479" s="121">
        <f t="shared" si="452"/>
        <v>0.39763313609467454</v>
      </c>
      <c r="U1479" s="121">
        <f t="shared" si="452"/>
        <v>0.40647482014388486</v>
      </c>
      <c r="V1479" s="452">
        <f t="shared" si="452"/>
        <v>0.40543735224586291</v>
      </c>
      <c r="W1479" s="121">
        <f t="shared" si="452"/>
        <v>0.40714285714285714</v>
      </c>
      <c r="X1479" s="121">
        <f t="shared" si="452"/>
        <v>0.41837968561064093</v>
      </c>
      <c r="Y1479" s="121">
        <f t="shared" si="452"/>
        <v>0.41597139451728249</v>
      </c>
      <c r="Z1479" s="121">
        <f t="shared" si="452"/>
        <v>0.41431924882629106</v>
      </c>
      <c r="AA1479" s="121">
        <f t="shared" si="452"/>
        <v>0.40562719812426729</v>
      </c>
      <c r="AB1479" s="121">
        <f t="shared" si="452"/>
        <v>0.39624853458382175</v>
      </c>
      <c r="AC1479" s="133">
        <f>AC1477/AC1476</f>
        <v>0.40694348555084325</v>
      </c>
      <c r="AD1479" s="5"/>
    </row>
    <row r="1480" spans="1:30">
      <c r="A1480" s="1401" t="s">
        <v>102</v>
      </c>
      <c r="B1480" s="1404" t="s">
        <v>392</v>
      </c>
      <c r="C1480" s="10" t="s">
        <v>481</v>
      </c>
      <c r="D1480" s="10" t="s">
        <v>503</v>
      </c>
      <c r="E1480" s="257">
        <v>5.9999999995852702E-3</v>
      </c>
      <c r="F1480" s="257">
        <v>6.0000000001309674E-3</v>
      </c>
      <c r="G1480" s="257">
        <v>6.0000000001309674E-3</v>
      </c>
      <c r="H1480" s="479">
        <v>6.0000000001309674E-3</v>
      </c>
      <c r="I1480" s="257">
        <v>5.9999999995852702E-3</v>
      </c>
      <c r="J1480" s="257">
        <v>6.0000000001309674E-3</v>
      </c>
      <c r="K1480" s="257">
        <v>6.0000000001309674E-3</v>
      </c>
      <c r="L1480" s="257">
        <v>6.0000000001309674E-3</v>
      </c>
      <c r="M1480" s="257">
        <v>5.9999999995852702E-3</v>
      </c>
      <c r="N1480" s="479">
        <v>6.0000000001309674E-3</v>
      </c>
      <c r="O1480" s="257">
        <v>6.0000000001309674E-3</v>
      </c>
      <c r="P1480" s="257">
        <v>6.0000000001309674E-3</v>
      </c>
      <c r="Q1480" s="257">
        <v>5.9999999995852702E-3</v>
      </c>
      <c r="R1480" s="257">
        <v>0</v>
      </c>
      <c r="S1480" s="257">
        <v>6.0000000001309674E-3</v>
      </c>
      <c r="T1480" s="257">
        <v>6.0000000001309674E-3</v>
      </c>
      <c r="U1480" s="257">
        <v>6.0000000001309674E-3</v>
      </c>
      <c r="V1480" s="479">
        <v>0</v>
      </c>
      <c r="W1480" s="257">
        <v>5.9999999995852702E-3</v>
      </c>
      <c r="X1480" s="257">
        <v>6.0000000001309674E-3</v>
      </c>
      <c r="Y1480" s="257">
        <v>6.0000000001309674E-3</v>
      </c>
      <c r="Z1480" s="257">
        <v>0</v>
      </c>
      <c r="AA1480" s="257">
        <v>6.0000000001309674E-3</v>
      </c>
      <c r="AB1480" s="257">
        <v>0</v>
      </c>
      <c r="AC1480" s="135">
        <f>SUM(E1480:AB1480)</f>
        <v>0.11999999999989087</v>
      </c>
      <c r="AD1480" s="5"/>
    </row>
    <row r="1481" spans="1:30">
      <c r="A1481" s="1481"/>
      <c r="B1481" s="1479"/>
      <c r="C1481" s="11" t="s">
        <v>482</v>
      </c>
      <c r="D1481" s="69" t="s">
        <v>503</v>
      </c>
      <c r="E1481" s="92">
        <v>0</v>
      </c>
      <c r="F1481" s="92">
        <v>0</v>
      </c>
      <c r="G1481" s="92">
        <v>0</v>
      </c>
      <c r="H1481" s="455">
        <v>0</v>
      </c>
      <c r="I1481" s="92">
        <v>0</v>
      </c>
      <c r="J1481" s="92">
        <v>0</v>
      </c>
      <c r="K1481" s="92">
        <v>0</v>
      </c>
      <c r="L1481" s="92">
        <v>0</v>
      </c>
      <c r="M1481" s="92">
        <v>0</v>
      </c>
      <c r="N1481" s="455">
        <v>0</v>
      </c>
      <c r="O1481" s="92">
        <v>0</v>
      </c>
      <c r="P1481" s="92">
        <v>0</v>
      </c>
      <c r="Q1481" s="92">
        <v>0</v>
      </c>
      <c r="R1481" s="92">
        <v>0</v>
      </c>
      <c r="S1481" s="92">
        <v>0</v>
      </c>
      <c r="T1481" s="92">
        <v>0</v>
      </c>
      <c r="U1481" s="92">
        <v>0</v>
      </c>
      <c r="V1481" s="455">
        <v>0</v>
      </c>
      <c r="W1481" s="92">
        <v>0</v>
      </c>
      <c r="X1481" s="92">
        <v>0</v>
      </c>
      <c r="Y1481" s="92">
        <v>0</v>
      </c>
      <c r="Z1481" s="92">
        <v>0</v>
      </c>
      <c r="AA1481" s="92">
        <v>0</v>
      </c>
      <c r="AB1481" s="92">
        <v>0</v>
      </c>
      <c r="AC1481" s="135">
        <f>SUM(E1481:AB1481)</f>
        <v>0</v>
      </c>
      <c r="AD1481" s="5" t="s">
        <v>469</v>
      </c>
    </row>
    <row r="1482" spans="1:30">
      <c r="A1482" s="1481"/>
      <c r="B1482" s="1479"/>
      <c r="C1482" s="11" t="s">
        <v>8</v>
      </c>
      <c r="D1482" s="11" t="s">
        <v>502</v>
      </c>
      <c r="E1482" s="124">
        <f>SQRT(E1480*E1480+E1481*E1481)*1000/(1.732*E1463)</f>
        <v>0.55874245693820968</v>
      </c>
      <c r="F1482" s="124">
        <f t="shared" ref="F1482:AB1482" si="453">SQRT(F1480*F1480+F1481*F1481)*1000/(1.732*F1463)</f>
        <v>0.55874245698902691</v>
      </c>
      <c r="G1482" s="124">
        <f t="shared" si="453"/>
        <v>0.55874245698902691</v>
      </c>
      <c r="H1482" s="454">
        <f t="shared" si="453"/>
        <v>0.55874245698902691</v>
      </c>
      <c r="I1482" s="124">
        <f t="shared" si="453"/>
        <v>0.55874245693820968</v>
      </c>
      <c r="J1482" s="124">
        <f t="shared" si="453"/>
        <v>0.55874245698902691</v>
      </c>
      <c r="K1482" s="124">
        <f t="shared" si="453"/>
        <v>0.55874245698902691</v>
      </c>
      <c r="L1482" s="124">
        <f t="shared" si="453"/>
        <v>0.55874245698902691</v>
      </c>
      <c r="M1482" s="124">
        <f t="shared" si="453"/>
        <v>0.55874245693820968</v>
      </c>
      <c r="N1482" s="454">
        <f t="shared" si="453"/>
        <v>0.55874245698902691</v>
      </c>
      <c r="O1482" s="124">
        <f t="shared" si="453"/>
        <v>0.55874245698902691</v>
      </c>
      <c r="P1482" s="124">
        <f t="shared" si="453"/>
        <v>0.55874245698902691</v>
      </c>
      <c r="Q1482" s="124">
        <f t="shared" si="453"/>
        <v>0.55874245693820968</v>
      </c>
      <c r="R1482" s="124">
        <f t="shared" si="453"/>
        <v>0</v>
      </c>
      <c r="S1482" s="124">
        <f t="shared" si="453"/>
        <v>0.55874245698902691</v>
      </c>
      <c r="T1482" s="124">
        <f t="shared" si="453"/>
        <v>0.55874245698902691</v>
      </c>
      <c r="U1482" s="124">
        <f t="shared" si="453"/>
        <v>0.55874245698902691</v>
      </c>
      <c r="V1482" s="454">
        <f t="shared" si="453"/>
        <v>0</v>
      </c>
      <c r="W1482" s="124">
        <f t="shared" si="453"/>
        <v>0.55874245693820968</v>
      </c>
      <c r="X1482" s="124">
        <f t="shared" si="453"/>
        <v>0.55874245698902691</v>
      </c>
      <c r="Y1482" s="124">
        <f t="shared" si="453"/>
        <v>0.55874245698902691</v>
      </c>
      <c r="Z1482" s="124">
        <f t="shared" si="453"/>
        <v>0</v>
      </c>
      <c r="AA1482" s="124">
        <f t="shared" si="453"/>
        <v>0.55874245698902691</v>
      </c>
      <c r="AB1482" s="124">
        <f t="shared" si="453"/>
        <v>0</v>
      </c>
      <c r="AC1482" s="135"/>
    </row>
    <row r="1483" spans="1:30" ht="13.5" thickBot="1">
      <c r="A1483" s="1482"/>
      <c r="B1483" s="1480"/>
      <c r="C1483" s="48" t="s">
        <v>16</v>
      </c>
      <c r="D1483" s="48"/>
      <c r="E1483" s="121">
        <f t="shared" ref="E1483:AB1483" si="454">E1481/E1480</f>
        <v>0</v>
      </c>
      <c r="F1483" s="121">
        <f t="shared" si="454"/>
        <v>0</v>
      </c>
      <c r="G1483" s="121">
        <f t="shared" si="454"/>
        <v>0</v>
      </c>
      <c r="H1483" s="452">
        <f t="shared" si="454"/>
        <v>0</v>
      </c>
      <c r="I1483" s="121">
        <f t="shared" si="454"/>
        <v>0</v>
      </c>
      <c r="J1483" s="121">
        <f t="shared" si="454"/>
        <v>0</v>
      </c>
      <c r="K1483" s="121">
        <f t="shared" si="454"/>
        <v>0</v>
      </c>
      <c r="L1483" s="121">
        <f t="shared" si="454"/>
        <v>0</v>
      </c>
      <c r="M1483" s="121">
        <f t="shared" si="454"/>
        <v>0</v>
      </c>
      <c r="N1483" s="452">
        <f t="shared" si="454"/>
        <v>0</v>
      </c>
      <c r="O1483" s="121">
        <f t="shared" si="454"/>
        <v>0</v>
      </c>
      <c r="P1483" s="121">
        <f t="shared" si="454"/>
        <v>0</v>
      </c>
      <c r="Q1483" s="121">
        <f t="shared" si="454"/>
        <v>0</v>
      </c>
      <c r="R1483" s="121" t="e">
        <f t="shared" si="454"/>
        <v>#DIV/0!</v>
      </c>
      <c r="S1483" s="121">
        <f t="shared" si="454"/>
        <v>0</v>
      </c>
      <c r="T1483" s="121">
        <f t="shared" si="454"/>
        <v>0</v>
      </c>
      <c r="U1483" s="121">
        <f t="shared" si="454"/>
        <v>0</v>
      </c>
      <c r="V1483" s="452" t="e">
        <f t="shared" si="454"/>
        <v>#DIV/0!</v>
      </c>
      <c r="W1483" s="121">
        <f t="shared" si="454"/>
        <v>0</v>
      </c>
      <c r="X1483" s="121">
        <f t="shared" si="454"/>
        <v>0</v>
      </c>
      <c r="Y1483" s="121">
        <f t="shared" si="454"/>
        <v>0</v>
      </c>
      <c r="Z1483" s="121" t="e">
        <f t="shared" si="454"/>
        <v>#DIV/0!</v>
      </c>
      <c r="AA1483" s="121">
        <f t="shared" si="454"/>
        <v>0</v>
      </c>
      <c r="AB1483" s="121" t="e">
        <f t="shared" si="454"/>
        <v>#DIV/0!</v>
      </c>
      <c r="AC1483" s="133">
        <f>AC1481/AC1480</f>
        <v>0</v>
      </c>
    </row>
    <row r="1484" spans="1:30">
      <c r="A1484" s="1401" t="s">
        <v>111</v>
      </c>
      <c r="B1484" s="1404" t="s">
        <v>31</v>
      </c>
      <c r="C1484" s="10" t="s">
        <v>481</v>
      </c>
      <c r="D1484" s="10"/>
      <c r="E1484" s="201"/>
      <c r="F1484" s="201"/>
      <c r="G1484" s="201"/>
      <c r="H1484" s="521"/>
      <c r="I1484" s="201"/>
      <c r="J1484" s="201"/>
      <c r="K1484" s="201"/>
      <c r="L1484" s="201"/>
      <c r="M1484" s="201"/>
      <c r="N1484" s="521"/>
      <c r="O1484" s="201"/>
      <c r="P1484" s="201"/>
      <c r="Q1484" s="201"/>
      <c r="R1484" s="201"/>
      <c r="S1484" s="201"/>
      <c r="T1484" s="201"/>
      <c r="U1484" s="201"/>
      <c r="V1484" s="521"/>
      <c r="W1484" s="201"/>
      <c r="X1484" s="201"/>
      <c r="Y1484" s="201"/>
      <c r="Z1484" s="201"/>
      <c r="AA1484" s="201"/>
      <c r="AB1484" s="201"/>
      <c r="AC1484" s="204"/>
    </row>
    <row r="1485" spans="1:30">
      <c r="A1485" s="1481"/>
      <c r="B1485" s="1479"/>
      <c r="C1485" s="11" t="s">
        <v>482</v>
      </c>
      <c r="D1485" s="11"/>
      <c r="E1485" s="200"/>
      <c r="F1485" s="200"/>
      <c r="G1485" s="200"/>
      <c r="H1485" s="522"/>
      <c r="I1485" s="200"/>
      <c r="J1485" s="200"/>
      <c r="K1485" s="200"/>
      <c r="L1485" s="200"/>
      <c r="M1485" s="200"/>
      <c r="N1485" s="522"/>
      <c r="O1485" s="200"/>
      <c r="P1485" s="200"/>
      <c r="Q1485" s="200"/>
      <c r="R1485" s="200"/>
      <c r="S1485" s="200"/>
      <c r="T1485" s="200"/>
      <c r="U1485" s="200"/>
      <c r="V1485" s="522"/>
      <c r="W1485" s="200"/>
      <c r="X1485" s="200"/>
      <c r="Y1485" s="200"/>
      <c r="Z1485" s="200"/>
      <c r="AA1485" s="200"/>
      <c r="AB1485" s="200"/>
      <c r="AC1485" s="205"/>
    </row>
    <row r="1486" spans="1:30">
      <c r="A1486" s="1481"/>
      <c r="B1486" s="1479"/>
      <c r="C1486" s="11" t="s">
        <v>8</v>
      </c>
      <c r="D1486" s="11"/>
      <c r="E1486" s="200"/>
      <c r="F1486" s="200"/>
      <c r="G1486" s="200"/>
      <c r="H1486" s="522"/>
      <c r="I1486" s="200"/>
      <c r="J1486" s="200"/>
      <c r="K1486" s="200"/>
      <c r="L1486" s="200"/>
      <c r="M1486" s="200"/>
      <c r="N1486" s="522"/>
      <c r="O1486" s="200"/>
      <c r="P1486" s="200"/>
      <c r="Q1486" s="200"/>
      <c r="R1486" s="200"/>
      <c r="S1486" s="200"/>
      <c r="T1486" s="200"/>
      <c r="U1486" s="200"/>
      <c r="V1486" s="522"/>
      <c r="W1486" s="200"/>
      <c r="X1486" s="200"/>
      <c r="Y1486" s="200"/>
      <c r="Z1486" s="200"/>
      <c r="AA1486" s="200"/>
      <c r="AB1486" s="200"/>
      <c r="AC1486" s="205"/>
    </row>
    <row r="1487" spans="1:30" ht="13.5" thickBot="1">
      <c r="A1487" s="1482"/>
      <c r="B1487" s="1480"/>
      <c r="C1487" s="48" t="s">
        <v>16</v>
      </c>
      <c r="D1487" s="48"/>
      <c r="E1487" s="206"/>
      <c r="F1487" s="206"/>
      <c r="G1487" s="206"/>
      <c r="H1487" s="523"/>
      <c r="I1487" s="206"/>
      <c r="J1487" s="206"/>
      <c r="K1487" s="206"/>
      <c r="L1487" s="206"/>
      <c r="M1487" s="206"/>
      <c r="N1487" s="523"/>
      <c r="O1487" s="206"/>
      <c r="P1487" s="206"/>
      <c r="Q1487" s="206"/>
      <c r="R1487" s="206"/>
      <c r="S1487" s="206"/>
      <c r="T1487" s="206"/>
      <c r="U1487" s="206"/>
      <c r="V1487" s="523"/>
      <c r="W1487" s="206"/>
      <c r="X1487" s="206"/>
      <c r="Y1487" s="206"/>
      <c r="Z1487" s="206"/>
      <c r="AA1487" s="206"/>
      <c r="AB1487" s="206"/>
      <c r="AC1487" s="210"/>
    </row>
    <row r="1488" spans="1:30">
      <c r="A1488" s="1401" t="s">
        <v>103</v>
      </c>
      <c r="B1488" s="1404" t="s">
        <v>31</v>
      </c>
      <c r="C1488" s="10" t="s">
        <v>481</v>
      </c>
      <c r="D1488" s="10"/>
      <c r="E1488" s="201"/>
      <c r="F1488" s="201"/>
      <c r="G1488" s="201"/>
      <c r="H1488" s="521"/>
      <c r="I1488" s="201"/>
      <c r="J1488" s="201"/>
      <c r="K1488" s="201"/>
      <c r="L1488" s="201"/>
      <c r="M1488" s="201"/>
      <c r="N1488" s="521"/>
      <c r="O1488" s="201"/>
      <c r="P1488" s="201"/>
      <c r="Q1488" s="201"/>
      <c r="R1488" s="201"/>
      <c r="S1488" s="201"/>
      <c r="T1488" s="201"/>
      <c r="U1488" s="201"/>
      <c r="V1488" s="521"/>
      <c r="W1488" s="201"/>
      <c r="X1488" s="201"/>
      <c r="Y1488" s="201"/>
      <c r="Z1488" s="201"/>
      <c r="AA1488" s="201"/>
      <c r="AB1488" s="201"/>
      <c r="AC1488" s="204"/>
    </row>
    <row r="1489" spans="1:30">
      <c r="A1489" s="1481"/>
      <c r="B1489" s="1479"/>
      <c r="C1489" s="11" t="s">
        <v>482</v>
      </c>
      <c r="D1489" s="11"/>
      <c r="E1489" s="200"/>
      <c r="F1489" s="200"/>
      <c r="G1489" s="200"/>
      <c r="H1489" s="522"/>
      <c r="I1489" s="200"/>
      <c r="J1489" s="200"/>
      <c r="K1489" s="200"/>
      <c r="L1489" s="200"/>
      <c r="M1489" s="200"/>
      <c r="N1489" s="522"/>
      <c r="O1489" s="200"/>
      <c r="P1489" s="200"/>
      <c r="Q1489" s="200"/>
      <c r="R1489" s="200"/>
      <c r="S1489" s="200"/>
      <c r="T1489" s="200"/>
      <c r="U1489" s="200"/>
      <c r="V1489" s="522"/>
      <c r="W1489" s="200"/>
      <c r="X1489" s="200"/>
      <c r="Y1489" s="200"/>
      <c r="Z1489" s="200"/>
      <c r="AA1489" s="200"/>
      <c r="AB1489" s="200"/>
      <c r="AC1489" s="205"/>
    </row>
    <row r="1490" spans="1:30">
      <c r="A1490" s="1481"/>
      <c r="B1490" s="1479"/>
      <c r="C1490" s="11" t="s">
        <v>8</v>
      </c>
      <c r="D1490" s="11"/>
      <c r="E1490" s="200"/>
      <c r="F1490" s="200"/>
      <c r="G1490" s="200"/>
      <c r="H1490" s="522"/>
      <c r="I1490" s="200"/>
      <c r="J1490" s="200"/>
      <c r="K1490" s="200"/>
      <c r="L1490" s="200"/>
      <c r="M1490" s="200"/>
      <c r="N1490" s="522"/>
      <c r="O1490" s="200"/>
      <c r="P1490" s="200"/>
      <c r="Q1490" s="200"/>
      <c r="R1490" s="200"/>
      <c r="S1490" s="200"/>
      <c r="T1490" s="200"/>
      <c r="U1490" s="200"/>
      <c r="V1490" s="522"/>
      <c r="W1490" s="200"/>
      <c r="X1490" s="200"/>
      <c r="Y1490" s="200"/>
      <c r="Z1490" s="200"/>
      <c r="AA1490" s="200"/>
      <c r="AB1490" s="200"/>
      <c r="AC1490" s="205"/>
    </row>
    <row r="1491" spans="1:30" ht="13.5" thickBot="1">
      <c r="A1491" s="1491"/>
      <c r="B1491" s="1492"/>
      <c r="C1491" s="47" t="s">
        <v>16</v>
      </c>
      <c r="D1491" s="47"/>
      <c r="E1491" s="202"/>
      <c r="F1491" s="202"/>
      <c r="G1491" s="202"/>
      <c r="H1491" s="518"/>
      <c r="I1491" s="202"/>
      <c r="J1491" s="202"/>
      <c r="K1491" s="202"/>
      <c r="L1491" s="202"/>
      <c r="M1491" s="202"/>
      <c r="N1491" s="518"/>
      <c r="O1491" s="202"/>
      <c r="P1491" s="202"/>
      <c r="Q1491" s="202"/>
      <c r="R1491" s="202"/>
      <c r="S1491" s="202"/>
      <c r="T1491" s="202"/>
      <c r="U1491" s="202"/>
      <c r="V1491" s="518"/>
      <c r="W1491" s="202"/>
      <c r="X1491" s="202"/>
      <c r="Y1491" s="202"/>
      <c r="Z1491" s="202"/>
      <c r="AA1491" s="202"/>
      <c r="AB1491" s="202"/>
      <c r="AC1491" s="207"/>
    </row>
    <row r="1492" spans="1:30">
      <c r="A1492" s="1418" t="s">
        <v>121</v>
      </c>
      <c r="B1492" s="1439" t="s">
        <v>394</v>
      </c>
      <c r="C1492" s="69" t="s">
        <v>481</v>
      </c>
      <c r="D1492" s="10" t="s">
        <v>503</v>
      </c>
      <c r="E1492" s="90">
        <v>0</v>
      </c>
      <c r="F1492" s="90">
        <v>0</v>
      </c>
      <c r="G1492" s="90">
        <v>0</v>
      </c>
      <c r="H1492" s="450">
        <v>0</v>
      </c>
      <c r="I1492" s="90">
        <v>0</v>
      </c>
      <c r="J1492" s="90">
        <v>0</v>
      </c>
      <c r="K1492" s="90">
        <v>0</v>
      </c>
      <c r="L1492" s="90">
        <v>0</v>
      </c>
      <c r="M1492" s="90">
        <v>0</v>
      </c>
      <c r="N1492" s="450">
        <v>0</v>
      </c>
      <c r="O1492" s="90">
        <v>0</v>
      </c>
      <c r="P1492" s="90">
        <v>0</v>
      </c>
      <c r="Q1492" s="90">
        <v>0</v>
      </c>
      <c r="R1492" s="90">
        <v>0</v>
      </c>
      <c r="S1492" s="90">
        <v>0</v>
      </c>
      <c r="T1492" s="90">
        <v>0</v>
      </c>
      <c r="U1492" s="90">
        <v>0</v>
      </c>
      <c r="V1492" s="450">
        <v>0</v>
      </c>
      <c r="W1492" s="90">
        <v>0</v>
      </c>
      <c r="X1492" s="90">
        <v>0</v>
      </c>
      <c r="Y1492" s="90">
        <v>0</v>
      </c>
      <c r="Z1492" s="90">
        <v>0</v>
      </c>
      <c r="AA1492" s="90">
        <v>0</v>
      </c>
      <c r="AB1492" s="90">
        <v>0</v>
      </c>
      <c r="AC1492" s="135">
        <f>SUM(E1492:AB1492)</f>
        <v>0</v>
      </c>
      <c r="AD1492" s="5" t="s">
        <v>469</v>
      </c>
    </row>
    <row r="1493" spans="1:30">
      <c r="A1493" s="1481"/>
      <c r="B1493" s="1479"/>
      <c r="C1493" s="11" t="s">
        <v>482</v>
      </c>
      <c r="D1493" s="11" t="s">
        <v>464</v>
      </c>
      <c r="E1493" s="92"/>
      <c r="F1493" s="92"/>
      <c r="G1493" s="92"/>
      <c r="H1493" s="455"/>
      <c r="I1493" s="92"/>
      <c r="J1493" s="92"/>
      <c r="K1493" s="92"/>
      <c r="L1493" s="92"/>
      <c r="M1493" s="92"/>
      <c r="N1493" s="455"/>
      <c r="O1493" s="92"/>
      <c r="P1493" s="92"/>
      <c r="Q1493" s="92"/>
      <c r="R1493" s="92"/>
      <c r="S1493" s="92"/>
      <c r="T1493" s="92"/>
      <c r="U1493" s="92"/>
      <c r="V1493" s="455"/>
      <c r="W1493" s="92"/>
      <c r="X1493" s="92"/>
      <c r="Y1493" s="92"/>
      <c r="Z1493" s="92"/>
      <c r="AA1493" s="92"/>
      <c r="AB1493" s="92"/>
      <c r="AC1493" s="135">
        <f>SUM(E1493:AB1493)</f>
        <v>0</v>
      </c>
      <c r="AD1493" s="5"/>
    </row>
    <row r="1494" spans="1:30">
      <c r="A1494" s="1481"/>
      <c r="B1494" s="1479"/>
      <c r="C1494" s="11" t="s">
        <v>8</v>
      </c>
      <c r="D1494" s="11" t="s">
        <v>502</v>
      </c>
      <c r="E1494" s="124">
        <f>SQRT(E1492*E1492+E1493*E1493)*1000/(1.732*E1463)</f>
        <v>0</v>
      </c>
      <c r="F1494" s="124">
        <f t="shared" ref="F1494:AB1494" si="455">SQRT(F1492*F1492+F1493*F1493)*1000/(1.732*F1463)</f>
        <v>0</v>
      </c>
      <c r="G1494" s="124">
        <f t="shared" si="455"/>
        <v>0</v>
      </c>
      <c r="H1494" s="454">
        <f t="shared" si="455"/>
        <v>0</v>
      </c>
      <c r="I1494" s="124">
        <f t="shared" si="455"/>
        <v>0</v>
      </c>
      <c r="J1494" s="124">
        <f t="shared" si="455"/>
        <v>0</v>
      </c>
      <c r="K1494" s="124">
        <f t="shared" si="455"/>
        <v>0</v>
      </c>
      <c r="L1494" s="124">
        <f t="shared" si="455"/>
        <v>0</v>
      </c>
      <c r="M1494" s="124">
        <f t="shared" si="455"/>
        <v>0</v>
      </c>
      <c r="N1494" s="454">
        <f t="shared" si="455"/>
        <v>0</v>
      </c>
      <c r="O1494" s="124">
        <f t="shared" si="455"/>
        <v>0</v>
      </c>
      <c r="P1494" s="124">
        <f t="shared" si="455"/>
        <v>0</v>
      </c>
      <c r="Q1494" s="124">
        <f t="shared" si="455"/>
        <v>0</v>
      </c>
      <c r="R1494" s="124">
        <f t="shared" si="455"/>
        <v>0</v>
      </c>
      <c r="S1494" s="124">
        <f t="shared" si="455"/>
        <v>0</v>
      </c>
      <c r="T1494" s="124">
        <f t="shared" si="455"/>
        <v>0</v>
      </c>
      <c r="U1494" s="124">
        <f t="shared" si="455"/>
        <v>0</v>
      </c>
      <c r="V1494" s="454">
        <f t="shared" si="455"/>
        <v>0</v>
      </c>
      <c r="W1494" s="124">
        <f t="shared" si="455"/>
        <v>0</v>
      </c>
      <c r="X1494" s="124">
        <f t="shared" si="455"/>
        <v>0</v>
      </c>
      <c r="Y1494" s="124">
        <f t="shared" si="455"/>
        <v>0</v>
      </c>
      <c r="Z1494" s="124">
        <f t="shared" si="455"/>
        <v>0</v>
      </c>
      <c r="AA1494" s="124">
        <f t="shared" si="455"/>
        <v>0</v>
      </c>
      <c r="AB1494" s="124">
        <f t="shared" si="455"/>
        <v>0</v>
      </c>
      <c r="AC1494" s="135"/>
      <c r="AD1494" s="5"/>
    </row>
    <row r="1495" spans="1:30" ht="13.5" thickBot="1">
      <c r="A1495" s="1482"/>
      <c r="B1495" s="1480"/>
      <c r="C1495" s="48" t="s">
        <v>16</v>
      </c>
      <c r="D1495" s="48"/>
      <c r="E1495" s="121" t="e">
        <f t="shared" ref="E1495:AB1495" si="456">E1493/E1492</f>
        <v>#DIV/0!</v>
      </c>
      <c r="F1495" s="121" t="e">
        <f t="shared" si="456"/>
        <v>#DIV/0!</v>
      </c>
      <c r="G1495" s="121" t="e">
        <f t="shared" si="456"/>
        <v>#DIV/0!</v>
      </c>
      <c r="H1495" s="452" t="e">
        <f t="shared" si="456"/>
        <v>#DIV/0!</v>
      </c>
      <c r="I1495" s="121" t="e">
        <f t="shared" si="456"/>
        <v>#DIV/0!</v>
      </c>
      <c r="J1495" s="121" t="e">
        <f t="shared" si="456"/>
        <v>#DIV/0!</v>
      </c>
      <c r="K1495" s="121" t="e">
        <f t="shared" si="456"/>
        <v>#DIV/0!</v>
      </c>
      <c r="L1495" s="121" t="e">
        <f t="shared" si="456"/>
        <v>#DIV/0!</v>
      </c>
      <c r="M1495" s="121" t="e">
        <f t="shared" si="456"/>
        <v>#DIV/0!</v>
      </c>
      <c r="N1495" s="452" t="e">
        <f t="shared" si="456"/>
        <v>#DIV/0!</v>
      </c>
      <c r="O1495" s="121" t="e">
        <f t="shared" si="456"/>
        <v>#DIV/0!</v>
      </c>
      <c r="P1495" s="121" t="e">
        <f t="shared" si="456"/>
        <v>#DIV/0!</v>
      </c>
      <c r="Q1495" s="121" t="e">
        <f t="shared" si="456"/>
        <v>#DIV/0!</v>
      </c>
      <c r="R1495" s="121" t="e">
        <f t="shared" si="456"/>
        <v>#DIV/0!</v>
      </c>
      <c r="S1495" s="121" t="e">
        <f t="shared" si="456"/>
        <v>#DIV/0!</v>
      </c>
      <c r="T1495" s="121" t="e">
        <f t="shared" si="456"/>
        <v>#DIV/0!</v>
      </c>
      <c r="U1495" s="121" t="e">
        <f t="shared" si="456"/>
        <v>#DIV/0!</v>
      </c>
      <c r="V1495" s="452" t="e">
        <f t="shared" si="456"/>
        <v>#DIV/0!</v>
      </c>
      <c r="W1495" s="121" t="e">
        <f t="shared" si="456"/>
        <v>#DIV/0!</v>
      </c>
      <c r="X1495" s="121" t="e">
        <f t="shared" si="456"/>
        <v>#DIV/0!</v>
      </c>
      <c r="Y1495" s="121" t="e">
        <f t="shared" si="456"/>
        <v>#DIV/0!</v>
      </c>
      <c r="Z1495" s="121" t="e">
        <f t="shared" si="456"/>
        <v>#DIV/0!</v>
      </c>
      <c r="AA1495" s="121" t="e">
        <f t="shared" si="456"/>
        <v>#DIV/0!</v>
      </c>
      <c r="AB1495" s="121" t="e">
        <f t="shared" si="456"/>
        <v>#DIV/0!</v>
      </c>
      <c r="AC1495" s="133" t="e">
        <f>AC1493/AC1492</f>
        <v>#DIV/0!</v>
      </c>
      <c r="AD1495" s="5"/>
    </row>
    <row r="1496" spans="1:30">
      <c r="A1496" s="172"/>
      <c r="B1496" s="51" t="s">
        <v>18</v>
      </c>
      <c r="C1496" s="10" t="s">
        <v>481</v>
      </c>
      <c r="D1496" s="10" t="s">
        <v>503</v>
      </c>
      <c r="E1496" s="90">
        <v>0</v>
      </c>
      <c r="F1496" s="90">
        <v>0</v>
      </c>
      <c r="G1496" s="90">
        <v>0</v>
      </c>
      <c r="H1496" s="450">
        <v>0</v>
      </c>
      <c r="I1496" s="90">
        <v>0</v>
      </c>
      <c r="J1496" s="90">
        <v>0</v>
      </c>
      <c r="K1496" s="90">
        <v>0</v>
      </c>
      <c r="L1496" s="90">
        <v>0</v>
      </c>
      <c r="M1496" s="90">
        <v>0</v>
      </c>
      <c r="N1496" s="450">
        <v>0</v>
      </c>
      <c r="O1496" s="90">
        <v>0</v>
      </c>
      <c r="P1496" s="90">
        <v>0</v>
      </c>
      <c r="Q1496" s="90">
        <v>0</v>
      </c>
      <c r="R1496" s="90">
        <v>0</v>
      </c>
      <c r="S1496" s="90">
        <v>0</v>
      </c>
      <c r="T1496" s="90">
        <v>0</v>
      </c>
      <c r="U1496" s="90">
        <v>0</v>
      </c>
      <c r="V1496" s="450">
        <v>0</v>
      </c>
      <c r="W1496" s="90">
        <v>0</v>
      </c>
      <c r="X1496" s="90">
        <v>0</v>
      </c>
      <c r="Y1496" s="90">
        <v>0</v>
      </c>
      <c r="Z1496" s="90">
        <v>0</v>
      </c>
      <c r="AA1496" s="90">
        <v>0</v>
      </c>
      <c r="AB1496" s="90">
        <v>0</v>
      </c>
      <c r="AC1496" s="135">
        <f>SUM(E1496:AB1496)</f>
        <v>0</v>
      </c>
      <c r="AD1496" s="5" t="s">
        <v>469</v>
      </c>
    </row>
    <row r="1497" spans="1:30" ht="13.5" thickBot="1">
      <c r="A1497" s="174"/>
      <c r="B1497" s="53" t="s">
        <v>19</v>
      </c>
      <c r="C1497" s="47" t="s">
        <v>481</v>
      </c>
      <c r="D1497" s="47" t="s">
        <v>503</v>
      </c>
      <c r="E1497" s="310">
        <v>0</v>
      </c>
      <c r="F1497" s="310">
        <v>0</v>
      </c>
      <c r="G1497" s="310">
        <v>0</v>
      </c>
      <c r="H1497" s="496">
        <v>0</v>
      </c>
      <c r="I1497" s="310">
        <v>0</v>
      </c>
      <c r="J1497" s="310">
        <v>0</v>
      </c>
      <c r="K1497" s="310">
        <v>0</v>
      </c>
      <c r="L1497" s="310">
        <v>0</v>
      </c>
      <c r="M1497" s="310">
        <v>0</v>
      </c>
      <c r="N1497" s="496">
        <v>0</v>
      </c>
      <c r="O1497" s="310">
        <v>0</v>
      </c>
      <c r="P1497" s="310">
        <v>0</v>
      </c>
      <c r="Q1497" s="310">
        <v>0</v>
      </c>
      <c r="R1497" s="310">
        <v>0</v>
      </c>
      <c r="S1497" s="310">
        <v>0</v>
      </c>
      <c r="T1497" s="310">
        <v>0</v>
      </c>
      <c r="U1497" s="310">
        <v>0</v>
      </c>
      <c r="V1497" s="496">
        <v>0</v>
      </c>
      <c r="W1497" s="310">
        <v>0</v>
      </c>
      <c r="X1497" s="310">
        <v>0</v>
      </c>
      <c r="Y1497" s="310">
        <v>0</v>
      </c>
      <c r="Z1497" s="310">
        <v>0</v>
      </c>
      <c r="AA1497" s="310">
        <v>0</v>
      </c>
      <c r="AB1497" s="310">
        <v>0</v>
      </c>
      <c r="AC1497" s="133">
        <f>SUM(E1497:AB1497)</f>
        <v>0</v>
      </c>
      <c r="AD1497" s="5" t="s">
        <v>469</v>
      </c>
    </row>
    <row r="1498" spans="1:30" s="5" customFormat="1" ht="10.5" customHeight="1">
      <c r="A1498" s="1483" t="s">
        <v>152</v>
      </c>
      <c r="B1498" s="1484"/>
      <c r="C1498" s="69" t="s">
        <v>481</v>
      </c>
      <c r="D1498" s="69"/>
      <c r="E1498" s="123">
        <f>E1464+E1468+E1472+E1476+E1480+E1484+E1488+E1492</f>
        <v>8.2271999999710785E-2</v>
      </c>
      <c r="F1498" s="123">
        <f t="shared" ref="F1498:AB1499" si="457">F1464+F1468+F1472+F1476+F1480+F1484+F1488+F1492</f>
        <v>7.588800000026194E-2</v>
      </c>
      <c r="G1498" s="123">
        <f t="shared" si="457"/>
        <v>7.5191999999716236E-2</v>
      </c>
      <c r="H1498" s="475">
        <f t="shared" si="457"/>
        <v>7.4640000000261927E-2</v>
      </c>
      <c r="I1498" s="123">
        <f t="shared" si="457"/>
        <v>8.1959999999710778E-2</v>
      </c>
      <c r="J1498" s="123">
        <f t="shared" si="457"/>
        <v>8.3831999999847209E-2</v>
      </c>
      <c r="K1498" s="123">
        <f t="shared" si="457"/>
        <v>0.10084800000025648</v>
      </c>
      <c r="L1498" s="123">
        <f t="shared" si="457"/>
        <v>9.9864000000261952E-2</v>
      </c>
      <c r="M1498" s="123">
        <f t="shared" si="457"/>
        <v>0.10163999999971078</v>
      </c>
      <c r="N1498" s="475">
        <f t="shared" si="457"/>
        <v>8.7023999999716231E-2</v>
      </c>
      <c r="O1498" s="123">
        <f t="shared" si="457"/>
        <v>0.17167200000045837</v>
      </c>
      <c r="P1498" s="123">
        <f t="shared" si="457"/>
        <v>9.5688000000392917E-2</v>
      </c>
      <c r="Q1498" s="123">
        <f t="shared" si="457"/>
        <v>9.5399999999301502E-2</v>
      </c>
      <c r="R1498" s="123">
        <f t="shared" si="457"/>
        <v>9.633600000025648E-2</v>
      </c>
      <c r="S1498" s="123">
        <f t="shared" si="457"/>
        <v>9.3191999999847203E-2</v>
      </c>
      <c r="T1498" s="123">
        <f t="shared" si="457"/>
        <v>9.5640000000392897E-2</v>
      </c>
      <c r="U1498" s="123">
        <f t="shared" si="457"/>
        <v>9.0983999999716236E-2</v>
      </c>
      <c r="V1498" s="475">
        <f t="shared" si="457"/>
        <v>8.9904000000125522E-2</v>
      </c>
      <c r="W1498" s="123">
        <f t="shared" si="457"/>
        <v>9.1487999999716241E-2</v>
      </c>
      <c r="X1498" s="123">
        <f t="shared" si="457"/>
        <v>8.8272000000261933E-2</v>
      </c>
      <c r="Y1498" s="123">
        <f t="shared" si="457"/>
        <v>9.2471999999710772E-2</v>
      </c>
      <c r="Z1498" s="123">
        <f t="shared" si="457"/>
        <v>8.2968000000130965E-2</v>
      </c>
      <c r="AA1498" s="123">
        <f t="shared" si="457"/>
        <v>8.5992000000261942E-2</v>
      </c>
      <c r="AB1498" s="123">
        <f t="shared" si="457"/>
        <v>7.257600000013098E-2</v>
      </c>
      <c r="AC1498" s="123">
        <f>AC1464+AC1468+AC1472+AC1476+AC1480+AC1484+AC1488+AC1492</f>
        <v>2.2057440000001582</v>
      </c>
    </row>
    <row r="1499" spans="1:30" s="5" customFormat="1" ht="10.5" customHeight="1" thickBot="1">
      <c r="A1499" s="1485"/>
      <c r="B1499" s="1486"/>
      <c r="C1499" s="47" t="s">
        <v>482</v>
      </c>
      <c r="D1499" s="47"/>
      <c r="E1499" s="137">
        <f>E1465+E1469+E1473+E1477+E1481+E1485+E1489+E1493</f>
        <v>3.8856000000000002E-2</v>
      </c>
      <c r="F1499" s="137">
        <f t="shared" si="457"/>
        <v>3.8711999999999996E-2</v>
      </c>
      <c r="G1499" s="137">
        <f t="shared" si="457"/>
        <v>3.8783999999999999E-2</v>
      </c>
      <c r="H1499" s="477">
        <f t="shared" si="457"/>
        <v>3.8328000000000001E-2</v>
      </c>
      <c r="I1499" s="137">
        <f t="shared" si="457"/>
        <v>3.8136000000000003E-2</v>
      </c>
      <c r="J1499" s="137">
        <f t="shared" si="457"/>
        <v>3.8279999999999995E-2</v>
      </c>
      <c r="K1499" s="137">
        <f t="shared" si="457"/>
        <v>3.7367999999999998E-2</v>
      </c>
      <c r="L1499" s="137">
        <f t="shared" si="457"/>
        <v>3.7319999999999999E-2</v>
      </c>
      <c r="M1499" s="137">
        <f t="shared" si="457"/>
        <v>3.8952000000000001E-2</v>
      </c>
      <c r="N1499" s="477">
        <f t="shared" si="457"/>
        <v>3.6768000000000002E-2</v>
      </c>
      <c r="O1499" s="137">
        <f t="shared" si="457"/>
        <v>3.6935999999999997E-2</v>
      </c>
      <c r="P1499" s="137">
        <f t="shared" si="457"/>
        <v>3.7367999999999998E-2</v>
      </c>
      <c r="Q1499" s="137">
        <f t="shared" si="457"/>
        <v>3.7608000000000003E-2</v>
      </c>
      <c r="R1499" s="137">
        <f t="shared" si="457"/>
        <v>3.8999999999999993E-2</v>
      </c>
      <c r="S1499" s="137">
        <f t="shared" si="457"/>
        <v>3.5304000000000002E-2</v>
      </c>
      <c r="T1499" s="137">
        <f t="shared" si="457"/>
        <v>3.5712000000000001E-2</v>
      </c>
      <c r="U1499" s="137">
        <f t="shared" si="457"/>
        <v>3.6000000000000004E-2</v>
      </c>
      <c r="V1499" s="477">
        <f t="shared" si="457"/>
        <v>3.9359999999999999E-2</v>
      </c>
      <c r="W1499" s="137">
        <f t="shared" si="457"/>
        <v>3.9815999999999997E-2</v>
      </c>
      <c r="X1499" s="137">
        <f t="shared" si="457"/>
        <v>3.9648000000000003E-2</v>
      </c>
      <c r="Y1499" s="137">
        <f t="shared" si="457"/>
        <v>3.8640000000000001E-2</v>
      </c>
      <c r="Z1499" s="137">
        <f t="shared" si="457"/>
        <v>4.2648000000000005E-2</v>
      </c>
      <c r="AA1499" s="137">
        <f t="shared" si="457"/>
        <v>3.7488E-2</v>
      </c>
      <c r="AB1499" s="137">
        <f t="shared" si="457"/>
        <v>3.6384E-2</v>
      </c>
      <c r="AC1499" s="137">
        <f>AC1465+AC1469+AC1473+AC1477+AC1481+AC1485+AC1489+AC1493</f>
        <v>0.91341600000000001</v>
      </c>
    </row>
    <row r="1500" spans="1:30" s="5" customFormat="1" ht="10.5" customHeight="1">
      <c r="A1500" s="1421" t="s">
        <v>153</v>
      </c>
      <c r="B1500" s="1422"/>
      <c r="C1500" s="12" t="s">
        <v>481</v>
      </c>
      <c r="D1500" s="12"/>
      <c r="E1500" s="123">
        <f t="shared" ref="E1500:AC1500" si="458">E1450+E1454-E1498</f>
        <v>1.3938000000289205E-2</v>
      </c>
      <c r="F1500" s="123">
        <f t="shared" si="458"/>
        <v>9.6419999997380545E-3</v>
      </c>
      <c r="G1500" s="123">
        <f t="shared" si="458"/>
        <v>9.5280000002837678E-3</v>
      </c>
      <c r="H1500" s="475">
        <f t="shared" si="458"/>
        <v>9.1799999997380644E-3</v>
      </c>
      <c r="I1500" s="123">
        <f t="shared" si="458"/>
        <v>3.3000000002892244E-3</v>
      </c>
      <c r="J1500" s="123">
        <f t="shared" si="458"/>
        <v>7.248000000152785E-3</v>
      </c>
      <c r="K1500" s="123">
        <f t="shared" si="458"/>
        <v>3.2219999997435134E-3</v>
      </c>
      <c r="L1500" s="123">
        <f t="shared" si="458"/>
        <v>7.4159999997380488E-3</v>
      </c>
      <c r="M1500" s="123">
        <f t="shared" si="458"/>
        <v>2.8320000000289239E-2</v>
      </c>
      <c r="N1500" s="475">
        <f t="shared" si="458"/>
        <v>1.9086000000283765E-2</v>
      </c>
      <c r="O1500" s="123">
        <f t="shared" si="458"/>
        <v>-6.9492000000458368E-2</v>
      </c>
      <c r="P1500" s="123">
        <f t="shared" si="458"/>
        <v>7.511999999607083E-3</v>
      </c>
      <c r="Q1500" s="123">
        <f t="shared" si="458"/>
        <v>6.2700000006984946E-3</v>
      </c>
      <c r="R1500" s="123">
        <f t="shared" si="458"/>
        <v>2.1833999999743517E-2</v>
      </c>
      <c r="S1500" s="123">
        <f t="shared" si="458"/>
        <v>1.5018000000152798E-2</v>
      </c>
      <c r="T1500" s="123">
        <f t="shared" si="458"/>
        <v>8.1299999996071043E-3</v>
      </c>
      <c r="U1500" s="123">
        <f t="shared" si="458"/>
        <v>1.2966000000283764E-2</v>
      </c>
      <c r="V1500" s="475">
        <f t="shared" si="458"/>
        <v>7.265999999874484E-3</v>
      </c>
      <c r="W1500" s="123">
        <f t="shared" si="458"/>
        <v>7.0920000002837602E-3</v>
      </c>
      <c r="X1500" s="123">
        <f t="shared" si="458"/>
        <v>7.6379999997380627E-3</v>
      </c>
      <c r="Y1500" s="123">
        <f t="shared" si="458"/>
        <v>8.988000000289223E-3</v>
      </c>
      <c r="Z1500" s="123">
        <f t="shared" si="458"/>
        <v>1.405199999986903E-2</v>
      </c>
      <c r="AA1500" s="123">
        <f t="shared" si="458"/>
        <v>7.8479999997380645E-3</v>
      </c>
      <c r="AB1500" s="123">
        <f t="shared" si="458"/>
        <v>1.3373999999869018E-2</v>
      </c>
      <c r="AC1500" s="123">
        <f t="shared" si="458"/>
        <v>0.17937599999984144</v>
      </c>
    </row>
    <row r="1501" spans="1:30" s="5" customFormat="1" ht="10.5" customHeight="1" thickBot="1">
      <c r="A1501" s="1423"/>
      <c r="B1501" s="1424"/>
      <c r="C1501" s="9" t="s">
        <v>482</v>
      </c>
      <c r="D1501" s="272"/>
      <c r="E1501" s="123" t="e">
        <f t="shared" ref="E1501:AC1501" si="459">E1451+E1455-E1499</f>
        <v>#VALUE!</v>
      </c>
      <c r="F1501" s="123">
        <f t="shared" si="459"/>
        <v>6.0948000000000002E-2</v>
      </c>
      <c r="G1501" s="123">
        <f t="shared" si="459"/>
        <v>6.1266000000000001E-2</v>
      </c>
      <c r="H1501" s="475">
        <f t="shared" si="459"/>
        <v>6.0761999999999997E-2</v>
      </c>
      <c r="I1501" s="123">
        <f t="shared" si="459"/>
        <v>6.1373999999999998E-2</v>
      </c>
      <c r="J1501" s="123">
        <f t="shared" si="459"/>
        <v>6.6000000000000003E-2</v>
      </c>
      <c r="K1501" s="123">
        <f t="shared" si="459"/>
        <v>6.3462000000000005E-2</v>
      </c>
      <c r="L1501" s="123">
        <f t="shared" si="459"/>
        <v>6.0449999999999997E-2</v>
      </c>
      <c r="M1501" s="123">
        <f t="shared" si="459"/>
        <v>6.6077999999999998E-2</v>
      </c>
      <c r="N1501" s="475">
        <f t="shared" si="459"/>
        <v>6.5021999999999996E-2</v>
      </c>
      <c r="O1501" s="123">
        <f t="shared" si="459"/>
        <v>6.5574000000000007E-2</v>
      </c>
      <c r="P1501" s="123">
        <f t="shared" si="459"/>
        <v>6.4451999999999995E-2</v>
      </c>
      <c r="Q1501" s="123">
        <f t="shared" si="459"/>
        <v>6.2502000000000002E-2</v>
      </c>
      <c r="R1501" s="123">
        <f t="shared" si="459"/>
        <v>6.9900000000000018E-2</v>
      </c>
      <c r="S1501" s="123">
        <f t="shared" si="459"/>
        <v>6.1086000000000001E-2</v>
      </c>
      <c r="T1501" s="123">
        <f t="shared" si="459"/>
        <v>6.4847999999999989E-2</v>
      </c>
      <c r="U1501" s="123">
        <f t="shared" si="459"/>
        <v>6.4349999999999991E-2</v>
      </c>
      <c r="V1501" s="475">
        <f t="shared" si="459"/>
        <v>5.9610000000000003E-2</v>
      </c>
      <c r="W1501" s="123">
        <f t="shared" si="459"/>
        <v>5.9094000000000001E-2</v>
      </c>
      <c r="X1501" s="123">
        <f t="shared" si="459"/>
        <v>6.0011999999999996E-2</v>
      </c>
      <c r="Y1501" s="123">
        <f t="shared" si="459"/>
        <v>7.1670000000000011E-2</v>
      </c>
      <c r="Z1501" s="123">
        <f t="shared" si="459"/>
        <v>6.1392000000000002E-2</v>
      </c>
      <c r="AA1501" s="123">
        <f t="shared" si="459"/>
        <v>5.9591999999999999E-2</v>
      </c>
      <c r="AB1501" s="123">
        <f t="shared" si="459"/>
        <v>5.8206000000000008E-2</v>
      </c>
      <c r="AC1501" s="123">
        <f t="shared" si="459"/>
        <v>1.5076740000000004</v>
      </c>
    </row>
    <row r="1502" spans="1:30" s="32" customFormat="1" ht="10.5" customHeight="1">
      <c r="A1502" s="1464" t="s">
        <v>9</v>
      </c>
      <c r="B1502" s="1465"/>
      <c r="C1502" s="14" t="s">
        <v>481</v>
      </c>
      <c r="D1502" s="14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0"/>
      <c r="AC1502" s="102"/>
    </row>
    <row r="1503" spans="1:30" s="32" customFormat="1" ht="12" customHeight="1" thickBot="1">
      <c r="A1503" s="1466"/>
      <c r="B1503" s="1467"/>
      <c r="C1503" s="15" t="s">
        <v>482</v>
      </c>
      <c r="D1503" s="15"/>
      <c r="E1503" s="103"/>
      <c r="F1503" s="103"/>
      <c r="G1503" s="103"/>
      <c r="H1503" s="103"/>
      <c r="I1503" s="103"/>
      <c r="J1503" s="103"/>
      <c r="K1503" s="103"/>
      <c r="L1503" s="103"/>
      <c r="M1503" s="103"/>
      <c r="N1503" s="103"/>
      <c r="O1503" s="103"/>
      <c r="P1503" s="103"/>
      <c r="Q1503" s="103"/>
      <c r="R1503" s="103"/>
      <c r="S1503" s="103"/>
      <c r="T1503" s="103"/>
      <c r="U1503" s="103"/>
      <c r="V1503" s="103"/>
      <c r="W1503" s="103"/>
      <c r="X1503" s="103"/>
      <c r="Y1503" s="103"/>
      <c r="Z1503" s="103"/>
      <c r="AA1503" s="103"/>
      <c r="AB1503" s="103"/>
      <c r="AC1503" s="104"/>
    </row>
    <row r="1504" spans="1:30" s="170" customFormat="1" ht="30" customHeight="1" thickBot="1">
      <c r="A1504" s="70"/>
      <c r="B1504" s="79"/>
      <c r="E1504" s="216"/>
      <c r="F1504" s="216"/>
      <c r="G1504" s="216"/>
      <c r="H1504" s="216"/>
      <c r="I1504" s="216"/>
      <c r="J1504" s="216"/>
      <c r="K1504" s="216"/>
      <c r="L1504" s="216"/>
      <c r="M1504" s="216"/>
      <c r="N1504" s="216"/>
      <c r="O1504" s="216"/>
      <c r="P1504" s="216"/>
      <c r="Q1504" s="216"/>
      <c r="R1504" s="216"/>
      <c r="S1504" s="216"/>
      <c r="T1504" s="216"/>
      <c r="U1504" s="216"/>
      <c r="V1504" s="216"/>
      <c r="W1504" s="216"/>
      <c r="X1504" s="216"/>
      <c r="Y1504" s="216"/>
      <c r="Z1504" s="216"/>
      <c r="AA1504" s="216"/>
      <c r="AB1504" s="216"/>
      <c r="AC1504" s="216"/>
    </row>
    <row r="1505" spans="1:30" s="5" customFormat="1" ht="28.5" customHeight="1">
      <c r="A1505" s="144" t="s">
        <v>17</v>
      </c>
      <c r="B1505" s="145" t="s">
        <v>5</v>
      </c>
      <c r="C1505" s="6" t="s">
        <v>14</v>
      </c>
      <c r="D1505" s="275" t="s">
        <v>495</v>
      </c>
      <c r="E1505" s="1431" t="s">
        <v>15</v>
      </c>
      <c r="F1505" s="1431"/>
      <c r="G1505" s="1431"/>
      <c r="H1505" s="1431"/>
      <c r="I1505" s="1431"/>
      <c r="J1505" s="1431"/>
      <c r="K1505" s="1431"/>
      <c r="L1505" s="1431"/>
      <c r="M1505" s="1431"/>
      <c r="N1505" s="1431"/>
      <c r="O1505" s="1431"/>
      <c r="P1505" s="1431"/>
      <c r="Q1505" s="1431"/>
      <c r="R1505" s="1431"/>
      <c r="S1505" s="1431"/>
      <c r="T1505" s="1431"/>
      <c r="U1505" s="1431"/>
      <c r="V1505" s="1431"/>
      <c r="W1505" s="1431"/>
      <c r="X1505" s="1431"/>
      <c r="Y1505" s="1431"/>
      <c r="Z1505" s="1431"/>
      <c r="AA1505" s="1431"/>
      <c r="AB1505" s="1431"/>
      <c r="AC1505" s="1412" t="s">
        <v>10</v>
      </c>
    </row>
    <row r="1506" spans="1:30" s="13" customFormat="1" ht="12.75" customHeight="1" thickBot="1">
      <c r="A1506" s="1433" t="s">
        <v>395</v>
      </c>
      <c r="B1506" s="1434"/>
      <c r="C1506" s="17"/>
      <c r="D1506" s="17"/>
      <c r="E1506" s="18">
        <v>1</v>
      </c>
      <c r="F1506" s="18">
        <v>2</v>
      </c>
      <c r="G1506" s="18">
        <v>3</v>
      </c>
      <c r="H1506" s="18">
        <v>4</v>
      </c>
      <c r="I1506" s="18">
        <v>5</v>
      </c>
      <c r="J1506" s="18">
        <v>6</v>
      </c>
      <c r="K1506" s="18">
        <v>7</v>
      </c>
      <c r="L1506" s="18">
        <v>8</v>
      </c>
      <c r="M1506" s="18">
        <v>9</v>
      </c>
      <c r="N1506" s="18">
        <v>10</v>
      </c>
      <c r="O1506" s="18">
        <v>11</v>
      </c>
      <c r="P1506" s="18">
        <v>12</v>
      </c>
      <c r="Q1506" s="18">
        <v>13</v>
      </c>
      <c r="R1506" s="18">
        <v>14</v>
      </c>
      <c r="S1506" s="18">
        <v>15</v>
      </c>
      <c r="T1506" s="18">
        <v>16</v>
      </c>
      <c r="U1506" s="18">
        <v>17</v>
      </c>
      <c r="V1506" s="18">
        <v>18</v>
      </c>
      <c r="W1506" s="18">
        <v>19</v>
      </c>
      <c r="X1506" s="18">
        <v>20</v>
      </c>
      <c r="Y1506" s="18">
        <v>21</v>
      </c>
      <c r="Z1506" s="18">
        <v>22</v>
      </c>
      <c r="AA1506" s="18">
        <v>23</v>
      </c>
      <c r="AB1506" s="18">
        <v>24</v>
      </c>
      <c r="AC1506" s="1432"/>
    </row>
    <row r="1507" spans="1:30" s="13" customFormat="1" ht="12.75" customHeight="1">
      <c r="A1507" s="19" t="s">
        <v>286</v>
      </c>
      <c r="B1507" s="20"/>
      <c r="C1507" s="21"/>
      <c r="D1507" s="21"/>
      <c r="E1507" s="20">
        <v>5</v>
      </c>
      <c r="F1507" s="20">
        <v>5</v>
      </c>
      <c r="G1507" s="20">
        <v>5</v>
      </c>
      <c r="H1507" s="20">
        <v>5</v>
      </c>
      <c r="I1507" s="20">
        <v>5</v>
      </c>
      <c r="J1507" s="20">
        <v>5</v>
      </c>
      <c r="K1507" s="20">
        <v>5</v>
      </c>
      <c r="L1507" s="20">
        <v>5</v>
      </c>
      <c r="M1507" s="20">
        <v>5</v>
      </c>
      <c r="N1507" s="20">
        <v>5</v>
      </c>
      <c r="O1507" s="20">
        <v>5</v>
      </c>
      <c r="P1507" s="20">
        <v>5</v>
      </c>
      <c r="Q1507" s="20">
        <v>5</v>
      </c>
      <c r="R1507" s="20">
        <v>5</v>
      </c>
      <c r="S1507" s="20">
        <v>5</v>
      </c>
      <c r="T1507" s="20">
        <v>5</v>
      </c>
      <c r="U1507" s="20">
        <v>5</v>
      </c>
      <c r="V1507" s="20">
        <v>5</v>
      </c>
      <c r="W1507" s="20">
        <v>5</v>
      </c>
      <c r="X1507" s="20">
        <v>5</v>
      </c>
      <c r="Y1507" s="20">
        <v>5</v>
      </c>
      <c r="Z1507" s="20">
        <v>5</v>
      </c>
      <c r="AA1507" s="20">
        <v>5</v>
      </c>
      <c r="AB1507" s="20">
        <v>5</v>
      </c>
      <c r="AC1507" s="22"/>
    </row>
    <row r="1508" spans="1:30" s="13" customFormat="1" ht="12.75" customHeight="1" thickBot="1">
      <c r="A1508" s="38" t="s">
        <v>287</v>
      </c>
      <c r="B1508" s="39"/>
      <c r="C1508" s="40"/>
      <c r="D1508" s="40"/>
      <c r="E1508" s="39">
        <v>3</v>
      </c>
      <c r="F1508" s="39">
        <v>3</v>
      </c>
      <c r="G1508" s="39">
        <v>3</v>
      </c>
      <c r="H1508" s="39">
        <v>3</v>
      </c>
      <c r="I1508" s="39">
        <v>3</v>
      </c>
      <c r="J1508" s="39">
        <v>3</v>
      </c>
      <c r="K1508" s="39">
        <v>3</v>
      </c>
      <c r="L1508" s="39">
        <v>3</v>
      </c>
      <c r="M1508" s="39">
        <v>3</v>
      </c>
      <c r="N1508" s="39">
        <v>3</v>
      </c>
      <c r="O1508" s="39">
        <v>3</v>
      </c>
      <c r="P1508" s="39">
        <v>3</v>
      </c>
      <c r="Q1508" s="39">
        <v>3</v>
      </c>
      <c r="R1508" s="39">
        <v>3</v>
      </c>
      <c r="S1508" s="39">
        <v>3</v>
      </c>
      <c r="T1508" s="39">
        <v>3</v>
      </c>
      <c r="U1508" s="39">
        <v>3</v>
      </c>
      <c r="V1508" s="39">
        <v>3</v>
      </c>
      <c r="W1508" s="39">
        <v>3</v>
      </c>
      <c r="X1508" s="39">
        <v>3</v>
      </c>
      <c r="Y1508" s="39">
        <v>3</v>
      </c>
      <c r="Z1508" s="39">
        <v>3</v>
      </c>
      <c r="AA1508" s="39">
        <v>3</v>
      </c>
      <c r="AB1508" s="39">
        <v>3</v>
      </c>
      <c r="AC1508" s="188"/>
    </row>
    <row r="1509" spans="1:30" s="5" customFormat="1" ht="11.25">
      <c r="A1509" s="1401" t="s">
        <v>108</v>
      </c>
      <c r="B1509" s="1404" t="s">
        <v>288</v>
      </c>
      <c r="C1509" s="10" t="s">
        <v>481</v>
      </c>
      <c r="D1509" s="10" t="s">
        <v>477</v>
      </c>
      <c r="E1509" s="257">
        <v>1.44E-2</v>
      </c>
      <c r="F1509" s="257">
        <v>1.5900000000000001E-2</v>
      </c>
      <c r="G1509" s="257">
        <v>1.566E-2</v>
      </c>
      <c r="H1509" s="479">
        <v>1.5179999999999999E-2</v>
      </c>
      <c r="I1509" s="257">
        <v>1.4279999999999999E-2</v>
      </c>
      <c r="J1509" s="257">
        <v>1.5599999999999999E-2</v>
      </c>
      <c r="K1509" s="257">
        <v>1.434E-2</v>
      </c>
      <c r="L1509" s="257">
        <v>1.4999999999999999E-2</v>
      </c>
      <c r="M1509" s="257">
        <v>1.6199999999999999E-2</v>
      </c>
      <c r="N1509" s="479">
        <v>1.47E-2</v>
      </c>
      <c r="O1509" s="257">
        <v>1.5960000000000002E-2</v>
      </c>
      <c r="P1509" s="257">
        <v>1.4760000000000001E-2</v>
      </c>
      <c r="Q1509" s="257">
        <v>1.746E-2</v>
      </c>
      <c r="R1509" s="257">
        <v>1.4760000000000001E-2</v>
      </c>
      <c r="S1509" s="257">
        <v>1.6140000000000002E-2</v>
      </c>
      <c r="T1509" s="257">
        <v>1.482E-2</v>
      </c>
      <c r="U1509" s="257">
        <v>1.6739999999999998E-2</v>
      </c>
      <c r="V1509" s="479">
        <v>1.4460000000000001E-2</v>
      </c>
      <c r="W1509" s="257">
        <v>1.5900000000000001E-2</v>
      </c>
      <c r="X1509" s="257">
        <v>1.464E-2</v>
      </c>
      <c r="Y1509" s="257">
        <v>1.704E-2</v>
      </c>
      <c r="Z1509" s="257">
        <v>1.464E-2</v>
      </c>
      <c r="AA1509" s="257">
        <v>1.6140000000000002E-2</v>
      </c>
      <c r="AB1509" s="257">
        <v>1.4579999999999999E-2</v>
      </c>
      <c r="AC1509" s="135">
        <f>SUM(E1509:AB1509)</f>
        <v>0.36929999999999991</v>
      </c>
    </row>
    <row r="1510" spans="1:30" s="5" customFormat="1" ht="11.25">
      <c r="A1510" s="1402"/>
      <c r="B1510" s="1405"/>
      <c r="C1510" s="11" t="s">
        <v>482</v>
      </c>
      <c r="D1510" s="11" t="s">
        <v>477</v>
      </c>
      <c r="E1510" s="277">
        <v>3.2100000000000004E-2</v>
      </c>
      <c r="F1510" s="277">
        <v>3.1620000000000002E-2</v>
      </c>
      <c r="G1510" s="277">
        <v>3.1320000000000001E-2</v>
      </c>
      <c r="H1510" s="482">
        <v>3.0899999999999997E-2</v>
      </c>
      <c r="I1510" s="277">
        <v>3.2399999999999998E-2</v>
      </c>
      <c r="J1510" s="277">
        <v>3.1440000000000003E-2</v>
      </c>
      <c r="K1510" s="277">
        <v>3.0960000000000001E-2</v>
      </c>
      <c r="L1510" s="277">
        <v>3.1379999999999998E-2</v>
      </c>
      <c r="M1510" s="277">
        <v>3.0179999999999998E-2</v>
      </c>
      <c r="N1510" s="482">
        <v>3.1199999999999999E-2</v>
      </c>
      <c r="O1510" s="277">
        <v>0.03</v>
      </c>
      <c r="P1510" s="277">
        <v>3.0960000000000001E-2</v>
      </c>
      <c r="Q1510" s="277">
        <v>2.904E-2</v>
      </c>
      <c r="R1510" s="277">
        <v>3.0359999999999998E-2</v>
      </c>
      <c r="S1510" s="277">
        <v>2.9700000000000001E-2</v>
      </c>
      <c r="T1510" s="277">
        <v>3.0960000000000001E-2</v>
      </c>
      <c r="U1510" s="277">
        <v>3.0120000000000001E-2</v>
      </c>
      <c r="V1510" s="482">
        <v>3.1019999999999999E-2</v>
      </c>
      <c r="W1510" s="277">
        <v>3.0420000000000003E-2</v>
      </c>
      <c r="X1510" s="277">
        <v>3.1920000000000004E-2</v>
      </c>
      <c r="Y1510" s="277">
        <v>3.0780000000000002E-2</v>
      </c>
      <c r="Z1510" s="277">
        <v>3.1199999999999999E-2</v>
      </c>
      <c r="AA1510" s="277">
        <v>2.9520000000000001E-2</v>
      </c>
      <c r="AB1510" s="277">
        <v>0.12006</v>
      </c>
      <c r="AC1510" s="135">
        <f>SUM(E1510:AB1510)</f>
        <v>0.82956000000000008</v>
      </c>
    </row>
    <row r="1511" spans="1:30" s="5" customFormat="1" ht="11.25">
      <c r="A1511" s="1402"/>
      <c r="B1511" s="1405"/>
      <c r="C1511" s="11" t="s">
        <v>8</v>
      </c>
      <c r="D1511" s="11" t="s">
        <v>502</v>
      </c>
      <c r="E1511" s="124">
        <f t="shared" ref="E1511:AB1511" si="460">SQRT(E1509*E1509+E1510*E1510)*1000/(1.732*E1521)</f>
        <v>3.2762753857435571</v>
      </c>
      <c r="F1511" s="124">
        <f t="shared" si="460"/>
        <v>3.2958890982463509</v>
      </c>
      <c r="G1511" s="124">
        <f t="shared" si="460"/>
        <v>3.2608977620173119</v>
      </c>
      <c r="H1511" s="454">
        <f t="shared" si="460"/>
        <v>3.2060036498006954</v>
      </c>
      <c r="I1511" s="124">
        <f t="shared" si="460"/>
        <v>3.2972622808631353</v>
      </c>
      <c r="J1511" s="124">
        <f t="shared" si="460"/>
        <v>3.2684093616864636</v>
      </c>
      <c r="K1511" s="124">
        <f t="shared" si="460"/>
        <v>3.1773586332681187</v>
      </c>
      <c r="L1511" s="124">
        <f t="shared" si="460"/>
        <v>3.2389187449771182</v>
      </c>
      <c r="M1511" s="124">
        <f t="shared" si="460"/>
        <v>3.189773532045324</v>
      </c>
      <c r="N1511" s="454">
        <f t="shared" si="460"/>
        <v>3.2117972546072857</v>
      </c>
      <c r="O1511" s="124">
        <f t="shared" si="460"/>
        <v>3.1644560455446769</v>
      </c>
      <c r="P1511" s="124">
        <f t="shared" si="460"/>
        <v>3.1939939657323286</v>
      </c>
      <c r="Q1511" s="124">
        <f t="shared" si="460"/>
        <v>3.1554705090128774</v>
      </c>
      <c r="R1511" s="124">
        <f t="shared" si="460"/>
        <v>3.1436501190455326</v>
      </c>
      <c r="S1511" s="124">
        <f t="shared" si="460"/>
        <v>3.1477885853859768</v>
      </c>
      <c r="T1511" s="124">
        <f t="shared" si="460"/>
        <v>3.1964024425285831</v>
      </c>
      <c r="U1511" s="124">
        <f t="shared" si="460"/>
        <v>3.2089771583754914</v>
      </c>
      <c r="V1511" s="454">
        <f t="shared" si="460"/>
        <v>3.1871347596008373</v>
      </c>
      <c r="W1511" s="124">
        <f t="shared" si="460"/>
        <v>3.1964463937977428</v>
      </c>
      <c r="X1511" s="124">
        <f t="shared" si="460"/>
        <v>3.2702428001412516</v>
      </c>
      <c r="Y1511" s="124">
        <f t="shared" si="460"/>
        <v>3.2762753857435571</v>
      </c>
      <c r="Z1511" s="124">
        <f t="shared" si="460"/>
        <v>3.2094197856447542</v>
      </c>
      <c r="AA1511" s="124">
        <f t="shared" si="460"/>
        <v>3.1330707926150172</v>
      </c>
      <c r="AB1511" s="124">
        <f t="shared" si="460"/>
        <v>11.26257657005749</v>
      </c>
      <c r="AC1511" s="135"/>
    </row>
    <row r="1512" spans="1:30" s="5" customFormat="1" ht="12" thickBot="1">
      <c r="A1512" s="1402"/>
      <c r="B1512" s="1405"/>
      <c r="C1512" s="11" t="s">
        <v>16</v>
      </c>
      <c r="D1512" s="11"/>
      <c r="E1512" s="121">
        <f t="shared" ref="E1512:AB1512" si="461">E1510/E1509</f>
        <v>2.229166666666667</v>
      </c>
      <c r="F1512" s="121">
        <f t="shared" si="461"/>
        <v>1.9886792452830189</v>
      </c>
      <c r="G1512" s="121">
        <f t="shared" si="461"/>
        <v>2</v>
      </c>
      <c r="H1512" s="452">
        <f t="shared" si="461"/>
        <v>2.0355731225296441</v>
      </c>
      <c r="I1512" s="121">
        <f t="shared" si="461"/>
        <v>2.26890756302521</v>
      </c>
      <c r="J1512" s="121">
        <f t="shared" si="461"/>
        <v>2.0153846153846158</v>
      </c>
      <c r="K1512" s="121">
        <f t="shared" si="461"/>
        <v>2.1589958158995817</v>
      </c>
      <c r="L1512" s="121">
        <f t="shared" si="461"/>
        <v>2.0920000000000001</v>
      </c>
      <c r="M1512" s="121">
        <f t="shared" si="461"/>
        <v>1.8629629629629629</v>
      </c>
      <c r="N1512" s="452">
        <f t="shared" si="461"/>
        <v>2.1224489795918369</v>
      </c>
      <c r="O1512" s="121">
        <f t="shared" si="461"/>
        <v>1.8796992481203005</v>
      </c>
      <c r="P1512" s="121">
        <f t="shared" si="461"/>
        <v>2.0975609756097562</v>
      </c>
      <c r="Q1512" s="121">
        <f t="shared" si="461"/>
        <v>1.6632302405498283</v>
      </c>
      <c r="R1512" s="121">
        <f t="shared" si="461"/>
        <v>2.0569105691056908</v>
      </c>
      <c r="S1512" s="121">
        <f t="shared" si="461"/>
        <v>1.8401486988847582</v>
      </c>
      <c r="T1512" s="121">
        <f t="shared" si="461"/>
        <v>2.0890688259109313</v>
      </c>
      <c r="U1512" s="121">
        <f t="shared" si="461"/>
        <v>1.7992831541218641</v>
      </c>
      <c r="V1512" s="452">
        <f t="shared" si="461"/>
        <v>2.1452282157676348</v>
      </c>
      <c r="W1512" s="121">
        <f t="shared" si="461"/>
        <v>1.9132075471698113</v>
      </c>
      <c r="X1512" s="121">
        <f t="shared" si="461"/>
        <v>2.1803278688524594</v>
      </c>
      <c r="Y1512" s="121">
        <f t="shared" si="461"/>
        <v>1.8063380281690142</v>
      </c>
      <c r="Z1512" s="121">
        <f t="shared" si="461"/>
        <v>2.1311475409836063</v>
      </c>
      <c r="AA1512" s="121">
        <f t="shared" si="461"/>
        <v>1.8289962825278809</v>
      </c>
      <c r="AB1512" s="121">
        <f t="shared" si="461"/>
        <v>8.2345679012345681</v>
      </c>
      <c r="AC1512" s="135">
        <f>AC1510/AC1509</f>
        <v>2.2463038180341193</v>
      </c>
    </row>
    <row r="1513" spans="1:30" s="5" customFormat="1" ht="11.25">
      <c r="A1513" s="1401" t="s">
        <v>101</v>
      </c>
      <c r="B1513" s="1404" t="s">
        <v>289</v>
      </c>
      <c r="C1513" s="10" t="s">
        <v>481</v>
      </c>
      <c r="D1513" s="10" t="s">
        <v>477</v>
      </c>
      <c r="E1513" s="257">
        <v>1.3800000000000002E-2</v>
      </c>
      <c r="F1513" s="257">
        <v>1.3980000000000001E-2</v>
      </c>
      <c r="G1513" s="257">
        <v>1.3859999999999999E-2</v>
      </c>
      <c r="H1513" s="479">
        <v>1.3980000000000001E-2</v>
      </c>
      <c r="I1513" s="257">
        <v>1.392E-2</v>
      </c>
      <c r="J1513" s="257">
        <v>1.4039999999999999E-2</v>
      </c>
      <c r="K1513" s="257">
        <v>1.3980000000000001E-2</v>
      </c>
      <c r="L1513" s="257">
        <v>1.4160000000000001E-2</v>
      </c>
      <c r="M1513" s="257">
        <v>1.3980000000000001E-2</v>
      </c>
      <c r="N1513" s="479">
        <v>1.4160000000000001E-2</v>
      </c>
      <c r="O1513" s="257">
        <v>1.3980000000000001E-2</v>
      </c>
      <c r="P1513" s="257">
        <v>1.494E-2</v>
      </c>
      <c r="Q1513" s="257">
        <v>1.4760000000000001E-2</v>
      </c>
      <c r="R1513" s="257">
        <v>1.4460000000000001E-2</v>
      </c>
      <c r="S1513" s="257">
        <v>1.452E-2</v>
      </c>
      <c r="T1513" s="257">
        <v>1.4760000000000001E-2</v>
      </c>
      <c r="U1513" s="257">
        <v>1.422E-2</v>
      </c>
      <c r="V1513" s="479">
        <v>1.3800000000000002E-2</v>
      </c>
      <c r="W1513" s="257">
        <v>1.392E-2</v>
      </c>
      <c r="X1513" s="257">
        <v>1.4039999999999999E-2</v>
      </c>
      <c r="Y1513" s="257">
        <v>1.4160000000000001E-2</v>
      </c>
      <c r="Z1513" s="257">
        <v>1.4039999999999999E-2</v>
      </c>
      <c r="AA1513" s="257">
        <v>1.41E-2</v>
      </c>
      <c r="AB1513" s="257">
        <v>1.3859999999999999E-2</v>
      </c>
      <c r="AC1513" s="135">
        <f>SUM(E1513:AB1513)</f>
        <v>0.33942</v>
      </c>
    </row>
    <row r="1514" spans="1:30" s="5" customFormat="1" ht="11.25" customHeight="1">
      <c r="A1514" s="1493"/>
      <c r="B1514" s="1495"/>
      <c r="C1514" s="11" t="s">
        <v>482</v>
      </c>
      <c r="D1514" s="11" t="s">
        <v>477</v>
      </c>
      <c r="E1514" s="277">
        <v>2.7059999999999997E-2</v>
      </c>
      <c r="F1514" s="277">
        <v>2.7539999999999999E-2</v>
      </c>
      <c r="G1514" s="277">
        <v>2.7480000000000001E-2</v>
      </c>
      <c r="H1514" s="482">
        <v>2.7600000000000003E-2</v>
      </c>
      <c r="I1514" s="277">
        <v>2.7539999999999999E-2</v>
      </c>
      <c r="J1514" s="277">
        <v>2.802E-2</v>
      </c>
      <c r="K1514" s="277">
        <v>2.802E-2</v>
      </c>
      <c r="L1514" s="277">
        <v>2.7059999999999997E-2</v>
      </c>
      <c r="M1514" s="277">
        <v>2.7120000000000002E-2</v>
      </c>
      <c r="N1514" s="482">
        <v>2.7539999999999999E-2</v>
      </c>
      <c r="O1514" s="277">
        <v>2.7300000000000001E-2</v>
      </c>
      <c r="P1514" s="277">
        <v>2.7600000000000003E-2</v>
      </c>
      <c r="Q1514" s="277">
        <v>2.7719999999999998E-2</v>
      </c>
      <c r="R1514" s="277">
        <v>2.7359999999999999E-2</v>
      </c>
      <c r="S1514" s="277">
        <v>2.7239999999999997E-2</v>
      </c>
      <c r="T1514" s="277">
        <v>2.7660000000000001E-2</v>
      </c>
      <c r="U1514" s="277">
        <v>2.7539999999999999E-2</v>
      </c>
      <c r="V1514" s="482">
        <v>2.7179999999999999E-2</v>
      </c>
      <c r="W1514" s="277">
        <v>2.7E-2</v>
      </c>
      <c r="X1514" s="277">
        <v>2.7359999999999999E-2</v>
      </c>
      <c r="Y1514" s="277">
        <v>2.7780000000000003E-2</v>
      </c>
      <c r="Z1514" s="277">
        <v>2.7780000000000003E-2</v>
      </c>
      <c r="AA1514" s="277">
        <v>2.7300000000000001E-2</v>
      </c>
      <c r="AB1514" s="277">
        <v>2.6460000000000001E-2</v>
      </c>
      <c r="AC1514" s="135">
        <f>SUM(E1514:AB1514)</f>
        <v>0.65826000000000018</v>
      </c>
    </row>
    <row r="1515" spans="1:30" s="5" customFormat="1" ht="11.25" customHeight="1">
      <c r="A1515" s="1493"/>
      <c r="B1515" s="1495"/>
      <c r="C1515" s="11" t="s">
        <v>8</v>
      </c>
      <c r="D1515" s="11" t="s">
        <v>502</v>
      </c>
      <c r="E1515" s="124">
        <f t="shared" ref="E1515:AB1515" si="462">SQRT(E1513*E1513+E1514*E1514)*1000/(1.732*E1522)</f>
        <v>2.8286995641036041</v>
      </c>
      <c r="F1515" s="124">
        <f t="shared" si="462"/>
        <v>2.8761400263470676</v>
      </c>
      <c r="G1515" s="124">
        <f t="shared" si="462"/>
        <v>2.8661091776265351</v>
      </c>
      <c r="H1515" s="454">
        <f t="shared" si="462"/>
        <v>2.8811233920294725</v>
      </c>
      <c r="I1515" s="124">
        <f t="shared" si="462"/>
        <v>2.8736152265849002</v>
      </c>
      <c r="J1515" s="124">
        <f t="shared" si="462"/>
        <v>2.9185670359909777</v>
      </c>
      <c r="K1515" s="124">
        <f t="shared" si="462"/>
        <v>2.9160682646761531</v>
      </c>
      <c r="L1515" s="124">
        <f t="shared" si="462"/>
        <v>2.844086922724165</v>
      </c>
      <c r="M1515" s="124">
        <f t="shared" si="462"/>
        <v>2.8413193924822839</v>
      </c>
      <c r="N1515" s="454">
        <f t="shared" si="462"/>
        <v>2.8837661182906222</v>
      </c>
      <c r="O1515" s="124">
        <f t="shared" si="462"/>
        <v>2.8562289196854254</v>
      </c>
      <c r="P1515" s="124">
        <f t="shared" si="462"/>
        <v>2.9226076275212236</v>
      </c>
      <c r="Q1515" s="124">
        <f t="shared" si="462"/>
        <v>2.9245244191027262</v>
      </c>
      <c r="R1515" s="124">
        <f t="shared" si="462"/>
        <v>2.8818168005972788</v>
      </c>
      <c r="S1515" s="124">
        <f t="shared" si="462"/>
        <v>2.8745656802884301</v>
      </c>
      <c r="T1515" s="124">
        <f t="shared" si="462"/>
        <v>2.9195937477209308</v>
      </c>
      <c r="U1515" s="124">
        <f t="shared" si="462"/>
        <v>2.886325303946641</v>
      </c>
      <c r="V1515" s="454">
        <f t="shared" si="462"/>
        <v>2.8386591451683021</v>
      </c>
      <c r="W1515" s="124">
        <f t="shared" si="462"/>
        <v>2.8288264825129068</v>
      </c>
      <c r="X1515" s="124">
        <f t="shared" si="462"/>
        <v>2.8637499638422099</v>
      </c>
      <c r="Y1515" s="124">
        <f t="shared" si="462"/>
        <v>2.9036604230756113</v>
      </c>
      <c r="Z1515" s="124">
        <f t="shared" si="462"/>
        <v>2.8986027147596753</v>
      </c>
      <c r="AA1515" s="124">
        <f t="shared" si="462"/>
        <v>2.8613397070109587</v>
      </c>
      <c r="AB1515" s="124">
        <f t="shared" si="462"/>
        <v>2.7816284893137562</v>
      </c>
      <c r="AC1515" s="135"/>
    </row>
    <row r="1516" spans="1:30" s="5" customFormat="1" ht="11.25" customHeight="1" thickBot="1">
      <c r="A1516" s="1493"/>
      <c r="B1516" s="1495"/>
      <c r="C1516" s="11" t="s">
        <v>16</v>
      </c>
      <c r="D1516" s="11"/>
      <c r="E1516" s="121">
        <f t="shared" ref="E1516:AB1516" si="463">E1514/E1513</f>
        <v>1.9608695652173909</v>
      </c>
      <c r="F1516" s="121">
        <f t="shared" si="463"/>
        <v>1.9699570815450642</v>
      </c>
      <c r="G1516" s="121">
        <f t="shared" si="463"/>
        <v>1.9826839826839828</v>
      </c>
      <c r="H1516" s="452">
        <f t="shared" si="463"/>
        <v>1.9742489270386268</v>
      </c>
      <c r="I1516" s="121">
        <f t="shared" si="463"/>
        <v>1.978448275862069</v>
      </c>
      <c r="J1516" s="121">
        <f t="shared" si="463"/>
        <v>1.995726495726496</v>
      </c>
      <c r="K1516" s="121">
        <f t="shared" si="463"/>
        <v>2.0042918454935621</v>
      </c>
      <c r="L1516" s="121">
        <f t="shared" si="463"/>
        <v>1.9110169491525422</v>
      </c>
      <c r="M1516" s="121">
        <f t="shared" si="463"/>
        <v>1.9399141630901287</v>
      </c>
      <c r="N1516" s="452">
        <f t="shared" si="463"/>
        <v>1.9449152542372878</v>
      </c>
      <c r="O1516" s="121">
        <f t="shared" si="463"/>
        <v>1.9527896995708154</v>
      </c>
      <c r="P1516" s="121">
        <f t="shared" si="463"/>
        <v>1.8473895582329318</v>
      </c>
      <c r="Q1516" s="121">
        <f t="shared" si="463"/>
        <v>1.8780487804878048</v>
      </c>
      <c r="R1516" s="121">
        <f t="shared" si="463"/>
        <v>1.892116182572614</v>
      </c>
      <c r="S1516" s="121">
        <f t="shared" si="463"/>
        <v>1.8760330578512394</v>
      </c>
      <c r="T1516" s="121">
        <f t="shared" si="463"/>
        <v>1.8739837398373984</v>
      </c>
      <c r="U1516" s="121">
        <f t="shared" si="463"/>
        <v>1.9367088607594936</v>
      </c>
      <c r="V1516" s="452">
        <f t="shared" si="463"/>
        <v>1.9695652173913041</v>
      </c>
      <c r="W1516" s="121">
        <f t="shared" si="463"/>
        <v>1.9396551724137931</v>
      </c>
      <c r="X1516" s="121">
        <f t="shared" si="463"/>
        <v>1.9487179487179489</v>
      </c>
      <c r="Y1516" s="121">
        <f t="shared" si="463"/>
        <v>1.9618644067796611</v>
      </c>
      <c r="Z1516" s="121">
        <f t="shared" si="463"/>
        <v>1.9786324786324789</v>
      </c>
      <c r="AA1516" s="121">
        <f t="shared" si="463"/>
        <v>1.9361702127659577</v>
      </c>
      <c r="AB1516" s="121">
        <f t="shared" si="463"/>
        <v>1.9090909090909094</v>
      </c>
      <c r="AC1516" s="135">
        <f>AC1514/AC1513</f>
        <v>1.9393671557362564</v>
      </c>
    </row>
    <row r="1517" spans="1:30" s="5" customFormat="1" ht="11.25">
      <c r="A1517" s="285" t="s">
        <v>515</v>
      </c>
      <c r="B1517" s="286"/>
      <c r="C1517" s="287"/>
      <c r="D1517" s="288"/>
      <c r="E1517" s="288">
        <f t="shared" ref="E1517:AB1517" si="464">E1509+E1513</f>
        <v>2.8200000000000003E-2</v>
      </c>
      <c r="F1517" s="288">
        <f t="shared" si="464"/>
        <v>2.9880000000000004E-2</v>
      </c>
      <c r="G1517" s="288">
        <f t="shared" si="464"/>
        <v>2.9519999999999998E-2</v>
      </c>
      <c r="H1517" s="288">
        <f t="shared" si="464"/>
        <v>2.9159999999999998E-2</v>
      </c>
      <c r="I1517" s="288">
        <f t="shared" si="464"/>
        <v>2.8199999999999999E-2</v>
      </c>
      <c r="J1517" s="288">
        <f t="shared" si="464"/>
        <v>2.964E-2</v>
      </c>
      <c r="K1517" s="288">
        <f t="shared" si="464"/>
        <v>2.8320000000000001E-2</v>
      </c>
      <c r="L1517" s="288">
        <f t="shared" si="464"/>
        <v>2.9159999999999998E-2</v>
      </c>
      <c r="M1517" s="288">
        <f t="shared" si="464"/>
        <v>3.0179999999999998E-2</v>
      </c>
      <c r="N1517" s="288">
        <f t="shared" si="464"/>
        <v>2.886E-2</v>
      </c>
      <c r="O1517" s="288">
        <f t="shared" si="464"/>
        <v>2.9940000000000001E-2</v>
      </c>
      <c r="P1517" s="288">
        <f t="shared" si="464"/>
        <v>2.9700000000000001E-2</v>
      </c>
      <c r="Q1517" s="288">
        <f t="shared" si="464"/>
        <v>3.2219999999999999E-2</v>
      </c>
      <c r="R1517" s="288">
        <f t="shared" si="464"/>
        <v>2.9220000000000003E-2</v>
      </c>
      <c r="S1517" s="288">
        <f t="shared" si="464"/>
        <v>3.066E-2</v>
      </c>
      <c r="T1517" s="288">
        <f t="shared" si="464"/>
        <v>2.9580000000000002E-2</v>
      </c>
      <c r="U1517" s="288">
        <f t="shared" si="464"/>
        <v>3.0959999999999998E-2</v>
      </c>
      <c r="V1517" s="288">
        <f t="shared" si="464"/>
        <v>2.826E-2</v>
      </c>
      <c r="W1517" s="288">
        <f t="shared" si="464"/>
        <v>2.9819999999999999E-2</v>
      </c>
      <c r="X1517" s="288">
        <f t="shared" si="464"/>
        <v>2.8679999999999997E-2</v>
      </c>
      <c r="Y1517" s="288">
        <f t="shared" si="464"/>
        <v>3.1199999999999999E-2</v>
      </c>
      <c r="Z1517" s="288">
        <f t="shared" si="464"/>
        <v>2.8679999999999997E-2</v>
      </c>
      <c r="AA1517" s="288">
        <f t="shared" si="464"/>
        <v>3.0240000000000003E-2</v>
      </c>
      <c r="AB1517" s="288">
        <f t="shared" si="464"/>
        <v>2.844E-2</v>
      </c>
      <c r="AC1517" s="288"/>
    </row>
    <row r="1518" spans="1:30" s="5" customFormat="1" ht="11.25">
      <c r="A1518" s="290" t="s">
        <v>516</v>
      </c>
      <c r="B1518" s="291"/>
      <c r="C1518" s="292"/>
      <c r="D1518" s="293"/>
      <c r="E1518" s="300">
        <f t="shared" ref="E1518:AB1518" si="465">E1510+E1514</f>
        <v>5.9160000000000004E-2</v>
      </c>
      <c r="F1518" s="300">
        <f t="shared" si="465"/>
        <v>5.9160000000000004E-2</v>
      </c>
      <c r="G1518" s="300">
        <f t="shared" si="465"/>
        <v>5.8800000000000005E-2</v>
      </c>
      <c r="H1518" s="300">
        <f t="shared" si="465"/>
        <v>5.8499999999999996E-2</v>
      </c>
      <c r="I1518" s="300">
        <f t="shared" si="465"/>
        <v>5.9939999999999993E-2</v>
      </c>
      <c r="J1518" s="300">
        <f t="shared" si="465"/>
        <v>5.9459999999999999E-2</v>
      </c>
      <c r="K1518" s="300">
        <f t="shared" si="465"/>
        <v>5.8980000000000005E-2</v>
      </c>
      <c r="L1518" s="300">
        <f t="shared" si="465"/>
        <v>5.8439999999999992E-2</v>
      </c>
      <c r="M1518" s="300">
        <f t="shared" si="465"/>
        <v>5.7300000000000004E-2</v>
      </c>
      <c r="N1518" s="300">
        <f t="shared" si="465"/>
        <v>5.8740000000000001E-2</v>
      </c>
      <c r="O1518" s="300">
        <f t="shared" si="465"/>
        <v>5.7300000000000004E-2</v>
      </c>
      <c r="P1518" s="300">
        <f t="shared" si="465"/>
        <v>5.8560000000000001E-2</v>
      </c>
      <c r="Q1518" s="300">
        <f t="shared" si="465"/>
        <v>5.6759999999999998E-2</v>
      </c>
      <c r="R1518" s="300">
        <f t="shared" si="465"/>
        <v>5.7719999999999994E-2</v>
      </c>
      <c r="S1518" s="300">
        <f t="shared" si="465"/>
        <v>5.6939999999999998E-2</v>
      </c>
      <c r="T1518" s="300">
        <f t="shared" si="465"/>
        <v>5.8620000000000005E-2</v>
      </c>
      <c r="U1518" s="300">
        <f t="shared" si="465"/>
        <v>5.7660000000000003E-2</v>
      </c>
      <c r="V1518" s="300">
        <f t="shared" si="465"/>
        <v>5.8200000000000002E-2</v>
      </c>
      <c r="W1518" s="300">
        <f t="shared" si="465"/>
        <v>5.7419999999999999E-2</v>
      </c>
      <c r="X1518" s="300">
        <f t="shared" si="465"/>
        <v>5.9279999999999999E-2</v>
      </c>
      <c r="Y1518" s="300">
        <f t="shared" si="465"/>
        <v>5.8560000000000001E-2</v>
      </c>
      <c r="Z1518" s="300">
        <f t="shared" si="465"/>
        <v>5.8980000000000005E-2</v>
      </c>
      <c r="AA1518" s="300">
        <f t="shared" si="465"/>
        <v>5.6820000000000002E-2</v>
      </c>
      <c r="AB1518" s="300">
        <f t="shared" si="465"/>
        <v>0.14652000000000001</v>
      </c>
      <c r="AC1518" s="300"/>
    </row>
    <row r="1519" spans="1:30" s="5" customFormat="1" ht="12" thickBot="1">
      <c r="A1519" s="295" t="s">
        <v>517</v>
      </c>
      <c r="B1519" s="296"/>
      <c r="C1519" s="297"/>
      <c r="D1519" s="298"/>
      <c r="E1519" s="298">
        <f t="shared" ref="E1519:AB1519" si="466">SQRT(E1517*E1517+E1518*E1518)</f>
        <v>6.5537360337444173E-2</v>
      </c>
      <c r="F1519" s="298">
        <f t="shared" si="466"/>
        <v>6.6277598025275483E-2</v>
      </c>
      <c r="G1519" s="298">
        <f t="shared" si="466"/>
        <v>6.5794151715787022E-2</v>
      </c>
      <c r="H1519" s="298">
        <f t="shared" si="466"/>
        <v>6.53647886862644E-2</v>
      </c>
      <c r="I1519" s="298">
        <f t="shared" si="466"/>
        <v>6.6242309742339134E-2</v>
      </c>
      <c r="J1519" s="298">
        <f t="shared" si="466"/>
        <v>6.643810051468961E-2</v>
      </c>
      <c r="K1519" s="298">
        <f t="shared" si="466"/>
        <v>6.5426774335894014E-2</v>
      </c>
      <c r="L1519" s="298">
        <f t="shared" si="466"/>
        <v>6.5311095535138586E-2</v>
      </c>
      <c r="M1519" s="298">
        <f t="shared" si="466"/>
        <v>6.4762044439625285E-2</v>
      </c>
      <c r="N1519" s="298">
        <f t="shared" si="466"/>
        <v>6.5446827272221536E-2</v>
      </c>
      <c r="O1519" s="298">
        <f t="shared" si="466"/>
        <v>6.4650549881652211E-2</v>
      </c>
      <c r="P1519" s="298">
        <f t="shared" si="466"/>
        <v>6.5660974711010803E-2</v>
      </c>
      <c r="Q1519" s="298">
        <f t="shared" si="466"/>
        <v>6.5267342522888114E-2</v>
      </c>
      <c r="R1519" s="298">
        <f t="shared" si="466"/>
        <v>6.4694720031854225E-2</v>
      </c>
      <c r="S1519" s="298">
        <f t="shared" si="466"/>
        <v>6.4669925003822293E-2</v>
      </c>
      <c r="T1519" s="298">
        <f t="shared" si="466"/>
        <v>6.5660344196478301E-2</v>
      </c>
      <c r="U1519" s="298">
        <f t="shared" si="466"/>
        <v>6.5446139687532379E-2</v>
      </c>
      <c r="V1519" s="298">
        <f t="shared" si="466"/>
        <v>6.4698281275471295E-2</v>
      </c>
      <c r="W1519" s="298">
        <f t="shared" si="466"/>
        <v>6.4701536303243989E-2</v>
      </c>
      <c r="X1519" s="298">
        <f t="shared" si="466"/>
        <v>6.5853327934129485E-2</v>
      </c>
      <c r="Y1519" s="298">
        <f t="shared" si="466"/>
        <v>6.6352947183979702E-2</v>
      </c>
      <c r="Z1519" s="298">
        <f t="shared" si="466"/>
        <v>6.5583403388357331E-2</v>
      </c>
      <c r="AA1519" s="298">
        <f t="shared" si="466"/>
        <v>6.4365907124812591E-2</v>
      </c>
      <c r="AB1519" s="298">
        <f t="shared" si="466"/>
        <v>0.14925462806894801</v>
      </c>
      <c r="AC1519" s="299"/>
      <c r="AD1519" s="131">
        <f>MAX(E1519:AB1519)</f>
        <v>0.14925462806894801</v>
      </c>
    </row>
    <row r="1520" spans="1:30" s="13" customFormat="1" ht="14.25" customHeight="1" thickBot="1">
      <c r="A1520" s="148" t="s">
        <v>290</v>
      </c>
      <c r="B1520" s="149"/>
      <c r="C1520" s="150"/>
      <c r="D1520" s="150"/>
      <c r="E1520" s="3">
        <v>1</v>
      </c>
      <c r="F1520" s="3">
        <v>2</v>
      </c>
      <c r="G1520" s="3">
        <v>3</v>
      </c>
      <c r="H1520" s="3">
        <v>4</v>
      </c>
      <c r="I1520" s="3">
        <v>5</v>
      </c>
      <c r="J1520" s="3">
        <v>6</v>
      </c>
      <c r="K1520" s="3">
        <v>7</v>
      </c>
      <c r="L1520" s="3">
        <v>8</v>
      </c>
      <c r="M1520" s="3">
        <v>9</v>
      </c>
      <c r="N1520" s="3">
        <v>10</v>
      </c>
      <c r="O1520" s="3">
        <v>11</v>
      </c>
      <c r="P1520" s="3">
        <v>12</v>
      </c>
      <c r="Q1520" s="3">
        <v>13</v>
      </c>
      <c r="R1520" s="3">
        <v>14</v>
      </c>
      <c r="S1520" s="3">
        <v>15</v>
      </c>
      <c r="T1520" s="3">
        <v>16</v>
      </c>
      <c r="U1520" s="3">
        <v>17</v>
      </c>
      <c r="V1520" s="3">
        <v>18</v>
      </c>
      <c r="W1520" s="3">
        <v>19</v>
      </c>
      <c r="X1520" s="3">
        <v>20</v>
      </c>
      <c r="Y1520" s="3">
        <v>21</v>
      </c>
      <c r="Z1520" s="3">
        <v>22</v>
      </c>
      <c r="AA1520" s="3">
        <v>23</v>
      </c>
      <c r="AB1520" s="3">
        <v>24</v>
      </c>
      <c r="AC1520" s="151"/>
    </row>
    <row r="1521" spans="1:30" s="32" customFormat="1" ht="14.25" customHeight="1">
      <c r="A1521" s="28" t="s">
        <v>148</v>
      </c>
      <c r="B1521" s="456"/>
      <c r="C1521" s="457" t="s">
        <v>13</v>
      </c>
      <c r="D1521" s="457" t="s">
        <v>527</v>
      </c>
      <c r="E1521" s="462">
        <v>6.2</v>
      </c>
      <c r="F1521" s="462">
        <v>6.2</v>
      </c>
      <c r="G1521" s="462">
        <v>6.2</v>
      </c>
      <c r="H1521" s="462">
        <v>6.2</v>
      </c>
      <c r="I1521" s="462">
        <v>6.2</v>
      </c>
      <c r="J1521" s="462">
        <v>6.2</v>
      </c>
      <c r="K1521" s="462">
        <v>6.2</v>
      </c>
      <c r="L1521" s="462">
        <v>6.2</v>
      </c>
      <c r="M1521" s="462">
        <v>6.2</v>
      </c>
      <c r="N1521" s="462">
        <v>6.2</v>
      </c>
      <c r="O1521" s="462">
        <v>6.2</v>
      </c>
      <c r="P1521" s="462">
        <v>6.2</v>
      </c>
      <c r="Q1521" s="462">
        <v>6.2</v>
      </c>
      <c r="R1521" s="462">
        <v>6.2</v>
      </c>
      <c r="S1521" s="462">
        <v>6.2</v>
      </c>
      <c r="T1521" s="462">
        <v>6.2</v>
      </c>
      <c r="U1521" s="462">
        <v>6.2</v>
      </c>
      <c r="V1521" s="462">
        <v>6.2</v>
      </c>
      <c r="W1521" s="462">
        <v>6.2</v>
      </c>
      <c r="X1521" s="462">
        <v>6.2</v>
      </c>
      <c r="Y1521" s="462">
        <v>6.2</v>
      </c>
      <c r="Z1521" s="462">
        <v>6.2</v>
      </c>
      <c r="AA1521" s="462">
        <v>6.2</v>
      </c>
      <c r="AB1521" s="462">
        <v>6.2</v>
      </c>
      <c r="AC1521" s="459"/>
    </row>
    <row r="1522" spans="1:30" s="32" customFormat="1" ht="14.25" customHeight="1" thickBot="1">
      <c r="A1522" s="35" t="s">
        <v>149</v>
      </c>
      <c r="B1522" s="36"/>
      <c r="C1522" s="463" t="s">
        <v>13</v>
      </c>
      <c r="D1522" s="463" t="s">
        <v>527</v>
      </c>
      <c r="E1522" s="465">
        <v>6.2</v>
      </c>
      <c r="F1522" s="465">
        <v>6.2</v>
      </c>
      <c r="G1522" s="465">
        <v>6.2</v>
      </c>
      <c r="H1522" s="465">
        <v>6.2</v>
      </c>
      <c r="I1522" s="465">
        <v>6.2</v>
      </c>
      <c r="J1522" s="465">
        <v>6.2</v>
      </c>
      <c r="K1522" s="465">
        <v>6.2</v>
      </c>
      <c r="L1522" s="465">
        <v>6.2</v>
      </c>
      <c r="M1522" s="465">
        <v>6.2</v>
      </c>
      <c r="N1522" s="465">
        <v>6.2</v>
      </c>
      <c r="O1522" s="465">
        <v>6.2</v>
      </c>
      <c r="P1522" s="465">
        <v>6.2</v>
      </c>
      <c r="Q1522" s="465">
        <v>6.2</v>
      </c>
      <c r="R1522" s="465">
        <v>6.2</v>
      </c>
      <c r="S1522" s="465">
        <v>6.2</v>
      </c>
      <c r="T1522" s="465">
        <v>6.2</v>
      </c>
      <c r="U1522" s="465">
        <v>6.2</v>
      </c>
      <c r="V1522" s="465">
        <v>6.2</v>
      </c>
      <c r="W1522" s="465">
        <v>6.2</v>
      </c>
      <c r="X1522" s="465">
        <v>6.2</v>
      </c>
      <c r="Y1522" s="465">
        <v>6.2</v>
      </c>
      <c r="Z1522" s="465">
        <v>6.2</v>
      </c>
      <c r="AA1522" s="465">
        <v>6.2</v>
      </c>
      <c r="AB1522" s="465">
        <v>6.2</v>
      </c>
      <c r="AC1522" s="466"/>
    </row>
    <row r="1523" spans="1:30">
      <c r="A1523" s="1401" t="s">
        <v>122</v>
      </c>
      <c r="B1523" s="1404" t="s">
        <v>396</v>
      </c>
      <c r="C1523" s="10" t="s">
        <v>481</v>
      </c>
      <c r="D1523" s="10" t="s">
        <v>503</v>
      </c>
      <c r="E1523" s="120">
        <v>5.9999999998581188E-3</v>
      </c>
      <c r="F1523" s="120">
        <v>1.1999999999989085E-2</v>
      </c>
      <c r="G1523" s="120">
        <v>1.1999999999989085E-2</v>
      </c>
      <c r="H1523" s="451">
        <v>1.1999999999989085E-2</v>
      </c>
      <c r="I1523" s="120">
        <v>1.1999999999989085E-2</v>
      </c>
      <c r="J1523" s="120">
        <v>1.8000000000120052E-2</v>
      </c>
      <c r="K1523" s="120">
        <v>1.8000000000120052E-2</v>
      </c>
      <c r="L1523" s="120">
        <v>1.7999999999847204E-2</v>
      </c>
      <c r="M1523" s="120">
        <v>2.3999999999978171E-2</v>
      </c>
      <c r="N1523" s="451">
        <v>1.8000000000120052E-2</v>
      </c>
      <c r="O1523" s="120">
        <v>5.9999999998581188E-3</v>
      </c>
      <c r="P1523" s="120">
        <v>1.1999999999989085E-2</v>
      </c>
      <c r="Q1523" s="120">
        <v>1.1999999999989085E-2</v>
      </c>
      <c r="R1523" s="120">
        <v>1.1999999999989085E-2</v>
      </c>
      <c r="S1523" s="120">
        <v>1.1999999999989085E-2</v>
      </c>
      <c r="T1523" s="120">
        <v>1.1999999999989085E-2</v>
      </c>
      <c r="U1523" s="120">
        <v>1.2000000000261935E-2</v>
      </c>
      <c r="V1523" s="451">
        <v>1.1999999999989085E-2</v>
      </c>
      <c r="W1523" s="120">
        <v>1.1999999999989085E-2</v>
      </c>
      <c r="X1523" s="120">
        <v>5.9999999998581188E-3</v>
      </c>
      <c r="Y1523" s="120">
        <v>1.1999999999989085E-2</v>
      </c>
      <c r="Z1523" s="120">
        <v>1.1999999999989085E-2</v>
      </c>
      <c r="AA1523" s="120">
        <v>1.1999999999989085E-2</v>
      </c>
      <c r="AB1523" s="120">
        <v>1.8000000000120052E-2</v>
      </c>
      <c r="AC1523" s="135">
        <f>SUM(E1523:AB1523)</f>
        <v>0.31199999999998895</v>
      </c>
      <c r="AD1523" s="5"/>
    </row>
    <row r="1524" spans="1:30">
      <c r="A1524" s="1481"/>
      <c r="B1524" s="1479"/>
      <c r="C1524" s="11" t="s">
        <v>482</v>
      </c>
      <c r="D1524" s="69" t="s">
        <v>503</v>
      </c>
      <c r="E1524" s="121">
        <v>1.1999999999716238E-2</v>
      </c>
      <c r="F1524" s="121">
        <v>1.80000000003929E-2</v>
      </c>
      <c r="G1524" s="121">
        <v>1.7999999999847204E-2</v>
      </c>
      <c r="H1524" s="452">
        <v>2.3999999999978171E-2</v>
      </c>
      <c r="I1524" s="121">
        <v>2.3999999999978171E-2</v>
      </c>
      <c r="J1524" s="121">
        <v>2.3999999999978171E-2</v>
      </c>
      <c r="K1524" s="121">
        <v>2.3999999999978171E-2</v>
      </c>
      <c r="L1524" s="121">
        <v>4.7999999999956341E-2</v>
      </c>
      <c r="M1524" s="121">
        <v>3.0000000000109137E-2</v>
      </c>
      <c r="N1524" s="452">
        <v>1.7999999999847204E-2</v>
      </c>
      <c r="O1524" s="121">
        <v>1.2000000000261935E-2</v>
      </c>
      <c r="P1524" s="121">
        <v>1.1999999999716238E-2</v>
      </c>
      <c r="Q1524" s="121">
        <v>1.2000000000261935E-2</v>
      </c>
      <c r="R1524" s="121">
        <v>1.7999999999847204E-2</v>
      </c>
      <c r="S1524" s="121">
        <v>2.3999999999978171E-2</v>
      </c>
      <c r="T1524" s="121">
        <v>1.2000000000261935E-2</v>
      </c>
      <c r="U1524" s="121">
        <v>1.1999999999716238E-2</v>
      </c>
      <c r="V1524" s="452">
        <v>1.7999999999847204E-2</v>
      </c>
      <c r="W1524" s="121">
        <v>1.80000000003929E-2</v>
      </c>
      <c r="X1524" s="121">
        <v>1.7999999999847204E-2</v>
      </c>
      <c r="Y1524" s="121">
        <v>1.7999999999847204E-2</v>
      </c>
      <c r="Z1524" s="121">
        <v>1.2000000000261935E-2</v>
      </c>
      <c r="AA1524" s="121">
        <v>1.1999999999716238E-2</v>
      </c>
      <c r="AB1524" s="121">
        <v>0.02</v>
      </c>
      <c r="AC1524" s="135">
        <f>SUM(E1524:AB1524)</f>
        <v>0.45799999999973795</v>
      </c>
      <c r="AD1524" s="5"/>
    </row>
    <row r="1525" spans="1:30">
      <c r="A1525" s="1481"/>
      <c r="B1525" s="1479"/>
      <c r="C1525" s="11" t="s">
        <v>8</v>
      </c>
      <c r="D1525" s="11" t="s">
        <v>502</v>
      </c>
      <c r="E1525" s="124">
        <f>SQRT(E1523*E1523+E1524*E1524)*1000/(1.732*E1521)</f>
        <v>1.2493861156859014</v>
      </c>
      <c r="F1525" s="124">
        <f t="shared" ref="F1525:AB1525" si="467">SQRT(F1523*F1523+F1524*F1524)*1000/(1.732*F1521)</f>
        <v>2.0145745784385749</v>
      </c>
      <c r="G1525" s="124">
        <f t="shared" si="467"/>
        <v>2.0145745783962927</v>
      </c>
      <c r="H1525" s="454">
        <f t="shared" si="467"/>
        <v>2.4987722314286178</v>
      </c>
      <c r="I1525" s="124">
        <f t="shared" si="467"/>
        <v>2.4987722314286178</v>
      </c>
      <c r="J1525" s="124">
        <f t="shared" si="467"/>
        <v>2.7937122848892355</v>
      </c>
      <c r="K1525" s="124">
        <f t="shared" si="467"/>
        <v>2.7937122848892355</v>
      </c>
      <c r="L1525" s="124">
        <f t="shared" si="467"/>
        <v>4.7738976450691597</v>
      </c>
      <c r="M1525" s="124">
        <f t="shared" si="467"/>
        <v>3.5776973687577924</v>
      </c>
      <c r="N1525" s="454">
        <f t="shared" si="467"/>
        <v>2.3705434815887427</v>
      </c>
      <c r="O1525" s="124">
        <f t="shared" si="467"/>
        <v>1.2493861157313535</v>
      </c>
      <c r="P1525" s="124">
        <f t="shared" si="467"/>
        <v>1.5803623210411952</v>
      </c>
      <c r="Q1525" s="124">
        <f t="shared" si="467"/>
        <v>1.5803623210771287</v>
      </c>
      <c r="R1525" s="124">
        <f t="shared" si="467"/>
        <v>2.0145745783962927</v>
      </c>
      <c r="S1525" s="124">
        <f t="shared" si="467"/>
        <v>2.4987722314286178</v>
      </c>
      <c r="T1525" s="124">
        <f t="shared" si="467"/>
        <v>1.5803623210771287</v>
      </c>
      <c r="U1525" s="124">
        <f t="shared" si="467"/>
        <v>1.580362321059162</v>
      </c>
      <c r="V1525" s="454">
        <f t="shared" si="467"/>
        <v>2.0145745783962927</v>
      </c>
      <c r="W1525" s="124">
        <f t="shared" si="467"/>
        <v>2.0145745784385749</v>
      </c>
      <c r="X1525" s="124">
        <f t="shared" si="467"/>
        <v>1.766898789467747</v>
      </c>
      <c r="Y1525" s="124">
        <f t="shared" si="467"/>
        <v>2.0145745783962927</v>
      </c>
      <c r="Z1525" s="124">
        <f t="shared" si="467"/>
        <v>1.5803623210771287</v>
      </c>
      <c r="AA1525" s="124">
        <f t="shared" si="467"/>
        <v>1.5803623210411952</v>
      </c>
      <c r="AB1525" s="124">
        <f t="shared" si="467"/>
        <v>2.5057036517756583</v>
      </c>
      <c r="AC1525" s="135"/>
      <c r="AD1525" s="5"/>
    </row>
    <row r="1526" spans="1:30" ht="13.5" thickBot="1">
      <c r="A1526" s="1482"/>
      <c r="B1526" s="1480"/>
      <c r="C1526" s="48" t="s">
        <v>16</v>
      </c>
      <c r="D1526" s="48"/>
      <c r="E1526" s="121">
        <f t="shared" ref="E1526:AB1526" si="468">E1524/E1523</f>
        <v>2</v>
      </c>
      <c r="F1526" s="121">
        <f t="shared" si="468"/>
        <v>1.5000000000341061</v>
      </c>
      <c r="G1526" s="121">
        <f t="shared" si="468"/>
        <v>1.4999999999886313</v>
      </c>
      <c r="H1526" s="452">
        <f t="shared" si="468"/>
        <v>2</v>
      </c>
      <c r="I1526" s="121">
        <f t="shared" si="468"/>
        <v>2</v>
      </c>
      <c r="J1526" s="121">
        <f t="shared" si="468"/>
        <v>1.3333333333232278</v>
      </c>
      <c r="K1526" s="121">
        <f t="shared" si="468"/>
        <v>1.3333333333232278</v>
      </c>
      <c r="L1526" s="121">
        <f t="shared" si="468"/>
        <v>2.6666666666868775</v>
      </c>
      <c r="M1526" s="121">
        <f t="shared" si="468"/>
        <v>1.2500000000056843</v>
      </c>
      <c r="N1526" s="452">
        <f t="shared" si="468"/>
        <v>0.99999999998484179</v>
      </c>
      <c r="O1526" s="121">
        <f t="shared" si="468"/>
        <v>2.0000000000909495</v>
      </c>
      <c r="P1526" s="121">
        <f t="shared" si="468"/>
        <v>0.99999999997726274</v>
      </c>
      <c r="Q1526" s="121">
        <f t="shared" si="468"/>
        <v>1.0000000000227374</v>
      </c>
      <c r="R1526" s="121">
        <f t="shared" si="468"/>
        <v>1.4999999999886313</v>
      </c>
      <c r="S1526" s="121">
        <f t="shared" si="468"/>
        <v>2</v>
      </c>
      <c r="T1526" s="121">
        <f t="shared" si="468"/>
        <v>1.0000000000227374</v>
      </c>
      <c r="U1526" s="121">
        <f t="shared" si="468"/>
        <v>0.99999999995452526</v>
      </c>
      <c r="V1526" s="452">
        <f t="shared" si="468"/>
        <v>1.4999999999886313</v>
      </c>
      <c r="W1526" s="121">
        <f t="shared" si="468"/>
        <v>1.5000000000341061</v>
      </c>
      <c r="X1526" s="121">
        <f t="shared" si="468"/>
        <v>3.0000000000454747</v>
      </c>
      <c r="Y1526" s="121">
        <f t="shared" si="468"/>
        <v>1.4999999999886313</v>
      </c>
      <c r="Z1526" s="121">
        <f t="shared" si="468"/>
        <v>1.0000000000227374</v>
      </c>
      <c r="AA1526" s="121">
        <f t="shared" si="468"/>
        <v>0.99999999997726274</v>
      </c>
      <c r="AB1526" s="121">
        <f t="shared" si="468"/>
        <v>1.1111111111037004</v>
      </c>
      <c r="AC1526" s="137">
        <f>AC1524/AC1523</f>
        <v>1.46794871794793</v>
      </c>
      <c r="AD1526" s="5"/>
    </row>
    <row r="1527" spans="1:30">
      <c r="A1527" s="1401" t="s">
        <v>110</v>
      </c>
      <c r="B1527" s="1404" t="s">
        <v>397</v>
      </c>
      <c r="C1527" s="10" t="s">
        <v>481</v>
      </c>
      <c r="D1527" s="10" t="s">
        <v>503</v>
      </c>
      <c r="E1527" s="120">
        <v>0</v>
      </c>
      <c r="F1527" s="120">
        <v>5.9999999999945427E-3</v>
      </c>
      <c r="G1527" s="120">
        <v>0</v>
      </c>
      <c r="H1527" s="451">
        <v>5.9999999999945427E-3</v>
      </c>
      <c r="I1527" s="120">
        <v>0</v>
      </c>
      <c r="J1527" s="120">
        <v>5.9999999999945427E-3</v>
      </c>
      <c r="K1527" s="120">
        <v>5.9999999999945427E-3</v>
      </c>
      <c r="L1527" s="120">
        <v>5.9999999999945427E-3</v>
      </c>
      <c r="M1527" s="120">
        <v>5.9999999999945427E-3</v>
      </c>
      <c r="N1527" s="451">
        <v>5.9999999999945427E-3</v>
      </c>
      <c r="O1527" s="120">
        <v>0</v>
      </c>
      <c r="P1527" s="120">
        <v>5.9999999999945427E-3</v>
      </c>
      <c r="Q1527" s="120">
        <v>0</v>
      </c>
      <c r="R1527" s="120">
        <v>5.9999999999945427E-3</v>
      </c>
      <c r="S1527" s="120">
        <v>6.0000000001309674E-3</v>
      </c>
      <c r="T1527" s="120">
        <v>0</v>
      </c>
      <c r="U1527" s="120">
        <v>5.9999999999945427E-3</v>
      </c>
      <c r="V1527" s="451">
        <v>0</v>
      </c>
      <c r="W1527" s="120">
        <v>5.9999999999945427E-3</v>
      </c>
      <c r="X1527" s="120">
        <v>0</v>
      </c>
      <c r="Y1527" s="120">
        <v>5.9999999999945427E-3</v>
      </c>
      <c r="Z1527" s="120">
        <v>0</v>
      </c>
      <c r="AA1527" s="120">
        <v>5.9999999999945427E-3</v>
      </c>
      <c r="AB1527" s="120">
        <v>0</v>
      </c>
      <c r="AC1527" s="135">
        <f>SUM(E1527:AB1527)</f>
        <v>8.4000000000060013E-2</v>
      </c>
      <c r="AD1527" s="5"/>
    </row>
    <row r="1528" spans="1:30">
      <c r="A1528" s="1481"/>
      <c r="B1528" s="1479"/>
      <c r="C1528" s="11" t="s">
        <v>482</v>
      </c>
      <c r="D1528" s="69" t="s">
        <v>503</v>
      </c>
      <c r="E1528" s="121">
        <v>1.1999999999989085E-2</v>
      </c>
      <c r="F1528" s="121">
        <v>1.1999999999989085E-2</v>
      </c>
      <c r="G1528" s="121">
        <v>1.1999999999989085E-2</v>
      </c>
      <c r="H1528" s="452">
        <v>1.799999999998363E-2</v>
      </c>
      <c r="I1528" s="121">
        <v>1.1999999999989085E-2</v>
      </c>
      <c r="J1528" s="121">
        <v>1.1999999999989085E-2</v>
      </c>
      <c r="K1528" s="121">
        <v>1.1999999999989085E-2</v>
      </c>
      <c r="L1528" s="121">
        <v>1.1999999999989085E-2</v>
      </c>
      <c r="M1528" s="121">
        <v>1.8000000000120052E-2</v>
      </c>
      <c r="N1528" s="452">
        <v>1.1999999999989085E-2</v>
      </c>
      <c r="O1528" s="121">
        <v>5.9999999999945427E-3</v>
      </c>
      <c r="P1528" s="121">
        <v>5.9999999999945427E-3</v>
      </c>
      <c r="Q1528" s="121">
        <v>5.9999999999945427E-3</v>
      </c>
      <c r="R1528" s="121">
        <v>5.9999999999945427E-3</v>
      </c>
      <c r="S1528" s="121">
        <v>1.1999999999989085E-2</v>
      </c>
      <c r="T1528" s="121">
        <v>5.9999999999945427E-3</v>
      </c>
      <c r="U1528" s="121">
        <v>5.9999999999945427E-3</v>
      </c>
      <c r="V1528" s="452">
        <v>1.1999999999989085E-2</v>
      </c>
      <c r="W1528" s="121">
        <v>1.1999999999989085E-2</v>
      </c>
      <c r="X1528" s="121">
        <v>1.1999999999989085E-2</v>
      </c>
      <c r="Y1528" s="121">
        <v>5.9999999999945427E-3</v>
      </c>
      <c r="Z1528" s="121">
        <v>5.9999999999945427E-3</v>
      </c>
      <c r="AA1528" s="121">
        <v>5.9999999999945427E-3</v>
      </c>
      <c r="AB1528" s="121">
        <v>5.9999999999945427E-3</v>
      </c>
      <c r="AC1528" s="135">
        <f>SUM(E1528:AB1528)</f>
        <v>0.23999999999991803</v>
      </c>
      <c r="AD1528" s="5"/>
    </row>
    <row r="1529" spans="1:30">
      <c r="A1529" s="1481"/>
      <c r="B1529" s="1479"/>
      <c r="C1529" s="11" t="s">
        <v>8</v>
      </c>
      <c r="D1529" s="11" t="s">
        <v>502</v>
      </c>
      <c r="E1529" s="124">
        <f>SQRT(E1527*E1527+E1528*E1528)*1000/(1.732*E1521)</f>
        <v>1.1174849139526453</v>
      </c>
      <c r="F1529" s="124">
        <f t="shared" ref="F1529:AB1529" si="469">SQRT(F1527*F1527+F1528*F1528)*1000/(1.732*F1521)</f>
        <v>1.2493861157143089</v>
      </c>
      <c r="G1529" s="124">
        <f t="shared" si="469"/>
        <v>1.1174849139526453</v>
      </c>
      <c r="H1529" s="454">
        <f t="shared" si="469"/>
        <v>1.7668987894838171</v>
      </c>
      <c r="I1529" s="124">
        <f t="shared" si="469"/>
        <v>1.1174849139526453</v>
      </c>
      <c r="J1529" s="124">
        <f t="shared" si="469"/>
        <v>1.2493861157143089</v>
      </c>
      <c r="K1529" s="124">
        <f t="shared" si="469"/>
        <v>1.2493861157143089</v>
      </c>
      <c r="L1529" s="124">
        <f t="shared" si="469"/>
        <v>1.2493861157143089</v>
      </c>
      <c r="M1529" s="124">
        <f t="shared" si="469"/>
        <v>1.7668987894958692</v>
      </c>
      <c r="N1529" s="454">
        <f t="shared" si="469"/>
        <v>1.2493861157143089</v>
      </c>
      <c r="O1529" s="124">
        <f t="shared" si="469"/>
        <v>0.55874245697632263</v>
      </c>
      <c r="P1529" s="124">
        <f t="shared" si="469"/>
        <v>0.79018116052958098</v>
      </c>
      <c r="Q1529" s="124">
        <f t="shared" si="469"/>
        <v>0.55874245697632263</v>
      </c>
      <c r="R1529" s="124">
        <f t="shared" si="469"/>
        <v>0.79018116052958098</v>
      </c>
      <c r="S1529" s="124">
        <f t="shared" si="469"/>
        <v>1.2493861157199906</v>
      </c>
      <c r="T1529" s="124">
        <f t="shared" si="469"/>
        <v>0.55874245697632263</v>
      </c>
      <c r="U1529" s="124">
        <f t="shared" si="469"/>
        <v>0.79018116052958098</v>
      </c>
      <c r="V1529" s="454">
        <f t="shared" si="469"/>
        <v>1.1174849139526453</v>
      </c>
      <c r="W1529" s="124">
        <f t="shared" si="469"/>
        <v>1.2493861157143089</v>
      </c>
      <c r="X1529" s="124">
        <f t="shared" si="469"/>
        <v>1.1174849139526453</v>
      </c>
      <c r="Y1529" s="124">
        <f t="shared" si="469"/>
        <v>0.79018116052958098</v>
      </c>
      <c r="Z1529" s="124">
        <f t="shared" si="469"/>
        <v>0.55874245697632263</v>
      </c>
      <c r="AA1529" s="124">
        <f t="shared" si="469"/>
        <v>0.79018116052958098</v>
      </c>
      <c r="AB1529" s="124">
        <f t="shared" si="469"/>
        <v>0.55874245697632263</v>
      </c>
      <c r="AC1529" s="135"/>
      <c r="AD1529" s="5"/>
    </row>
    <row r="1530" spans="1:30" ht="13.5" thickBot="1">
      <c r="A1530" s="1482"/>
      <c r="B1530" s="1480"/>
      <c r="C1530" s="48" t="s">
        <v>16</v>
      </c>
      <c r="D1530" s="48"/>
      <c r="E1530" s="121" t="e">
        <f t="shared" ref="E1530:AB1530" si="470">E1528/E1527</f>
        <v>#DIV/0!</v>
      </c>
      <c r="F1530" s="121">
        <f t="shared" si="470"/>
        <v>2</v>
      </c>
      <c r="G1530" s="121" t="e">
        <f t="shared" si="470"/>
        <v>#DIV/0!</v>
      </c>
      <c r="H1530" s="452">
        <f t="shared" si="470"/>
        <v>3.0000000000000004</v>
      </c>
      <c r="I1530" s="121" t="e">
        <f t="shared" si="470"/>
        <v>#DIV/0!</v>
      </c>
      <c r="J1530" s="121">
        <f t="shared" si="470"/>
        <v>2</v>
      </c>
      <c r="K1530" s="121">
        <f t="shared" si="470"/>
        <v>2</v>
      </c>
      <c r="L1530" s="121">
        <f t="shared" si="470"/>
        <v>2</v>
      </c>
      <c r="M1530" s="121">
        <f t="shared" si="470"/>
        <v>3.0000000000227374</v>
      </c>
      <c r="N1530" s="452">
        <f t="shared" si="470"/>
        <v>2</v>
      </c>
      <c r="O1530" s="121" t="e">
        <f t="shared" si="470"/>
        <v>#DIV/0!</v>
      </c>
      <c r="P1530" s="121">
        <f t="shared" si="470"/>
        <v>1</v>
      </c>
      <c r="Q1530" s="121" t="e">
        <f t="shared" si="470"/>
        <v>#DIV/0!</v>
      </c>
      <c r="R1530" s="121">
        <f t="shared" si="470"/>
        <v>1</v>
      </c>
      <c r="S1530" s="121">
        <f t="shared" si="470"/>
        <v>1.999999999954525</v>
      </c>
      <c r="T1530" s="121" t="e">
        <f t="shared" si="470"/>
        <v>#DIV/0!</v>
      </c>
      <c r="U1530" s="121">
        <f t="shared" si="470"/>
        <v>1</v>
      </c>
      <c r="V1530" s="452" t="e">
        <f t="shared" si="470"/>
        <v>#DIV/0!</v>
      </c>
      <c r="W1530" s="121">
        <f t="shared" si="470"/>
        <v>2</v>
      </c>
      <c r="X1530" s="121" t="e">
        <f t="shared" si="470"/>
        <v>#DIV/0!</v>
      </c>
      <c r="Y1530" s="121">
        <f t="shared" si="470"/>
        <v>1</v>
      </c>
      <c r="Z1530" s="121" t="e">
        <f t="shared" si="470"/>
        <v>#DIV/0!</v>
      </c>
      <c r="AA1530" s="121">
        <f t="shared" si="470"/>
        <v>1</v>
      </c>
      <c r="AB1530" s="121" t="e">
        <f t="shared" si="470"/>
        <v>#DIV/0!</v>
      </c>
      <c r="AC1530" s="133">
        <f>AC1528/AC1527</f>
        <v>2.8571428571398401</v>
      </c>
      <c r="AD1530" s="5"/>
    </row>
    <row r="1531" spans="1:30" ht="12.75" customHeight="1">
      <c r="A1531" s="1401" t="s">
        <v>118</v>
      </c>
      <c r="B1531" s="1429" t="s">
        <v>705</v>
      </c>
      <c r="C1531" s="10" t="s">
        <v>481</v>
      </c>
      <c r="D1531" s="10" t="s">
        <v>503</v>
      </c>
      <c r="E1531" s="120">
        <v>0</v>
      </c>
      <c r="F1531" s="120">
        <v>0</v>
      </c>
      <c r="G1531" s="120">
        <v>0</v>
      </c>
      <c r="H1531" s="451">
        <v>0</v>
      </c>
      <c r="I1531" s="120">
        <v>0</v>
      </c>
      <c r="J1531" s="120">
        <v>0</v>
      </c>
      <c r="K1531" s="120">
        <v>0</v>
      </c>
      <c r="L1531" s="120">
        <v>0</v>
      </c>
      <c r="M1531" s="120">
        <v>0</v>
      </c>
      <c r="N1531" s="451">
        <v>0</v>
      </c>
      <c r="O1531" s="120">
        <v>0</v>
      </c>
      <c r="P1531" s="120">
        <v>0</v>
      </c>
      <c r="Q1531" s="120">
        <v>0</v>
      </c>
      <c r="R1531" s="120">
        <v>0</v>
      </c>
      <c r="S1531" s="120">
        <v>0</v>
      </c>
      <c r="T1531" s="120">
        <v>0</v>
      </c>
      <c r="U1531" s="120">
        <v>0</v>
      </c>
      <c r="V1531" s="451">
        <v>0</v>
      </c>
      <c r="W1531" s="120">
        <v>0</v>
      </c>
      <c r="X1531" s="120">
        <v>0</v>
      </c>
      <c r="Y1531" s="120">
        <v>0</v>
      </c>
      <c r="Z1531" s="120">
        <v>0</v>
      </c>
      <c r="AA1531" s="120">
        <v>0</v>
      </c>
      <c r="AB1531" s="120">
        <v>0</v>
      </c>
      <c r="AC1531" s="135">
        <f>SUM(E1531:AB1531)</f>
        <v>0</v>
      </c>
      <c r="AD1531" s="5" t="s">
        <v>469</v>
      </c>
    </row>
    <row r="1532" spans="1:30">
      <c r="A1532" s="1481"/>
      <c r="B1532" s="1479"/>
      <c r="C1532" s="11" t="s">
        <v>482</v>
      </c>
      <c r="D1532" s="11" t="s">
        <v>464</v>
      </c>
      <c r="E1532" s="200"/>
      <c r="F1532" s="200"/>
      <c r="G1532" s="200"/>
      <c r="H1532" s="522"/>
      <c r="I1532" s="200"/>
      <c r="J1532" s="200"/>
      <c r="K1532" s="200"/>
      <c r="L1532" s="200"/>
      <c r="M1532" s="200"/>
      <c r="N1532" s="522"/>
      <c r="O1532" s="200"/>
      <c r="P1532" s="200"/>
      <c r="Q1532" s="200"/>
      <c r="R1532" s="200"/>
      <c r="S1532" s="200"/>
      <c r="T1532" s="200"/>
      <c r="U1532" s="200"/>
      <c r="V1532" s="522"/>
      <c r="W1532" s="200"/>
      <c r="X1532" s="200"/>
      <c r="Y1532" s="200"/>
      <c r="Z1532" s="200"/>
      <c r="AA1532" s="200"/>
      <c r="AB1532" s="200"/>
      <c r="AC1532" s="205"/>
      <c r="AD1532" s="5"/>
    </row>
    <row r="1533" spans="1:30">
      <c r="A1533" s="1481"/>
      <c r="B1533" s="1479"/>
      <c r="C1533" s="11" t="s">
        <v>8</v>
      </c>
      <c r="D1533" s="11" t="s">
        <v>502</v>
      </c>
      <c r="E1533" s="124">
        <f>SQRT(E1531*E1531+E1532*E1532)*1000/(1.732*E1521)</f>
        <v>0</v>
      </c>
      <c r="F1533" s="124">
        <f t="shared" ref="F1533:AB1533" si="471">SQRT(F1531*F1531+F1532*F1532)*1000/(1.732*F1521)</f>
        <v>0</v>
      </c>
      <c r="G1533" s="124">
        <f t="shared" si="471"/>
        <v>0</v>
      </c>
      <c r="H1533" s="454">
        <f t="shared" si="471"/>
        <v>0</v>
      </c>
      <c r="I1533" s="124">
        <f t="shared" si="471"/>
        <v>0</v>
      </c>
      <c r="J1533" s="124">
        <f t="shared" si="471"/>
        <v>0</v>
      </c>
      <c r="K1533" s="124">
        <f t="shared" si="471"/>
        <v>0</v>
      </c>
      <c r="L1533" s="124">
        <f t="shared" si="471"/>
        <v>0</v>
      </c>
      <c r="M1533" s="124">
        <f t="shared" si="471"/>
        <v>0</v>
      </c>
      <c r="N1533" s="454">
        <f t="shared" si="471"/>
        <v>0</v>
      </c>
      <c r="O1533" s="124">
        <f t="shared" si="471"/>
        <v>0</v>
      </c>
      <c r="P1533" s="124">
        <f t="shared" si="471"/>
        <v>0</v>
      </c>
      <c r="Q1533" s="124">
        <f t="shared" si="471"/>
        <v>0</v>
      </c>
      <c r="R1533" s="124">
        <f t="shared" si="471"/>
        <v>0</v>
      </c>
      <c r="S1533" s="124">
        <f t="shared" si="471"/>
        <v>0</v>
      </c>
      <c r="T1533" s="124">
        <f t="shared" si="471"/>
        <v>0</v>
      </c>
      <c r="U1533" s="124">
        <f t="shared" si="471"/>
        <v>0</v>
      </c>
      <c r="V1533" s="454">
        <f t="shared" si="471"/>
        <v>0</v>
      </c>
      <c r="W1533" s="124">
        <f t="shared" si="471"/>
        <v>0</v>
      </c>
      <c r="X1533" s="124">
        <f t="shared" si="471"/>
        <v>0</v>
      </c>
      <c r="Y1533" s="124">
        <f t="shared" si="471"/>
        <v>0</v>
      </c>
      <c r="Z1533" s="124">
        <f t="shared" si="471"/>
        <v>0</v>
      </c>
      <c r="AA1533" s="124">
        <f t="shared" si="471"/>
        <v>0</v>
      </c>
      <c r="AB1533" s="124">
        <f t="shared" si="471"/>
        <v>0</v>
      </c>
      <c r="AC1533" s="135"/>
      <c r="AD1533" s="5"/>
    </row>
    <row r="1534" spans="1:30" ht="13.5" thickBot="1">
      <c r="A1534" s="1482"/>
      <c r="B1534" s="1480"/>
      <c r="C1534" s="48" t="s">
        <v>16</v>
      </c>
      <c r="D1534" s="48"/>
      <c r="E1534" s="121" t="e">
        <f t="shared" ref="E1534:AB1534" si="472">E1532/E1531</f>
        <v>#DIV/0!</v>
      </c>
      <c r="F1534" s="121" t="e">
        <f t="shared" si="472"/>
        <v>#DIV/0!</v>
      </c>
      <c r="G1534" s="121" t="e">
        <f t="shared" si="472"/>
        <v>#DIV/0!</v>
      </c>
      <c r="H1534" s="452" t="e">
        <f t="shared" si="472"/>
        <v>#DIV/0!</v>
      </c>
      <c r="I1534" s="121" t="e">
        <f t="shared" si="472"/>
        <v>#DIV/0!</v>
      </c>
      <c r="J1534" s="121" t="e">
        <f t="shared" si="472"/>
        <v>#DIV/0!</v>
      </c>
      <c r="K1534" s="121" t="e">
        <f t="shared" si="472"/>
        <v>#DIV/0!</v>
      </c>
      <c r="L1534" s="121" t="e">
        <f t="shared" si="472"/>
        <v>#DIV/0!</v>
      </c>
      <c r="M1534" s="121" t="e">
        <f t="shared" si="472"/>
        <v>#DIV/0!</v>
      </c>
      <c r="N1534" s="452" t="e">
        <f t="shared" si="472"/>
        <v>#DIV/0!</v>
      </c>
      <c r="O1534" s="121" t="e">
        <f t="shared" si="472"/>
        <v>#DIV/0!</v>
      </c>
      <c r="P1534" s="121" t="e">
        <f t="shared" si="472"/>
        <v>#DIV/0!</v>
      </c>
      <c r="Q1534" s="121" t="e">
        <f t="shared" si="472"/>
        <v>#DIV/0!</v>
      </c>
      <c r="R1534" s="121" t="e">
        <f t="shared" si="472"/>
        <v>#DIV/0!</v>
      </c>
      <c r="S1534" s="121" t="e">
        <f t="shared" si="472"/>
        <v>#DIV/0!</v>
      </c>
      <c r="T1534" s="121" t="e">
        <f t="shared" si="472"/>
        <v>#DIV/0!</v>
      </c>
      <c r="U1534" s="121" t="e">
        <f t="shared" si="472"/>
        <v>#DIV/0!</v>
      </c>
      <c r="V1534" s="452" t="e">
        <f t="shared" si="472"/>
        <v>#DIV/0!</v>
      </c>
      <c r="W1534" s="121" t="e">
        <f t="shared" si="472"/>
        <v>#DIV/0!</v>
      </c>
      <c r="X1534" s="121" t="e">
        <f t="shared" si="472"/>
        <v>#DIV/0!</v>
      </c>
      <c r="Y1534" s="121" t="e">
        <f t="shared" si="472"/>
        <v>#DIV/0!</v>
      </c>
      <c r="Z1534" s="121" t="e">
        <f t="shared" si="472"/>
        <v>#DIV/0!</v>
      </c>
      <c r="AA1534" s="121" t="e">
        <f t="shared" si="472"/>
        <v>#DIV/0!</v>
      </c>
      <c r="AB1534" s="121" t="e">
        <f t="shared" si="472"/>
        <v>#DIV/0!</v>
      </c>
      <c r="AC1534" s="133" t="e">
        <f>AC1532/AC1531</f>
        <v>#DIV/0!</v>
      </c>
      <c r="AD1534" s="5"/>
    </row>
    <row r="1535" spans="1:30">
      <c r="A1535" s="1401" t="s">
        <v>119</v>
      </c>
      <c r="B1535" s="1404"/>
      <c r="C1535" s="10" t="s">
        <v>481</v>
      </c>
      <c r="D1535" s="10"/>
      <c r="E1535" s="90"/>
      <c r="F1535" s="90"/>
      <c r="G1535" s="90"/>
      <c r="H1535" s="450"/>
      <c r="I1535" s="90"/>
      <c r="J1535" s="90"/>
      <c r="K1535" s="90"/>
      <c r="L1535" s="90"/>
      <c r="M1535" s="90"/>
      <c r="N1535" s="450"/>
      <c r="O1535" s="90"/>
      <c r="P1535" s="90"/>
      <c r="Q1535" s="90"/>
      <c r="R1535" s="90"/>
      <c r="S1535" s="90"/>
      <c r="T1535" s="90"/>
      <c r="U1535" s="90"/>
      <c r="V1535" s="450"/>
      <c r="W1535" s="90"/>
      <c r="X1535" s="90"/>
      <c r="Y1535" s="90"/>
      <c r="Z1535" s="90"/>
      <c r="AA1535" s="90"/>
      <c r="AB1535" s="90"/>
      <c r="AC1535" s="135"/>
      <c r="AD1535" s="5"/>
    </row>
    <row r="1536" spans="1:30">
      <c r="A1536" s="1481"/>
      <c r="B1536" s="1479"/>
      <c r="C1536" s="11" t="s">
        <v>482</v>
      </c>
      <c r="D1536" s="11"/>
      <c r="E1536" s="92"/>
      <c r="F1536" s="92"/>
      <c r="G1536" s="92"/>
      <c r="H1536" s="455"/>
      <c r="I1536" s="92"/>
      <c r="J1536" s="92"/>
      <c r="K1536" s="92"/>
      <c r="L1536" s="92"/>
      <c r="M1536" s="92"/>
      <c r="N1536" s="455"/>
      <c r="O1536" s="92"/>
      <c r="P1536" s="92"/>
      <c r="Q1536" s="92"/>
      <c r="R1536" s="92"/>
      <c r="S1536" s="92"/>
      <c r="T1536" s="92"/>
      <c r="U1536" s="92"/>
      <c r="V1536" s="455"/>
      <c r="W1536" s="92"/>
      <c r="X1536" s="92"/>
      <c r="Y1536" s="92"/>
      <c r="Z1536" s="92"/>
      <c r="AA1536" s="92"/>
      <c r="AB1536" s="92"/>
      <c r="AC1536" s="135"/>
      <c r="AD1536" s="5"/>
    </row>
    <row r="1537" spans="1:30">
      <c r="A1537" s="1481"/>
      <c r="B1537" s="1479"/>
      <c r="C1537" s="11" t="s">
        <v>8</v>
      </c>
      <c r="D1537" s="11"/>
      <c r="E1537" s="124"/>
      <c r="F1537" s="124"/>
      <c r="G1537" s="124"/>
      <c r="H1537" s="454"/>
      <c r="I1537" s="124"/>
      <c r="J1537" s="124"/>
      <c r="K1537" s="124"/>
      <c r="L1537" s="124"/>
      <c r="M1537" s="124"/>
      <c r="N1537" s="454"/>
      <c r="O1537" s="124"/>
      <c r="P1537" s="124"/>
      <c r="Q1537" s="124"/>
      <c r="R1537" s="124"/>
      <c r="S1537" s="124"/>
      <c r="T1537" s="124"/>
      <c r="U1537" s="124"/>
      <c r="V1537" s="454"/>
      <c r="W1537" s="124"/>
      <c r="X1537" s="124"/>
      <c r="Y1537" s="124"/>
      <c r="Z1537" s="124"/>
      <c r="AA1537" s="124"/>
      <c r="AB1537" s="124"/>
      <c r="AC1537" s="135"/>
      <c r="AD1537" s="5"/>
    </row>
    <row r="1538" spans="1:30" ht="13.5" thickBot="1">
      <c r="A1538" s="1482"/>
      <c r="B1538" s="1480"/>
      <c r="C1538" s="48" t="s">
        <v>16</v>
      </c>
      <c r="D1538" s="48"/>
      <c r="E1538" s="121"/>
      <c r="F1538" s="121"/>
      <c r="G1538" s="121"/>
      <c r="H1538" s="452"/>
      <c r="I1538" s="121"/>
      <c r="J1538" s="121"/>
      <c r="K1538" s="121"/>
      <c r="L1538" s="121"/>
      <c r="M1538" s="121"/>
      <c r="N1538" s="452"/>
      <c r="O1538" s="121"/>
      <c r="P1538" s="121"/>
      <c r="Q1538" s="121"/>
      <c r="R1538" s="121"/>
      <c r="S1538" s="121"/>
      <c r="T1538" s="121"/>
      <c r="U1538" s="121"/>
      <c r="V1538" s="452"/>
      <c r="W1538" s="121"/>
      <c r="X1538" s="121"/>
      <c r="Y1538" s="121"/>
      <c r="Z1538" s="121"/>
      <c r="AA1538" s="121"/>
      <c r="AB1538" s="121"/>
      <c r="AC1538" s="133"/>
      <c r="AD1538" s="5"/>
    </row>
    <row r="1539" spans="1:30">
      <c r="A1539" s="1401" t="s">
        <v>123</v>
      </c>
      <c r="B1539" s="1404"/>
      <c r="C1539" s="10" t="s">
        <v>481</v>
      </c>
      <c r="D1539" s="10"/>
      <c r="E1539" s="90"/>
      <c r="F1539" s="90"/>
      <c r="G1539" s="90"/>
      <c r="H1539" s="450"/>
      <c r="I1539" s="90"/>
      <c r="J1539" s="90"/>
      <c r="K1539" s="90"/>
      <c r="L1539" s="90"/>
      <c r="M1539" s="90"/>
      <c r="N1539" s="450"/>
      <c r="O1539" s="90"/>
      <c r="P1539" s="90"/>
      <c r="Q1539" s="90"/>
      <c r="R1539" s="90"/>
      <c r="S1539" s="90"/>
      <c r="T1539" s="90"/>
      <c r="U1539" s="90"/>
      <c r="V1539" s="450"/>
      <c r="W1539" s="90"/>
      <c r="X1539" s="90"/>
      <c r="Y1539" s="90"/>
      <c r="Z1539" s="90"/>
      <c r="AA1539" s="90"/>
      <c r="AB1539" s="90"/>
      <c r="AC1539" s="135"/>
      <c r="AD1539" s="5"/>
    </row>
    <row r="1540" spans="1:30">
      <c r="A1540" s="1481"/>
      <c r="B1540" s="1479"/>
      <c r="C1540" s="11" t="s">
        <v>482</v>
      </c>
      <c r="D1540" s="11"/>
      <c r="E1540" s="92"/>
      <c r="F1540" s="92"/>
      <c r="G1540" s="92"/>
      <c r="H1540" s="455"/>
      <c r="I1540" s="92"/>
      <c r="J1540" s="92"/>
      <c r="K1540" s="92"/>
      <c r="L1540" s="92"/>
      <c r="M1540" s="92"/>
      <c r="N1540" s="455"/>
      <c r="O1540" s="92"/>
      <c r="P1540" s="92"/>
      <c r="Q1540" s="92"/>
      <c r="R1540" s="92"/>
      <c r="S1540" s="92"/>
      <c r="T1540" s="92"/>
      <c r="U1540" s="92"/>
      <c r="V1540" s="455"/>
      <c r="W1540" s="92"/>
      <c r="X1540" s="92"/>
      <c r="Y1540" s="92"/>
      <c r="Z1540" s="92"/>
      <c r="AA1540" s="92"/>
      <c r="AB1540" s="92"/>
      <c r="AC1540" s="135"/>
      <c r="AD1540" s="5"/>
    </row>
    <row r="1541" spans="1:30">
      <c r="A1541" s="1481"/>
      <c r="B1541" s="1479"/>
      <c r="C1541" s="11" t="s">
        <v>8</v>
      </c>
      <c r="D1541" s="11"/>
      <c r="E1541" s="124"/>
      <c r="F1541" s="124"/>
      <c r="G1541" s="124"/>
      <c r="H1541" s="454"/>
      <c r="I1541" s="124"/>
      <c r="J1541" s="124"/>
      <c r="K1541" s="124"/>
      <c r="L1541" s="124"/>
      <c r="M1541" s="124"/>
      <c r="N1541" s="454"/>
      <c r="O1541" s="124"/>
      <c r="P1541" s="124"/>
      <c r="Q1541" s="124"/>
      <c r="R1541" s="124"/>
      <c r="S1541" s="124"/>
      <c r="T1541" s="124"/>
      <c r="U1541" s="124"/>
      <c r="V1541" s="454"/>
      <c r="W1541" s="124"/>
      <c r="X1541" s="124"/>
      <c r="Y1541" s="124"/>
      <c r="Z1541" s="124"/>
      <c r="AA1541" s="124"/>
      <c r="AB1541" s="124"/>
      <c r="AC1541" s="135"/>
      <c r="AD1541" s="5"/>
    </row>
    <row r="1542" spans="1:30" ht="13.5" thickBot="1">
      <c r="A1542" s="1482"/>
      <c r="B1542" s="1480"/>
      <c r="C1542" s="48" t="s">
        <v>16</v>
      </c>
      <c r="D1542" s="48"/>
      <c r="E1542" s="121"/>
      <c r="F1542" s="121"/>
      <c r="G1542" s="121"/>
      <c r="H1542" s="452"/>
      <c r="I1542" s="121"/>
      <c r="J1542" s="121"/>
      <c r="K1542" s="121"/>
      <c r="L1542" s="121"/>
      <c r="M1542" s="121"/>
      <c r="N1542" s="452"/>
      <c r="O1542" s="121"/>
      <c r="P1542" s="121"/>
      <c r="Q1542" s="121"/>
      <c r="R1542" s="121"/>
      <c r="S1542" s="121"/>
      <c r="T1542" s="121"/>
      <c r="U1542" s="121"/>
      <c r="V1542" s="452"/>
      <c r="W1542" s="121"/>
      <c r="X1542" s="121"/>
      <c r="Y1542" s="121"/>
      <c r="Z1542" s="121"/>
      <c r="AA1542" s="121"/>
      <c r="AB1542" s="121"/>
      <c r="AC1542" s="133"/>
      <c r="AD1542" s="5"/>
    </row>
    <row r="1543" spans="1:30">
      <c r="A1543" s="1401" t="s">
        <v>102</v>
      </c>
      <c r="B1543" s="1404" t="s">
        <v>388</v>
      </c>
      <c r="C1543" s="10" t="s">
        <v>481</v>
      </c>
      <c r="D1543" s="10" t="s">
        <v>503</v>
      </c>
      <c r="E1543" s="257">
        <v>5.9999999998581188E-3</v>
      </c>
      <c r="F1543" s="257">
        <v>1.1999999999989085E-2</v>
      </c>
      <c r="G1543" s="257">
        <v>1.2000000000261935E-2</v>
      </c>
      <c r="H1543" s="479">
        <v>1.1999999999989085E-2</v>
      </c>
      <c r="I1543" s="257">
        <v>1.1999999999989085E-2</v>
      </c>
      <c r="J1543" s="257">
        <v>1.7999999999847204E-2</v>
      </c>
      <c r="K1543" s="257">
        <v>2.3999999999978171E-2</v>
      </c>
      <c r="L1543" s="257">
        <v>1.8000000000120052E-2</v>
      </c>
      <c r="M1543" s="257">
        <v>1.7999999999847204E-2</v>
      </c>
      <c r="N1543" s="479">
        <v>2.3999999999978171E-2</v>
      </c>
      <c r="O1543" s="257">
        <v>6.0000000001309674E-3</v>
      </c>
      <c r="P1543" s="257">
        <v>1.1999999999989085E-2</v>
      </c>
      <c r="Q1543" s="257">
        <v>1.1999999999989085E-2</v>
      </c>
      <c r="R1543" s="257">
        <v>1.1999999999989085E-2</v>
      </c>
      <c r="S1543" s="257">
        <v>1.1999999999989085E-2</v>
      </c>
      <c r="T1543" s="257">
        <v>1.1999999999989085E-2</v>
      </c>
      <c r="U1543" s="257">
        <v>1.1999999999989085E-2</v>
      </c>
      <c r="V1543" s="479">
        <v>1.1999999999989085E-2</v>
      </c>
      <c r="W1543" s="257">
        <v>1.1999999999989085E-2</v>
      </c>
      <c r="X1543" s="257">
        <v>1.1999999999989085E-2</v>
      </c>
      <c r="Y1543" s="257">
        <v>1.1999999999989085E-2</v>
      </c>
      <c r="Z1543" s="257">
        <v>1.1999999999989085E-2</v>
      </c>
      <c r="AA1543" s="257">
        <v>6.0000000001309674E-3</v>
      </c>
      <c r="AB1543" s="257">
        <v>1.1999999999989085E-2</v>
      </c>
      <c r="AC1543" s="135">
        <f>SUM(E1543:AB1543)</f>
        <v>0.31199999999998895</v>
      </c>
      <c r="AD1543" s="5"/>
    </row>
    <row r="1544" spans="1:30">
      <c r="A1544" s="1481"/>
      <c r="B1544" s="1479"/>
      <c r="C1544" s="11" t="s">
        <v>482</v>
      </c>
      <c r="D1544" s="69" t="s">
        <v>503</v>
      </c>
      <c r="E1544" s="92">
        <v>1.8000000000120052E-2</v>
      </c>
      <c r="F1544" s="92">
        <v>1.7999999999847204E-2</v>
      </c>
      <c r="G1544" s="92">
        <v>1.8000000000120052E-2</v>
      </c>
      <c r="H1544" s="455">
        <v>1.7999999999847204E-2</v>
      </c>
      <c r="I1544" s="92">
        <v>2.3999999999978171E-2</v>
      </c>
      <c r="J1544" s="92">
        <v>2.4000000000251018E-2</v>
      </c>
      <c r="K1544" s="92">
        <v>3.599999999996726E-2</v>
      </c>
      <c r="L1544" s="92">
        <v>2.999999999983629E-2</v>
      </c>
      <c r="M1544" s="92">
        <v>3.0000000000109137E-2</v>
      </c>
      <c r="N1544" s="455">
        <v>4.7999999999956341E-2</v>
      </c>
      <c r="O1544" s="92">
        <v>1.8000000000120052E-2</v>
      </c>
      <c r="P1544" s="92">
        <v>1.7999999999847204E-2</v>
      </c>
      <c r="Q1544" s="92">
        <v>1.8000000000120052E-2</v>
      </c>
      <c r="R1544" s="92">
        <v>1.7999999999847204E-2</v>
      </c>
      <c r="S1544" s="92">
        <v>0</v>
      </c>
      <c r="T1544" s="92">
        <v>6.0000000001309674E-3</v>
      </c>
      <c r="U1544" s="92">
        <v>5.9999999998581188E-3</v>
      </c>
      <c r="V1544" s="455">
        <v>6.0000000001309674E-3</v>
      </c>
      <c r="W1544" s="92">
        <v>5.9999999998581188E-3</v>
      </c>
      <c r="X1544" s="92">
        <v>0</v>
      </c>
      <c r="Y1544" s="92">
        <v>6.0000000001309674E-3</v>
      </c>
      <c r="Z1544" s="92">
        <v>5.9999999998581188E-3</v>
      </c>
      <c r="AA1544" s="92">
        <v>6.0000000001309674E-3</v>
      </c>
      <c r="AB1544" s="92">
        <v>5.9999999998581188E-3</v>
      </c>
      <c r="AC1544" s="135">
        <f>SUM(E1544:AB1544)</f>
        <v>0.38399999999992346</v>
      </c>
      <c r="AD1544" s="5"/>
    </row>
    <row r="1545" spans="1:30">
      <c r="A1545" s="1481"/>
      <c r="B1545" s="1479"/>
      <c r="C1545" s="11" t="s">
        <v>8</v>
      </c>
      <c r="D1545" s="11" t="s">
        <v>502</v>
      </c>
      <c r="E1545" s="124">
        <f>SQRT(E1543*E1543+E1544*E1544)*1000/(1.732*E1522)</f>
        <v>1.7668987894918515</v>
      </c>
      <c r="F1545" s="124">
        <f t="shared" ref="F1545:AB1545" si="473">SQRT(F1543*F1543+F1544*F1544)*1000/(1.732*F1522)</f>
        <v>2.0145745783962927</v>
      </c>
      <c r="G1545" s="124">
        <f t="shared" si="473"/>
        <v>2.0145745784315277</v>
      </c>
      <c r="H1545" s="454">
        <f t="shared" si="473"/>
        <v>2.0145745783962927</v>
      </c>
      <c r="I1545" s="124">
        <f t="shared" si="473"/>
        <v>2.4987722314286178</v>
      </c>
      <c r="J1545" s="124">
        <f t="shared" si="473"/>
        <v>2.7937122848943172</v>
      </c>
      <c r="K1545" s="124">
        <f t="shared" si="473"/>
        <v>4.0291491568137268</v>
      </c>
      <c r="L1545" s="124">
        <f t="shared" si="473"/>
        <v>3.258000388232249</v>
      </c>
      <c r="M1545" s="124">
        <f t="shared" si="473"/>
        <v>3.2580003882409647</v>
      </c>
      <c r="N1545" s="454">
        <f t="shared" si="473"/>
        <v>4.9975444628572356</v>
      </c>
      <c r="O1545" s="124">
        <f t="shared" si="473"/>
        <v>1.7668987894998867</v>
      </c>
      <c r="P1545" s="124">
        <f t="shared" si="473"/>
        <v>2.0145745783962927</v>
      </c>
      <c r="Q1545" s="124">
        <f t="shared" si="473"/>
        <v>2.0145745784174336</v>
      </c>
      <c r="R1545" s="124">
        <f t="shared" si="473"/>
        <v>2.0145745783962927</v>
      </c>
      <c r="S1545" s="124">
        <f t="shared" si="473"/>
        <v>1.1174849139526453</v>
      </c>
      <c r="T1545" s="124">
        <f t="shared" si="473"/>
        <v>1.2493861157199906</v>
      </c>
      <c r="U1545" s="124">
        <f t="shared" si="473"/>
        <v>1.2493861157086275</v>
      </c>
      <c r="V1545" s="454">
        <f t="shared" si="473"/>
        <v>1.2493861157199906</v>
      </c>
      <c r="W1545" s="124">
        <f t="shared" si="473"/>
        <v>1.2493861157086275</v>
      </c>
      <c r="X1545" s="124">
        <f t="shared" si="473"/>
        <v>1.1174849139526453</v>
      </c>
      <c r="Y1545" s="124">
        <f t="shared" si="473"/>
        <v>1.2493861157199906</v>
      </c>
      <c r="Z1545" s="124">
        <f t="shared" si="473"/>
        <v>1.2493861157086275</v>
      </c>
      <c r="AA1545" s="124">
        <f t="shared" si="473"/>
        <v>0.79018116054754772</v>
      </c>
      <c r="AB1545" s="124">
        <f t="shared" si="473"/>
        <v>1.2493861157086275</v>
      </c>
      <c r="AC1545" s="135"/>
    </row>
    <row r="1546" spans="1:30" ht="13.5" thickBot="1">
      <c r="A1546" s="1482"/>
      <c r="B1546" s="1480"/>
      <c r="C1546" s="48" t="s">
        <v>16</v>
      </c>
      <c r="D1546" s="48"/>
      <c r="E1546" s="121">
        <f t="shared" ref="E1546:AB1546" si="474">E1544/E1543</f>
        <v>3.000000000090949</v>
      </c>
      <c r="F1546" s="121">
        <f t="shared" si="474"/>
        <v>1.4999999999886313</v>
      </c>
      <c r="G1546" s="121">
        <f t="shared" si="474"/>
        <v>1.4999999999772624</v>
      </c>
      <c r="H1546" s="452">
        <f t="shared" si="474"/>
        <v>1.4999999999886313</v>
      </c>
      <c r="I1546" s="121">
        <f t="shared" si="474"/>
        <v>2</v>
      </c>
      <c r="J1546" s="121">
        <f t="shared" si="474"/>
        <v>1.3333333333585971</v>
      </c>
      <c r="K1546" s="121">
        <f t="shared" si="474"/>
        <v>1.5000000000000002</v>
      </c>
      <c r="L1546" s="121">
        <f t="shared" si="474"/>
        <v>1.6666666666464558</v>
      </c>
      <c r="M1546" s="121">
        <f t="shared" si="474"/>
        <v>1.6666666666868777</v>
      </c>
      <c r="N1546" s="452">
        <f t="shared" si="474"/>
        <v>2</v>
      </c>
      <c r="O1546" s="121">
        <f t="shared" si="474"/>
        <v>2.9999999999545248</v>
      </c>
      <c r="P1546" s="121">
        <f t="shared" si="474"/>
        <v>1.4999999999886313</v>
      </c>
      <c r="Q1546" s="121">
        <f t="shared" si="474"/>
        <v>1.5000000000113687</v>
      </c>
      <c r="R1546" s="121">
        <f t="shared" si="474"/>
        <v>1.4999999999886313</v>
      </c>
      <c r="S1546" s="121">
        <f t="shared" si="474"/>
        <v>0</v>
      </c>
      <c r="T1546" s="121">
        <f t="shared" si="474"/>
        <v>0.50000000001136868</v>
      </c>
      <c r="U1546" s="121">
        <f t="shared" si="474"/>
        <v>0.49999999998863137</v>
      </c>
      <c r="V1546" s="452">
        <f t="shared" si="474"/>
        <v>0.50000000001136868</v>
      </c>
      <c r="W1546" s="121">
        <f t="shared" si="474"/>
        <v>0.49999999998863137</v>
      </c>
      <c r="X1546" s="121">
        <f t="shared" si="474"/>
        <v>0</v>
      </c>
      <c r="Y1546" s="121">
        <f t="shared" si="474"/>
        <v>0.50000000001136868</v>
      </c>
      <c r="Z1546" s="121">
        <f t="shared" si="474"/>
        <v>0.49999999998863137</v>
      </c>
      <c r="AA1546" s="121">
        <f t="shared" si="474"/>
        <v>1</v>
      </c>
      <c r="AB1546" s="121">
        <f t="shared" si="474"/>
        <v>0.49999999998863137</v>
      </c>
      <c r="AC1546" s="133">
        <f>AC1544/AC1543</f>
        <v>1.230769230769029</v>
      </c>
    </row>
    <row r="1547" spans="1:30" ht="12.75" customHeight="1">
      <c r="A1547" s="1401" t="s">
        <v>120</v>
      </c>
      <c r="B1547" s="1429" t="s">
        <v>706</v>
      </c>
      <c r="C1547" s="10" t="s">
        <v>481</v>
      </c>
      <c r="D1547" s="10" t="s">
        <v>503</v>
      </c>
      <c r="E1547" s="257">
        <v>0</v>
      </c>
      <c r="F1547" s="257">
        <v>0</v>
      </c>
      <c r="G1547" s="257">
        <v>0</v>
      </c>
      <c r="H1547" s="479">
        <v>0</v>
      </c>
      <c r="I1547" s="257">
        <v>0</v>
      </c>
      <c r="J1547" s="257">
        <v>0</v>
      </c>
      <c r="K1547" s="257">
        <v>0</v>
      </c>
      <c r="L1547" s="257">
        <v>0</v>
      </c>
      <c r="M1547" s="257">
        <v>0</v>
      </c>
      <c r="N1547" s="479">
        <v>0</v>
      </c>
      <c r="O1547" s="257">
        <v>0</v>
      </c>
      <c r="P1547" s="257">
        <v>0</v>
      </c>
      <c r="Q1547" s="257">
        <v>0</v>
      </c>
      <c r="R1547" s="257">
        <v>0</v>
      </c>
      <c r="S1547" s="257">
        <v>0</v>
      </c>
      <c r="T1547" s="257">
        <v>0</v>
      </c>
      <c r="U1547" s="257">
        <v>0</v>
      </c>
      <c r="V1547" s="479">
        <v>0</v>
      </c>
      <c r="W1547" s="257">
        <v>0</v>
      </c>
      <c r="X1547" s="257">
        <v>0</v>
      </c>
      <c r="Y1547" s="257">
        <v>0</v>
      </c>
      <c r="Z1547" s="257">
        <v>0</v>
      </c>
      <c r="AA1547" s="257">
        <v>0</v>
      </c>
      <c r="AB1547" s="257">
        <v>0</v>
      </c>
      <c r="AC1547" s="135">
        <f>SUM(E1547:AB1547)</f>
        <v>0</v>
      </c>
      <c r="AD1547" s="5" t="s">
        <v>469</v>
      </c>
    </row>
    <row r="1548" spans="1:30">
      <c r="A1548" s="1481"/>
      <c r="B1548" s="1479"/>
      <c r="C1548" s="11" t="s">
        <v>482</v>
      </c>
      <c r="D1548" s="11" t="s">
        <v>464</v>
      </c>
      <c r="E1548" s="200"/>
      <c r="F1548" s="200"/>
      <c r="G1548" s="200"/>
      <c r="H1548" s="522"/>
      <c r="I1548" s="200"/>
      <c r="J1548" s="200"/>
      <c r="K1548" s="200"/>
      <c r="L1548" s="200"/>
      <c r="M1548" s="200"/>
      <c r="N1548" s="522"/>
      <c r="O1548" s="200"/>
      <c r="P1548" s="200"/>
      <c r="Q1548" s="200"/>
      <c r="R1548" s="200"/>
      <c r="S1548" s="200"/>
      <c r="T1548" s="200"/>
      <c r="U1548" s="200"/>
      <c r="V1548" s="522"/>
      <c r="W1548" s="200"/>
      <c r="X1548" s="200"/>
      <c r="Y1548" s="200"/>
      <c r="Z1548" s="200"/>
      <c r="AA1548" s="200"/>
      <c r="AB1548" s="200"/>
      <c r="AC1548" s="135">
        <f>SUM(E1548:AB1548)</f>
        <v>0</v>
      </c>
    </row>
    <row r="1549" spans="1:30">
      <c r="A1549" s="1481"/>
      <c r="B1549" s="1479"/>
      <c r="C1549" s="11" t="s">
        <v>8</v>
      </c>
      <c r="D1549" s="11" t="s">
        <v>502</v>
      </c>
      <c r="E1549" s="124">
        <f>SQRT(E1547*E1547+E1548*E1548)*1000/(1.732*E1522)</f>
        <v>0</v>
      </c>
      <c r="F1549" s="124">
        <f t="shared" ref="F1549:AB1549" si="475">SQRT(F1547*F1547+F1548*F1548)*1000/(1.732*F1522)</f>
        <v>0</v>
      </c>
      <c r="G1549" s="124">
        <f t="shared" si="475"/>
        <v>0</v>
      </c>
      <c r="H1549" s="454">
        <f t="shared" si="475"/>
        <v>0</v>
      </c>
      <c r="I1549" s="124">
        <f t="shared" si="475"/>
        <v>0</v>
      </c>
      <c r="J1549" s="124">
        <f t="shared" si="475"/>
        <v>0</v>
      </c>
      <c r="K1549" s="124">
        <f t="shared" si="475"/>
        <v>0</v>
      </c>
      <c r="L1549" s="124">
        <f t="shared" si="475"/>
        <v>0</v>
      </c>
      <c r="M1549" s="124">
        <f t="shared" si="475"/>
        <v>0</v>
      </c>
      <c r="N1549" s="454">
        <f t="shared" si="475"/>
        <v>0</v>
      </c>
      <c r="O1549" s="124">
        <f t="shared" si="475"/>
        <v>0</v>
      </c>
      <c r="P1549" s="124">
        <f t="shared" si="475"/>
        <v>0</v>
      </c>
      <c r="Q1549" s="124">
        <f t="shared" si="475"/>
        <v>0</v>
      </c>
      <c r="R1549" s="124">
        <f t="shared" si="475"/>
        <v>0</v>
      </c>
      <c r="S1549" s="124">
        <f t="shared" si="475"/>
        <v>0</v>
      </c>
      <c r="T1549" s="124">
        <f t="shared" si="475"/>
        <v>0</v>
      </c>
      <c r="U1549" s="124">
        <f t="shared" si="475"/>
        <v>0</v>
      </c>
      <c r="V1549" s="454">
        <f t="shared" si="475"/>
        <v>0</v>
      </c>
      <c r="W1549" s="124">
        <f t="shared" si="475"/>
        <v>0</v>
      </c>
      <c r="X1549" s="124">
        <f t="shared" si="475"/>
        <v>0</v>
      </c>
      <c r="Y1549" s="124">
        <f t="shared" si="475"/>
        <v>0</v>
      </c>
      <c r="Z1549" s="124">
        <f t="shared" si="475"/>
        <v>0</v>
      </c>
      <c r="AA1549" s="124">
        <f t="shared" si="475"/>
        <v>0</v>
      </c>
      <c r="AB1549" s="124">
        <f t="shared" si="475"/>
        <v>0</v>
      </c>
      <c r="AC1549" s="135"/>
    </row>
    <row r="1550" spans="1:30" ht="13.5" thickBot="1">
      <c r="A1550" s="1491"/>
      <c r="B1550" s="1492"/>
      <c r="C1550" s="47" t="s">
        <v>16</v>
      </c>
      <c r="D1550" s="47"/>
      <c r="E1550" s="121" t="e">
        <f t="shared" ref="E1550:AB1550" si="476">E1548/E1547</f>
        <v>#DIV/0!</v>
      </c>
      <c r="F1550" s="121" t="e">
        <f t="shared" si="476"/>
        <v>#DIV/0!</v>
      </c>
      <c r="G1550" s="121" t="e">
        <f t="shared" si="476"/>
        <v>#DIV/0!</v>
      </c>
      <c r="H1550" s="452" t="e">
        <f t="shared" si="476"/>
        <v>#DIV/0!</v>
      </c>
      <c r="I1550" s="121" t="e">
        <f t="shared" si="476"/>
        <v>#DIV/0!</v>
      </c>
      <c r="J1550" s="121" t="e">
        <f t="shared" si="476"/>
        <v>#DIV/0!</v>
      </c>
      <c r="K1550" s="121" t="e">
        <f t="shared" si="476"/>
        <v>#DIV/0!</v>
      </c>
      <c r="L1550" s="121" t="e">
        <f t="shared" si="476"/>
        <v>#DIV/0!</v>
      </c>
      <c r="M1550" s="121" t="e">
        <f t="shared" si="476"/>
        <v>#DIV/0!</v>
      </c>
      <c r="N1550" s="452" t="e">
        <f t="shared" si="476"/>
        <v>#DIV/0!</v>
      </c>
      <c r="O1550" s="121" t="e">
        <f t="shared" si="476"/>
        <v>#DIV/0!</v>
      </c>
      <c r="P1550" s="121" t="e">
        <f t="shared" si="476"/>
        <v>#DIV/0!</v>
      </c>
      <c r="Q1550" s="121" t="e">
        <f t="shared" si="476"/>
        <v>#DIV/0!</v>
      </c>
      <c r="R1550" s="121" t="e">
        <f t="shared" si="476"/>
        <v>#DIV/0!</v>
      </c>
      <c r="S1550" s="121" t="e">
        <f t="shared" si="476"/>
        <v>#DIV/0!</v>
      </c>
      <c r="T1550" s="121" t="e">
        <f t="shared" si="476"/>
        <v>#DIV/0!</v>
      </c>
      <c r="U1550" s="121" t="e">
        <f t="shared" si="476"/>
        <v>#DIV/0!</v>
      </c>
      <c r="V1550" s="452" t="e">
        <f t="shared" si="476"/>
        <v>#DIV/0!</v>
      </c>
      <c r="W1550" s="121" t="e">
        <f t="shared" si="476"/>
        <v>#DIV/0!</v>
      </c>
      <c r="X1550" s="121" t="e">
        <f t="shared" si="476"/>
        <v>#DIV/0!</v>
      </c>
      <c r="Y1550" s="121" t="e">
        <f t="shared" si="476"/>
        <v>#DIV/0!</v>
      </c>
      <c r="Z1550" s="121" t="e">
        <f t="shared" si="476"/>
        <v>#DIV/0!</v>
      </c>
      <c r="AA1550" s="121" t="e">
        <f t="shared" si="476"/>
        <v>#DIV/0!</v>
      </c>
      <c r="AB1550" s="121" t="e">
        <f t="shared" si="476"/>
        <v>#DIV/0!</v>
      </c>
      <c r="AC1550" s="133" t="e">
        <f>AC1548/AC1547</f>
        <v>#DIV/0!</v>
      </c>
    </row>
    <row r="1551" spans="1:30">
      <c r="A1551" s="71"/>
      <c r="B1551" s="175" t="s">
        <v>18</v>
      </c>
      <c r="C1551" s="10" t="s">
        <v>481</v>
      </c>
      <c r="D1551" s="10" t="s">
        <v>503</v>
      </c>
      <c r="E1551" s="257">
        <v>0</v>
      </c>
      <c r="F1551" s="257">
        <v>0</v>
      </c>
      <c r="G1551" s="257">
        <v>0</v>
      </c>
      <c r="H1551" s="479">
        <v>0</v>
      </c>
      <c r="I1551" s="257">
        <v>0</v>
      </c>
      <c r="J1551" s="257">
        <v>0</v>
      </c>
      <c r="K1551" s="257">
        <v>0</v>
      </c>
      <c r="L1551" s="257">
        <v>0</v>
      </c>
      <c r="M1551" s="257">
        <v>0</v>
      </c>
      <c r="N1551" s="479">
        <v>0</v>
      </c>
      <c r="O1551" s="257">
        <v>0</v>
      </c>
      <c r="P1551" s="257">
        <v>0</v>
      </c>
      <c r="Q1551" s="257">
        <v>0</v>
      </c>
      <c r="R1551" s="257">
        <v>0</v>
      </c>
      <c r="S1551" s="257">
        <v>0</v>
      </c>
      <c r="T1551" s="257">
        <v>0</v>
      </c>
      <c r="U1551" s="257">
        <v>0</v>
      </c>
      <c r="V1551" s="479">
        <v>0</v>
      </c>
      <c r="W1551" s="257">
        <v>0</v>
      </c>
      <c r="X1551" s="257">
        <v>0</v>
      </c>
      <c r="Y1551" s="257">
        <v>0</v>
      </c>
      <c r="Z1551" s="257">
        <v>0</v>
      </c>
      <c r="AA1551" s="257">
        <v>0</v>
      </c>
      <c r="AB1551" s="257">
        <v>0</v>
      </c>
      <c r="AC1551" s="135">
        <f>SUM(E1551:AB1551)</f>
        <v>0</v>
      </c>
      <c r="AD1551" s="5" t="s">
        <v>469</v>
      </c>
    </row>
    <row r="1552" spans="1:30" ht="13.5" thickBot="1">
      <c r="A1552" s="176"/>
      <c r="B1552" s="177" t="s">
        <v>19</v>
      </c>
      <c r="C1552" s="220" t="s">
        <v>481</v>
      </c>
      <c r="D1552" s="220" t="s">
        <v>503</v>
      </c>
      <c r="E1552" s="94">
        <v>0</v>
      </c>
      <c r="F1552" s="94">
        <v>0</v>
      </c>
      <c r="G1552" s="94">
        <v>0</v>
      </c>
      <c r="H1552" s="476">
        <v>0</v>
      </c>
      <c r="I1552" s="94">
        <v>0</v>
      </c>
      <c r="J1552" s="94">
        <v>0</v>
      </c>
      <c r="K1552" s="94">
        <v>0</v>
      </c>
      <c r="L1552" s="94">
        <v>0</v>
      </c>
      <c r="M1552" s="94">
        <v>0</v>
      </c>
      <c r="N1552" s="476">
        <v>0</v>
      </c>
      <c r="O1552" s="94">
        <v>0</v>
      </c>
      <c r="P1552" s="94">
        <v>0</v>
      </c>
      <c r="Q1552" s="94">
        <v>0</v>
      </c>
      <c r="R1552" s="94">
        <v>0</v>
      </c>
      <c r="S1552" s="94">
        <v>0</v>
      </c>
      <c r="T1552" s="94">
        <v>0</v>
      </c>
      <c r="U1552" s="94">
        <v>0</v>
      </c>
      <c r="V1552" s="476">
        <v>0</v>
      </c>
      <c r="W1552" s="94">
        <v>0</v>
      </c>
      <c r="X1552" s="94">
        <v>0</v>
      </c>
      <c r="Y1552" s="94">
        <v>0</v>
      </c>
      <c r="Z1552" s="94">
        <v>0</v>
      </c>
      <c r="AA1552" s="94">
        <v>0</v>
      </c>
      <c r="AB1552" s="94">
        <v>0</v>
      </c>
      <c r="AC1552" s="133">
        <f>SUM(E1552:AB1552)</f>
        <v>0</v>
      </c>
      <c r="AD1552" s="5" t="s">
        <v>469</v>
      </c>
    </row>
    <row r="1553" spans="1:29" s="5" customFormat="1" ht="10.5" customHeight="1">
      <c r="A1553" s="1483" t="s">
        <v>152</v>
      </c>
      <c r="B1553" s="1484"/>
      <c r="C1553" s="69" t="s">
        <v>481</v>
      </c>
      <c r="D1553" s="69"/>
      <c r="E1553" s="123">
        <f>E1523+E1527+E1531+E1535+E1539+E1543+E1547</f>
        <v>1.1999999999716238E-2</v>
      </c>
      <c r="F1553" s="123">
        <f t="shared" ref="F1553:AB1554" si="477">F1523+F1527+F1531+F1535+F1539+F1543+F1547</f>
        <v>2.9999999999972712E-2</v>
      </c>
      <c r="G1553" s="123">
        <f t="shared" si="477"/>
        <v>2.4000000000251022E-2</v>
      </c>
      <c r="H1553" s="475">
        <f t="shared" si="477"/>
        <v>2.9999999999972712E-2</v>
      </c>
      <c r="I1553" s="123">
        <f t="shared" si="477"/>
        <v>2.3999999999978171E-2</v>
      </c>
      <c r="J1553" s="123">
        <f t="shared" si="477"/>
        <v>4.1999999999961804E-2</v>
      </c>
      <c r="K1553" s="123">
        <f t="shared" si="477"/>
        <v>4.8000000000092767E-2</v>
      </c>
      <c r="L1553" s="123">
        <f t="shared" si="477"/>
        <v>4.1999999999961797E-2</v>
      </c>
      <c r="M1553" s="123">
        <f t="shared" si="477"/>
        <v>4.7999999999819923E-2</v>
      </c>
      <c r="N1553" s="475">
        <f t="shared" si="477"/>
        <v>4.8000000000092767E-2</v>
      </c>
      <c r="O1553" s="123">
        <f t="shared" si="477"/>
        <v>1.1999999999989085E-2</v>
      </c>
      <c r="P1553" s="123">
        <f t="shared" si="477"/>
        <v>2.9999999999972712E-2</v>
      </c>
      <c r="Q1553" s="123">
        <f t="shared" si="477"/>
        <v>2.3999999999978171E-2</v>
      </c>
      <c r="R1553" s="123">
        <f t="shared" si="477"/>
        <v>2.9999999999972712E-2</v>
      </c>
      <c r="S1553" s="123">
        <f t="shared" si="477"/>
        <v>3.0000000000109137E-2</v>
      </c>
      <c r="T1553" s="123">
        <f t="shared" si="477"/>
        <v>2.3999999999978171E-2</v>
      </c>
      <c r="U1553" s="123">
        <f t="shared" si="477"/>
        <v>3.0000000000245563E-2</v>
      </c>
      <c r="V1553" s="475">
        <f t="shared" si="477"/>
        <v>2.3999999999978171E-2</v>
      </c>
      <c r="W1553" s="123">
        <f t="shared" si="477"/>
        <v>2.9999999999972712E-2</v>
      </c>
      <c r="X1553" s="123">
        <f t="shared" si="477"/>
        <v>1.7999999999847204E-2</v>
      </c>
      <c r="Y1553" s="123">
        <f t="shared" si="477"/>
        <v>2.9999999999972712E-2</v>
      </c>
      <c r="Z1553" s="123">
        <f t="shared" si="477"/>
        <v>2.3999999999978171E-2</v>
      </c>
      <c r="AA1553" s="123">
        <f t="shared" si="477"/>
        <v>2.4000000000114593E-2</v>
      </c>
      <c r="AB1553" s="123">
        <f t="shared" si="477"/>
        <v>3.0000000000109137E-2</v>
      </c>
      <c r="AC1553" s="123">
        <f>AC1523+AC1527+AC1531+AC1535+AC1539+AC1543+AC1547</f>
        <v>0.70800000000003793</v>
      </c>
    </row>
    <row r="1554" spans="1:29" s="5" customFormat="1" ht="10.5" customHeight="1" thickBot="1">
      <c r="A1554" s="1485"/>
      <c r="B1554" s="1486"/>
      <c r="C1554" s="47" t="s">
        <v>482</v>
      </c>
      <c r="D1554" s="47"/>
      <c r="E1554" s="137">
        <f>E1524+E1528+E1532+E1536+E1540+E1544+E1548</f>
        <v>4.1999999999825371E-2</v>
      </c>
      <c r="F1554" s="137">
        <f t="shared" si="477"/>
        <v>4.8000000000229193E-2</v>
      </c>
      <c r="G1554" s="137">
        <f t="shared" si="477"/>
        <v>4.7999999999956341E-2</v>
      </c>
      <c r="H1554" s="477">
        <f t="shared" si="477"/>
        <v>5.9999999999809012E-2</v>
      </c>
      <c r="I1554" s="137">
        <f t="shared" si="477"/>
        <v>5.9999999999945423E-2</v>
      </c>
      <c r="J1554" s="137">
        <f t="shared" si="477"/>
        <v>6.0000000000218268E-2</v>
      </c>
      <c r="K1554" s="137">
        <f t="shared" si="477"/>
        <v>7.1999999999934505E-2</v>
      </c>
      <c r="L1554" s="137">
        <f t="shared" si="477"/>
        <v>8.9999999999781727E-2</v>
      </c>
      <c r="M1554" s="137">
        <f t="shared" si="477"/>
        <v>7.8000000000338326E-2</v>
      </c>
      <c r="N1554" s="477">
        <f t="shared" si="477"/>
        <v>7.7999999999792624E-2</v>
      </c>
      <c r="O1554" s="137">
        <f t="shared" si="477"/>
        <v>3.6000000000376529E-2</v>
      </c>
      <c r="P1554" s="137">
        <f t="shared" si="477"/>
        <v>3.5999999999557983E-2</v>
      </c>
      <c r="Q1554" s="137">
        <f t="shared" si="477"/>
        <v>3.6000000000376529E-2</v>
      </c>
      <c r="R1554" s="137">
        <f t="shared" si="477"/>
        <v>4.1999999999688953E-2</v>
      </c>
      <c r="S1554" s="137">
        <f t="shared" si="477"/>
        <v>3.5999999999967253E-2</v>
      </c>
      <c r="T1554" s="137">
        <f t="shared" si="477"/>
        <v>2.4000000000387444E-2</v>
      </c>
      <c r="U1554" s="137">
        <f t="shared" si="477"/>
        <v>2.3999999999568901E-2</v>
      </c>
      <c r="V1554" s="477">
        <f t="shared" si="477"/>
        <v>3.599999999996726E-2</v>
      </c>
      <c r="W1554" s="137">
        <f t="shared" si="477"/>
        <v>3.6000000000240104E-2</v>
      </c>
      <c r="X1554" s="137">
        <f t="shared" si="477"/>
        <v>2.999999999983629E-2</v>
      </c>
      <c r="Y1554" s="137">
        <f t="shared" si="477"/>
        <v>2.9999999999972712E-2</v>
      </c>
      <c r="Z1554" s="137">
        <f t="shared" si="477"/>
        <v>2.4000000000114596E-2</v>
      </c>
      <c r="AA1554" s="137">
        <f t="shared" si="477"/>
        <v>2.3999999999841749E-2</v>
      </c>
      <c r="AB1554" s="137">
        <f t="shared" si="477"/>
        <v>3.199999999985266E-2</v>
      </c>
      <c r="AC1554" s="137">
        <f>AC1524+AC1528+AC1532+AC1536+AC1540+AC1544+AC1548</f>
        <v>1.0819999999995795</v>
      </c>
    </row>
    <row r="1555" spans="1:29" s="5" customFormat="1" ht="10.5" customHeight="1">
      <c r="A1555" s="1421" t="s">
        <v>153</v>
      </c>
      <c r="B1555" s="1422"/>
      <c r="C1555" s="12" t="s">
        <v>481</v>
      </c>
      <c r="D1555" s="12"/>
      <c r="E1555" s="123">
        <f t="shared" ref="E1555:AC1555" si="478">E1509+E1513-E1553</f>
        <v>1.6200000000283765E-2</v>
      </c>
      <c r="F1555" s="123">
        <f t="shared" si="478"/>
        <v>-1.1999999997270791E-4</v>
      </c>
      <c r="G1555" s="123">
        <f t="shared" si="478"/>
        <v>5.5199999997489757E-3</v>
      </c>
      <c r="H1555" s="475">
        <f t="shared" si="478"/>
        <v>-8.3999999997271327E-4</v>
      </c>
      <c r="I1555" s="123">
        <f t="shared" si="478"/>
        <v>4.2000000000218286E-3</v>
      </c>
      <c r="J1555" s="123">
        <f t="shared" si="478"/>
        <v>-1.2359999999961804E-2</v>
      </c>
      <c r="K1555" s="123">
        <f t="shared" si="478"/>
        <v>-1.9680000000092766E-2</v>
      </c>
      <c r="L1555" s="123">
        <f t="shared" si="478"/>
        <v>-1.2839999999961799E-2</v>
      </c>
      <c r="M1555" s="123">
        <f t="shared" si="478"/>
        <v>-1.7819999999819924E-2</v>
      </c>
      <c r="N1555" s="475">
        <f t="shared" si="478"/>
        <v>-1.9140000000092767E-2</v>
      </c>
      <c r="O1555" s="123">
        <f t="shared" si="478"/>
        <v>1.7940000000010916E-2</v>
      </c>
      <c r="P1555" s="123">
        <f t="shared" si="478"/>
        <v>-2.9999999997271098E-4</v>
      </c>
      <c r="Q1555" s="123">
        <f t="shared" si="478"/>
        <v>8.2200000000218279E-3</v>
      </c>
      <c r="R1555" s="123">
        <f t="shared" si="478"/>
        <v>-7.7999999997270877E-4</v>
      </c>
      <c r="S1555" s="123">
        <f t="shared" si="478"/>
        <v>6.5999999989086247E-4</v>
      </c>
      <c r="T1555" s="123">
        <f t="shared" si="478"/>
        <v>5.5800000000218314E-3</v>
      </c>
      <c r="U1555" s="123">
        <f t="shared" si="478"/>
        <v>9.5999999975443506E-4</v>
      </c>
      <c r="V1555" s="475">
        <f t="shared" si="478"/>
        <v>4.2600000000218297E-3</v>
      </c>
      <c r="W1555" s="123">
        <f t="shared" si="478"/>
        <v>-1.799999999727124E-4</v>
      </c>
      <c r="X1555" s="123">
        <f t="shared" si="478"/>
        <v>1.0680000000152793E-2</v>
      </c>
      <c r="Y1555" s="123">
        <f t="shared" si="478"/>
        <v>1.2000000000272869E-3</v>
      </c>
      <c r="Z1555" s="123">
        <f t="shared" si="478"/>
        <v>4.6800000000218264E-3</v>
      </c>
      <c r="AA1555" s="123">
        <f t="shared" si="478"/>
        <v>6.2399999998854101E-3</v>
      </c>
      <c r="AB1555" s="123">
        <f t="shared" si="478"/>
        <v>-1.5600000001091373E-3</v>
      </c>
      <c r="AC1555" s="123">
        <f t="shared" si="478"/>
        <v>7.1999999996197328E-4</v>
      </c>
    </row>
    <row r="1556" spans="1:29" s="5" customFormat="1" ht="10.5" customHeight="1" thickBot="1">
      <c r="A1556" s="1423"/>
      <c r="B1556" s="1424"/>
      <c r="C1556" s="9" t="s">
        <v>482</v>
      </c>
      <c r="D1556" s="272"/>
      <c r="E1556" s="123">
        <f t="shared" ref="E1556:AC1556" si="479">E1510+E1514-E1554</f>
        <v>1.7160000000174633E-2</v>
      </c>
      <c r="F1556" s="123">
        <f t="shared" si="479"/>
        <v>1.1159999999770812E-2</v>
      </c>
      <c r="G1556" s="123">
        <f t="shared" si="479"/>
        <v>1.0800000000043664E-2</v>
      </c>
      <c r="H1556" s="475">
        <f t="shared" si="479"/>
        <v>-1.4999999998090152E-3</v>
      </c>
      <c r="I1556" s="123">
        <f t="shared" si="479"/>
        <v>-5.9999999945430094E-5</v>
      </c>
      <c r="J1556" s="123">
        <f t="shared" si="479"/>
        <v>-5.4000000021826866E-4</v>
      </c>
      <c r="K1556" s="123">
        <f t="shared" si="479"/>
        <v>-1.3019999999934501E-2</v>
      </c>
      <c r="L1556" s="123">
        <f t="shared" si="479"/>
        <v>-3.1559999999781735E-2</v>
      </c>
      <c r="M1556" s="123">
        <f t="shared" si="479"/>
        <v>-2.0700000000338323E-2</v>
      </c>
      <c r="N1556" s="475">
        <f t="shared" si="479"/>
        <v>-1.9259999999792624E-2</v>
      </c>
      <c r="O1556" s="123">
        <f t="shared" si="479"/>
        <v>2.1299999999623474E-2</v>
      </c>
      <c r="P1556" s="123">
        <f t="shared" si="479"/>
        <v>2.2560000000442018E-2</v>
      </c>
      <c r="Q1556" s="123">
        <f t="shared" si="479"/>
        <v>2.0759999999623469E-2</v>
      </c>
      <c r="R1556" s="123">
        <f t="shared" si="479"/>
        <v>1.5720000000311041E-2</v>
      </c>
      <c r="S1556" s="123">
        <f t="shared" si="479"/>
        <v>2.0940000000032745E-2</v>
      </c>
      <c r="T1556" s="123">
        <f t="shared" si="479"/>
        <v>3.4619999999612558E-2</v>
      </c>
      <c r="U1556" s="123">
        <f t="shared" si="479"/>
        <v>3.3660000000431102E-2</v>
      </c>
      <c r="V1556" s="475">
        <f t="shared" si="479"/>
        <v>2.2200000000032742E-2</v>
      </c>
      <c r="W1556" s="123">
        <f t="shared" si="479"/>
        <v>2.1419999999759895E-2</v>
      </c>
      <c r="X1556" s="123">
        <f t="shared" si="479"/>
        <v>2.928000000016371E-2</v>
      </c>
      <c r="Y1556" s="123">
        <f t="shared" si="479"/>
        <v>2.8560000000027289E-2</v>
      </c>
      <c r="Z1556" s="123">
        <f t="shared" si="479"/>
        <v>3.4979999999885408E-2</v>
      </c>
      <c r="AA1556" s="123">
        <f t="shared" si="479"/>
        <v>3.282000000015825E-2</v>
      </c>
      <c r="AB1556" s="123">
        <f t="shared" si="479"/>
        <v>0.11452000000014735</v>
      </c>
      <c r="AC1556" s="123">
        <f t="shared" si="479"/>
        <v>0.40582000000042062</v>
      </c>
    </row>
    <row r="1557" spans="1:29" s="32" customFormat="1" ht="10.5" customHeight="1">
      <c r="A1557" s="1464" t="s">
        <v>9</v>
      </c>
      <c r="B1557" s="1465"/>
      <c r="C1557" s="14" t="s">
        <v>481</v>
      </c>
      <c r="D1557" s="14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0"/>
      <c r="AB1557" s="20"/>
      <c r="AC1557" s="102"/>
    </row>
    <row r="1558" spans="1:29" s="32" customFormat="1" ht="12" customHeight="1" thickBot="1">
      <c r="A1558" s="1466"/>
      <c r="B1558" s="1467"/>
      <c r="C1558" s="15" t="s">
        <v>482</v>
      </c>
      <c r="D1558" s="15"/>
      <c r="E1558" s="103"/>
      <c r="F1558" s="103"/>
      <c r="G1558" s="103"/>
      <c r="H1558" s="103"/>
      <c r="I1558" s="103"/>
      <c r="J1558" s="103"/>
      <c r="K1558" s="103"/>
      <c r="L1558" s="103"/>
      <c r="M1558" s="103"/>
      <c r="N1558" s="103"/>
      <c r="O1558" s="103"/>
      <c r="P1558" s="103"/>
      <c r="Q1558" s="103"/>
      <c r="R1558" s="103"/>
      <c r="S1558" s="103"/>
      <c r="T1558" s="103"/>
      <c r="U1558" s="103"/>
      <c r="V1558" s="103"/>
      <c r="W1558" s="103"/>
      <c r="X1558" s="103"/>
      <c r="Y1558" s="103"/>
      <c r="Z1558" s="103"/>
      <c r="AA1558" s="103"/>
      <c r="AB1558" s="103"/>
      <c r="AC1558" s="104"/>
    </row>
    <row r="1559" spans="1:29" s="80" customFormat="1" ht="30" customHeight="1" thickBot="1">
      <c r="A1559" s="70"/>
      <c r="B1559" s="79"/>
      <c r="E1559" s="111"/>
      <c r="F1559" s="111"/>
      <c r="G1559" s="111"/>
      <c r="H1559" s="216"/>
      <c r="I1559" s="111"/>
      <c r="J1559" s="111"/>
      <c r="K1559" s="111"/>
      <c r="L1559" s="111"/>
      <c r="M1559" s="111"/>
      <c r="N1559" s="216"/>
      <c r="O1559" s="111"/>
      <c r="P1559" s="111"/>
      <c r="Q1559" s="111"/>
      <c r="R1559" s="111"/>
      <c r="S1559" s="111"/>
      <c r="T1559" s="111"/>
      <c r="U1559" s="111"/>
      <c r="V1559" s="216"/>
      <c r="W1559" s="111"/>
      <c r="X1559" s="111"/>
      <c r="Y1559" s="111"/>
      <c r="Z1559" s="111"/>
      <c r="AA1559" s="111"/>
      <c r="AB1559" s="111"/>
      <c r="AC1559" s="111"/>
    </row>
    <row r="1560" spans="1:29" s="5" customFormat="1" ht="28.5" customHeight="1">
      <c r="A1560" s="144" t="s">
        <v>17</v>
      </c>
      <c r="B1560" s="145" t="s">
        <v>5</v>
      </c>
      <c r="C1560" s="6" t="s">
        <v>14</v>
      </c>
      <c r="D1560" s="275" t="s">
        <v>495</v>
      </c>
      <c r="E1560" s="1431" t="s">
        <v>15</v>
      </c>
      <c r="F1560" s="1431"/>
      <c r="G1560" s="1431"/>
      <c r="H1560" s="1431"/>
      <c r="I1560" s="1431"/>
      <c r="J1560" s="1431"/>
      <c r="K1560" s="1431"/>
      <c r="L1560" s="1431"/>
      <c r="M1560" s="1431"/>
      <c r="N1560" s="1431"/>
      <c r="O1560" s="1431"/>
      <c r="P1560" s="1431"/>
      <c r="Q1560" s="1431"/>
      <c r="R1560" s="1431"/>
      <c r="S1560" s="1431"/>
      <c r="T1560" s="1431"/>
      <c r="U1560" s="1431"/>
      <c r="V1560" s="1431"/>
      <c r="W1560" s="1431"/>
      <c r="X1560" s="1431"/>
      <c r="Y1560" s="1431"/>
      <c r="Z1560" s="1431"/>
      <c r="AA1560" s="1431"/>
      <c r="AB1560" s="1431"/>
      <c r="AC1560" s="1412" t="s">
        <v>10</v>
      </c>
    </row>
    <row r="1561" spans="1:29" s="13" customFormat="1" ht="12.75" customHeight="1" thickBot="1">
      <c r="A1561" s="1433" t="s">
        <v>398</v>
      </c>
      <c r="B1561" s="1434"/>
      <c r="C1561" s="17"/>
      <c r="D1561" s="17"/>
      <c r="E1561" s="18">
        <v>1</v>
      </c>
      <c r="F1561" s="18">
        <v>2</v>
      </c>
      <c r="G1561" s="18">
        <v>3</v>
      </c>
      <c r="H1561" s="18">
        <v>4</v>
      </c>
      <c r="I1561" s="18">
        <v>5</v>
      </c>
      <c r="J1561" s="18">
        <v>6</v>
      </c>
      <c r="K1561" s="18">
        <v>7</v>
      </c>
      <c r="L1561" s="18">
        <v>8</v>
      </c>
      <c r="M1561" s="18">
        <v>9</v>
      </c>
      <c r="N1561" s="18">
        <v>10</v>
      </c>
      <c r="O1561" s="18">
        <v>11</v>
      </c>
      <c r="P1561" s="18">
        <v>12</v>
      </c>
      <c r="Q1561" s="18">
        <v>13</v>
      </c>
      <c r="R1561" s="18">
        <v>14</v>
      </c>
      <c r="S1561" s="18">
        <v>15</v>
      </c>
      <c r="T1561" s="18">
        <v>16</v>
      </c>
      <c r="U1561" s="18">
        <v>17</v>
      </c>
      <c r="V1561" s="18">
        <v>18</v>
      </c>
      <c r="W1561" s="18">
        <v>19</v>
      </c>
      <c r="X1561" s="18">
        <v>20</v>
      </c>
      <c r="Y1561" s="18">
        <v>21</v>
      </c>
      <c r="Z1561" s="18">
        <v>22</v>
      </c>
      <c r="AA1561" s="18">
        <v>23</v>
      </c>
      <c r="AB1561" s="18">
        <v>24</v>
      </c>
      <c r="AC1561" s="1432"/>
    </row>
    <row r="1562" spans="1:29" s="13" customFormat="1" ht="12.75" customHeight="1">
      <c r="A1562" s="19" t="s">
        <v>6</v>
      </c>
      <c r="B1562" s="20"/>
      <c r="C1562" s="21"/>
      <c r="D1562" s="21"/>
      <c r="E1562" s="20">
        <v>1</v>
      </c>
      <c r="F1562" s="20">
        <v>1</v>
      </c>
      <c r="G1562" s="20">
        <v>1</v>
      </c>
      <c r="H1562" s="20">
        <v>1</v>
      </c>
      <c r="I1562" s="20">
        <v>1</v>
      </c>
      <c r="J1562" s="20">
        <v>1</v>
      </c>
      <c r="K1562" s="20">
        <v>1</v>
      </c>
      <c r="L1562" s="20">
        <v>1</v>
      </c>
      <c r="M1562" s="20">
        <v>1</v>
      </c>
      <c r="N1562" s="20">
        <v>1</v>
      </c>
      <c r="O1562" s="20">
        <v>1</v>
      </c>
      <c r="P1562" s="20">
        <v>1</v>
      </c>
      <c r="Q1562" s="20">
        <v>1</v>
      </c>
      <c r="R1562" s="20">
        <v>1</v>
      </c>
      <c r="S1562" s="20">
        <v>1</v>
      </c>
      <c r="T1562" s="20">
        <v>1</v>
      </c>
      <c r="U1562" s="20">
        <v>1</v>
      </c>
      <c r="V1562" s="20">
        <v>1</v>
      </c>
      <c r="W1562" s="20">
        <v>1</v>
      </c>
      <c r="X1562" s="20">
        <v>1</v>
      </c>
      <c r="Y1562" s="20">
        <v>1</v>
      </c>
      <c r="Z1562" s="20">
        <v>1</v>
      </c>
      <c r="AA1562" s="20">
        <v>1</v>
      </c>
      <c r="AB1562" s="20">
        <v>1</v>
      </c>
      <c r="AC1562" s="22"/>
    </row>
    <row r="1563" spans="1:29" s="13" customFormat="1" ht="12.75" customHeight="1" thickBot="1">
      <c r="A1563" s="38" t="s">
        <v>287</v>
      </c>
      <c r="B1563" s="39"/>
      <c r="C1563" s="40"/>
      <c r="D1563" s="40"/>
      <c r="E1563" s="39">
        <v>5</v>
      </c>
      <c r="F1563" s="39">
        <v>5</v>
      </c>
      <c r="G1563" s="39">
        <v>5</v>
      </c>
      <c r="H1563" s="39">
        <v>5</v>
      </c>
      <c r="I1563" s="39">
        <v>5</v>
      </c>
      <c r="J1563" s="39">
        <v>5</v>
      </c>
      <c r="K1563" s="39">
        <v>5</v>
      </c>
      <c r="L1563" s="39">
        <v>5</v>
      </c>
      <c r="M1563" s="39">
        <v>5</v>
      </c>
      <c r="N1563" s="39">
        <v>5</v>
      </c>
      <c r="O1563" s="39">
        <v>5</v>
      </c>
      <c r="P1563" s="39">
        <v>5</v>
      </c>
      <c r="Q1563" s="39">
        <v>5</v>
      </c>
      <c r="R1563" s="39">
        <v>5</v>
      </c>
      <c r="S1563" s="39">
        <v>5</v>
      </c>
      <c r="T1563" s="39">
        <v>5</v>
      </c>
      <c r="U1563" s="39">
        <v>5</v>
      </c>
      <c r="V1563" s="39">
        <v>5</v>
      </c>
      <c r="W1563" s="39">
        <v>5</v>
      </c>
      <c r="X1563" s="39">
        <v>5</v>
      </c>
      <c r="Y1563" s="39">
        <v>5</v>
      </c>
      <c r="Z1563" s="39">
        <v>5</v>
      </c>
      <c r="AA1563" s="39">
        <v>5</v>
      </c>
      <c r="AB1563" s="39">
        <v>5</v>
      </c>
      <c r="AC1563" s="188"/>
    </row>
    <row r="1564" spans="1:29" s="5" customFormat="1" ht="11.25">
      <c r="A1564" s="1401" t="s">
        <v>108</v>
      </c>
      <c r="B1564" s="1404" t="s">
        <v>288</v>
      </c>
      <c r="C1564" s="10" t="s">
        <v>481</v>
      </c>
      <c r="D1564" s="10" t="s">
        <v>477</v>
      </c>
      <c r="E1564" s="257">
        <v>4.6859999999999999E-2</v>
      </c>
      <c r="F1564" s="257">
        <v>4.6979999999999994E-2</v>
      </c>
      <c r="G1564" s="257">
        <v>4.6979999999999994E-2</v>
      </c>
      <c r="H1564" s="479">
        <v>4.6859999999999999E-2</v>
      </c>
      <c r="I1564" s="257">
        <v>4.6859999999999999E-2</v>
      </c>
      <c r="J1564" s="257">
        <v>4.7039999999999998E-2</v>
      </c>
      <c r="K1564" s="257">
        <v>4.6619999999999995E-2</v>
      </c>
      <c r="L1564" s="257">
        <v>4.7700000000000006E-2</v>
      </c>
      <c r="M1564" s="257">
        <v>4.7640000000000002E-2</v>
      </c>
      <c r="N1564" s="479">
        <v>4.7280000000000003E-2</v>
      </c>
      <c r="O1564" s="257">
        <v>4.7159999999999994E-2</v>
      </c>
      <c r="P1564" s="257">
        <v>4.8420000000000005E-2</v>
      </c>
      <c r="Q1564" s="257">
        <v>4.8180000000000001E-2</v>
      </c>
      <c r="R1564" s="257">
        <v>4.6799999999999994E-2</v>
      </c>
      <c r="S1564" s="257">
        <v>4.7399999999999998E-2</v>
      </c>
      <c r="T1564" s="257">
        <v>4.8180000000000001E-2</v>
      </c>
      <c r="U1564" s="257">
        <v>4.7640000000000002E-2</v>
      </c>
      <c r="V1564" s="479">
        <v>4.9439999999999998E-2</v>
      </c>
      <c r="W1564" s="257">
        <v>4.7640000000000002E-2</v>
      </c>
      <c r="X1564" s="257">
        <v>4.7880000000000006E-2</v>
      </c>
      <c r="Y1564" s="257">
        <v>4.7219999999999998E-2</v>
      </c>
      <c r="Z1564" s="257">
        <v>4.7880000000000006E-2</v>
      </c>
      <c r="AA1564" s="257">
        <v>4.7100000000000003E-2</v>
      </c>
      <c r="AB1564" s="257">
        <v>4.6679999999999999E-2</v>
      </c>
      <c r="AC1564" s="135">
        <f>SUM(E1564:AB1564)</f>
        <v>1.1384400000000001</v>
      </c>
    </row>
    <row r="1565" spans="1:29" s="5" customFormat="1" ht="11.25">
      <c r="A1565" s="1402"/>
      <c r="B1565" s="1405"/>
      <c r="C1565" s="11" t="s">
        <v>482</v>
      </c>
      <c r="D1565" s="11" t="s">
        <v>477</v>
      </c>
      <c r="E1565" s="277">
        <v>5.1540000000000002E-2</v>
      </c>
      <c r="F1565" s="277">
        <v>5.2440000000000001E-2</v>
      </c>
      <c r="G1565" s="277">
        <v>5.262E-2</v>
      </c>
      <c r="H1565" s="482">
        <v>5.2380000000000003E-2</v>
      </c>
      <c r="I1565" s="277">
        <v>5.2380000000000003E-2</v>
      </c>
      <c r="J1565" s="277">
        <v>5.2859999999999997E-2</v>
      </c>
      <c r="K1565" s="277">
        <v>5.2979999999999999E-2</v>
      </c>
      <c r="L1565" s="277">
        <v>5.4539999999999998E-2</v>
      </c>
      <c r="M1565" s="277">
        <v>5.1360000000000003E-2</v>
      </c>
      <c r="N1565" s="482">
        <v>5.1720000000000002E-2</v>
      </c>
      <c r="O1565" s="277">
        <v>5.1060000000000001E-2</v>
      </c>
      <c r="P1565" s="277">
        <v>5.0880000000000002E-2</v>
      </c>
      <c r="Q1565" s="277">
        <v>5.0700000000000002E-2</v>
      </c>
      <c r="R1565" s="277">
        <v>4.9860000000000002E-2</v>
      </c>
      <c r="S1565" s="277">
        <v>4.9979999999999997E-2</v>
      </c>
      <c r="T1565" s="277">
        <v>5.0880000000000002E-2</v>
      </c>
      <c r="U1565" s="277">
        <v>5.1119999999999999E-2</v>
      </c>
      <c r="V1565" s="482">
        <v>5.4539999999999998E-2</v>
      </c>
      <c r="W1565" s="277">
        <v>5.0939999999999999E-2</v>
      </c>
      <c r="X1565" s="277">
        <v>5.2080000000000001E-2</v>
      </c>
      <c r="Y1565" s="277">
        <v>5.2859999999999997E-2</v>
      </c>
      <c r="Z1565" s="277">
        <v>5.3399999999999996E-2</v>
      </c>
      <c r="AA1565" s="277">
        <v>5.2260000000000001E-2</v>
      </c>
      <c r="AB1565" s="277">
        <v>5.0999999999999997E-2</v>
      </c>
      <c r="AC1565" s="135">
        <f>SUM(E1565:AB1565)</f>
        <v>1.2463799999999998</v>
      </c>
    </row>
    <row r="1566" spans="1:29" s="5" customFormat="1" ht="11.25">
      <c r="A1566" s="1402"/>
      <c r="B1566" s="1405"/>
      <c r="C1566" s="11" t="s">
        <v>8</v>
      </c>
      <c r="D1566" s="11" t="s">
        <v>502</v>
      </c>
      <c r="E1566" s="124">
        <f t="shared" ref="E1566:AB1566" si="480">SQRT(E1564*E1564+E1565*E1565)*1000/(1.732*E1576)</f>
        <v>6.4868098251526964</v>
      </c>
      <c r="F1566" s="124">
        <f t="shared" si="480"/>
        <v>6.5565159779870061</v>
      </c>
      <c r="G1566" s="124">
        <f t="shared" si="480"/>
        <v>6.569010338131906</v>
      </c>
      <c r="H1566" s="454">
        <f t="shared" si="480"/>
        <v>6.5448993588251634</v>
      </c>
      <c r="I1566" s="124">
        <f t="shared" si="480"/>
        <v>6.5448993588251634</v>
      </c>
      <c r="J1566" s="124">
        <f t="shared" si="480"/>
        <v>6.4848182477428313</v>
      </c>
      <c r="K1566" s="124">
        <f t="shared" si="480"/>
        <v>6.4675459702915221</v>
      </c>
      <c r="L1566" s="124">
        <f t="shared" si="480"/>
        <v>6.6402914974206411</v>
      </c>
      <c r="M1566" s="124">
        <f t="shared" si="480"/>
        <v>6.4200460281651752</v>
      </c>
      <c r="N1566" s="454">
        <f t="shared" si="480"/>
        <v>6.4219672728094457</v>
      </c>
      <c r="O1566" s="124">
        <f t="shared" si="480"/>
        <v>6.3699875825829766</v>
      </c>
      <c r="P1566" s="124">
        <f t="shared" si="480"/>
        <v>6.4369337704071121</v>
      </c>
      <c r="Q1566" s="124">
        <f t="shared" si="480"/>
        <v>6.4098226844594155</v>
      </c>
      <c r="R1566" s="124">
        <f t="shared" si="480"/>
        <v>6.2670169492081973</v>
      </c>
      <c r="S1566" s="124">
        <f t="shared" si="480"/>
        <v>6.3127516788134503</v>
      </c>
      <c r="T1566" s="124">
        <f t="shared" si="480"/>
        <v>6.4217907118108926</v>
      </c>
      <c r="U1566" s="124">
        <f t="shared" si="480"/>
        <v>6.4039376978739648</v>
      </c>
      <c r="V1566" s="454">
        <f t="shared" si="480"/>
        <v>6.7463386976106685</v>
      </c>
      <c r="W1566" s="124">
        <f t="shared" si="480"/>
        <v>6.3918794788392219</v>
      </c>
      <c r="X1566" s="124">
        <f t="shared" si="480"/>
        <v>6.4834449677132833</v>
      </c>
      <c r="Y1566" s="124">
        <f t="shared" si="480"/>
        <v>6.4957963636094735</v>
      </c>
      <c r="Z1566" s="124">
        <f t="shared" si="480"/>
        <v>6.5730106997053248</v>
      </c>
      <c r="AA1566" s="124">
        <f t="shared" si="480"/>
        <v>6.4475244736155384</v>
      </c>
      <c r="AB1566" s="124">
        <f t="shared" si="480"/>
        <v>6.4383619594635872</v>
      </c>
      <c r="AC1566" s="135"/>
    </row>
    <row r="1567" spans="1:29" s="5" customFormat="1" ht="12" thickBot="1">
      <c r="A1567" s="1402"/>
      <c r="B1567" s="1405"/>
      <c r="C1567" s="11" t="s">
        <v>16</v>
      </c>
      <c r="D1567" s="11"/>
      <c r="E1567" s="121">
        <f t="shared" ref="E1567:AB1567" si="481">E1565/E1564</f>
        <v>1.0998719590268886</v>
      </c>
      <c r="F1567" s="121">
        <f t="shared" si="481"/>
        <v>1.1162196679438061</v>
      </c>
      <c r="G1567" s="121">
        <f t="shared" si="481"/>
        <v>1.120051085568327</v>
      </c>
      <c r="H1567" s="452">
        <f t="shared" si="481"/>
        <v>1.1177976952624842</v>
      </c>
      <c r="I1567" s="121">
        <f t="shared" si="481"/>
        <v>1.1177976952624842</v>
      </c>
      <c r="J1567" s="121">
        <f t="shared" si="481"/>
        <v>1.1237244897959184</v>
      </c>
      <c r="K1567" s="121">
        <f t="shared" si="481"/>
        <v>1.1364221364221365</v>
      </c>
      <c r="L1567" s="121">
        <f t="shared" si="481"/>
        <v>1.1433962264150941</v>
      </c>
      <c r="M1567" s="121">
        <f t="shared" si="481"/>
        <v>1.0780856423173804</v>
      </c>
      <c r="N1567" s="452">
        <f t="shared" si="481"/>
        <v>1.0939086294416243</v>
      </c>
      <c r="O1567" s="121">
        <f t="shared" si="481"/>
        <v>1.082697201017812</v>
      </c>
      <c r="P1567" s="121">
        <f t="shared" si="481"/>
        <v>1.050805452292441</v>
      </c>
      <c r="Q1567" s="121">
        <f t="shared" si="481"/>
        <v>1.0523038605230386</v>
      </c>
      <c r="R1567" s="121">
        <f t="shared" si="481"/>
        <v>1.0653846153846156</v>
      </c>
      <c r="S1567" s="121">
        <f t="shared" si="481"/>
        <v>1.0544303797468355</v>
      </c>
      <c r="T1567" s="121">
        <f t="shared" si="481"/>
        <v>1.0560398505603985</v>
      </c>
      <c r="U1567" s="121">
        <f t="shared" si="481"/>
        <v>1.0730478589420653</v>
      </c>
      <c r="V1567" s="452">
        <f t="shared" si="481"/>
        <v>1.1031553398058254</v>
      </c>
      <c r="W1567" s="121">
        <f t="shared" si="481"/>
        <v>1.0692695214105792</v>
      </c>
      <c r="X1567" s="121">
        <f t="shared" si="481"/>
        <v>1.0877192982456139</v>
      </c>
      <c r="Y1567" s="121">
        <f t="shared" si="481"/>
        <v>1.119440914866582</v>
      </c>
      <c r="Z1567" s="121">
        <f t="shared" si="481"/>
        <v>1.1152882205513783</v>
      </c>
      <c r="AA1567" s="121">
        <f t="shared" si="481"/>
        <v>1.1095541401273885</v>
      </c>
      <c r="AB1567" s="121">
        <f t="shared" si="481"/>
        <v>1.0925449871465296</v>
      </c>
      <c r="AC1567" s="135">
        <f>AC1565/AC1564</f>
        <v>1.0948139559397068</v>
      </c>
    </row>
    <row r="1568" spans="1:29" s="5" customFormat="1" ht="11.25">
      <c r="A1568" s="1401" t="s">
        <v>101</v>
      </c>
      <c r="B1568" s="1404" t="s">
        <v>289</v>
      </c>
      <c r="C1568" s="10" t="s">
        <v>481</v>
      </c>
      <c r="D1568" s="10" t="s">
        <v>477</v>
      </c>
      <c r="E1568" s="257">
        <v>0</v>
      </c>
      <c r="F1568" s="257">
        <v>0</v>
      </c>
      <c r="G1568" s="257">
        <v>0</v>
      </c>
      <c r="H1568" s="479">
        <v>0</v>
      </c>
      <c r="I1568" s="257">
        <v>0</v>
      </c>
      <c r="J1568" s="257">
        <v>0</v>
      </c>
      <c r="K1568" s="257">
        <v>0</v>
      </c>
      <c r="L1568" s="257">
        <v>0</v>
      </c>
      <c r="M1568" s="257">
        <v>0</v>
      </c>
      <c r="N1568" s="479">
        <v>0</v>
      </c>
      <c r="O1568" s="257">
        <v>0</v>
      </c>
      <c r="P1568" s="257">
        <v>0</v>
      </c>
      <c r="Q1568" s="257">
        <v>0</v>
      </c>
      <c r="R1568" s="257">
        <v>0</v>
      </c>
      <c r="S1568" s="257">
        <v>0</v>
      </c>
      <c r="T1568" s="257">
        <v>0</v>
      </c>
      <c r="U1568" s="257">
        <v>0</v>
      </c>
      <c r="V1568" s="479">
        <v>0</v>
      </c>
      <c r="W1568" s="257">
        <v>0</v>
      </c>
      <c r="X1568" s="257">
        <v>0</v>
      </c>
      <c r="Y1568" s="257">
        <v>0</v>
      </c>
      <c r="Z1568" s="257">
        <v>0</v>
      </c>
      <c r="AA1568" s="257">
        <v>0</v>
      </c>
      <c r="AB1568" s="257">
        <v>0</v>
      </c>
      <c r="AC1568" s="135">
        <f>SUM(E1568:AB1568)</f>
        <v>0</v>
      </c>
    </row>
    <row r="1569" spans="1:30" s="5" customFormat="1" ht="11.25" customHeight="1">
      <c r="A1569" s="1493"/>
      <c r="B1569" s="1495"/>
      <c r="C1569" s="11" t="s">
        <v>482</v>
      </c>
      <c r="D1569" s="11" t="s">
        <v>477</v>
      </c>
      <c r="E1569" s="277">
        <v>2.4480000000000002E-2</v>
      </c>
      <c r="F1569" s="277">
        <v>2.478E-2</v>
      </c>
      <c r="G1569" s="277">
        <v>2.4840000000000001E-2</v>
      </c>
      <c r="H1569" s="482">
        <v>2.4899999999999999E-2</v>
      </c>
      <c r="I1569" s="277">
        <v>2.5319999999999999E-2</v>
      </c>
      <c r="J1569" s="277">
        <v>2.5920000000000002E-2</v>
      </c>
      <c r="K1569" s="277">
        <v>2.6280000000000001E-2</v>
      </c>
      <c r="L1569" s="277">
        <v>2.5020000000000001E-2</v>
      </c>
      <c r="M1569" s="277">
        <v>2.598E-2</v>
      </c>
      <c r="N1569" s="482">
        <v>2.6519999999999998E-2</v>
      </c>
      <c r="O1569" s="277">
        <v>2.622E-2</v>
      </c>
      <c r="P1569" s="277">
        <v>2.6040000000000001E-2</v>
      </c>
      <c r="Q1569" s="277">
        <v>2.6100000000000002E-2</v>
      </c>
      <c r="R1569" s="277">
        <v>2.5139999999999999E-2</v>
      </c>
      <c r="S1569" s="277">
        <v>2.6699999999999998E-2</v>
      </c>
      <c r="T1569" s="277">
        <v>2.802E-2</v>
      </c>
      <c r="U1569" s="277">
        <v>2.826E-2</v>
      </c>
      <c r="V1569" s="482">
        <v>2.8500000000000001E-2</v>
      </c>
      <c r="W1569" s="277">
        <v>2.7660000000000001E-2</v>
      </c>
      <c r="X1569" s="277">
        <v>2.8559999999999999E-2</v>
      </c>
      <c r="Y1569" s="277">
        <v>2.9219999999999999E-2</v>
      </c>
      <c r="Z1569" s="277">
        <v>3.1620000000000002E-2</v>
      </c>
      <c r="AA1569" s="277">
        <v>3.048E-2</v>
      </c>
      <c r="AB1569" s="277">
        <v>2.9219999999999999E-2</v>
      </c>
      <c r="AC1569" s="135">
        <f>SUM(E1569:AB1569)</f>
        <v>0.64578000000000002</v>
      </c>
    </row>
    <row r="1570" spans="1:30" s="5" customFormat="1" ht="11.25" customHeight="1">
      <c r="A1570" s="1493"/>
      <c r="B1570" s="1495"/>
      <c r="C1570" s="11" t="s">
        <v>8</v>
      </c>
      <c r="D1570" s="11" t="s">
        <v>502</v>
      </c>
      <c r="E1570" s="124">
        <f t="shared" ref="E1570:AB1570" si="482">SQRT(E1568*E1568+E1569*E1569)*1000/(1.732*E1577)</f>
        <v>2.2796692244654695</v>
      </c>
      <c r="F1570" s="124">
        <f t="shared" si="482"/>
        <v>2.3076063473143114</v>
      </c>
      <c r="G1570" s="124">
        <f t="shared" si="482"/>
        <v>2.3131937718840794</v>
      </c>
      <c r="H1570" s="454">
        <f t="shared" si="482"/>
        <v>2.3187811964538478</v>
      </c>
      <c r="I1570" s="124">
        <f t="shared" si="482"/>
        <v>2.3578931684422262</v>
      </c>
      <c r="J1570" s="124">
        <f t="shared" si="482"/>
        <v>2.3754536456614979</v>
      </c>
      <c r="K1570" s="124">
        <f t="shared" si="482"/>
        <v>2.4084460574067967</v>
      </c>
      <c r="L1570" s="124">
        <f t="shared" si="482"/>
        <v>2.2929726162982513</v>
      </c>
      <c r="M1570" s="124">
        <f t="shared" si="482"/>
        <v>2.3809523809523809</v>
      </c>
      <c r="N1570" s="454">
        <f t="shared" si="482"/>
        <v>2.4304409985703286</v>
      </c>
      <c r="O1570" s="124">
        <f t="shared" si="482"/>
        <v>2.4029473221159132</v>
      </c>
      <c r="P1570" s="124">
        <f t="shared" si="482"/>
        <v>2.386451116243264</v>
      </c>
      <c r="Q1570" s="124">
        <f t="shared" si="482"/>
        <v>2.3919498515341471</v>
      </c>
      <c r="R1570" s="124">
        <f t="shared" si="482"/>
        <v>2.3039700868800175</v>
      </c>
      <c r="S1570" s="124">
        <f t="shared" si="482"/>
        <v>2.4469372044429782</v>
      </c>
      <c r="T1570" s="124">
        <f t="shared" si="482"/>
        <v>2.5679093808424063</v>
      </c>
      <c r="U1570" s="124">
        <f t="shared" si="482"/>
        <v>2.5899043220059386</v>
      </c>
      <c r="V1570" s="454">
        <f t="shared" si="482"/>
        <v>2.6118992631694709</v>
      </c>
      <c r="W1570" s="124">
        <f t="shared" si="482"/>
        <v>2.5349169690971078</v>
      </c>
      <c r="X1570" s="124">
        <f t="shared" si="482"/>
        <v>2.6173979984603539</v>
      </c>
      <c r="Y1570" s="124">
        <f t="shared" si="482"/>
        <v>2.6778840866600682</v>
      </c>
      <c r="Z1570" s="124">
        <f t="shared" si="482"/>
        <v>2.8978334982953919</v>
      </c>
      <c r="AA1570" s="124">
        <f t="shared" si="482"/>
        <v>2.7933575277686131</v>
      </c>
      <c r="AB1570" s="124">
        <f t="shared" si="482"/>
        <v>2.721075765477166</v>
      </c>
      <c r="AC1570" s="135"/>
    </row>
    <row r="1571" spans="1:30" s="5" customFormat="1" ht="11.25" customHeight="1" thickBot="1">
      <c r="A1571" s="1493"/>
      <c r="B1571" s="1495"/>
      <c r="C1571" s="11" t="s">
        <v>16</v>
      </c>
      <c r="D1571" s="11"/>
      <c r="E1571" s="121" t="e">
        <f t="shared" ref="E1571:AB1571" si="483">E1569/E1568</f>
        <v>#DIV/0!</v>
      </c>
      <c r="F1571" s="121" t="e">
        <f t="shared" si="483"/>
        <v>#DIV/0!</v>
      </c>
      <c r="G1571" s="121" t="e">
        <f t="shared" si="483"/>
        <v>#DIV/0!</v>
      </c>
      <c r="H1571" s="452" t="e">
        <f t="shared" si="483"/>
        <v>#DIV/0!</v>
      </c>
      <c r="I1571" s="121" t="e">
        <f t="shared" si="483"/>
        <v>#DIV/0!</v>
      </c>
      <c r="J1571" s="121" t="e">
        <f t="shared" si="483"/>
        <v>#DIV/0!</v>
      </c>
      <c r="K1571" s="121" t="e">
        <f t="shared" si="483"/>
        <v>#DIV/0!</v>
      </c>
      <c r="L1571" s="121" t="e">
        <f t="shared" si="483"/>
        <v>#DIV/0!</v>
      </c>
      <c r="M1571" s="121" t="e">
        <f t="shared" si="483"/>
        <v>#DIV/0!</v>
      </c>
      <c r="N1571" s="452" t="e">
        <f t="shared" si="483"/>
        <v>#DIV/0!</v>
      </c>
      <c r="O1571" s="121" t="e">
        <f t="shared" si="483"/>
        <v>#DIV/0!</v>
      </c>
      <c r="P1571" s="121" t="e">
        <f t="shared" si="483"/>
        <v>#DIV/0!</v>
      </c>
      <c r="Q1571" s="121" t="e">
        <f t="shared" si="483"/>
        <v>#DIV/0!</v>
      </c>
      <c r="R1571" s="121" t="e">
        <f t="shared" si="483"/>
        <v>#DIV/0!</v>
      </c>
      <c r="S1571" s="121" t="e">
        <f t="shared" si="483"/>
        <v>#DIV/0!</v>
      </c>
      <c r="T1571" s="121" t="e">
        <f t="shared" si="483"/>
        <v>#DIV/0!</v>
      </c>
      <c r="U1571" s="121" t="e">
        <f t="shared" si="483"/>
        <v>#DIV/0!</v>
      </c>
      <c r="V1571" s="452" t="e">
        <f t="shared" si="483"/>
        <v>#DIV/0!</v>
      </c>
      <c r="W1571" s="121" t="e">
        <f t="shared" si="483"/>
        <v>#DIV/0!</v>
      </c>
      <c r="X1571" s="121" t="e">
        <f t="shared" si="483"/>
        <v>#DIV/0!</v>
      </c>
      <c r="Y1571" s="121" t="e">
        <f t="shared" si="483"/>
        <v>#DIV/0!</v>
      </c>
      <c r="Z1571" s="121" t="e">
        <f t="shared" si="483"/>
        <v>#DIV/0!</v>
      </c>
      <c r="AA1571" s="121" t="e">
        <f t="shared" si="483"/>
        <v>#DIV/0!</v>
      </c>
      <c r="AB1571" s="121" t="e">
        <f t="shared" si="483"/>
        <v>#DIV/0!</v>
      </c>
      <c r="AC1571" s="135" t="e">
        <f>AC1569/AC1568</f>
        <v>#DIV/0!</v>
      </c>
    </row>
    <row r="1572" spans="1:30" s="5" customFormat="1" ht="11.25">
      <c r="A1572" s="285" t="s">
        <v>515</v>
      </c>
      <c r="B1572" s="286"/>
      <c r="C1572" s="287"/>
      <c r="D1572" s="288"/>
      <c r="E1572" s="288">
        <f t="shared" ref="E1572:AB1572" si="484">E1564+E1568</f>
        <v>4.6859999999999999E-2</v>
      </c>
      <c r="F1572" s="288">
        <f t="shared" si="484"/>
        <v>4.6979999999999994E-2</v>
      </c>
      <c r="G1572" s="288">
        <f t="shared" si="484"/>
        <v>4.6979999999999994E-2</v>
      </c>
      <c r="H1572" s="288">
        <f t="shared" si="484"/>
        <v>4.6859999999999999E-2</v>
      </c>
      <c r="I1572" s="288">
        <f t="shared" si="484"/>
        <v>4.6859999999999999E-2</v>
      </c>
      <c r="J1572" s="288">
        <f t="shared" si="484"/>
        <v>4.7039999999999998E-2</v>
      </c>
      <c r="K1572" s="288">
        <f t="shared" si="484"/>
        <v>4.6619999999999995E-2</v>
      </c>
      <c r="L1572" s="288">
        <f t="shared" si="484"/>
        <v>4.7700000000000006E-2</v>
      </c>
      <c r="M1572" s="288">
        <f t="shared" si="484"/>
        <v>4.7640000000000002E-2</v>
      </c>
      <c r="N1572" s="288">
        <f t="shared" si="484"/>
        <v>4.7280000000000003E-2</v>
      </c>
      <c r="O1572" s="288">
        <f t="shared" si="484"/>
        <v>4.7159999999999994E-2</v>
      </c>
      <c r="P1572" s="288">
        <f t="shared" si="484"/>
        <v>4.8420000000000005E-2</v>
      </c>
      <c r="Q1572" s="288">
        <f t="shared" si="484"/>
        <v>4.8180000000000001E-2</v>
      </c>
      <c r="R1572" s="288">
        <f t="shared" si="484"/>
        <v>4.6799999999999994E-2</v>
      </c>
      <c r="S1572" s="288">
        <f t="shared" si="484"/>
        <v>4.7399999999999998E-2</v>
      </c>
      <c r="T1572" s="288">
        <f t="shared" si="484"/>
        <v>4.8180000000000001E-2</v>
      </c>
      <c r="U1572" s="288">
        <f t="shared" si="484"/>
        <v>4.7640000000000002E-2</v>
      </c>
      <c r="V1572" s="288">
        <f t="shared" si="484"/>
        <v>4.9439999999999998E-2</v>
      </c>
      <c r="W1572" s="288">
        <f t="shared" si="484"/>
        <v>4.7640000000000002E-2</v>
      </c>
      <c r="X1572" s="288">
        <f t="shared" si="484"/>
        <v>4.7880000000000006E-2</v>
      </c>
      <c r="Y1572" s="288">
        <f t="shared" si="484"/>
        <v>4.7219999999999998E-2</v>
      </c>
      <c r="Z1572" s="288">
        <f t="shared" si="484"/>
        <v>4.7880000000000006E-2</v>
      </c>
      <c r="AA1572" s="288">
        <f t="shared" si="484"/>
        <v>4.7100000000000003E-2</v>
      </c>
      <c r="AB1572" s="288">
        <f t="shared" si="484"/>
        <v>4.6679999999999999E-2</v>
      </c>
      <c r="AC1572" s="288"/>
    </row>
    <row r="1573" spans="1:30" s="5" customFormat="1" ht="11.25">
      <c r="A1573" s="290" t="s">
        <v>516</v>
      </c>
      <c r="B1573" s="291"/>
      <c r="C1573" s="292"/>
      <c r="D1573" s="293"/>
      <c r="E1573" s="300">
        <f t="shared" ref="E1573:AB1573" si="485">E1565+E1569</f>
        <v>7.6020000000000004E-2</v>
      </c>
      <c r="F1573" s="300">
        <f t="shared" si="485"/>
        <v>7.7219999999999997E-2</v>
      </c>
      <c r="G1573" s="300">
        <f t="shared" si="485"/>
        <v>7.7460000000000001E-2</v>
      </c>
      <c r="H1573" s="300">
        <f t="shared" si="485"/>
        <v>7.7280000000000001E-2</v>
      </c>
      <c r="I1573" s="300">
        <f t="shared" si="485"/>
        <v>7.7700000000000005E-2</v>
      </c>
      <c r="J1573" s="300">
        <f t="shared" si="485"/>
        <v>7.8780000000000003E-2</v>
      </c>
      <c r="K1573" s="300">
        <f t="shared" si="485"/>
        <v>7.9259999999999997E-2</v>
      </c>
      <c r="L1573" s="300">
        <f t="shared" si="485"/>
        <v>7.9559999999999992E-2</v>
      </c>
      <c r="M1573" s="300">
        <f t="shared" si="485"/>
        <v>7.7340000000000006E-2</v>
      </c>
      <c r="N1573" s="300">
        <f t="shared" si="485"/>
        <v>7.8240000000000004E-2</v>
      </c>
      <c r="O1573" s="300">
        <f t="shared" si="485"/>
        <v>7.7280000000000001E-2</v>
      </c>
      <c r="P1573" s="300">
        <f t="shared" si="485"/>
        <v>7.6920000000000002E-2</v>
      </c>
      <c r="Q1573" s="300">
        <f t="shared" si="485"/>
        <v>7.6800000000000007E-2</v>
      </c>
      <c r="R1573" s="300">
        <f t="shared" si="485"/>
        <v>7.4999999999999997E-2</v>
      </c>
      <c r="S1573" s="300">
        <f t="shared" si="485"/>
        <v>7.6679999999999998E-2</v>
      </c>
      <c r="T1573" s="300">
        <f t="shared" si="485"/>
        <v>7.8899999999999998E-2</v>
      </c>
      <c r="U1573" s="300">
        <f t="shared" si="485"/>
        <v>7.9380000000000006E-2</v>
      </c>
      <c r="V1573" s="300">
        <f t="shared" si="485"/>
        <v>8.3040000000000003E-2</v>
      </c>
      <c r="W1573" s="300">
        <f t="shared" si="485"/>
        <v>7.8600000000000003E-2</v>
      </c>
      <c r="X1573" s="300">
        <f t="shared" si="485"/>
        <v>8.0640000000000003E-2</v>
      </c>
      <c r="Y1573" s="293">
        <f t="shared" si="485"/>
        <v>8.208E-2</v>
      </c>
      <c r="Z1573" s="300">
        <f t="shared" si="485"/>
        <v>8.5019999999999998E-2</v>
      </c>
      <c r="AA1573" s="300">
        <f t="shared" si="485"/>
        <v>8.2740000000000008E-2</v>
      </c>
      <c r="AB1573" s="300">
        <f t="shared" si="485"/>
        <v>8.022E-2</v>
      </c>
      <c r="AC1573" s="300"/>
    </row>
    <row r="1574" spans="1:30" s="5" customFormat="1" ht="12" thickBot="1">
      <c r="A1574" s="295" t="s">
        <v>517</v>
      </c>
      <c r="B1574" s="296"/>
      <c r="C1574" s="297"/>
      <c r="D1574" s="298"/>
      <c r="E1574" s="298">
        <f t="shared" ref="E1574:AB1574" si="486">SQRT(E1572*E1572+E1573*E1573)</f>
        <v>8.9302295603192638E-2</v>
      </c>
      <c r="F1574" s="298">
        <f t="shared" si="486"/>
        <v>9.038832225459216E-2</v>
      </c>
      <c r="G1574" s="298">
        <f t="shared" si="486"/>
        <v>9.0593443471368287E-2</v>
      </c>
      <c r="H1574" s="298">
        <f t="shared" si="486"/>
        <v>9.0377309099131733E-2</v>
      </c>
      <c r="I1574" s="298">
        <f t="shared" si="486"/>
        <v>9.0736704811228405E-2</v>
      </c>
      <c r="J1574" s="298">
        <f t="shared" si="486"/>
        <v>9.1755381313577467E-2</v>
      </c>
      <c r="K1574" s="298">
        <f t="shared" si="486"/>
        <v>9.1954184244111475E-2</v>
      </c>
      <c r="L1574" s="298">
        <f t="shared" si="486"/>
        <v>9.2763589839979774E-2</v>
      </c>
      <c r="M1574" s="298">
        <f t="shared" si="486"/>
        <v>9.0835264077339481E-2</v>
      </c>
      <c r="N1574" s="298">
        <f t="shared" si="486"/>
        <v>9.1416059858210913E-2</v>
      </c>
      <c r="O1574" s="298">
        <f t="shared" si="486"/>
        <v>9.0533220422119073E-2</v>
      </c>
      <c r="P1574" s="298">
        <f t="shared" si="486"/>
        <v>9.0891049064250551E-2</v>
      </c>
      <c r="Q1574" s="298">
        <f t="shared" si="486"/>
        <v>9.0661747170457732E-2</v>
      </c>
      <c r="R1574" s="298">
        <f t="shared" si="486"/>
        <v>8.8403846070179551E-2</v>
      </c>
      <c r="S1574" s="298">
        <f t="shared" si="486"/>
        <v>9.0147559035172992E-2</v>
      </c>
      <c r="T1574" s="298">
        <f t="shared" si="486"/>
        <v>9.2447403424866403E-2</v>
      </c>
      <c r="U1574" s="298">
        <f t="shared" si="486"/>
        <v>9.2578366803481679E-2</v>
      </c>
      <c r="V1574" s="298">
        <f t="shared" si="486"/>
        <v>9.6643443647254204E-2</v>
      </c>
      <c r="W1574" s="298">
        <f t="shared" si="486"/>
        <v>9.1910443367443292E-2</v>
      </c>
      <c r="X1574" s="298">
        <f t="shared" si="486"/>
        <v>9.378328209227911E-2</v>
      </c>
      <c r="Y1574" s="332">
        <f t="shared" si="486"/>
        <v>9.4693478128116085E-2</v>
      </c>
      <c r="Z1574" s="298">
        <f t="shared" si="486"/>
        <v>9.7575072636406482E-2</v>
      </c>
      <c r="AA1574" s="298">
        <f t="shared" si="486"/>
        <v>9.5206709847573248E-2</v>
      </c>
      <c r="AB1574" s="298">
        <f t="shared" si="486"/>
        <v>9.2813096058692063E-2</v>
      </c>
      <c r="AC1574" s="299"/>
      <c r="AD1574" s="131">
        <f>MAX(E1574:AB1574)</f>
        <v>9.7575072636406482E-2</v>
      </c>
    </row>
    <row r="1575" spans="1:30" s="13" customFormat="1" ht="14.25" customHeight="1" thickBot="1">
      <c r="A1575" s="148" t="s">
        <v>290</v>
      </c>
      <c r="B1575" s="149"/>
      <c r="C1575" s="150"/>
      <c r="D1575" s="150"/>
      <c r="E1575" s="3">
        <v>1</v>
      </c>
      <c r="F1575" s="3">
        <v>2</v>
      </c>
      <c r="G1575" s="3">
        <v>3</v>
      </c>
      <c r="H1575" s="3">
        <v>4</v>
      </c>
      <c r="I1575" s="3">
        <v>5</v>
      </c>
      <c r="J1575" s="3">
        <v>6</v>
      </c>
      <c r="K1575" s="3">
        <v>7</v>
      </c>
      <c r="L1575" s="3">
        <v>8</v>
      </c>
      <c r="M1575" s="3">
        <v>9</v>
      </c>
      <c r="N1575" s="3">
        <v>10</v>
      </c>
      <c r="O1575" s="3">
        <v>11</v>
      </c>
      <c r="P1575" s="3">
        <v>12</v>
      </c>
      <c r="Q1575" s="3">
        <v>13</v>
      </c>
      <c r="R1575" s="3">
        <v>14</v>
      </c>
      <c r="S1575" s="3">
        <v>15</v>
      </c>
      <c r="T1575" s="3">
        <v>16</v>
      </c>
      <c r="U1575" s="3">
        <v>17</v>
      </c>
      <c r="V1575" s="3">
        <v>18</v>
      </c>
      <c r="W1575" s="3">
        <v>19</v>
      </c>
      <c r="X1575" s="3">
        <v>20</v>
      </c>
      <c r="Y1575" s="3">
        <v>21</v>
      </c>
      <c r="Z1575" s="3">
        <v>22</v>
      </c>
      <c r="AA1575" s="3">
        <v>23</v>
      </c>
      <c r="AB1575" s="3">
        <v>24</v>
      </c>
      <c r="AC1575" s="151"/>
    </row>
    <row r="1576" spans="1:30" s="32" customFormat="1" ht="14.25" customHeight="1">
      <c r="A1576" s="28" t="s">
        <v>148</v>
      </c>
      <c r="B1576" s="456"/>
      <c r="C1576" s="457" t="s">
        <v>13</v>
      </c>
      <c r="D1576" s="457" t="s">
        <v>527</v>
      </c>
      <c r="E1576" s="462">
        <v>6.2</v>
      </c>
      <c r="F1576" s="462">
        <v>6.2</v>
      </c>
      <c r="G1576" s="462">
        <v>6.2</v>
      </c>
      <c r="H1576" s="462">
        <v>6.2</v>
      </c>
      <c r="I1576" s="462">
        <v>6.2</v>
      </c>
      <c r="J1576" s="462">
        <v>6.3</v>
      </c>
      <c r="K1576" s="462">
        <v>6.3</v>
      </c>
      <c r="L1576" s="462">
        <v>6.3</v>
      </c>
      <c r="M1576" s="462">
        <v>6.3</v>
      </c>
      <c r="N1576" s="462">
        <v>6.3</v>
      </c>
      <c r="O1576" s="462">
        <v>6.3</v>
      </c>
      <c r="P1576" s="462">
        <v>6.3</v>
      </c>
      <c r="Q1576" s="462">
        <v>6.3</v>
      </c>
      <c r="R1576" s="462">
        <v>6.3</v>
      </c>
      <c r="S1576" s="462">
        <v>6.3</v>
      </c>
      <c r="T1576" s="462">
        <v>6.3</v>
      </c>
      <c r="U1576" s="462">
        <v>6.3</v>
      </c>
      <c r="V1576" s="462">
        <v>6.3</v>
      </c>
      <c r="W1576" s="462">
        <v>6.3</v>
      </c>
      <c r="X1576" s="462">
        <v>6.3</v>
      </c>
      <c r="Y1576" s="462">
        <v>6.3</v>
      </c>
      <c r="Z1576" s="462">
        <v>6.3</v>
      </c>
      <c r="AA1576" s="462">
        <v>6.3</v>
      </c>
      <c r="AB1576" s="462">
        <v>6.2</v>
      </c>
      <c r="AC1576" s="459"/>
    </row>
    <row r="1577" spans="1:30" s="32" customFormat="1" ht="14.25" customHeight="1" thickBot="1">
      <c r="A1577" s="35" t="s">
        <v>149</v>
      </c>
      <c r="B1577" s="36"/>
      <c r="C1577" s="463" t="s">
        <v>13</v>
      </c>
      <c r="D1577" s="463" t="s">
        <v>527</v>
      </c>
      <c r="E1577" s="465">
        <v>6.2</v>
      </c>
      <c r="F1577" s="465">
        <v>6.2</v>
      </c>
      <c r="G1577" s="465">
        <v>6.2</v>
      </c>
      <c r="H1577" s="465">
        <v>6.2</v>
      </c>
      <c r="I1577" s="465">
        <v>6.2</v>
      </c>
      <c r="J1577" s="465">
        <v>6.3</v>
      </c>
      <c r="K1577" s="465">
        <v>6.3</v>
      </c>
      <c r="L1577" s="465">
        <v>6.3</v>
      </c>
      <c r="M1577" s="465">
        <v>6.3</v>
      </c>
      <c r="N1577" s="465">
        <v>6.3</v>
      </c>
      <c r="O1577" s="465">
        <v>6.3</v>
      </c>
      <c r="P1577" s="465">
        <v>6.3</v>
      </c>
      <c r="Q1577" s="465">
        <v>6.3</v>
      </c>
      <c r="R1577" s="465">
        <v>6.3</v>
      </c>
      <c r="S1577" s="465">
        <v>6.3</v>
      </c>
      <c r="T1577" s="465">
        <v>6.3</v>
      </c>
      <c r="U1577" s="465">
        <v>6.3</v>
      </c>
      <c r="V1577" s="465">
        <v>6.3</v>
      </c>
      <c r="W1577" s="465">
        <v>6.3</v>
      </c>
      <c r="X1577" s="465">
        <v>6.3</v>
      </c>
      <c r="Y1577" s="465">
        <v>6.3</v>
      </c>
      <c r="Z1577" s="465">
        <v>6.3</v>
      </c>
      <c r="AA1577" s="465">
        <v>6.3</v>
      </c>
      <c r="AB1577" s="465">
        <v>6.2</v>
      </c>
      <c r="AC1577" s="466"/>
    </row>
    <row r="1578" spans="1:30" ht="12.75" customHeight="1">
      <c r="A1578" s="1401" t="s">
        <v>122</v>
      </c>
      <c r="B1578" s="1429" t="s">
        <v>707</v>
      </c>
      <c r="C1578" s="10" t="s">
        <v>481</v>
      </c>
      <c r="D1578" s="10" t="s">
        <v>503</v>
      </c>
      <c r="E1578" s="257">
        <v>0</v>
      </c>
      <c r="F1578" s="257">
        <v>0</v>
      </c>
      <c r="G1578" s="257">
        <v>0</v>
      </c>
      <c r="H1578" s="479">
        <v>0</v>
      </c>
      <c r="I1578" s="257">
        <v>0</v>
      </c>
      <c r="J1578" s="257">
        <v>0</v>
      </c>
      <c r="K1578" s="257">
        <v>0</v>
      </c>
      <c r="L1578" s="257">
        <v>0</v>
      </c>
      <c r="M1578" s="257">
        <v>0</v>
      </c>
      <c r="N1578" s="479">
        <v>0</v>
      </c>
      <c r="O1578" s="257">
        <v>0</v>
      </c>
      <c r="P1578" s="257">
        <v>0</v>
      </c>
      <c r="Q1578" s="257">
        <v>0</v>
      </c>
      <c r="R1578" s="257">
        <v>0</v>
      </c>
      <c r="S1578" s="257">
        <v>0</v>
      </c>
      <c r="T1578" s="257">
        <v>0</v>
      </c>
      <c r="U1578" s="257">
        <v>0</v>
      </c>
      <c r="V1578" s="479">
        <v>0</v>
      </c>
      <c r="W1578" s="257">
        <v>0</v>
      </c>
      <c r="X1578" s="257">
        <v>0</v>
      </c>
      <c r="Y1578" s="257">
        <v>0</v>
      </c>
      <c r="Z1578" s="257">
        <v>0</v>
      </c>
      <c r="AA1578" s="257">
        <v>0</v>
      </c>
      <c r="AB1578" s="257">
        <v>0</v>
      </c>
      <c r="AC1578" s="135">
        <f>SUM(E1578:AB1578)</f>
        <v>0</v>
      </c>
      <c r="AD1578" s="5" t="s">
        <v>469</v>
      </c>
    </row>
    <row r="1579" spans="1:30">
      <c r="A1579" s="1481"/>
      <c r="B1579" s="1479"/>
      <c r="C1579" s="11" t="s">
        <v>482</v>
      </c>
      <c r="D1579" s="11" t="s">
        <v>464</v>
      </c>
      <c r="E1579" s="92"/>
      <c r="F1579" s="92"/>
      <c r="G1579" s="92"/>
      <c r="H1579" s="455"/>
      <c r="I1579" s="92"/>
      <c r="J1579" s="92"/>
      <c r="K1579" s="92"/>
      <c r="L1579" s="92"/>
      <c r="M1579" s="92"/>
      <c r="N1579" s="455"/>
      <c r="O1579" s="92"/>
      <c r="P1579" s="92"/>
      <c r="Q1579" s="92"/>
      <c r="R1579" s="92"/>
      <c r="S1579" s="92"/>
      <c r="T1579" s="92"/>
      <c r="U1579" s="92"/>
      <c r="V1579" s="455"/>
      <c r="W1579" s="92"/>
      <c r="X1579" s="92"/>
      <c r="Y1579" s="92"/>
      <c r="Z1579" s="92"/>
      <c r="AA1579" s="92"/>
      <c r="AB1579" s="92"/>
      <c r="AC1579" s="135">
        <f>SUM(E1579:AB1579)</f>
        <v>0</v>
      </c>
      <c r="AD1579" s="5"/>
    </row>
    <row r="1580" spans="1:30">
      <c r="A1580" s="1481"/>
      <c r="B1580" s="1479"/>
      <c r="C1580" s="11" t="s">
        <v>8</v>
      </c>
      <c r="D1580" s="11" t="s">
        <v>502</v>
      </c>
      <c r="E1580" s="124">
        <f>SQRT(E1578*E1578+E1579*E1579)*1000/(1.732*E1576)</f>
        <v>0</v>
      </c>
      <c r="F1580" s="124">
        <f t="shared" ref="F1580:AB1580" si="487">SQRT(F1578*F1578+F1579*F1579)*1000/(1.732*F1576)</f>
        <v>0</v>
      </c>
      <c r="G1580" s="124">
        <f t="shared" si="487"/>
        <v>0</v>
      </c>
      <c r="H1580" s="454">
        <f t="shared" si="487"/>
        <v>0</v>
      </c>
      <c r="I1580" s="124">
        <f t="shared" si="487"/>
        <v>0</v>
      </c>
      <c r="J1580" s="124">
        <f t="shared" si="487"/>
        <v>0</v>
      </c>
      <c r="K1580" s="124">
        <f t="shared" si="487"/>
        <v>0</v>
      </c>
      <c r="L1580" s="124">
        <f t="shared" si="487"/>
        <v>0</v>
      </c>
      <c r="M1580" s="124">
        <f t="shared" si="487"/>
        <v>0</v>
      </c>
      <c r="N1580" s="454">
        <f t="shared" si="487"/>
        <v>0</v>
      </c>
      <c r="O1580" s="124">
        <f t="shared" si="487"/>
        <v>0</v>
      </c>
      <c r="P1580" s="124">
        <f t="shared" si="487"/>
        <v>0</v>
      </c>
      <c r="Q1580" s="124">
        <f t="shared" si="487"/>
        <v>0</v>
      </c>
      <c r="R1580" s="124">
        <f t="shared" si="487"/>
        <v>0</v>
      </c>
      <c r="S1580" s="124">
        <f t="shared" si="487"/>
        <v>0</v>
      </c>
      <c r="T1580" s="124">
        <f t="shared" si="487"/>
        <v>0</v>
      </c>
      <c r="U1580" s="124">
        <f t="shared" si="487"/>
        <v>0</v>
      </c>
      <c r="V1580" s="454">
        <f t="shared" si="487"/>
        <v>0</v>
      </c>
      <c r="W1580" s="124">
        <f t="shared" si="487"/>
        <v>0</v>
      </c>
      <c r="X1580" s="124">
        <f t="shared" si="487"/>
        <v>0</v>
      </c>
      <c r="Y1580" s="124">
        <f t="shared" si="487"/>
        <v>0</v>
      </c>
      <c r="Z1580" s="124">
        <f t="shared" si="487"/>
        <v>0</v>
      </c>
      <c r="AA1580" s="124">
        <f t="shared" si="487"/>
        <v>0</v>
      </c>
      <c r="AB1580" s="124">
        <f t="shared" si="487"/>
        <v>0</v>
      </c>
      <c r="AC1580" s="135"/>
      <c r="AD1580" s="5"/>
    </row>
    <row r="1581" spans="1:30" ht="13.5" thickBot="1">
      <c r="A1581" s="1482"/>
      <c r="B1581" s="1480"/>
      <c r="C1581" s="48" t="s">
        <v>16</v>
      </c>
      <c r="D1581" s="48"/>
      <c r="E1581" s="121" t="e">
        <f t="shared" ref="E1581:AB1581" si="488">E1579/E1578</f>
        <v>#DIV/0!</v>
      </c>
      <c r="F1581" s="121" t="e">
        <f t="shared" si="488"/>
        <v>#DIV/0!</v>
      </c>
      <c r="G1581" s="121" t="e">
        <f t="shared" si="488"/>
        <v>#DIV/0!</v>
      </c>
      <c r="H1581" s="452" t="e">
        <f t="shared" si="488"/>
        <v>#DIV/0!</v>
      </c>
      <c r="I1581" s="121" t="e">
        <f t="shared" si="488"/>
        <v>#DIV/0!</v>
      </c>
      <c r="J1581" s="121" t="e">
        <f t="shared" si="488"/>
        <v>#DIV/0!</v>
      </c>
      <c r="K1581" s="121" t="e">
        <f t="shared" si="488"/>
        <v>#DIV/0!</v>
      </c>
      <c r="L1581" s="121" t="e">
        <f t="shared" si="488"/>
        <v>#DIV/0!</v>
      </c>
      <c r="M1581" s="121" t="e">
        <f t="shared" si="488"/>
        <v>#DIV/0!</v>
      </c>
      <c r="N1581" s="452" t="e">
        <f t="shared" si="488"/>
        <v>#DIV/0!</v>
      </c>
      <c r="O1581" s="121" t="e">
        <f t="shared" si="488"/>
        <v>#DIV/0!</v>
      </c>
      <c r="P1581" s="121" t="e">
        <f t="shared" si="488"/>
        <v>#DIV/0!</v>
      </c>
      <c r="Q1581" s="121" t="e">
        <f t="shared" si="488"/>
        <v>#DIV/0!</v>
      </c>
      <c r="R1581" s="121" t="e">
        <f t="shared" si="488"/>
        <v>#DIV/0!</v>
      </c>
      <c r="S1581" s="121" t="e">
        <f t="shared" si="488"/>
        <v>#DIV/0!</v>
      </c>
      <c r="T1581" s="121" t="e">
        <f t="shared" si="488"/>
        <v>#DIV/0!</v>
      </c>
      <c r="U1581" s="121" t="e">
        <f t="shared" si="488"/>
        <v>#DIV/0!</v>
      </c>
      <c r="V1581" s="452" t="e">
        <f t="shared" si="488"/>
        <v>#DIV/0!</v>
      </c>
      <c r="W1581" s="121" t="e">
        <f t="shared" si="488"/>
        <v>#DIV/0!</v>
      </c>
      <c r="X1581" s="121" t="e">
        <f t="shared" si="488"/>
        <v>#DIV/0!</v>
      </c>
      <c r="Y1581" s="121" t="e">
        <f t="shared" si="488"/>
        <v>#DIV/0!</v>
      </c>
      <c r="Z1581" s="121" t="e">
        <f t="shared" si="488"/>
        <v>#DIV/0!</v>
      </c>
      <c r="AA1581" s="121" t="e">
        <f t="shared" si="488"/>
        <v>#DIV/0!</v>
      </c>
      <c r="AB1581" s="121" t="e">
        <f t="shared" si="488"/>
        <v>#DIV/0!</v>
      </c>
      <c r="AC1581" s="133" t="e">
        <f>AC1579/AC1578</f>
        <v>#DIV/0!</v>
      </c>
      <c r="AD1581" s="5"/>
    </row>
    <row r="1582" spans="1:30">
      <c r="A1582" s="1401" t="s">
        <v>110</v>
      </c>
      <c r="B1582" s="1404" t="s">
        <v>388</v>
      </c>
      <c r="C1582" s="10" t="s">
        <v>481</v>
      </c>
      <c r="D1582" s="10" t="s">
        <v>503</v>
      </c>
      <c r="E1582" s="257">
        <v>3.599999999996726E-2</v>
      </c>
      <c r="F1582" s="257">
        <v>3.6000000000103678E-2</v>
      </c>
      <c r="G1582" s="257">
        <v>3.599999999996726E-2</v>
      </c>
      <c r="H1582" s="479">
        <v>3.599999999996726E-2</v>
      </c>
      <c r="I1582" s="257">
        <v>4.1999999999961797E-2</v>
      </c>
      <c r="J1582" s="257">
        <v>4.8000000000092767E-2</v>
      </c>
      <c r="K1582" s="257">
        <v>4.7999999999956341E-2</v>
      </c>
      <c r="L1582" s="257">
        <v>3.599999999996726E-2</v>
      </c>
      <c r="M1582" s="257">
        <v>4.2000000000098223E-2</v>
      </c>
      <c r="N1582" s="479">
        <v>4.1999999999961797E-2</v>
      </c>
      <c r="O1582" s="257">
        <v>4.7999999999956341E-2</v>
      </c>
      <c r="P1582" s="257">
        <v>4.8000000000092767E-2</v>
      </c>
      <c r="Q1582" s="257">
        <v>2.9999999999972715E-2</v>
      </c>
      <c r="R1582" s="257">
        <v>2.9999999999972715E-2</v>
      </c>
      <c r="S1582" s="257">
        <v>2.3999999999978171E-2</v>
      </c>
      <c r="T1582" s="257">
        <v>4.1999999999961797E-2</v>
      </c>
      <c r="U1582" s="257">
        <v>4.8000000000092767E-2</v>
      </c>
      <c r="V1582" s="479">
        <v>2.9999999999972715E-2</v>
      </c>
      <c r="W1582" s="257">
        <v>4.1999999999961797E-2</v>
      </c>
      <c r="X1582" s="257">
        <v>4.7999999999956341E-2</v>
      </c>
      <c r="Y1582" s="257">
        <v>4.8000000000092767E-2</v>
      </c>
      <c r="Z1582" s="257">
        <v>5.3999999999950886E-2</v>
      </c>
      <c r="AA1582" s="257">
        <v>4.1999999999961797E-2</v>
      </c>
      <c r="AB1582" s="257">
        <v>3.6000000000103678E-2</v>
      </c>
      <c r="AC1582" s="132">
        <f>SUM(E1582:AB1582)</f>
        <v>0.97200000000007103</v>
      </c>
      <c r="AD1582" s="5"/>
    </row>
    <row r="1583" spans="1:30">
      <c r="A1583" s="1481"/>
      <c r="B1583" s="1479"/>
      <c r="C1583" s="11" t="s">
        <v>482</v>
      </c>
      <c r="D1583" s="69" t="s">
        <v>503</v>
      </c>
      <c r="E1583" s="92">
        <v>0</v>
      </c>
      <c r="F1583" s="92">
        <v>0</v>
      </c>
      <c r="G1583" s="92">
        <v>0</v>
      </c>
      <c r="H1583" s="455">
        <v>0</v>
      </c>
      <c r="I1583" s="92">
        <v>0</v>
      </c>
      <c r="J1583" s="92">
        <v>0</v>
      </c>
      <c r="K1583" s="92">
        <v>0</v>
      </c>
      <c r="L1583" s="92">
        <v>0</v>
      </c>
      <c r="M1583" s="92">
        <v>0</v>
      </c>
      <c r="N1583" s="455">
        <v>0</v>
      </c>
      <c r="O1583" s="92">
        <v>0</v>
      </c>
      <c r="P1583" s="92">
        <v>0</v>
      </c>
      <c r="Q1583" s="92">
        <v>0</v>
      </c>
      <c r="R1583" s="92">
        <v>0</v>
      </c>
      <c r="S1583" s="92">
        <v>0</v>
      </c>
      <c r="T1583" s="92">
        <v>0</v>
      </c>
      <c r="U1583" s="92">
        <v>0</v>
      </c>
      <c r="V1583" s="455">
        <v>0</v>
      </c>
      <c r="W1583" s="92">
        <v>0</v>
      </c>
      <c r="X1583" s="92">
        <v>0</v>
      </c>
      <c r="Y1583" s="92">
        <v>0</v>
      </c>
      <c r="Z1583" s="92">
        <v>0</v>
      </c>
      <c r="AA1583" s="92">
        <v>0</v>
      </c>
      <c r="AB1583" s="92">
        <v>0</v>
      </c>
      <c r="AC1583" s="135">
        <f>SUM(E1583:AB1583)</f>
        <v>0</v>
      </c>
      <c r="AD1583" s="5" t="s">
        <v>469</v>
      </c>
    </row>
    <row r="1584" spans="1:30">
      <c r="A1584" s="1481"/>
      <c r="B1584" s="1479"/>
      <c r="C1584" s="11" t="s">
        <v>8</v>
      </c>
      <c r="D1584" s="11" t="s">
        <v>502</v>
      </c>
      <c r="E1584" s="124">
        <f>SQRT(E1582*E1582+E1583*E1583)*1000/(1.732*E1576)</f>
        <v>3.3524547418579358</v>
      </c>
      <c r="F1584" s="124">
        <f t="shared" ref="F1584:AB1584" si="489">SQRT(F1582*F1582+F1583*F1583)*1000/(1.732*F1576)</f>
        <v>3.3524547418706394</v>
      </c>
      <c r="G1584" s="124">
        <f t="shared" si="489"/>
        <v>3.3524547418579358</v>
      </c>
      <c r="H1584" s="454">
        <f t="shared" si="489"/>
        <v>3.3524547418579358</v>
      </c>
      <c r="I1584" s="124">
        <f t="shared" si="489"/>
        <v>3.9111971988342575</v>
      </c>
      <c r="J1584" s="124">
        <f t="shared" si="489"/>
        <v>4.398988232714979</v>
      </c>
      <c r="K1584" s="124">
        <f t="shared" si="489"/>
        <v>4.398988232702477</v>
      </c>
      <c r="L1584" s="124">
        <f t="shared" si="489"/>
        <v>3.2992411745268573</v>
      </c>
      <c r="M1584" s="124">
        <f t="shared" si="489"/>
        <v>3.8491147036271696</v>
      </c>
      <c r="N1584" s="454">
        <f t="shared" si="489"/>
        <v>3.8491147036146662</v>
      </c>
      <c r="O1584" s="124">
        <f t="shared" si="489"/>
        <v>4.398988232702477</v>
      </c>
      <c r="P1584" s="124">
        <f t="shared" si="489"/>
        <v>4.398988232714979</v>
      </c>
      <c r="Q1584" s="124">
        <f t="shared" si="489"/>
        <v>2.7493676454390479</v>
      </c>
      <c r="R1584" s="124">
        <f t="shared" si="489"/>
        <v>2.7493676454390479</v>
      </c>
      <c r="S1584" s="124">
        <f t="shared" si="489"/>
        <v>2.1994941163512385</v>
      </c>
      <c r="T1584" s="124">
        <f t="shared" si="489"/>
        <v>3.8491147036146662</v>
      </c>
      <c r="U1584" s="124">
        <f t="shared" si="489"/>
        <v>4.398988232714979</v>
      </c>
      <c r="V1584" s="454">
        <f t="shared" si="489"/>
        <v>2.7493676454390479</v>
      </c>
      <c r="W1584" s="124">
        <f t="shared" si="489"/>
        <v>3.8491147036146662</v>
      </c>
      <c r="X1584" s="124">
        <f t="shared" si="489"/>
        <v>4.398988232702477</v>
      </c>
      <c r="Y1584" s="124">
        <f t="shared" si="489"/>
        <v>4.398988232714979</v>
      </c>
      <c r="Z1584" s="124">
        <f t="shared" si="489"/>
        <v>4.9488617617902859</v>
      </c>
      <c r="AA1584" s="124">
        <f t="shared" si="489"/>
        <v>3.8491147036146662</v>
      </c>
      <c r="AB1584" s="124">
        <f t="shared" si="489"/>
        <v>3.3524547418706394</v>
      </c>
      <c r="AC1584" s="135"/>
      <c r="AD1584" s="5"/>
    </row>
    <row r="1585" spans="1:30" ht="13.5" thickBot="1">
      <c r="A1585" s="1482"/>
      <c r="B1585" s="1480"/>
      <c r="C1585" s="48" t="s">
        <v>16</v>
      </c>
      <c r="D1585" s="48"/>
      <c r="E1585" s="121">
        <f t="shared" ref="E1585:AB1585" si="490">E1583/E1582</f>
        <v>0</v>
      </c>
      <c r="F1585" s="121">
        <f t="shared" si="490"/>
        <v>0</v>
      </c>
      <c r="G1585" s="121">
        <f t="shared" si="490"/>
        <v>0</v>
      </c>
      <c r="H1585" s="452">
        <f t="shared" si="490"/>
        <v>0</v>
      </c>
      <c r="I1585" s="121">
        <f t="shared" si="490"/>
        <v>0</v>
      </c>
      <c r="J1585" s="121">
        <f t="shared" si="490"/>
        <v>0</v>
      </c>
      <c r="K1585" s="121">
        <f t="shared" si="490"/>
        <v>0</v>
      </c>
      <c r="L1585" s="121">
        <f t="shared" si="490"/>
        <v>0</v>
      </c>
      <c r="M1585" s="121">
        <f t="shared" si="490"/>
        <v>0</v>
      </c>
      <c r="N1585" s="452">
        <f t="shared" si="490"/>
        <v>0</v>
      </c>
      <c r="O1585" s="121">
        <f t="shared" si="490"/>
        <v>0</v>
      </c>
      <c r="P1585" s="121">
        <f t="shared" si="490"/>
        <v>0</v>
      </c>
      <c r="Q1585" s="121">
        <f t="shared" si="490"/>
        <v>0</v>
      </c>
      <c r="R1585" s="121">
        <f t="shared" si="490"/>
        <v>0</v>
      </c>
      <c r="S1585" s="121">
        <f t="shared" si="490"/>
        <v>0</v>
      </c>
      <c r="T1585" s="121">
        <f t="shared" si="490"/>
        <v>0</v>
      </c>
      <c r="U1585" s="121">
        <f t="shared" si="490"/>
        <v>0</v>
      </c>
      <c r="V1585" s="452">
        <f t="shared" si="490"/>
        <v>0</v>
      </c>
      <c r="W1585" s="121">
        <f t="shared" si="490"/>
        <v>0</v>
      </c>
      <c r="X1585" s="121">
        <f t="shared" si="490"/>
        <v>0</v>
      </c>
      <c r="Y1585" s="121">
        <f t="shared" si="490"/>
        <v>0</v>
      </c>
      <c r="Z1585" s="121">
        <f t="shared" si="490"/>
        <v>0</v>
      </c>
      <c r="AA1585" s="121">
        <f t="shared" si="490"/>
        <v>0</v>
      </c>
      <c r="AB1585" s="121">
        <f t="shared" si="490"/>
        <v>0</v>
      </c>
      <c r="AC1585" s="133">
        <f>AC1583/AC1582</f>
        <v>0</v>
      </c>
      <c r="AD1585" s="5"/>
    </row>
    <row r="1586" spans="1:30">
      <c r="A1586" s="1401" t="s">
        <v>118</v>
      </c>
      <c r="B1586" s="1404" t="s">
        <v>396</v>
      </c>
      <c r="C1586" s="10" t="s">
        <v>481</v>
      </c>
      <c r="D1586" s="10" t="s">
        <v>503</v>
      </c>
      <c r="E1586" s="257">
        <v>0</v>
      </c>
      <c r="F1586" s="257">
        <v>0</v>
      </c>
      <c r="G1586" s="257">
        <v>0</v>
      </c>
      <c r="H1586" s="479">
        <v>5.9999999999945427E-3</v>
      </c>
      <c r="I1586" s="257">
        <v>5.9999999999945427E-3</v>
      </c>
      <c r="J1586" s="257">
        <v>0</v>
      </c>
      <c r="K1586" s="257">
        <v>0</v>
      </c>
      <c r="L1586" s="257">
        <v>5.9999999999945427E-3</v>
      </c>
      <c r="M1586" s="257">
        <v>0</v>
      </c>
      <c r="N1586" s="479">
        <v>5.9999999999945427E-3</v>
      </c>
      <c r="O1586" s="257">
        <v>0</v>
      </c>
      <c r="P1586" s="257">
        <v>0</v>
      </c>
      <c r="Q1586" s="257">
        <v>0</v>
      </c>
      <c r="R1586" s="257">
        <v>5.9999999999945427E-3</v>
      </c>
      <c r="S1586" s="257">
        <v>0</v>
      </c>
      <c r="T1586" s="257">
        <v>0</v>
      </c>
      <c r="U1586" s="257">
        <v>0</v>
      </c>
      <c r="V1586" s="479">
        <v>5.9999999999945427E-3</v>
      </c>
      <c r="W1586" s="257">
        <v>0</v>
      </c>
      <c r="X1586" s="257">
        <v>0</v>
      </c>
      <c r="Y1586" s="257">
        <v>5.9999999999945427E-3</v>
      </c>
      <c r="Z1586" s="257">
        <v>0</v>
      </c>
      <c r="AA1586" s="257">
        <v>0</v>
      </c>
      <c r="AB1586" s="257">
        <v>0</v>
      </c>
      <c r="AC1586" s="135">
        <f>SUM(E1586:AB1586)</f>
        <v>4.1999999999961804E-2</v>
      </c>
      <c r="AD1586" s="5"/>
    </row>
    <row r="1587" spans="1:30">
      <c r="A1587" s="1481"/>
      <c r="B1587" s="1479"/>
      <c r="C1587" s="11" t="s">
        <v>482</v>
      </c>
      <c r="D1587" s="69" t="s">
        <v>503</v>
      </c>
      <c r="E1587" s="277">
        <v>6.0000000001309674E-3</v>
      </c>
      <c r="F1587" s="277">
        <v>5.9999999998581188E-3</v>
      </c>
      <c r="G1587" s="277">
        <v>6.0000000001309674E-3</v>
      </c>
      <c r="H1587" s="482">
        <v>5.9999999998581188E-3</v>
      </c>
      <c r="I1587" s="277">
        <v>1.1999999999989085E-2</v>
      </c>
      <c r="J1587" s="277">
        <v>6.0000000001309674E-3</v>
      </c>
      <c r="K1587" s="277">
        <v>5.9999999998581188E-3</v>
      </c>
      <c r="L1587" s="277">
        <v>6.0000000001309674E-3</v>
      </c>
      <c r="M1587" s="277">
        <v>2.3999999999978171E-2</v>
      </c>
      <c r="N1587" s="482">
        <v>1.1999999999989085E-2</v>
      </c>
      <c r="O1587" s="277">
        <v>5.9999999998581188E-3</v>
      </c>
      <c r="P1587" s="277">
        <v>0</v>
      </c>
      <c r="Q1587" s="277">
        <v>6.0000000001309674E-3</v>
      </c>
      <c r="R1587" s="277">
        <v>5.9999999998581188E-3</v>
      </c>
      <c r="S1587" s="277">
        <v>6.0000000001309674E-3</v>
      </c>
      <c r="T1587" s="277">
        <v>5.9999999998581188E-3</v>
      </c>
      <c r="U1587" s="277">
        <v>1.1999999999989085E-2</v>
      </c>
      <c r="V1587" s="482">
        <v>0</v>
      </c>
      <c r="W1587" s="277">
        <v>1.8000000000120052E-2</v>
      </c>
      <c r="X1587" s="277">
        <v>1.1999999999989085E-2</v>
      </c>
      <c r="Y1587" s="277">
        <v>6.0000000001309674E-3</v>
      </c>
      <c r="Z1587" s="277">
        <v>5.9999999998581188E-3</v>
      </c>
      <c r="AA1587" s="277">
        <v>6.0000000001309674E-3</v>
      </c>
      <c r="AB1587" s="277">
        <v>5.9999999998581188E-3</v>
      </c>
      <c r="AC1587" s="135">
        <f>SUM(E1587:AB1587)</f>
        <v>0.18599999999996725</v>
      </c>
      <c r="AD1587" s="5"/>
    </row>
    <row r="1588" spans="1:30">
      <c r="A1588" s="1481"/>
      <c r="B1588" s="1479"/>
      <c r="C1588" s="11" t="s">
        <v>8</v>
      </c>
      <c r="D1588" s="11" t="s">
        <v>502</v>
      </c>
      <c r="E1588" s="124">
        <f>SQRT(E1586*E1586+E1587*E1587)*1000/(1.732*E1576)</f>
        <v>0.55874245698902691</v>
      </c>
      <c r="F1588" s="124">
        <f t="shared" ref="F1588:AB1588" si="491">SQRT(F1586*F1586+F1587*F1587)*1000/(1.732*F1576)</f>
        <v>0.55874245696361824</v>
      </c>
      <c r="G1588" s="124">
        <f t="shared" si="491"/>
        <v>0.55874245698902691</v>
      </c>
      <c r="H1588" s="454">
        <f t="shared" si="491"/>
        <v>0.79018116052059761</v>
      </c>
      <c r="I1588" s="124">
        <f t="shared" si="491"/>
        <v>1.2493861157143089</v>
      </c>
      <c r="J1588" s="124">
        <f t="shared" si="491"/>
        <v>0.54987352910031229</v>
      </c>
      <c r="K1588" s="124">
        <f t="shared" si="491"/>
        <v>0.54987352907530695</v>
      </c>
      <c r="L1588" s="124">
        <f t="shared" si="491"/>
        <v>0.77763860243477767</v>
      </c>
      <c r="M1588" s="124">
        <f t="shared" si="491"/>
        <v>2.1994941163512385</v>
      </c>
      <c r="N1588" s="454">
        <f t="shared" si="491"/>
        <v>1.22955459006805</v>
      </c>
      <c r="O1588" s="124">
        <f t="shared" si="491"/>
        <v>0.54987352907530695</v>
      </c>
      <c r="P1588" s="124">
        <f t="shared" si="491"/>
        <v>0</v>
      </c>
      <c r="Q1588" s="124">
        <f t="shared" si="491"/>
        <v>0.54987352910031229</v>
      </c>
      <c r="R1588" s="124">
        <f t="shared" si="491"/>
        <v>0.77763860241709615</v>
      </c>
      <c r="S1588" s="124">
        <f t="shared" si="491"/>
        <v>0.54987352910031229</v>
      </c>
      <c r="T1588" s="124">
        <f t="shared" si="491"/>
        <v>0.54987352907530695</v>
      </c>
      <c r="U1588" s="124">
        <f t="shared" si="491"/>
        <v>1.0997470581756192</v>
      </c>
      <c r="V1588" s="454">
        <f t="shared" si="491"/>
        <v>0.54987352908780962</v>
      </c>
      <c r="W1588" s="124">
        <f t="shared" si="491"/>
        <v>1.6496205872759315</v>
      </c>
      <c r="X1588" s="124">
        <f t="shared" si="491"/>
        <v>1.0997470581756192</v>
      </c>
      <c r="Y1588" s="124">
        <f t="shared" si="491"/>
        <v>0.77763860243477767</v>
      </c>
      <c r="Z1588" s="124">
        <f t="shared" si="491"/>
        <v>0.54987352907530695</v>
      </c>
      <c r="AA1588" s="124">
        <f t="shared" si="491"/>
        <v>0.54987352910031229</v>
      </c>
      <c r="AB1588" s="124">
        <f t="shared" si="491"/>
        <v>0.55874245696361824</v>
      </c>
      <c r="AC1588" s="135"/>
      <c r="AD1588" s="5"/>
    </row>
    <row r="1589" spans="1:30" ht="13.5" thickBot="1">
      <c r="A1589" s="1482"/>
      <c r="B1589" s="1480"/>
      <c r="C1589" s="48" t="s">
        <v>16</v>
      </c>
      <c r="D1589" s="48"/>
      <c r="E1589" s="121" t="e">
        <f t="shared" ref="E1589:AB1589" si="492">E1587/E1586</f>
        <v>#DIV/0!</v>
      </c>
      <c r="F1589" s="121" t="e">
        <f t="shared" si="492"/>
        <v>#DIV/0!</v>
      </c>
      <c r="G1589" s="121" t="e">
        <f t="shared" si="492"/>
        <v>#DIV/0!</v>
      </c>
      <c r="H1589" s="452">
        <f t="shared" si="492"/>
        <v>0.99999999997726274</v>
      </c>
      <c r="I1589" s="121">
        <f t="shared" si="492"/>
        <v>2</v>
      </c>
      <c r="J1589" s="121" t="e">
        <f t="shared" si="492"/>
        <v>#DIV/0!</v>
      </c>
      <c r="K1589" s="121" t="e">
        <f t="shared" si="492"/>
        <v>#DIV/0!</v>
      </c>
      <c r="L1589" s="121">
        <f t="shared" si="492"/>
        <v>1.0000000000227374</v>
      </c>
      <c r="M1589" s="121" t="e">
        <f t="shared" si="492"/>
        <v>#DIV/0!</v>
      </c>
      <c r="N1589" s="452">
        <f t="shared" si="492"/>
        <v>2</v>
      </c>
      <c r="O1589" s="121" t="e">
        <f t="shared" si="492"/>
        <v>#DIV/0!</v>
      </c>
      <c r="P1589" s="121" t="e">
        <f t="shared" si="492"/>
        <v>#DIV/0!</v>
      </c>
      <c r="Q1589" s="121" t="e">
        <f t="shared" si="492"/>
        <v>#DIV/0!</v>
      </c>
      <c r="R1589" s="121">
        <f t="shared" si="492"/>
        <v>0.99999999997726274</v>
      </c>
      <c r="S1589" s="121" t="e">
        <f t="shared" si="492"/>
        <v>#DIV/0!</v>
      </c>
      <c r="T1589" s="121" t="e">
        <f t="shared" si="492"/>
        <v>#DIV/0!</v>
      </c>
      <c r="U1589" s="121" t="e">
        <f t="shared" si="492"/>
        <v>#DIV/0!</v>
      </c>
      <c r="V1589" s="452">
        <f t="shared" si="492"/>
        <v>0</v>
      </c>
      <c r="W1589" s="121" t="e">
        <f t="shared" si="492"/>
        <v>#DIV/0!</v>
      </c>
      <c r="X1589" s="121" t="e">
        <f t="shared" si="492"/>
        <v>#DIV/0!</v>
      </c>
      <c r="Y1589" s="121">
        <f t="shared" si="492"/>
        <v>1.0000000000227374</v>
      </c>
      <c r="Z1589" s="121" t="e">
        <f t="shared" si="492"/>
        <v>#DIV/0!</v>
      </c>
      <c r="AA1589" s="121" t="e">
        <f t="shared" si="492"/>
        <v>#DIV/0!</v>
      </c>
      <c r="AB1589" s="121" t="e">
        <f t="shared" si="492"/>
        <v>#DIV/0!</v>
      </c>
      <c r="AC1589" s="133">
        <f>AC1587/AC1586</f>
        <v>4.428571428574676</v>
      </c>
      <c r="AD1589" s="5"/>
    </row>
    <row r="1590" spans="1:30">
      <c r="A1590" s="1401" t="s">
        <v>123</v>
      </c>
      <c r="B1590" s="1404" t="s">
        <v>399</v>
      </c>
      <c r="C1590" s="10" t="s">
        <v>481</v>
      </c>
      <c r="D1590" s="10" t="s">
        <v>477</v>
      </c>
      <c r="E1590" s="257">
        <v>5.3699999999999998E-3</v>
      </c>
      <c r="F1590" s="257">
        <v>5.4000000000000003E-3</v>
      </c>
      <c r="G1590" s="257">
        <v>5.4000000000000003E-3</v>
      </c>
      <c r="H1590" s="479">
        <v>5.4000000000000003E-3</v>
      </c>
      <c r="I1590" s="257">
        <v>5.4000000000000003E-3</v>
      </c>
      <c r="J1590" s="257">
        <v>5.4000000000000003E-3</v>
      </c>
      <c r="K1590" s="257">
        <v>5.4000000000000003E-3</v>
      </c>
      <c r="L1590" s="257">
        <v>5.3099999999999996E-3</v>
      </c>
      <c r="M1590" s="257">
        <v>5.3400000000000001E-3</v>
      </c>
      <c r="N1590" s="479">
        <v>5.3400000000000001E-3</v>
      </c>
      <c r="O1590" s="257">
        <v>5.3400000000000001E-3</v>
      </c>
      <c r="P1590" s="257">
        <v>5.3400000000000001E-3</v>
      </c>
      <c r="Q1590" s="257">
        <v>5.3099999999999996E-3</v>
      </c>
      <c r="R1590" s="257">
        <v>5.3699999999999998E-3</v>
      </c>
      <c r="S1590" s="257">
        <v>5.4000000000000003E-3</v>
      </c>
      <c r="T1590" s="257">
        <v>5.94E-3</v>
      </c>
      <c r="U1590" s="257">
        <v>5.8200000000000005E-3</v>
      </c>
      <c r="V1590" s="479">
        <v>5.79E-3</v>
      </c>
      <c r="W1590" s="257">
        <v>5.8799999999999998E-3</v>
      </c>
      <c r="X1590" s="257">
        <v>5.94E-3</v>
      </c>
      <c r="Y1590" s="257">
        <v>6.0300000000000006E-3</v>
      </c>
      <c r="Z1590" s="257">
        <v>5.9100000000000003E-3</v>
      </c>
      <c r="AA1590" s="257">
        <v>5.8499999999999993E-3</v>
      </c>
      <c r="AB1590" s="257">
        <v>5.8499999999999993E-3</v>
      </c>
      <c r="AC1590" s="135">
        <f>SUM(E1590:AB1590)</f>
        <v>0.13352999999999998</v>
      </c>
      <c r="AD1590" s="5"/>
    </row>
    <row r="1591" spans="1:30">
      <c r="A1591" s="1481"/>
      <c r="B1591" s="1479"/>
      <c r="C1591" s="11" t="s">
        <v>482</v>
      </c>
      <c r="D1591" s="11" t="s">
        <v>477</v>
      </c>
      <c r="E1591" s="277">
        <v>1.2869999999999999E-2</v>
      </c>
      <c r="F1591" s="277">
        <v>1.3050000000000001E-2</v>
      </c>
      <c r="G1591" s="277">
        <v>1.311E-2</v>
      </c>
      <c r="H1591" s="560">
        <v>1.3050000000000001E-2</v>
      </c>
      <c r="I1591" s="277">
        <v>1.3140000000000001E-2</v>
      </c>
      <c r="J1591" s="277">
        <v>1.3349999999999999E-2</v>
      </c>
      <c r="K1591" s="277">
        <v>1.3349999999999999E-2</v>
      </c>
      <c r="L1591" s="277">
        <v>1.281E-2</v>
      </c>
      <c r="M1591" s="277">
        <v>1.2840000000000001E-2</v>
      </c>
      <c r="N1591" s="560">
        <v>1.299E-2</v>
      </c>
      <c r="O1591" s="277">
        <v>1.281E-2</v>
      </c>
      <c r="P1591" s="277">
        <v>1.2840000000000001E-2</v>
      </c>
      <c r="Q1591" s="277">
        <v>1.281E-2</v>
      </c>
      <c r="R1591" s="277">
        <v>1.257E-2</v>
      </c>
      <c r="S1591" s="277">
        <v>1.2539999999999999E-2</v>
      </c>
      <c r="T1591" s="277">
        <v>1.3050000000000001E-2</v>
      </c>
      <c r="U1591" s="277">
        <v>1.323E-2</v>
      </c>
      <c r="V1591" s="560">
        <v>1.329E-2</v>
      </c>
      <c r="W1591" s="277">
        <v>1.311E-2</v>
      </c>
      <c r="X1591" s="277">
        <v>1.341E-2</v>
      </c>
      <c r="Y1591" s="277">
        <v>1.3560000000000001E-2</v>
      </c>
      <c r="Z1591" s="277">
        <v>1.3650000000000001E-2</v>
      </c>
      <c r="AA1591" s="277">
        <v>1.3259999999999999E-2</v>
      </c>
      <c r="AB1591" s="277">
        <v>1.29E-2</v>
      </c>
      <c r="AC1591" s="135">
        <f>SUM(E1591:AB1591)</f>
        <v>0.31358999999999998</v>
      </c>
      <c r="AD1591" s="5"/>
    </row>
    <row r="1592" spans="1:30">
      <c r="A1592" s="1481"/>
      <c r="B1592" s="1479"/>
      <c r="C1592" s="11" t="s">
        <v>8</v>
      </c>
      <c r="D1592" s="11" t="s">
        <v>502</v>
      </c>
      <c r="E1592" s="124">
        <f>SQRT(E1590*E1590+E1591*E1591)*1000/(1.732*E1577)</f>
        <v>1.298646570609975</v>
      </c>
      <c r="F1592" s="124">
        <f t="shared" ref="F1592:AB1592" si="493">SQRT(F1590*F1590+F1591*F1591)*1000/(1.732*F1577)</f>
        <v>1.3151977337245488</v>
      </c>
      <c r="G1592" s="124">
        <f t="shared" si="493"/>
        <v>1.3203623364073029</v>
      </c>
      <c r="H1592" s="454">
        <f t="shared" si="493"/>
        <v>1.3151977337245488</v>
      </c>
      <c r="I1592" s="124">
        <f t="shared" si="493"/>
        <v>1.3229459264052805</v>
      </c>
      <c r="J1592" s="124">
        <f t="shared" si="493"/>
        <v>1.3197680659855922</v>
      </c>
      <c r="K1592" s="124">
        <f t="shared" si="493"/>
        <v>1.3197680659855922</v>
      </c>
      <c r="L1592" s="124">
        <f t="shared" si="493"/>
        <v>1.2708444509771999</v>
      </c>
      <c r="M1592" s="124">
        <f t="shared" si="493"/>
        <v>1.2744379293413231</v>
      </c>
      <c r="N1592" s="454">
        <f t="shared" si="493"/>
        <v>1.2871416500875852</v>
      </c>
      <c r="O1592" s="124">
        <f t="shared" si="493"/>
        <v>1.2718997883281604</v>
      </c>
      <c r="P1592" s="124">
        <f t="shared" si="493"/>
        <v>1.2744379293413231</v>
      </c>
      <c r="Q1592" s="124">
        <f t="shared" si="493"/>
        <v>1.2708444509771999</v>
      </c>
      <c r="R1592" s="124">
        <f t="shared" si="493"/>
        <v>1.2527043460543859</v>
      </c>
      <c r="S1592" s="124">
        <f t="shared" si="493"/>
        <v>1.2512613499555325</v>
      </c>
      <c r="T1592" s="124">
        <f t="shared" si="493"/>
        <v>1.3140395500842232</v>
      </c>
      <c r="U1592" s="124">
        <f t="shared" si="493"/>
        <v>1.3246047010260886</v>
      </c>
      <c r="V1592" s="454">
        <f t="shared" si="493"/>
        <v>1.3285392820626676</v>
      </c>
      <c r="W1592" s="124">
        <f t="shared" si="493"/>
        <v>1.3167863777574393</v>
      </c>
      <c r="X1592" s="124">
        <f t="shared" si="493"/>
        <v>1.3441371331803313</v>
      </c>
      <c r="Y1592" s="124">
        <f t="shared" si="493"/>
        <v>1.3600480096594041</v>
      </c>
      <c r="Z1592" s="124">
        <f t="shared" si="493"/>
        <v>1.3631818385396466</v>
      </c>
      <c r="AA1592" s="124">
        <f t="shared" si="493"/>
        <v>1.3282291558825832</v>
      </c>
      <c r="AB1592" s="124">
        <f t="shared" si="493"/>
        <v>1.3190494136400333</v>
      </c>
      <c r="AC1592" s="135"/>
      <c r="AD1592" s="5"/>
    </row>
    <row r="1593" spans="1:30" ht="13.5" thickBot="1">
      <c r="A1593" s="1482"/>
      <c r="B1593" s="1480"/>
      <c r="C1593" s="48" t="s">
        <v>16</v>
      </c>
      <c r="D1593" s="48"/>
      <c r="E1593" s="121">
        <f t="shared" ref="E1593:AB1593" si="494">E1591/E1590</f>
        <v>2.3966480446927374</v>
      </c>
      <c r="F1593" s="121">
        <f t="shared" si="494"/>
        <v>2.4166666666666665</v>
      </c>
      <c r="G1593" s="121">
        <f t="shared" si="494"/>
        <v>2.4277777777777776</v>
      </c>
      <c r="H1593" s="452">
        <f t="shared" si="494"/>
        <v>2.4166666666666665</v>
      </c>
      <c r="I1593" s="121">
        <f t="shared" si="494"/>
        <v>2.4333333333333331</v>
      </c>
      <c r="J1593" s="121">
        <f t="shared" si="494"/>
        <v>2.4722222222222219</v>
      </c>
      <c r="K1593" s="121">
        <f t="shared" si="494"/>
        <v>2.4722222222222219</v>
      </c>
      <c r="L1593" s="121">
        <f t="shared" si="494"/>
        <v>2.4124293785310735</v>
      </c>
      <c r="M1593" s="121">
        <f t="shared" si="494"/>
        <v>2.404494382022472</v>
      </c>
      <c r="N1593" s="452">
        <f t="shared" si="494"/>
        <v>2.4325842696629212</v>
      </c>
      <c r="O1593" s="121">
        <f t="shared" si="494"/>
        <v>2.398876404494382</v>
      </c>
      <c r="P1593" s="121">
        <f t="shared" si="494"/>
        <v>2.404494382022472</v>
      </c>
      <c r="Q1593" s="121">
        <f t="shared" si="494"/>
        <v>2.4124293785310735</v>
      </c>
      <c r="R1593" s="121">
        <f t="shared" si="494"/>
        <v>2.3407821229050279</v>
      </c>
      <c r="S1593" s="121">
        <f t="shared" si="494"/>
        <v>2.322222222222222</v>
      </c>
      <c r="T1593" s="121">
        <f t="shared" si="494"/>
        <v>2.1969696969696972</v>
      </c>
      <c r="U1593" s="121">
        <f t="shared" si="494"/>
        <v>2.2731958762886597</v>
      </c>
      <c r="V1593" s="452">
        <f t="shared" si="494"/>
        <v>2.295336787564767</v>
      </c>
      <c r="W1593" s="121">
        <f t="shared" si="494"/>
        <v>2.2295918367346941</v>
      </c>
      <c r="X1593" s="121">
        <f t="shared" si="494"/>
        <v>2.2575757575757578</v>
      </c>
      <c r="Y1593" s="121">
        <f t="shared" si="494"/>
        <v>2.2487562189054726</v>
      </c>
      <c r="Z1593" s="121">
        <f t="shared" si="494"/>
        <v>2.3096446700507616</v>
      </c>
      <c r="AA1593" s="121">
        <f t="shared" si="494"/>
        <v>2.2666666666666666</v>
      </c>
      <c r="AB1593" s="121">
        <f t="shared" si="494"/>
        <v>2.2051282051282053</v>
      </c>
      <c r="AC1593" s="133">
        <f>AC1591/AC1590</f>
        <v>2.3484610199955069</v>
      </c>
      <c r="AD1593" s="5"/>
    </row>
    <row r="1594" spans="1:30">
      <c r="A1594" s="1401" t="s">
        <v>102</v>
      </c>
      <c r="B1594" s="1404" t="s">
        <v>388</v>
      </c>
      <c r="C1594" s="10" t="s">
        <v>481</v>
      </c>
      <c r="D1594" s="10" t="s">
        <v>503</v>
      </c>
      <c r="E1594" s="257">
        <v>0</v>
      </c>
      <c r="F1594" s="257">
        <v>0</v>
      </c>
      <c r="G1594" s="257">
        <v>0</v>
      </c>
      <c r="H1594" s="479">
        <v>0</v>
      </c>
      <c r="I1594" s="257">
        <v>0</v>
      </c>
      <c r="J1594" s="257">
        <v>0</v>
      </c>
      <c r="K1594" s="257">
        <v>0</v>
      </c>
      <c r="L1594" s="257">
        <v>0</v>
      </c>
      <c r="M1594" s="257">
        <v>0</v>
      </c>
      <c r="N1594" s="479">
        <v>0</v>
      </c>
      <c r="O1594" s="257">
        <v>0</v>
      </c>
      <c r="P1594" s="257">
        <v>0</v>
      </c>
      <c r="Q1594" s="257">
        <v>0</v>
      </c>
      <c r="R1594" s="257">
        <v>0</v>
      </c>
      <c r="S1594" s="257">
        <v>0</v>
      </c>
      <c r="T1594" s="257">
        <v>0</v>
      </c>
      <c r="U1594" s="257">
        <v>0</v>
      </c>
      <c r="V1594" s="479">
        <v>0</v>
      </c>
      <c r="W1594" s="257">
        <v>0</v>
      </c>
      <c r="X1594" s="257">
        <v>0</v>
      </c>
      <c r="Y1594" s="257">
        <v>0</v>
      </c>
      <c r="Z1594" s="257">
        <v>0</v>
      </c>
      <c r="AA1594" s="257">
        <v>0</v>
      </c>
      <c r="AB1594" s="257">
        <v>0</v>
      </c>
      <c r="AC1594" s="135">
        <f>SUM(E1594:AB1594)</f>
        <v>0</v>
      </c>
      <c r="AD1594" s="5" t="s">
        <v>469</v>
      </c>
    </row>
    <row r="1595" spans="1:30">
      <c r="A1595" s="1481"/>
      <c r="B1595" s="1479"/>
      <c r="C1595" s="11" t="s">
        <v>482</v>
      </c>
      <c r="D1595" s="69" t="s">
        <v>503</v>
      </c>
      <c r="E1595" s="92">
        <v>0</v>
      </c>
      <c r="F1595" s="92">
        <v>0</v>
      </c>
      <c r="G1595" s="92">
        <v>0</v>
      </c>
      <c r="H1595" s="455">
        <v>0</v>
      </c>
      <c r="I1595" s="92">
        <v>0</v>
      </c>
      <c r="J1595" s="92">
        <v>0</v>
      </c>
      <c r="K1595" s="92">
        <v>0</v>
      </c>
      <c r="L1595" s="92">
        <v>0</v>
      </c>
      <c r="M1595" s="92">
        <v>0</v>
      </c>
      <c r="N1595" s="455">
        <v>0</v>
      </c>
      <c r="O1595" s="92">
        <v>0</v>
      </c>
      <c r="P1595" s="92">
        <v>0</v>
      </c>
      <c r="Q1595" s="92">
        <v>0</v>
      </c>
      <c r="R1595" s="92">
        <v>0</v>
      </c>
      <c r="S1595" s="92">
        <v>0</v>
      </c>
      <c r="T1595" s="92">
        <v>0</v>
      </c>
      <c r="U1595" s="92">
        <v>0</v>
      </c>
      <c r="V1595" s="455">
        <v>0</v>
      </c>
      <c r="W1595" s="92">
        <v>0</v>
      </c>
      <c r="X1595" s="92">
        <v>0</v>
      </c>
      <c r="Y1595" s="92">
        <v>0</v>
      </c>
      <c r="Z1595" s="92">
        <v>0</v>
      </c>
      <c r="AA1595" s="92">
        <v>0</v>
      </c>
      <c r="AB1595" s="92">
        <v>0</v>
      </c>
      <c r="AC1595" s="135">
        <f>SUM(E1595:AB1595)</f>
        <v>0</v>
      </c>
      <c r="AD1595" s="5" t="s">
        <v>469</v>
      </c>
    </row>
    <row r="1596" spans="1:30">
      <c r="A1596" s="1481"/>
      <c r="B1596" s="1479"/>
      <c r="C1596" s="11" t="s">
        <v>8</v>
      </c>
      <c r="D1596" s="11" t="s">
        <v>502</v>
      </c>
      <c r="E1596" s="124">
        <f>SQRT(E1594*E1594+E1595*E1595)*1000/(1.732*E1577)</f>
        <v>0</v>
      </c>
      <c r="F1596" s="124">
        <f t="shared" ref="F1596:AB1596" si="495">SQRT(F1594*F1594+F1595*F1595)*1000/(1.732*F1577)</f>
        <v>0</v>
      </c>
      <c r="G1596" s="124">
        <f t="shared" si="495"/>
        <v>0</v>
      </c>
      <c r="H1596" s="454">
        <f t="shared" si="495"/>
        <v>0</v>
      </c>
      <c r="I1596" s="124">
        <f t="shared" si="495"/>
        <v>0</v>
      </c>
      <c r="J1596" s="124">
        <f t="shared" si="495"/>
        <v>0</v>
      </c>
      <c r="K1596" s="124">
        <f t="shared" si="495"/>
        <v>0</v>
      </c>
      <c r="L1596" s="124">
        <f t="shared" si="495"/>
        <v>0</v>
      </c>
      <c r="M1596" s="124">
        <f t="shared" si="495"/>
        <v>0</v>
      </c>
      <c r="N1596" s="454">
        <f t="shared" si="495"/>
        <v>0</v>
      </c>
      <c r="O1596" s="124">
        <f t="shared" si="495"/>
        <v>0</v>
      </c>
      <c r="P1596" s="124">
        <f t="shared" si="495"/>
        <v>0</v>
      </c>
      <c r="Q1596" s="124">
        <f t="shared" si="495"/>
        <v>0</v>
      </c>
      <c r="R1596" s="124">
        <f t="shared" si="495"/>
        <v>0</v>
      </c>
      <c r="S1596" s="124">
        <f t="shared" si="495"/>
        <v>0</v>
      </c>
      <c r="T1596" s="124">
        <f t="shared" si="495"/>
        <v>0</v>
      </c>
      <c r="U1596" s="124">
        <f t="shared" si="495"/>
        <v>0</v>
      </c>
      <c r="V1596" s="454">
        <f t="shared" si="495"/>
        <v>0</v>
      </c>
      <c r="W1596" s="124">
        <f t="shared" si="495"/>
        <v>0</v>
      </c>
      <c r="X1596" s="124">
        <f t="shared" si="495"/>
        <v>0</v>
      </c>
      <c r="Y1596" s="124">
        <f t="shared" si="495"/>
        <v>0</v>
      </c>
      <c r="Z1596" s="124">
        <f t="shared" si="495"/>
        <v>0</v>
      </c>
      <c r="AA1596" s="124">
        <f t="shared" si="495"/>
        <v>0</v>
      </c>
      <c r="AB1596" s="124">
        <f t="shared" si="495"/>
        <v>0</v>
      </c>
      <c r="AC1596" s="135"/>
      <c r="AD1596" s="5"/>
    </row>
    <row r="1597" spans="1:30" ht="13.5" thickBot="1">
      <c r="A1597" s="1482"/>
      <c r="B1597" s="1480"/>
      <c r="C1597" s="48" t="s">
        <v>16</v>
      </c>
      <c r="D1597" s="48"/>
      <c r="E1597" s="121" t="e">
        <f t="shared" ref="E1597:AB1597" si="496">E1595/E1594</f>
        <v>#DIV/0!</v>
      </c>
      <c r="F1597" s="121" t="e">
        <f t="shared" si="496"/>
        <v>#DIV/0!</v>
      </c>
      <c r="G1597" s="121" t="e">
        <f t="shared" si="496"/>
        <v>#DIV/0!</v>
      </c>
      <c r="H1597" s="452" t="e">
        <f t="shared" si="496"/>
        <v>#DIV/0!</v>
      </c>
      <c r="I1597" s="121" t="e">
        <f t="shared" si="496"/>
        <v>#DIV/0!</v>
      </c>
      <c r="J1597" s="121" t="e">
        <f t="shared" si="496"/>
        <v>#DIV/0!</v>
      </c>
      <c r="K1597" s="121" t="e">
        <f t="shared" si="496"/>
        <v>#DIV/0!</v>
      </c>
      <c r="L1597" s="121" t="e">
        <f t="shared" si="496"/>
        <v>#DIV/0!</v>
      </c>
      <c r="M1597" s="121" t="e">
        <f t="shared" si="496"/>
        <v>#DIV/0!</v>
      </c>
      <c r="N1597" s="452" t="e">
        <f t="shared" si="496"/>
        <v>#DIV/0!</v>
      </c>
      <c r="O1597" s="121" t="e">
        <f t="shared" si="496"/>
        <v>#DIV/0!</v>
      </c>
      <c r="P1597" s="121" t="e">
        <f t="shared" si="496"/>
        <v>#DIV/0!</v>
      </c>
      <c r="Q1597" s="121" t="e">
        <f t="shared" si="496"/>
        <v>#DIV/0!</v>
      </c>
      <c r="R1597" s="121" t="e">
        <f t="shared" si="496"/>
        <v>#DIV/0!</v>
      </c>
      <c r="S1597" s="121" t="e">
        <f t="shared" si="496"/>
        <v>#DIV/0!</v>
      </c>
      <c r="T1597" s="121" t="e">
        <f t="shared" si="496"/>
        <v>#DIV/0!</v>
      </c>
      <c r="U1597" s="121" t="e">
        <f t="shared" si="496"/>
        <v>#DIV/0!</v>
      </c>
      <c r="V1597" s="452" t="e">
        <f t="shared" si="496"/>
        <v>#DIV/0!</v>
      </c>
      <c r="W1597" s="121" t="e">
        <f t="shared" si="496"/>
        <v>#DIV/0!</v>
      </c>
      <c r="X1597" s="121" t="e">
        <f t="shared" si="496"/>
        <v>#DIV/0!</v>
      </c>
      <c r="Y1597" s="121" t="e">
        <f t="shared" si="496"/>
        <v>#DIV/0!</v>
      </c>
      <c r="Z1597" s="121" t="e">
        <f t="shared" si="496"/>
        <v>#DIV/0!</v>
      </c>
      <c r="AA1597" s="121" t="e">
        <f t="shared" si="496"/>
        <v>#DIV/0!</v>
      </c>
      <c r="AB1597" s="121" t="e">
        <f t="shared" si="496"/>
        <v>#DIV/0!</v>
      </c>
      <c r="AC1597" s="133" t="e">
        <f>AC1595/AC1594</f>
        <v>#DIV/0!</v>
      </c>
      <c r="AD1597" s="5"/>
    </row>
    <row r="1598" spans="1:30">
      <c r="A1598" s="1401" t="s">
        <v>120</v>
      </c>
      <c r="B1598" s="1404" t="s">
        <v>396</v>
      </c>
      <c r="C1598" s="10" t="s">
        <v>481</v>
      </c>
      <c r="D1598" s="10" t="s">
        <v>503</v>
      </c>
      <c r="E1598" s="257">
        <v>0</v>
      </c>
      <c r="F1598" s="257">
        <v>0</v>
      </c>
      <c r="G1598" s="257">
        <v>0</v>
      </c>
      <c r="H1598" s="479">
        <v>5.9999999998581188E-3</v>
      </c>
      <c r="I1598" s="257">
        <v>6.0000000001309674E-3</v>
      </c>
      <c r="J1598" s="257">
        <v>0</v>
      </c>
      <c r="K1598" s="257">
        <v>5.9999999998581188E-3</v>
      </c>
      <c r="L1598" s="257">
        <v>6.0000000001309674E-3</v>
      </c>
      <c r="M1598" s="257">
        <v>5.9999999998581188E-3</v>
      </c>
      <c r="N1598" s="479">
        <v>0</v>
      </c>
      <c r="O1598" s="257">
        <v>6.0000000001309674E-3</v>
      </c>
      <c r="P1598" s="257">
        <v>5.9999999998581188E-3</v>
      </c>
      <c r="Q1598" s="257">
        <v>0</v>
      </c>
      <c r="R1598" s="257">
        <v>6.0000000001309674E-3</v>
      </c>
      <c r="S1598" s="257">
        <v>0</v>
      </c>
      <c r="T1598" s="257">
        <v>5.9999999998581188E-3</v>
      </c>
      <c r="U1598" s="257">
        <v>0</v>
      </c>
      <c r="V1598" s="479">
        <v>6.0000000001309674E-3</v>
      </c>
      <c r="W1598" s="257">
        <v>0</v>
      </c>
      <c r="X1598" s="257">
        <v>5.9999999998581188E-3</v>
      </c>
      <c r="Y1598" s="257">
        <v>6.0000000001309674E-3</v>
      </c>
      <c r="Z1598" s="257">
        <v>0</v>
      </c>
      <c r="AA1598" s="257">
        <v>5.9999999998581188E-3</v>
      </c>
      <c r="AB1598" s="257">
        <v>0</v>
      </c>
      <c r="AC1598" s="135">
        <f>SUM(E1598:AB1598)</f>
        <v>7.7999999999792638E-2</v>
      </c>
      <c r="AD1598" s="5"/>
    </row>
    <row r="1599" spans="1:30">
      <c r="A1599" s="1481"/>
      <c r="B1599" s="1479"/>
      <c r="C1599" s="11" t="s">
        <v>482</v>
      </c>
      <c r="D1599" s="69" t="s">
        <v>503</v>
      </c>
      <c r="E1599" s="256">
        <v>5.9999999998581188E-3</v>
      </c>
      <c r="F1599" s="256">
        <v>6.0000000001309674E-3</v>
      </c>
      <c r="G1599" s="256">
        <v>5.9999999998581188E-3</v>
      </c>
      <c r="H1599" s="482">
        <v>6.0000000001309674E-3</v>
      </c>
      <c r="I1599" s="256">
        <v>1.1999999999989085E-2</v>
      </c>
      <c r="J1599" s="256">
        <v>1.7999999999847204E-2</v>
      </c>
      <c r="K1599" s="256">
        <v>1.2000000000261935E-2</v>
      </c>
      <c r="L1599" s="256">
        <v>1.7999999999847204E-2</v>
      </c>
      <c r="M1599" s="256">
        <v>1.1999999999989085E-2</v>
      </c>
      <c r="N1599" s="482">
        <v>1.1999999999989085E-2</v>
      </c>
      <c r="O1599" s="256">
        <v>1.1999999999989085E-2</v>
      </c>
      <c r="P1599" s="256">
        <v>6.0000000001309674E-3</v>
      </c>
      <c r="Q1599" s="256">
        <v>5.9999999998581188E-3</v>
      </c>
      <c r="R1599" s="256">
        <v>6.0000000001309674E-3</v>
      </c>
      <c r="S1599" s="256">
        <v>5.9999999998581188E-3</v>
      </c>
      <c r="T1599" s="256">
        <v>1.8000000000120052E-2</v>
      </c>
      <c r="U1599" s="256">
        <v>1.1999999999989085E-2</v>
      </c>
      <c r="V1599" s="482">
        <v>1.1999999999989085E-2</v>
      </c>
      <c r="W1599" s="256">
        <v>1.7999999999847204E-2</v>
      </c>
      <c r="X1599" s="256">
        <v>1.8000000000120052E-2</v>
      </c>
      <c r="Y1599" s="256">
        <v>1.1999999999989085E-2</v>
      </c>
      <c r="Z1599" s="256">
        <v>1.1999999999989085E-2</v>
      </c>
      <c r="AA1599" s="256">
        <v>1.1999999999989085E-2</v>
      </c>
      <c r="AB1599" s="256">
        <v>1.1999999999989085E-2</v>
      </c>
      <c r="AC1599" s="135">
        <f>SUM(E1599:AB1599)</f>
        <v>0.26999999999989083</v>
      </c>
      <c r="AD1599" s="5"/>
    </row>
    <row r="1600" spans="1:30">
      <c r="A1600" s="1481"/>
      <c r="B1600" s="1479"/>
      <c r="C1600" s="11" t="s">
        <v>8</v>
      </c>
      <c r="D1600" s="11" t="s">
        <v>502</v>
      </c>
      <c r="E1600" s="124">
        <f>SQRT(E1598*E1598+E1599*E1599)*1000/(1.732*E1577)</f>
        <v>0.55874245696361824</v>
      </c>
      <c r="F1600" s="124">
        <f t="shared" ref="F1600:AB1600" si="497">SQRT(F1598*F1598+F1599*F1599)*1000/(1.732*F1577)</f>
        <v>0.55874245698902691</v>
      </c>
      <c r="G1600" s="124">
        <f t="shared" si="497"/>
        <v>0.55874245696361824</v>
      </c>
      <c r="H1600" s="454">
        <f t="shared" si="497"/>
        <v>0.79018116052958098</v>
      </c>
      <c r="I1600" s="124">
        <f t="shared" si="497"/>
        <v>1.2493861157199906</v>
      </c>
      <c r="J1600" s="124">
        <f t="shared" si="497"/>
        <v>1.649620587250926</v>
      </c>
      <c r="K1600" s="124">
        <f t="shared" si="497"/>
        <v>1.2295545900848242</v>
      </c>
      <c r="L1600" s="124">
        <f t="shared" si="497"/>
        <v>1.7388527769444202</v>
      </c>
      <c r="M1600" s="124">
        <f t="shared" si="497"/>
        <v>1.2295545900624587</v>
      </c>
      <c r="N1600" s="454">
        <f t="shared" si="497"/>
        <v>1.0997470581756192</v>
      </c>
      <c r="O1600" s="124">
        <f t="shared" si="497"/>
        <v>1.2295545900736415</v>
      </c>
      <c r="P1600" s="124">
        <f t="shared" si="497"/>
        <v>0.77763860242593685</v>
      </c>
      <c r="Q1600" s="124">
        <f t="shared" si="497"/>
        <v>0.54987352907530695</v>
      </c>
      <c r="R1600" s="124">
        <f t="shared" si="497"/>
        <v>0.77763860244361838</v>
      </c>
      <c r="S1600" s="124">
        <f t="shared" si="497"/>
        <v>0.54987352907530695</v>
      </c>
      <c r="T1600" s="124">
        <f t="shared" si="497"/>
        <v>1.7388527769602349</v>
      </c>
      <c r="U1600" s="124">
        <f t="shared" si="497"/>
        <v>1.0997470581756192</v>
      </c>
      <c r="V1600" s="454">
        <f t="shared" si="497"/>
        <v>1.2295545900736415</v>
      </c>
      <c r="W1600" s="124">
        <f t="shared" si="497"/>
        <v>1.649620587250926</v>
      </c>
      <c r="X1600" s="124">
        <f t="shared" si="497"/>
        <v>1.7388527769602349</v>
      </c>
      <c r="Y1600" s="124">
        <f t="shared" si="497"/>
        <v>1.2295545900736415</v>
      </c>
      <c r="Z1600" s="124">
        <f t="shared" si="497"/>
        <v>1.0997470581756192</v>
      </c>
      <c r="AA1600" s="124">
        <f t="shared" si="497"/>
        <v>1.2295545900624587</v>
      </c>
      <c r="AB1600" s="124">
        <f t="shared" si="497"/>
        <v>1.1174849139526453</v>
      </c>
      <c r="AC1600" s="135"/>
      <c r="AD1600" s="5"/>
    </row>
    <row r="1601" spans="1:30" ht="13.5" thickBot="1">
      <c r="A1601" s="1482"/>
      <c r="B1601" s="1480"/>
      <c r="C1601" s="48" t="s">
        <v>16</v>
      </c>
      <c r="D1601" s="48"/>
      <c r="E1601" s="121" t="e">
        <f t="shared" ref="E1601:AB1601" si="498">E1599/E1598</f>
        <v>#DIV/0!</v>
      </c>
      <c r="F1601" s="121" t="e">
        <f t="shared" si="498"/>
        <v>#DIV/0!</v>
      </c>
      <c r="G1601" s="121" t="e">
        <f t="shared" si="498"/>
        <v>#DIV/0!</v>
      </c>
      <c r="H1601" s="452">
        <f t="shared" si="498"/>
        <v>1.0000000000454747</v>
      </c>
      <c r="I1601" s="121">
        <f t="shared" si="498"/>
        <v>1.999999999954525</v>
      </c>
      <c r="J1601" s="121" t="e">
        <f t="shared" si="498"/>
        <v>#DIV/0!</v>
      </c>
      <c r="K1601" s="121">
        <f t="shared" si="498"/>
        <v>2.0000000000909495</v>
      </c>
      <c r="L1601" s="121">
        <f t="shared" si="498"/>
        <v>2.9999999999090505</v>
      </c>
      <c r="M1601" s="121">
        <f t="shared" si="498"/>
        <v>2.0000000000454747</v>
      </c>
      <c r="N1601" s="452" t="e">
        <f t="shared" si="498"/>
        <v>#DIV/0!</v>
      </c>
      <c r="O1601" s="121">
        <f t="shared" si="498"/>
        <v>1.999999999954525</v>
      </c>
      <c r="P1601" s="121">
        <f t="shared" si="498"/>
        <v>1.0000000000454747</v>
      </c>
      <c r="Q1601" s="121" t="e">
        <f t="shared" si="498"/>
        <v>#DIV/0!</v>
      </c>
      <c r="R1601" s="121">
        <f t="shared" si="498"/>
        <v>1</v>
      </c>
      <c r="S1601" s="121" t="e">
        <f t="shared" si="498"/>
        <v>#DIV/0!</v>
      </c>
      <c r="T1601" s="121">
        <f t="shared" si="498"/>
        <v>3.000000000090949</v>
      </c>
      <c r="U1601" s="121" t="e">
        <f t="shared" si="498"/>
        <v>#DIV/0!</v>
      </c>
      <c r="V1601" s="452">
        <f t="shared" si="498"/>
        <v>1.999999999954525</v>
      </c>
      <c r="W1601" s="121" t="e">
        <f t="shared" si="498"/>
        <v>#DIV/0!</v>
      </c>
      <c r="X1601" s="121">
        <f t="shared" si="498"/>
        <v>3.000000000090949</v>
      </c>
      <c r="Y1601" s="121">
        <f t="shared" si="498"/>
        <v>1.999999999954525</v>
      </c>
      <c r="Z1601" s="121" t="e">
        <f t="shared" si="498"/>
        <v>#DIV/0!</v>
      </c>
      <c r="AA1601" s="121">
        <f t="shared" si="498"/>
        <v>2.0000000000454747</v>
      </c>
      <c r="AB1601" s="121" t="e">
        <f t="shared" si="498"/>
        <v>#DIV/0!</v>
      </c>
      <c r="AC1601" s="133">
        <f>AC1599/AC1598</f>
        <v>3.4615384615462643</v>
      </c>
      <c r="AD1601" s="5"/>
    </row>
    <row r="1602" spans="1:30">
      <c r="A1602" s="1401" t="s">
        <v>103</v>
      </c>
      <c r="B1602" s="1404" t="s">
        <v>708</v>
      </c>
      <c r="C1602" s="10" t="s">
        <v>481</v>
      </c>
      <c r="D1602" s="10" t="s">
        <v>503</v>
      </c>
      <c r="E1602" s="257">
        <v>0</v>
      </c>
      <c r="F1602" s="257">
        <v>0</v>
      </c>
      <c r="G1602" s="257">
        <v>0</v>
      </c>
      <c r="H1602" s="479">
        <v>0</v>
      </c>
      <c r="I1602" s="257">
        <v>0</v>
      </c>
      <c r="J1602" s="257">
        <v>0</v>
      </c>
      <c r="K1602" s="257">
        <v>0</v>
      </c>
      <c r="L1602" s="257">
        <v>0</v>
      </c>
      <c r="M1602" s="257">
        <v>0</v>
      </c>
      <c r="N1602" s="479">
        <v>0</v>
      </c>
      <c r="O1602" s="257">
        <v>0</v>
      </c>
      <c r="P1602" s="257">
        <v>0</v>
      </c>
      <c r="Q1602" s="257">
        <v>0</v>
      </c>
      <c r="R1602" s="257">
        <v>0</v>
      </c>
      <c r="S1602" s="257">
        <v>0</v>
      </c>
      <c r="T1602" s="257">
        <v>0</v>
      </c>
      <c r="U1602" s="257">
        <v>0</v>
      </c>
      <c r="V1602" s="479">
        <v>0</v>
      </c>
      <c r="W1602" s="257">
        <v>0</v>
      </c>
      <c r="X1602" s="257">
        <v>0</v>
      </c>
      <c r="Y1602" s="257">
        <v>0</v>
      </c>
      <c r="Z1602" s="257">
        <v>0</v>
      </c>
      <c r="AA1602" s="257">
        <v>0</v>
      </c>
      <c r="AB1602" s="257">
        <v>0</v>
      </c>
      <c r="AC1602" s="135">
        <f>SUM(E1602:AB1602)</f>
        <v>0</v>
      </c>
      <c r="AD1602" s="5" t="s">
        <v>469</v>
      </c>
    </row>
    <row r="1603" spans="1:30">
      <c r="A1603" s="1481"/>
      <c r="B1603" s="1479"/>
      <c r="C1603" s="11" t="s">
        <v>482</v>
      </c>
      <c r="D1603" s="69" t="s">
        <v>503</v>
      </c>
      <c r="E1603" s="277">
        <v>0</v>
      </c>
      <c r="F1603" s="277">
        <v>0</v>
      </c>
      <c r="G1603" s="277">
        <v>0</v>
      </c>
      <c r="H1603" s="482">
        <v>0</v>
      </c>
      <c r="I1603" s="277">
        <v>0</v>
      </c>
      <c r="J1603" s="277">
        <v>0</v>
      </c>
      <c r="K1603" s="277">
        <v>0</v>
      </c>
      <c r="L1603" s="277">
        <v>0</v>
      </c>
      <c r="M1603" s="277">
        <v>0</v>
      </c>
      <c r="N1603" s="482">
        <v>0</v>
      </c>
      <c r="O1603" s="277">
        <v>0</v>
      </c>
      <c r="P1603" s="277">
        <v>0</v>
      </c>
      <c r="Q1603" s="277">
        <v>0</v>
      </c>
      <c r="R1603" s="277">
        <v>0</v>
      </c>
      <c r="S1603" s="277">
        <v>0</v>
      </c>
      <c r="T1603" s="277">
        <v>0</v>
      </c>
      <c r="U1603" s="277">
        <v>0</v>
      </c>
      <c r="V1603" s="482">
        <v>0</v>
      </c>
      <c r="W1603" s="277">
        <v>0</v>
      </c>
      <c r="X1603" s="277">
        <v>0</v>
      </c>
      <c r="Y1603" s="277">
        <v>0</v>
      </c>
      <c r="Z1603" s="277">
        <v>0</v>
      </c>
      <c r="AA1603" s="277">
        <v>0</v>
      </c>
      <c r="AB1603" s="277">
        <v>0</v>
      </c>
      <c r="AC1603" s="135">
        <f>SUM(E1603:AB1603)</f>
        <v>0</v>
      </c>
      <c r="AD1603" s="5" t="s">
        <v>469</v>
      </c>
    </row>
    <row r="1604" spans="1:30">
      <c r="A1604" s="1481"/>
      <c r="B1604" s="1479"/>
      <c r="C1604" s="11" t="s">
        <v>8</v>
      </c>
      <c r="D1604" s="11" t="s">
        <v>502</v>
      </c>
      <c r="E1604" s="124">
        <f t="shared" ref="E1604:AB1604" si="499">SQRT(E1602*E1602+E1603*E1603)*1000/(1.732*E1577)</f>
        <v>0</v>
      </c>
      <c r="F1604" s="124">
        <f t="shared" si="499"/>
        <v>0</v>
      </c>
      <c r="G1604" s="124">
        <f t="shared" si="499"/>
        <v>0</v>
      </c>
      <c r="H1604" s="454">
        <f t="shared" si="499"/>
        <v>0</v>
      </c>
      <c r="I1604" s="124">
        <f t="shared" si="499"/>
        <v>0</v>
      </c>
      <c r="J1604" s="124">
        <f t="shared" si="499"/>
        <v>0</v>
      </c>
      <c r="K1604" s="124">
        <f t="shared" si="499"/>
        <v>0</v>
      </c>
      <c r="L1604" s="124">
        <f t="shared" si="499"/>
        <v>0</v>
      </c>
      <c r="M1604" s="124">
        <f t="shared" si="499"/>
        <v>0</v>
      </c>
      <c r="N1604" s="454">
        <f t="shared" si="499"/>
        <v>0</v>
      </c>
      <c r="O1604" s="124">
        <f t="shared" si="499"/>
        <v>0</v>
      </c>
      <c r="P1604" s="124">
        <f t="shared" si="499"/>
        <v>0</v>
      </c>
      <c r="Q1604" s="124">
        <f t="shared" si="499"/>
        <v>0</v>
      </c>
      <c r="R1604" s="124">
        <f t="shared" si="499"/>
        <v>0</v>
      </c>
      <c r="S1604" s="124">
        <f t="shared" si="499"/>
        <v>0</v>
      </c>
      <c r="T1604" s="124">
        <f t="shared" si="499"/>
        <v>0</v>
      </c>
      <c r="U1604" s="124">
        <f t="shared" si="499"/>
        <v>0</v>
      </c>
      <c r="V1604" s="454">
        <f t="shared" si="499"/>
        <v>0</v>
      </c>
      <c r="W1604" s="124">
        <f t="shared" si="499"/>
        <v>0</v>
      </c>
      <c r="X1604" s="124">
        <f t="shared" si="499"/>
        <v>0</v>
      </c>
      <c r="Y1604" s="124">
        <f t="shared" si="499"/>
        <v>0</v>
      </c>
      <c r="Z1604" s="124">
        <f t="shared" si="499"/>
        <v>0</v>
      </c>
      <c r="AA1604" s="124">
        <f t="shared" si="499"/>
        <v>0</v>
      </c>
      <c r="AB1604" s="124">
        <f t="shared" si="499"/>
        <v>0</v>
      </c>
      <c r="AC1604" s="135"/>
      <c r="AD1604" s="5"/>
    </row>
    <row r="1605" spans="1:30" ht="13.5" thickBot="1">
      <c r="A1605" s="1482"/>
      <c r="B1605" s="1480"/>
      <c r="C1605" s="48" t="s">
        <v>16</v>
      </c>
      <c r="D1605" s="48"/>
      <c r="E1605" s="121" t="e">
        <f t="shared" ref="E1605:AB1605" si="500">E1603/E1602</f>
        <v>#DIV/0!</v>
      </c>
      <c r="F1605" s="121" t="e">
        <f t="shared" si="500"/>
        <v>#DIV/0!</v>
      </c>
      <c r="G1605" s="121" t="e">
        <f t="shared" si="500"/>
        <v>#DIV/0!</v>
      </c>
      <c r="H1605" s="452" t="e">
        <f t="shared" si="500"/>
        <v>#DIV/0!</v>
      </c>
      <c r="I1605" s="121" t="e">
        <f t="shared" si="500"/>
        <v>#DIV/0!</v>
      </c>
      <c r="J1605" s="121" t="e">
        <f t="shared" si="500"/>
        <v>#DIV/0!</v>
      </c>
      <c r="K1605" s="121" t="e">
        <f t="shared" si="500"/>
        <v>#DIV/0!</v>
      </c>
      <c r="L1605" s="121" t="e">
        <f t="shared" si="500"/>
        <v>#DIV/0!</v>
      </c>
      <c r="M1605" s="121" t="e">
        <f t="shared" si="500"/>
        <v>#DIV/0!</v>
      </c>
      <c r="N1605" s="452" t="e">
        <f t="shared" si="500"/>
        <v>#DIV/0!</v>
      </c>
      <c r="O1605" s="121" t="e">
        <f t="shared" si="500"/>
        <v>#DIV/0!</v>
      </c>
      <c r="P1605" s="121" t="e">
        <f t="shared" si="500"/>
        <v>#DIV/0!</v>
      </c>
      <c r="Q1605" s="121" t="e">
        <f t="shared" si="500"/>
        <v>#DIV/0!</v>
      </c>
      <c r="R1605" s="121" t="e">
        <f t="shared" si="500"/>
        <v>#DIV/0!</v>
      </c>
      <c r="S1605" s="121" t="e">
        <f t="shared" si="500"/>
        <v>#DIV/0!</v>
      </c>
      <c r="T1605" s="121" t="e">
        <f t="shared" si="500"/>
        <v>#DIV/0!</v>
      </c>
      <c r="U1605" s="121" t="e">
        <f t="shared" si="500"/>
        <v>#DIV/0!</v>
      </c>
      <c r="V1605" s="452" t="e">
        <f t="shared" si="500"/>
        <v>#DIV/0!</v>
      </c>
      <c r="W1605" s="121" t="e">
        <f t="shared" si="500"/>
        <v>#DIV/0!</v>
      </c>
      <c r="X1605" s="121" t="e">
        <f t="shared" si="500"/>
        <v>#DIV/0!</v>
      </c>
      <c r="Y1605" s="121" t="e">
        <f t="shared" si="500"/>
        <v>#DIV/0!</v>
      </c>
      <c r="Z1605" s="121" t="e">
        <f t="shared" si="500"/>
        <v>#DIV/0!</v>
      </c>
      <c r="AA1605" s="121" t="e">
        <f t="shared" si="500"/>
        <v>#DIV/0!</v>
      </c>
      <c r="AB1605" s="121" t="e">
        <f t="shared" si="500"/>
        <v>#DIV/0!</v>
      </c>
      <c r="AC1605" s="133" t="e">
        <f>AC1603/AC1602</f>
        <v>#DIV/0!</v>
      </c>
      <c r="AD1605" s="5"/>
    </row>
    <row r="1606" spans="1:30">
      <c r="A1606" s="172"/>
      <c r="B1606" s="51" t="s">
        <v>18</v>
      </c>
      <c r="C1606" s="10" t="s">
        <v>481</v>
      </c>
      <c r="D1606" s="10" t="s">
        <v>503</v>
      </c>
      <c r="E1606" s="90">
        <v>0</v>
      </c>
      <c r="F1606" s="90">
        <v>0</v>
      </c>
      <c r="G1606" s="90">
        <v>0</v>
      </c>
      <c r="H1606" s="483">
        <v>0</v>
      </c>
      <c r="I1606" s="90">
        <v>0</v>
      </c>
      <c r="J1606" s="90">
        <v>0</v>
      </c>
      <c r="K1606" s="90">
        <v>0</v>
      </c>
      <c r="L1606" s="90">
        <v>0</v>
      </c>
      <c r="M1606" s="90">
        <v>0</v>
      </c>
      <c r="N1606" s="483">
        <v>0</v>
      </c>
      <c r="O1606" s="90">
        <v>0</v>
      </c>
      <c r="P1606" s="90">
        <v>0</v>
      </c>
      <c r="Q1606" s="90">
        <v>0</v>
      </c>
      <c r="R1606" s="90">
        <v>0</v>
      </c>
      <c r="S1606" s="90">
        <v>0</v>
      </c>
      <c r="T1606" s="90">
        <v>0</v>
      </c>
      <c r="U1606" s="90">
        <v>0</v>
      </c>
      <c r="V1606" s="483">
        <v>0</v>
      </c>
      <c r="W1606" s="90">
        <v>0</v>
      </c>
      <c r="X1606" s="90">
        <v>0</v>
      </c>
      <c r="Y1606" s="90">
        <v>0</v>
      </c>
      <c r="Z1606" s="90">
        <v>0</v>
      </c>
      <c r="AA1606" s="90">
        <v>0</v>
      </c>
      <c r="AB1606" s="90">
        <v>0</v>
      </c>
      <c r="AC1606" s="135">
        <f>SUM(E1606:AB1606)</f>
        <v>0</v>
      </c>
      <c r="AD1606" s="5" t="s">
        <v>469</v>
      </c>
    </row>
    <row r="1607" spans="1:30" ht="13.5" thickBot="1">
      <c r="A1607" s="174"/>
      <c r="B1607" s="53" t="s">
        <v>19</v>
      </c>
      <c r="C1607" s="47" t="s">
        <v>481</v>
      </c>
      <c r="D1607" s="220" t="s">
        <v>503</v>
      </c>
      <c r="E1607" s="310">
        <v>0</v>
      </c>
      <c r="F1607" s="310">
        <v>0</v>
      </c>
      <c r="G1607" s="310">
        <v>0</v>
      </c>
      <c r="H1607" s="496">
        <v>0</v>
      </c>
      <c r="I1607" s="310">
        <v>0</v>
      </c>
      <c r="J1607" s="310">
        <v>0</v>
      </c>
      <c r="K1607" s="310">
        <v>0</v>
      </c>
      <c r="L1607" s="310">
        <v>0</v>
      </c>
      <c r="M1607" s="310">
        <v>0</v>
      </c>
      <c r="N1607" s="496">
        <v>0</v>
      </c>
      <c r="O1607" s="310">
        <v>0</v>
      </c>
      <c r="P1607" s="310">
        <v>0</v>
      </c>
      <c r="Q1607" s="310">
        <v>0</v>
      </c>
      <c r="R1607" s="310">
        <v>0</v>
      </c>
      <c r="S1607" s="310">
        <v>0</v>
      </c>
      <c r="T1607" s="310">
        <v>0</v>
      </c>
      <c r="U1607" s="310">
        <v>0</v>
      </c>
      <c r="V1607" s="496">
        <v>0</v>
      </c>
      <c r="W1607" s="310">
        <v>0</v>
      </c>
      <c r="X1607" s="310">
        <v>0</v>
      </c>
      <c r="Y1607" s="310">
        <v>0</v>
      </c>
      <c r="Z1607" s="310">
        <v>0</v>
      </c>
      <c r="AA1607" s="310">
        <v>0</v>
      </c>
      <c r="AB1607" s="310">
        <v>0</v>
      </c>
      <c r="AC1607" s="133">
        <f>SUM(E1607:AB1607)</f>
        <v>0</v>
      </c>
      <c r="AD1607" s="5" t="s">
        <v>469</v>
      </c>
    </row>
    <row r="1608" spans="1:30" s="5" customFormat="1" ht="10.5" customHeight="1">
      <c r="A1608" s="1483" t="s">
        <v>152</v>
      </c>
      <c r="B1608" s="1484"/>
      <c r="C1608" s="69" t="s">
        <v>481</v>
      </c>
      <c r="D1608" s="69"/>
      <c r="E1608" s="123">
        <f>E1578+E1582+E1586+E1590+E1594+E1598+E1602</f>
        <v>4.1369999999967259E-2</v>
      </c>
      <c r="F1608" s="123">
        <f t="shared" ref="F1608:AB1609" si="501">F1578+F1582+F1586+F1590+F1594+F1598+F1602</f>
        <v>4.140000000010368E-2</v>
      </c>
      <c r="G1608" s="123">
        <f t="shared" si="501"/>
        <v>4.1399999999967262E-2</v>
      </c>
      <c r="H1608" s="475">
        <f t="shared" si="501"/>
        <v>5.3399999999819925E-2</v>
      </c>
      <c r="I1608" s="123">
        <f t="shared" si="501"/>
        <v>5.9400000000087314E-2</v>
      </c>
      <c r="J1608" s="123">
        <f t="shared" si="501"/>
        <v>5.3400000000092769E-2</v>
      </c>
      <c r="K1608" s="123">
        <f t="shared" si="501"/>
        <v>5.9399999999814462E-2</v>
      </c>
      <c r="L1608" s="123">
        <f t="shared" si="501"/>
        <v>5.3310000000092776E-2</v>
      </c>
      <c r="M1608" s="123">
        <f t="shared" si="501"/>
        <v>5.3339999999956339E-2</v>
      </c>
      <c r="N1608" s="475">
        <f t="shared" si="501"/>
        <v>5.3339999999956339E-2</v>
      </c>
      <c r="O1608" s="123">
        <f t="shared" si="501"/>
        <v>5.9340000000087309E-2</v>
      </c>
      <c r="P1608" s="123">
        <f t="shared" si="501"/>
        <v>5.9339999999950883E-2</v>
      </c>
      <c r="Q1608" s="123">
        <f t="shared" si="501"/>
        <v>3.5309999999972717E-2</v>
      </c>
      <c r="R1608" s="123">
        <f t="shared" si="501"/>
        <v>4.7370000000098229E-2</v>
      </c>
      <c r="S1608" s="123">
        <f t="shared" si="501"/>
        <v>2.9399999999978173E-2</v>
      </c>
      <c r="T1608" s="123">
        <f t="shared" si="501"/>
        <v>5.3939999999819917E-2</v>
      </c>
      <c r="U1608" s="123">
        <f t="shared" si="501"/>
        <v>5.3820000000092766E-2</v>
      </c>
      <c r="V1608" s="475">
        <f t="shared" si="501"/>
        <v>4.7790000000098226E-2</v>
      </c>
      <c r="W1608" s="123">
        <f t="shared" si="501"/>
        <v>4.78799999999618E-2</v>
      </c>
      <c r="X1608" s="123">
        <f t="shared" si="501"/>
        <v>5.9939999999814461E-2</v>
      </c>
      <c r="Y1608" s="123">
        <f t="shared" si="501"/>
        <v>6.6030000000218275E-2</v>
      </c>
      <c r="Z1608" s="123">
        <f t="shared" si="501"/>
        <v>5.9909999999950884E-2</v>
      </c>
      <c r="AA1608" s="123">
        <f t="shared" si="501"/>
        <v>5.3849999999819917E-2</v>
      </c>
      <c r="AB1608" s="123">
        <f t="shared" si="501"/>
        <v>4.1850000000103679E-2</v>
      </c>
      <c r="AC1608" s="123">
        <f>AC1578+AC1582+AC1586+AC1590+AC1594+AC1598+AC1602</f>
        <v>1.2255299999998255</v>
      </c>
    </row>
    <row r="1609" spans="1:30" s="5" customFormat="1" ht="10.5" customHeight="1" thickBot="1">
      <c r="A1609" s="1485"/>
      <c r="B1609" s="1486"/>
      <c r="C1609" s="47" t="s">
        <v>482</v>
      </c>
      <c r="D1609" s="47"/>
      <c r="E1609" s="137">
        <f>E1579+E1583+E1587+E1591+E1595+E1599+E1603</f>
        <v>2.4869999999989085E-2</v>
      </c>
      <c r="F1609" s="137">
        <f t="shared" si="501"/>
        <v>2.5049999999989084E-2</v>
      </c>
      <c r="G1609" s="137">
        <f t="shared" si="501"/>
        <v>2.5109999999989085E-2</v>
      </c>
      <c r="H1609" s="477">
        <f t="shared" si="501"/>
        <v>2.5049999999989084E-2</v>
      </c>
      <c r="I1609" s="137">
        <f t="shared" si="501"/>
        <v>3.7139999999978177E-2</v>
      </c>
      <c r="J1609" s="137">
        <f t="shared" si="501"/>
        <v>3.7349999999978171E-2</v>
      </c>
      <c r="K1609" s="137">
        <f t="shared" si="501"/>
        <v>3.1350000000120053E-2</v>
      </c>
      <c r="L1609" s="137">
        <f t="shared" si="501"/>
        <v>3.6809999999978173E-2</v>
      </c>
      <c r="M1609" s="137">
        <f t="shared" si="501"/>
        <v>4.8839999999967257E-2</v>
      </c>
      <c r="N1609" s="477">
        <f t="shared" si="501"/>
        <v>3.6989999999978165E-2</v>
      </c>
      <c r="O1609" s="137">
        <f t="shared" si="501"/>
        <v>3.0809999999847206E-2</v>
      </c>
      <c r="P1609" s="137">
        <f t="shared" si="501"/>
        <v>1.8840000000130967E-2</v>
      </c>
      <c r="Q1609" s="137">
        <f t="shared" si="501"/>
        <v>2.4809999999989087E-2</v>
      </c>
      <c r="R1609" s="137">
        <f t="shared" si="501"/>
        <v>2.4569999999989083E-2</v>
      </c>
      <c r="S1609" s="137">
        <f t="shared" si="501"/>
        <v>2.4539999999989084E-2</v>
      </c>
      <c r="T1609" s="137">
        <f t="shared" si="501"/>
        <v>3.704999999997817E-2</v>
      </c>
      <c r="U1609" s="137">
        <f t="shared" si="501"/>
        <v>3.7229999999978169E-2</v>
      </c>
      <c r="V1609" s="477">
        <f t="shared" si="501"/>
        <v>2.5289999999989085E-2</v>
      </c>
      <c r="W1609" s="137">
        <f t="shared" si="501"/>
        <v>4.9109999999967256E-2</v>
      </c>
      <c r="X1609" s="137">
        <f t="shared" si="501"/>
        <v>4.3410000000109139E-2</v>
      </c>
      <c r="Y1609" s="137">
        <f t="shared" si="501"/>
        <v>3.1560000000120055E-2</v>
      </c>
      <c r="Z1609" s="137">
        <f t="shared" si="501"/>
        <v>3.1649999999847203E-2</v>
      </c>
      <c r="AA1609" s="137">
        <f t="shared" si="501"/>
        <v>3.1260000000120053E-2</v>
      </c>
      <c r="AB1609" s="137">
        <f t="shared" si="501"/>
        <v>3.0899999999847206E-2</v>
      </c>
      <c r="AC1609" s="137">
        <f>AC1579+AC1583+AC1587+AC1591+AC1595+AC1599+AC1603</f>
        <v>0.76958999999985811</v>
      </c>
    </row>
    <row r="1610" spans="1:30" s="5" customFormat="1" ht="10.5" customHeight="1">
      <c r="A1610" s="1421" t="s">
        <v>153</v>
      </c>
      <c r="B1610" s="1422"/>
      <c r="C1610" s="12" t="s">
        <v>481</v>
      </c>
      <c r="D1610" s="12"/>
      <c r="E1610" s="123">
        <f t="shared" ref="E1610:AC1610" si="502">E1564+E1568-E1608</f>
        <v>5.4900000000327395E-3</v>
      </c>
      <c r="F1610" s="123">
        <f t="shared" si="502"/>
        <v>5.5799999998963137E-3</v>
      </c>
      <c r="G1610" s="123">
        <f t="shared" si="502"/>
        <v>5.5800000000327324E-3</v>
      </c>
      <c r="H1610" s="475">
        <f t="shared" si="502"/>
        <v>-6.539999999819926E-3</v>
      </c>
      <c r="I1610" s="123">
        <f t="shared" si="502"/>
        <v>-1.2540000000087315E-2</v>
      </c>
      <c r="J1610" s="123">
        <f t="shared" si="502"/>
        <v>-6.3600000000927706E-3</v>
      </c>
      <c r="K1610" s="123">
        <f t="shared" si="502"/>
        <v>-1.2779999999814468E-2</v>
      </c>
      <c r="L1610" s="123">
        <f t="shared" si="502"/>
        <v>-5.6100000000927699E-3</v>
      </c>
      <c r="M1610" s="123">
        <f t="shared" si="502"/>
        <v>-5.6999999999563372E-3</v>
      </c>
      <c r="N1610" s="475">
        <f t="shared" si="502"/>
        <v>-6.0599999999563364E-3</v>
      </c>
      <c r="O1610" s="123">
        <f t="shared" si="502"/>
        <v>-1.2180000000087315E-2</v>
      </c>
      <c r="P1610" s="123">
        <f t="shared" si="502"/>
        <v>-1.0919999999950879E-2</v>
      </c>
      <c r="Q1610" s="123">
        <f t="shared" si="502"/>
        <v>1.2870000000027283E-2</v>
      </c>
      <c r="R1610" s="123">
        <f t="shared" si="502"/>
        <v>-5.7000000009823498E-4</v>
      </c>
      <c r="S1610" s="123">
        <f t="shared" si="502"/>
        <v>1.8000000000021825E-2</v>
      </c>
      <c r="T1610" s="123">
        <f t="shared" si="502"/>
        <v>-5.7599999998199161E-3</v>
      </c>
      <c r="U1610" s="123">
        <f t="shared" si="502"/>
        <v>-6.1800000000927641E-3</v>
      </c>
      <c r="V1610" s="475">
        <f t="shared" si="502"/>
        <v>1.6499999999017717E-3</v>
      </c>
      <c r="W1610" s="123">
        <f t="shared" si="502"/>
        <v>-2.3999999996179855E-4</v>
      </c>
      <c r="X1610" s="123">
        <f t="shared" si="502"/>
        <v>-1.2059999999814455E-2</v>
      </c>
      <c r="Y1610" s="123">
        <f t="shared" si="502"/>
        <v>-1.8810000000218277E-2</v>
      </c>
      <c r="Z1610" s="123">
        <f t="shared" si="502"/>
        <v>-1.2029999999950879E-2</v>
      </c>
      <c r="AA1610" s="123">
        <f t="shared" si="502"/>
        <v>-6.7499999998199139E-3</v>
      </c>
      <c r="AB1610" s="123">
        <f t="shared" si="502"/>
        <v>4.82999999989632E-3</v>
      </c>
      <c r="AC1610" s="123">
        <f t="shared" si="502"/>
        <v>-8.7089999999825363E-2</v>
      </c>
    </row>
    <row r="1611" spans="1:30" s="5" customFormat="1" ht="10.5" customHeight="1" thickBot="1">
      <c r="A1611" s="1423"/>
      <c r="B1611" s="1424"/>
      <c r="C1611" s="9" t="s">
        <v>482</v>
      </c>
      <c r="D1611" s="272"/>
      <c r="E1611" s="123">
        <f t="shared" ref="E1611:AC1611" si="503">E1565+E1569-E1609</f>
        <v>5.1150000000010923E-2</v>
      </c>
      <c r="F1611" s="123">
        <f t="shared" si="503"/>
        <v>5.2170000000010916E-2</v>
      </c>
      <c r="G1611" s="123">
        <f t="shared" si="503"/>
        <v>5.2350000000010916E-2</v>
      </c>
      <c r="H1611" s="475">
        <f t="shared" si="503"/>
        <v>5.223000000001092E-2</v>
      </c>
      <c r="I1611" s="123">
        <f t="shared" si="503"/>
        <v>4.0560000000021829E-2</v>
      </c>
      <c r="J1611" s="123">
        <f t="shared" si="503"/>
        <v>4.1430000000021831E-2</v>
      </c>
      <c r="K1611" s="123">
        <f t="shared" si="503"/>
        <v>4.7909999999879944E-2</v>
      </c>
      <c r="L1611" s="123">
        <f t="shared" si="503"/>
        <v>4.2750000000021819E-2</v>
      </c>
      <c r="M1611" s="123">
        <f t="shared" si="503"/>
        <v>2.8500000000032749E-2</v>
      </c>
      <c r="N1611" s="475">
        <f t="shared" si="503"/>
        <v>4.1250000000021839E-2</v>
      </c>
      <c r="O1611" s="123">
        <f t="shared" si="503"/>
        <v>4.6470000000152792E-2</v>
      </c>
      <c r="P1611" s="123">
        <f t="shared" si="503"/>
        <v>5.8079999999869035E-2</v>
      </c>
      <c r="Q1611" s="123">
        <f t="shared" si="503"/>
        <v>5.1990000000010916E-2</v>
      </c>
      <c r="R1611" s="123">
        <f t="shared" si="503"/>
        <v>5.0430000000010911E-2</v>
      </c>
      <c r="S1611" s="123">
        <f t="shared" si="503"/>
        <v>5.2140000000010914E-2</v>
      </c>
      <c r="T1611" s="123">
        <f t="shared" si="503"/>
        <v>4.1850000000021828E-2</v>
      </c>
      <c r="U1611" s="123">
        <f t="shared" si="503"/>
        <v>4.2150000000021837E-2</v>
      </c>
      <c r="V1611" s="475">
        <f t="shared" si="503"/>
        <v>5.7750000000010918E-2</v>
      </c>
      <c r="W1611" s="123">
        <f t="shared" si="503"/>
        <v>2.9490000000032747E-2</v>
      </c>
      <c r="X1611" s="123">
        <f t="shared" si="503"/>
        <v>3.7229999999890864E-2</v>
      </c>
      <c r="Y1611" s="123">
        <f t="shared" si="503"/>
        <v>5.0519999999879946E-2</v>
      </c>
      <c r="Z1611" s="123">
        <f t="shared" si="503"/>
        <v>5.3370000000152795E-2</v>
      </c>
      <c r="AA1611" s="123">
        <f t="shared" si="503"/>
        <v>5.1479999999879955E-2</v>
      </c>
      <c r="AB1611" s="123">
        <f t="shared" si="503"/>
        <v>4.9320000000152797E-2</v>
      </c>
      <c r="AC1611" s="123">
        <f t="shared" si="503"/>
        <v>1.1225700000001417</v>
      </c>
    </row>
    <row r="1612" spans="1:30" s="32" customFormat="1" ht="10.5" customHeight="1">
      <c r="A1612" s="1464" t="s">
        <v>9</v>
      </c>
      <c r="B1612" s="1465"/>
      <c r="C1612" s="14" t="s">
        <v>481</v>
      </c>
      <c r="D1612" s="14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0"/>
      <c r="Z1612" s="20"/>
      <c r="AA1612" s="20"/>
      <c r="AB1612" s="20"/>
      <c r="AC1612" s="102"/>
    </row>
    <row r="1613" spans="1:30" s="32" customFormat="1" ht="12" customHeight="1" thickBot="1">
      <c r="A1613" s="1466"/>
      <c r="B1613" s="1467"/>
      <c r="C1613" s="15" t="s">
        <v>482</v>
      </c>
      <c r="D1613" s="15"/>
      <c r="E1613" s="103"/>
      <c r="F1613" s="103"/>
      <c r="G1613" s="103"/>
      <c r="H1613" s="103"/>
      <c r="I1613" s="103"/>
      <c r="J1613" s="103"/>
      <c r="K1613" s="103"/>
      <c r="L1613" s="103"/>
      <c r="M1613" s="103"/>
      <c r="N1613" s="103"/>
      <c r="O1613" s="103"/>
      <c r="P1613" s="103"/>
      <c r="Q1613" s="103"/>
      <c r="R1613" s="103"/>
      <c r="S1613" s="103"/>
      <c r="T1613" s="103"/>
      <c r="U1613" s="103"/>
      <c r="V1613" s="103"/>
      <c r="W1613" s="103"/>
      <c r="X1613" s="103"/>
      <c r="Y1613" s="103"/>
      <c r="Z1613" s="103"/>
      <c r="AA1613" s="103"/>
      <c r="AB1613" s="103"/>
      <c r="AC1613" s="104"/>
    </row>
    <row r="1614" spans="1:30" s="80" customFormat="1" ht="30" customHeight="1" thickBot="1">
      <c r="A1614" s="70"/>
      <c r="B1614" s="43"/>
      <c r="C1614" s="152"/>
      <c r="D1614" s="152"/>
      <c r="E1614" s="111"/>
      <c r="F1614" s="111"/>
      <c r="G1614" s="111"/>
      <c r="H1614" s="216"/>
      <c r="I1614" s="111"/>
      <c r="J1614" s="111"/>
      <c r="K1614" s="111"/>
      <c r="L1614" s="111"/>
      <c r="M1614" s="111"/>
      <c r="N1614" s="216"/>
      <c r="O1614" s="111"/>
      <c r="P1614" s="111"/>
      <c r="Q1614" s="111"/>
      <c r="R1614" s="111"/>
      <c r="S1614" s="111"/>
      <c r="T1614" s="111"/>
      <c r="U1614" s="111"/>
      <c r="V1614" s="216"/>
      <c r="W1614" s="111"/>
      <c r="X1614" s="111"/>
      <c r="Y1614" s="111"/>
      <c r="Z1614" s="111"/>
      <c r="AA1614" s="111"/>
      <c r="AB1614" s="111"/>
      <c r="AC1614" s="111"/>
    </row>
    <row r="1615" spans="1:30" s="5" customFormat="1" ht="28.5" customHeight="1">
      <c r="A1615" s="144" t="s">
        <v>17</v>
      </c>
      <c r="B1615" s="145" t="s">
        <v>5</v>
      </c>
      <c r="C1615" s="6" t="s">
        <v>14</v>
      </c>
      <c r="D1615" s="275" t="s">
        <v>495</v>
      </c>
      <c r="E1615" s="1431" t="s">
        <v>15</v>
      </c>
      <c r="F1615" s="1431"/>
      <c r="G1615" s="1431"/>
      <c r="H1615" s="1431"/>
      <c r="I1615" s="1431"/>
      <c r="J1615" s="1431"/>
      <c r="K1615" s="1431"/>
      <c r="L1615" s="1431"/>
      <c r="M1615" s="1431"/>
      <c r="N1615" s="1431"/>
      <c r="O1615" s="1431"/>
      <c r="P1615" s="1431"/>
      <c r="Q1615" s="1431"/>
      <c r="R1615" s="1431"/>
      <c r="S1615" s="1431"/>
      <c r="T1615" s="1431"/>
      <c r="U1615" s="1431"/>
      <c r="V1615" s="1431"/>
      <c r="W1615" s="1431"/>
      <c r="X1615" s="1431"/>
      <c r="Y1615" s="1431"/>
      <c r="Z1615" s="1431"/>
      <c r="AA1615" s="1431"/>
      <c r="AB1615" s="1431"/>
      <c r="AC1615" s="1412" t="s">
        <v>10</v>
      </c>
    </row>
    <row r="1616" spans="1:30" s="13" customFormat="1" ht="12.75" customHeight="1" thickBot="1">
      <c r="A1616" s="1433" t="s">
        <v>400</v>
      </c>
      <c r="B1616" s="1434"/>
      <c r="C1616" s="17"/>
      <c r="D1616" s="17"/>
      <c r="E1616" s="18">
        <v>1</v>
      </c>
      <c r="F1616" s="18">
        <v>2</v>
      </c>
      <c r="G1616" s="18">
        <v>3</v>
      </c>
      <c r="H1616" s="18">
        <v>4</v>
      </c>
      <c r="I1616" s="18">
        <v>5</v>
      </c>
      <c r="J1616" s="18">
        <v>6</v>
      </c>
      <c r="K1616" s="18">
        <v>7</v>
      </c>
      <c r="L1616" s="18">
        <v>8</v>
      </c>
      <c r="M1616" s="18">
        <v>9</v>
      </c>
      <c r="N1616" s="18">
        <v>10</v>
      </c>
      <c r="O1616" s="18">
        <v>11</v>
      </c>
      <c r="P1616" s="18">
        <v>12</v>
      </c>
      <c r="Q1616" s="18">
        <v>13</v>
      </c>
      <c r="R1616" s="18">
        <v>14</v>
      </c>
      <c r="S1616" s="18">
        <v>15</v>
      </c>
      <c r="T1616" s="18">
        <v>16</v>
      </c>
      <c r="U1616" s="18">
        <v>17</v>
      </c>
      <c r="V1616" s="18">
        <v>18</v>
      </c>
      <c r="W1616" s="18">
        <v>19</v>
      </c>
      <c r="X1616" s="18">
        <v>20</v>
      </c>
      <c r="Y1616" s="18">
        <v>21</v>
      </c>
      <c r="Z1616" s="18">
        <v>22</v>
      </c>
      <c r="AA1616" s="18">
        <v>23</v>
      </c>
      <c r="AB1616" s="18">
        <v>24</v>
      </c>
      <c r="AC1616" s="1432"/>
    </row>
    <row r="1617" spans="1:30" s="13" customFormat="1" ht="12.75" customHeight="1">
      <c r="A1617" s="19" t="s">
        <v>286</v>
      </c>
      <c r="B1617" s="20"/>
      <c r="C1617" s="21"/>
      <c r="D1617" s="21"/>
      <c r="E1617" s="20">
        <v>1</v>
      </c>
      <c r="F1617" s="20">
        <v>1</v>
      </c>
      <c r="G1617" s="20">
        <v>1</v>
      </c>
      <c r="H1617" s="20">
        <v>1</v>
      </c>
      <c r="I1617" s="20">
        <v>1</v>
      </c>
      <c r="J1617" s="20">
        <v>1</v>
      </c>
      <c r="K1617" s="20">
        <v>1</v>
      </c>
      <c r="L1617" s="20">
        <v>1</v>
      </c>
      <c r="M1617" s="20">
        <v>1</v>
      </c>
      <c r="N1617" s="20">
        <v>1</v>
      </c>
      <c r="O1617" s="20">
        <v>1</v>
      </c>
      <c r="P1617" s="20">
        <v>1</v>
      </c>
      <c r="Q1617" s="20">
        <v>1</v>
      </c>
      <c r="R1617" s="20">
        <v>1</v>
      </c>
      <c r="S1617" s="20">
        <v>1</v>
      </c>
      <c r="T1617" s="20">
        <v>1</v>
      </c>
      <c r="U1617" s="20">
        <v>1</v>
      </c>
      <c r="V1617" s="20">
        <v>1</v>
      </c>
      <c r="W1617" s="20">
        <v>1</v>
      </c>
      <c r="X1617" s="20">
        <v>1</v>
      </c>
      <c r="Y1617" s="20">
        <v>1</v>
      </c>
      <c r="Z1617" s="20">
        <v>1</v>
      </c>
      <c r="AA1617" s="20">
        <v>1</v>
      </c>
      <c r="AB1617" s="20">
        <v>1</v>
      </c>
      <c r="AC1617" s="22"/>
    </row>
    <row r="1618" spans="1:30" s="13" customFormat="1" ht="12.75" customHeight="1" thickBot="1">
      <c r="A1618" s="38" t="s">
        <v>287</v>
      </c>
      <c r="B1618" s="39"/>
      <c r="C1618" s="40"/>
      <c r="D1618" s="40"/>
      <c r="E1618" s="39">
        <v>2</v>
      </c>
      <c r="F1618" s="39">
        <v>2</v>
      </c>
      <c r="G1618" s="39">
        <v>2</v>
      </c>
      <c r="H1618" s="39">
        <v>2</v>
      </c>
      <c r="I1618" s="39">
        <v>2</v>
      </c>
      <c r="J1618" s="39">
        <v>2</v>
      </c>
      <c r="K1618" s="39">
        <v>2</v>
      </c>
      <c r="L1618" s="39">
        <v>2</v>
      </c>
      <c r="M1618" s="39">
        <v>2</v>
      </c>
      <c r="N1618" s="39">
        <v>2</v>
      </c>
      <c r="O1618" s="39">
        <v>2</v>
      </c>
      <c r="P1618" s="39">
        <v>2</v>
      </c>
      <c r="Q1618" s="39">
        <v>2</v>
      </c>
      <c r="R1618" s="39">
        <v>2</v>
      </c>
      <c r="S1618" s="39">
        <v>2</v>
      </c>
      <c r="T1618" s="39">
        <v>2</v>
      </c>
      <c r="U1618" s="39">
        <v>2</v>
      </c>
      <c r="V1618" s="39">
        <v>2</v>
      </c>
      <c r="W1618" s="39">
        <v>2</v>
      </c>
      <c r="X1618" s="39">
        <v>2</v>
      </c>
      <c r="Y1618" s="39">
        <v>2</v>
      </c>
      <c r="Z1618" s="39">
        <v>2</v>
      </c>
      <c r="AA1618" s="39">
        <v>2</v>
      </c>
      <c r="AB1618" s="39">
        <v>2</v>
      </c>
      <c r="AC1618" s="188"/>
    </row>
    <row r="1619" spans="1:30" s="5" customFormat="1" ht="11.25">
      <c r="A1619" s="1401" t="s">
        <v>110</v>
      </c>
      <c r="B1619" s="1404" t="s">
        <v>401</v>
      </c>
      <c r="C1619" s="10" t="s">
        <v>481</v>
      </c>
      <c r="D1619" s="10" t="s">
        <v>503</v>
      </c>
      <c r="E1619" s="90">
        <v>2.0000000004074536E-3</v>
      </c>
      <c r="F1619" s="90">
        <v>1.9999999989522622E-3</v>
      </c>
      <c r="G1619" s="90">
        <v>1.2000000000989532E-2</v>
      </c>
      <c r="H1619" s="450">
        <v>3.000000000029104E-2</v>
      </c>
      <c r="I1619" s="90">
        <v>9.9999999991268861E-3</v>
      </c>
      <c r="J1619" s="90">
        <v>8.0000000001746226E-3</v>
      </c>
      <c r="K1619" s="90">
        <v>2.0000000004074536E-3</v>
      </c>
      <c r="L1619" s="90">
        <v>3.9999999993597163E-3</v>
      </c>
      <c r="M1619" s="90">
        <v>5.9999999997671699E-3</v>
      </c>
      <c r="N1619" s="450">
        <v>6.0000000012223609E-3</v>
      </c>
      <c r="O1619" s="90">
        <v>1.3999999999941793E-2</v>
      </c>
      <c r="P1619" s="90">
        <v>2.5999999999476133E-2</v>
      </c>
      <c r="Q1619" s="90">
        <v>3.3999999999650754E-2</v>
      </c>
      <c r="R1619" s="90">
        <v>2.2000000000116416E-2</v>
      </c>
      <c r="S1619" s="90">
        <v>2.2000000000116416E-2</v>
      </c>
      <c r="T1619" s="90">
        <v>1.6000000000349245E-2</v>
      </c>
      <c r="U1619" s="90">
        <v>1.6000000000349245E-2</v>
      </c>
      <c r="V1619" s="450">
        <v>2.1999999998661226E-2</v>
      </c>
      <c r="W1619" s="90">
        <v>1.0000000000582078E-2</v>
      </c>
      <c r="X1619" s="90">
        <v>2.2000000000116416E-2</v>
      </c>
      <c r="Y1619" s="90">
        <v>1.6000000000349245E-2</v>
      </c>
      <c r="Z1619" s="90">
        <v>1.3999999999941793E-2</v>
      </c>
      <c r="AA1619" s="90">
        <v>1.199999999953434E-2</v>
      </c>
      <c r="AB1619" s="90">
        <v>8.0000000001746226E-3</v>
      </c>
      <c r="AC1619" s="135">
        <f>SUM(E1619:AB1619)</f>
        <v>0.3360000000000582</v>
      </c>
    </row>
    <row r="1620" spans="1:30" s="5" customFormat="1" ht="11.25">
      <c r="A1620" s="1402"/>
      <c r="B1620" s="1405"/>
      <c r="C1620" s="11" t="s">
        <v>482</v>
      </c>
      <c r="D1620" s="11" t="s">
        <v>464</v>
      </c>
      <c r="E1620" s="92"/>
      <c r="F1620" s="92"/>
      <c r="G1620" s="92"/>
      <c r="H1620" s="455"/>
      <c r="I1620" s="92"/>
      <c r="J1620" s="92"/>
      <c r="K1620" s="92"/>
      <c r="L1620" s="92"/>
      <c r="M1620" s="92"/>
      <c r="N1620" s="455"/>
      <c r="O1620" s="92"/>
      <c r="P1620" s="92"/>
      <c r="Q1620" s="92"/>
      <c r="R1620" s="92"/>
      <c r="S1620" s="92"/>
      <c r="T1620" s="92"/>
      <c r="U1620" s="92"/>
      <c r="V1620" s="455"/>
      <c r="W1620" s="92"/>
      <c r="X1620" s="92"/>
      <c r="Y1620" s="92"/>
      <c r="Z1620" s="92"/>
      <c r="AA1620" s="92"/>
      <c r="AB1620" s="92"/>
      <c r="AC1620" s="135">
        <f>SUM(E1620:AB1620)</f>
        <v>0</v>
      </c>
    </row>
    <row r="1621" spans="1:30" s="5" customFormat="1" ht="11.25">
      <c r="A1621" s="1402"/>
      <c r="B1621" s="1405"/>
      <c r="C1621" s="11" t="s">
        <v>8</v>
      </c>
      <c r="D1621" s="11" t="s">
        <v>502</v>
      </c>
      <c r="E1621" s="124">
        <f>SQRT(E1619*E1619+E1620*E1620)*1000/(1.732*E1638)</f>
        <v>2.8868360283017513</v>
      </c>
      <c r="F1621" s="124">
        <f t="shared" ref="F1621:AB1621" si="504">SQRT(F1619*F1619+F1620*F1620)*1000/(1.732*F1638)</f>
        <v>2.8868360262013018</v>
      </c>
      <c r="G1621" s="124">
        <f t="shared" si="504"/>
        <v>17.321016167710063</v>
      </c>
      <c r="H1621" s="454">
        <f t="shared" si="504"/>
        <v>43.302540416124479</v>
      </c>
      <c r="I1621" s="124">
        <f t="shared" si="504"/>
        <v>14.434180137307861</v>
      </c>
      <c r="J1621" s="124">
        <f t="shared" si="504"/>
        <v>11.547344111106556</v>
      </c>
      <c r="K1621" s="124">
        <f t="shared" si="504"/>
        <v>2.8868360283017513</v>
      </c>
      <c r="L1621" s="124">
        <f t="shared" si="504"/>
        <v>5.773672054503054</v>
      </c>
      <c r="M1621" s="124">
        <f t="shared" si="504"/>
        <v>8.6605080828048067</v>
      </c>
      <c r="N1621" s="454">
        <f t="shared" si="504"/>
        <v>8.6605080849052545</v>
      </c>
      <c r="O1621" s="124">
        <f t="shared" si="504"/>
        <v>20.207852193911364</v>
      </c>
      <c r="P1621" s="124">
        <f t="shared" si="504"/>
        <v>37.528868359520978</v>
      </c>
      <c r="Q1621" s="124">
        <f t="shared" si="504"/>
        <v>49.076212470627524</v>
      </c>
      <c r="R1621" s="124">
        <f t="shared" si="504"/>
        <v>31.755196305017918</v>
      </c>
      <c r="S1621" s="124">
        <f t="shared" si="504"/>
        <v>31.755196305017918</v>
      </c>
      <c r="T1621" s="124">
        <f t="shared" si="504"/>
        <v>23.094688222213112</v>
      </c>
      <c r="U1621" s="124">
        <f t="shared" si="504"/>
        <v>23.094688222213112</v>
      </c>
      <c r="V1621" s="454">
        <f t="shared" si="504"/>
        <v>31.755196302917472</v>
      </c>
      <c r="W1621" s="124">
        <f t="shared" si="504"/>
        <v>14.43418013940831</v>
      </c>
      <c r="X1621" s="124">
        <f t="shared" si="504"/>
        <v>31.755196305017918</v>
      </c>
      <c r="Y1621" s="124">
        <f t="shared" si="504"/>
        <v>23.094688222213112</v>
      </c>
      <c r="Z1621" s="124">
        <f t="shared" si="504"/>
        <v>20.207852193911364</v>
      </c>
      <c r="AA1621" s="124">
        <f t="shared" si="504"/>
        <v>17.321016165609613</v>
      </c>
      <c r="AB1621" s="124">
        <f t="shared" si="504"/>
        <v>11.547344111106556</v>
      </c>
      <c r="AC1621" s="124"/>
      <c r="AD1621" s="124"/>
    </row>
    <row r="1622" spans="1:30" s="5" customFormat="1" ht="11.25">
      <c r="A1622" s="1402"/>
      <c r="B1622" s="1405"/>
      <c r="C1622" s="11" t="s">
        <v>16</v>
      </c>
      <c r="D1622" s="11"/>
      <c r="E1622" s="121">
        <f t="shared" ref="E1622:AB1622" si="505">E1620/E1619</f>
        <v>0</v>
      </c>
      <c r="F1622" s="121">
        <f t="shared" si="505"/>
        <v>0</v>
      </c>
      <c r="G1622" s="121">
        <f t="shared" si="505"/>
        <v>0</v>
      </c>
      <c r="H1622" s="452">
        <f t="shared" si="505"/>
        <v>0</v>
      </c>
      <c r="I1622" s="121">
        <f t="shared" si="505"/>
        <v>0</v>
      </c>
      <c r="J1622" s="121">
        <f t="shared" si="505"/>
        <v>0</v>
      </c>
      <c r="K1622" s="121">
        <f t="shared" si="505"/>
        <v>0</v>
      </c>
      <c r="L1622" s="121">
        <f t="shared" si="505"/>
        <v>0</v>
      </c>
      <c r="M1622" s="121">
        <f t="shared" si="505"/>
        <v>0</v>
      </c>
      <c r="N1622" s="452">
        <f t="shared" si="505"/>
        <v>0</v>
      </c>
      <c r="O1622" s="121">
        <f t="shared" si="505"/>
        <v>0</v>
      </c>
      <c r="P1622" s="121">
        <f t="shared" si="505"/>
        <v>0</v>
      </c>
      <c r="Q1622" s="121">
        <f t="shared" si="505"/>
        <v>0</v>
      </c>
      <c r="R1622" s="121">
        <f t="shared" si="505"/>
        <v>0</v>
      </c>
      <c r="S1622" s="121">
        <f t="shared" si="505"/>
        <v>0</v>
      </c>
      <c r="T1622" s="121">
        <f t="shared" si="505"/>
        <v>0</v>
      </c>
      <c r="U1622" s="121">
        <f t="shared" si="505"/>
        <v>0</v>
      </c>
      <c r="V1622" s="452">
        <f t="shared" si="505"/>
        <v>0</v>
      </c>
      <c r="W1622" s="121">
        <f t="shared" si="505"/>
        <v>0</v>
      </c>
      <c r="X1622" s="121">
        <f t="shared" si="505"/>
        <v>0</v>
      </c>
      <c r="Y1622" s="121">
        <f t="shared" si="505"/>
        <v>0</v>
      </c>
      <c r="Z1622" s="121">
        <f t="shared" si="505"/>
        <v>0</v>
      </c>
      <c r="AA1622" s="121">
        <f t="shared" si="505"/>
        <v>0</v>
      </c>
      <c r="AB1622" s="121">
        <f t="shared" si="505"/>
        <v>0</v>
      </c>
      <c r="AC1622" s="135">
        <f>AC1620/AC1619</f>
        <v>0</v>
      </c>
    </row>
    <row r="1623" spans="1:30" s="5" customFormat="1" ht="12" thickBot="1">
      <c r="A1623" s="1403"/>
      <c r="B1623" s="1406"/>
      <c r="C1623" s="48" t="s">
        <v>13</v>
      </c>
      <c r="D1623" s="48"/>
      <c r="E1623" s="100"/>
      <c r="F1623" s="100"/>
      <c r="G1623" s="100"/>
      <c r="H1623" s="478"/>
      <c r="I1623" s="100"/>
      <c r="J1623" s="100"/>
      <c r="K1623" s="100"/>
      <c r="L1623" s="100"/>
      <c r="M1623" s="100"/>
      <c r="N1623" s="478"/>
      <c r="O1623" s="100"/>
      <c r="P1623" s="100"/>
      <c r="Q1623" s="100"/>
      <c r="R1623" s="100"/>
      <c r="S1623" s="100"/>
      <c r="T1623" s="100"/>
      <c r="U1623" s="100"/>
      <c r="V1623" s="478"/>
      <c r="W1623" s="100"/>
      <c r="X1623" s="100"/>
      <c r="Y1623" s="100"/>
      <c r="Z1623" s="100"/>
      <c r="AA1623" s="100"/>
      <c r="AB1623" s="100"/>
      <c r="AC1623" s="95"/>
    </row>
    <row r="1624" spans="1:30" s="5" customFormat="1" ht="11.25">
      <c r="A1624" s="1401" t="s">
        <v>102</v>
      </c>
      <c r="B1624" s="1404" t="s">
        <v>402</v>
      </c>
      <c r="C1624" s="10" t="s">
        <v>481</v>
      </c>
      <c r="D1624" s="10" t="s">
        <v>503</v>
      </c>
      <c r="E1624" s="90">
        <v>0</v>
      </c>
      <c r="F1624" s="90">
        <v>0</v>
      </c>
      <c r="G1624" s="90">
        <v>0</v>
      </c>
      <c r="H1624" s="450">
        <v>0</v>
      </c>
      <c r="I1624" s="90">
        <v>0</v>
      </c>
      <c r="J1624" s="90">
        <v>0</v>
      </c>
      <c r="K1624" s="90">
        <v>0</v>
      </c>
      <c r="L1624" s="90">
        <v>0</v>
      </c>
      <c r="M1624" s="90">
        <v>0</v>
      </c>
      <c r="N1624" s="450">
        <v>0</v>
      </c>
      <c r="O1624" s="90">
        <v>0</v>
      </c>
      <c r="P1624" s="90">
        <v>0</v>
      </c>
      <c r="Q1624" s="90">
        <v>0</v>
      </c>
      <c r="R1624" s="90">
        <v>0</v>
      </c>
      <c r="S1624" s="90">
        <v>0</v>
      </c>
      <c r="T1624" s="90">
        <v>0</v>
      </c>
      <c r="U1624" s="90">
        <v>0</v>
      </c>
      <c r="V1624" s="450">
        <v>0</v>
      </c>
      <c r="W1624" s="90">
        <v>0</v>
      </c>
      <c r="X1624" s="90">
        <v>0</v>
      </c>
      <c r="Y1624" s="90">
        <v>0</v>
      </c>
      <c r="Z1624" s="90">
        <v>0</v>
      </c>
      <c r="AA1624" s="90">
        <v>0</v>
      </c>
      <c r="AB1624" s="90">
        <v>0</v>
      </c>
      <c r="AC1624" s="138">
        <f>SUM(E1624:AB1624)</f>
        <v>0</v>
      </c>
      <c r="AD1624" s="5" t="s">
        <v>469</v>
      </c>
    </row>
    <row r="1625" spans="1:30" s="5" customFormat="1" ht="11.25" customHeight="1">
      <c r="A1625" s="1493"/>
      <c r="B1625" s="1495"/>
      <c r="C1625" s="11" t="s">
        <v>482</v>
      </c>
      <c r="D1625" s="11" t="s">
        <v>464</v>
      </c>
      <c r="E1625" s="92"/>
      <c r="F1625" s="92"/>
      <c r="G1625" s="92"/>
      <c r="H1625" s="455"/>
      <c r="I1625" s="92"/>
      <c r="J1625" s="92"/>
      <c r="K1625" s="92"/>
      <c r="L1625" s="92"/>
      <c r="M1625" s="92"/>
      <c r="N1625" s="455"/>
      <c r="O1625" s="92"/>
      <c r="P1625" s="92"/>
      <c r="Q1625" s="92"/>
      <c r="R1625" s="92"/>
      <c r="S1625" s="92"/>
      <c r="T1625" s="92"/>
      <c r="U1625" s="92"/>
      <c r="V1625" s="455"/>
      <c r="W1625" s="92"/>
      <c r="X1625" s="92"/>
      <c r="Y1625" s="92"/>
      <c r="Z1625" s="92"/>
      <c r="AA1625" s="92"/>
      <c r="AB1625" s="92"/>
      <c r="AC1625" s="135">
        <f>SUM(E1625:AB1625)</f>
        <v>0</v>
      </c>
    </row>
    <row r="1626" spans="1:30" s="5" customFormat="1" ht="11.25" customHeight="1">
      <c r="A1626" s="1493"/>
      <c r="B1626" s="1495"/>
      <c r="C1626" s="11" t="s">
        <v>8</v>
      </c>
      <c r="D1626" s="11" t="s">
        <v>502</v>
      </c>
      <c r="E1626" s="124">
        <f>SQRT(E1624*E1624+E1625*E1625)*1000/(1.732*E1639)</f>
        <v>0</v>
      </c>
      <c r="F1626" s="124">
        <f t="shared" ref="F1626:AB1626" si="506">SQRT(F1624*F1624+F1625*F1625)*1000/(1.732*F1639)</f>
        <v>0</v>
      </c>
      <c r="G1626" s="124">
        <f t="shared" si="506"/>
        <v>0</v>
      </c>
      <c r="H1626" s="454">
        <f t="shared" si="506"/>
        <v>0</v>
      </c>
      <c r="I1626" s="124">
        <f t="shared" si="506"/>
        <v>0</v>
      </c>
      <c r="J1626" s="124">
        <f t="shared" si="506"/>
        <v>0</v>
      </c>
      <c r="K1626" s="124">
        <f t="shared" si="506"/>
        <v>0</v>
      </c>
      <c r="L1626" s="124">
        <f t="shared" si="506"/>
        <v>0</v>
      </c>
      <c r="M1626" s="124">
        <f t="shared" si="506"/>
        <v>0</v>
      </c>
      <c r="N1626" s="454">
        <f t="shared" si="506"/>
        <v>0</v>
      </c>
      <c r="O1626" s="124">
        <f t="shared" si="506"/>
        <v>0</v>
      </c>
      <c r="P1626" s="124">
        <f t="shared" si="506"/>
        <v>0</v>
      </c>
      <c r="Q1626" s="124">
        <f t="shared" si="506"/>
        <v>0</v>
      </c>
      <c r="R1626" s="124">
        <f t="shared" si="506"/>
        <v>0</v>
      </c>
      <c r="S1626" s="124">
        <f t="shared" si="506"/>
        <v>0</v>
      </c>
      <c r="T1626" s="124">
        <f t="shared" si="506"/>
        <v>0</v>
      </c>
      <c r="U1626" s="124">
        <f t="shared" si="506"/>
        <v>0</v>
      </c>
      <c r="V1626" s="454">
        <f t="shared" si="506"/>
        <v>0</v>
      </c>
      <c r="W1626" s="124">
        <f t="shared" si="506"/>
        <v>0</v>
      </c>
      <c r="X1626" s="124">
        <f t="shared" si="506"/>
        <v>0</v>
      </c>
      <c r="Y1626" s="124">
        <f t="shared" si="506"/>
        <v>0</v>
      </c>
      <c r="Z1626" s="124">
        <f t="shared" si="506"/>
        <v>0</v>
      </c>
      <c r="AA1626" s="124">
        <f t="shared" si="506"/>
        <v>0</v>
      </c>
      <c r="AB1626" s="124">
        <f t="shared" si="506"/>
        <v>0</v>
      </c>
      <c r="AC1626" s="135"/>
    </row>
    <row r="1627" spans="1:30" s="5" customFormat="1" ht="11.25" customHeight="1">
      <c r="A1627" s="1493"/>
      <c r="B1627" s="1495"/>
      <c r="C1627" s="11" t="s">
        <v>16</v>
      </c>
      <c r="D1627" s="11"/>
      <c r="E1627" s="121" t="e">
        <f t="shared" ref="E1627:AB1627" si="507">E1625/E1624</f>
        <v>#DIV/0!</v>
      </c>
      <c r="F1627" s="121" t="e">
        <f t="shared" si="507"/>
        <v>#DIV/0!</v>
      </c>
      <c r="G1627" s="121" t="e">
        <f t="shared" si="507"/>
        <v>#DIV/0!</v>
      </c>
      <c r="H1627" s="452" t="e">
        <f t="shared" si="507"/>
        <v>#DIV/0!</v>
      </c>
      <c r="I1627" s="121" t="e">
        <f t="shared" si="507"/>
        <v>#DIV/0!</v>
      </c>
      <c r="J1627" s="121" t="e">
        <f t="shared" si="507"/>
        <v>#DIV/0!</v>
      </c>
      <c r="K1627" s="121" t="e">
        <f t="shared" si="507"/>
        <v>#DIV/0!</v>
      </c>
      <c r="L1627" s="121" t="e">
        <f t="shared" si="507"/>
        <v>#DIV/0!</v>
      </c>
      <c r="M1627" s="121" t="e">
        <f t="shared" si="507"/>
        <v>#DIV/0!</v>
      </c>
      <c r="N1627" s="452" t="e">
        <f t="shared" si="507"/>
        <v>#DIV/0!</v>
      </c>
      <c r="O1627" s="121" t="e">
        <f t="shared" si="507"/>
        <v>#DIV/0!</v>
      </c>
      <c r="P1627" s="121" t="e">
        <f t="shared" si="507"/>
        <v>#DIV/0!</v>
      </c>
      <c r="Q1627" s="121" t="e">
        <f t="shared" si="507"/>
        <v>#DIV/0!</v>
      </c>
      <c r="R1627" s="121" t="e">
        <f t="shared" si="507"/>
        <v>#DIV/0!</v>
      </c>
      <c r="S1627" s="121" t="e">
        <f t="shared" si="507"/>
        <v>#DIV/0!</v>
      </c>
      <c r="T1627" s="121" t="e">
        <f t="shared" si="507"/>
        <v>#DIV/0!</v>
      </c>
      <c r="U1627" s="121" t="e">
        <f t="shared" si="507"/>
        <v>#DIV/0!</v>
      </c>
      <c r="V1627" s="452" t="e">
        <f t="shared" si="507"/>
        <v>#DIV/0!</v>
      </c>
      <c r="W1627" s="121" t="e">
        <f t="shared" si="507"/>
        <v>#DIV/0!</v>
      </c>
      <c r="X1627" s="121" t="e">
        <f t="shared" si="507"/>
        <v>#DIV/0!</v>
      </c>
      <c r="Y1627" s="121" t="e">
        <f t="shared" si="507"/>
        <v>#DIV/0!</v>
      </c>
      <c r="Z1627" s="121" t="e">
        <f t="shared" si="507"/>
        <v>#DIV/0!</v>
      </c>
      <c r="AA1627" s="121" t="e">
        <f t="shared" si="507"/>
        <v>#DIV/0!</v>
      </c>
      <c r="AB1627" s="121" t="e">
        <f t="shared" si="507"/>
        <v>#DIV/0!</v>
      </c>
      <c r="AC1627" s="135" t="e">
        <f>AC1625/AC1624</f>
        <v>#DIV/0!</v>
      </c>
    </row>
    <row r="1628" spans="1:30" s="5" customFormat="1" ht="12" customHeight="1" thickBot="1">
      <c r="A1628" s="1494"/>
      <c r="B1628" s="1496"/>
      <c r="C1628" s="47" t="s">
        <v>13</v>
      </c>
      <c r="D1628" s="47"/>
      <c r="E1628" s="94"/>
      <c r="F1628" s="94"/>
      <c r="G1628" s="94"/>
      <c r="H1628" s="478"/>
      <c r="I1628" s="94"/>
      <c r="J1628" s="94"/>
      <c r="K1628" s="94"/>
      <c r="L1628" s="94"/>
      <c r="M1628" s="94"/>
      <c r="N1628" s="478"/>
      <c r="O1628" s="94"/>
      <c r="P1628" s="94"/>
      <c r="Q1628" s="94"/>
      <c r="R1628" s="94"/>
      <c r="S1628" s="94"/>
      <c r="T1628" s="94"/>
      <c r="U1628" s="94"/>
      <c r="V1628" s="478"/>
      <c r="W1628" s="94"/>
      <c r="X1628" s="94"/>
      <c r="Y1628" s="94"/>
      <c r="Z1628" s="94"/>
      <c r="AA1628" s="94"/>
      <c r="AB1628" s="94"/>
      <c r="AC1628" s="95"/>
    </row>
    <row r="1629" spans="1:30" s="5" customFormat="1" ht="11.25">
      <c r="A1629" s="285" t="s">
        <v>515</v>
      </c>
      <c r="B1629" s="286"/>
      <c r="C1629" s="287"/>
      <c r="D1629" s="288"/>
      <c r="E1629" s="288">
        <f>E1619+E1624</f>
        <v>2.0000000004074536E-3</v>
      </c>
      <c r="F1629" s="288">
        <f t="shared" ref="F1629:AB1629" si="508">F1619+F1624</f>
        <v>1.9999999989522622E-3</v>
      </c>
      <c r="G1629" s="288">
        <f t="shared" si="508"/>
        <v>1.2000000000989532E-2</v>
      </c>
      <c r="H1629" s="288">
        <f t="shared" si="508"/>
        <v>3.000000000029104E-2</v>
      </c>
      <c r="I1629" s="288">
        <f t="shared" si="508"/>
        <v>9.9999999991268861E-3</v>
      </c>
      <c r="J1629" s="288">
        <f t="shared" si="508"/>
        <v>8.0000000001746226E-3</v>
      </c>
      <c r="K1629" s="288">
        <f t="shared" si="508"/>
        <v>2.0000000004074536E-3</v>
      </c>
      <c r="L1629" s="288">
        <f t="shared" si="508"/>
        <v>3.9999999993597163E-3</v>
      </c>
      <c r="M1629" s="288">
        <f t="shared" si="508"/>
        <v>5.9999999997671699E-3</v>
      </c>
      <c r="N1629" s="288">
        <f t="shared" si="508"/>
        <v>6.0000000012223609E-3</v>
      </c>
      <c r="O1629" s="288">
        <f t="shared" si="508"/>
        <v>1.3999999999941793E-2</v>
      </c>
      <c r="P1629" s="288">
        <f t="shared" si="508"/>
        <v>2.5999999999476133E-2</v>
      </c>
      <c r="Q1629" s="288">
        <f t="shared" si="508"/>
        <v>3.3999999999650754E-2</v>
      </c>
      <c r="R1629" s="288">
        <f t="shared" si="508"/>
        <v>2.2000000000116416E-2</v>
      </c>
      <c r="S1629" s="288">
        <f t="shared" si="508"/>
        <v>2.2000000000116416E-2</v>
      </c>
      <c r="T1629" s="288">
        <f t="shared" si="508"/>
        <v>1.6000000000349245E-2</v>
      </c>
      <c r="U1629" s="288">
        <f t="shared" si="508"/>
        <v>1.6000000000349245E-2</v>
      </c>
      <c r="V1629" s="288">
        <f t="shared" si="508"/>
        <v>2.1999999998661226E-2</v>
      </c>
      <c r="W1629" s="288">
        <f t="shared" si="508"/>
        <v>1.0000000000582078E-2</v>
      </c>
      <c r="X1629" s="288">
        <f t="shared" si="508"/>
        <v>2.2000000000116416E-2</v>
      </c>
      <c r="Y1629" s="288">
        <f t="shared" si="508"/>
        <v>1.6000000000349245E-2</v>
      </c>
      <c r="Z1629" s="288">
        <f t="shared" si="508"/>
        <v>1.3999999999941793E-2</v>
      </c>
      <c r="AA1629" s="288">
        <f t="shared" si="508"/>
        <v>1.199999999953434E-2</v>
      </c>
      <c r="AB1629" s="288">
        <f t="shared" si="508"/>
        <v>8.0000000001746226E-3</v>
      </c>
      <c r="AC1629" s="288"/>
    </row>
    <row r="1630" spans="1:30" s="5" customFormat="1" ht="11.25">
      <c r="A1630" s="290" t="s">
        <v>516</v>
      </c>
      <c r="B1630" s="291"/>
      <c r="C1630" s="292"/>
      <c r="D1630" s="293"/>
      <c r="E1630" s="300">
        <f>E1620+E1625</f>
        <v>0</v>
      </c>
      <c r="F1630" s="300">
        <f t="shared" ref="F1630:AB1630" si="509">F1620+F1625</f>
        <v>0</v>
      </c>
      <c r="G1630" s="300">
        <f t="shared" si="509"/>
        <v>0</v>
      </c>
      <c r="H1630" s="300">
        <f t="shared" si="509"/>
        <v>0</v>
      </c>
      <c r="I1630" s="300">
        <f t="shared" si="509"/>
        <v>0</v>
      </c>
      <c r="J1630" s="300">
        <f t="shared" si="509"/>
        <v>0</v>
      </c>
      <c r="K1630" s="300">
        <f t="shared" si="509"/>
        <v>0</v>
      </c>
      <c r="L1630" s="300">
        <f t="shared" si="509"/>
        <v>0</v>
      </c>
      <c r="M1630" s="300">
        <f t="shared" si="509"/>
        <v>0</v>
      </c>
      <c r="N1630" s="300">
        <f t="shared" si="509"/>
        <v>0</v>
      </c>
      <c r="O1630" s="300">
        <f t="shared" si="509"/>
        <v>0</v>
      </c>
      <c r="P1630" s="300">
        <f t="shared" si="509"/>
        <v>0</v>
      </c>
      <c r="Q1630" s="300">
        <f t="shared" si="509"/>
        <v>0</v>
      </c>
      <c r="R1630" s="300">
        <f t="shared" si="509"/>
        <v>0</v>
      </c>
      <c r="S1630" s="300">
        <f t="shared" si="509"/>
        <v>0</v>
      </c>
      <c r="T1630" s="300">
        <f t="shared" si="509"/>
        <v>0</v>
      </c>
      <c r="U1630" s="300">
        <f t="shared" si="509"/>
        <v>0</v>
      </c>
      <c r="V1630" s="300">
        <f t="shared" si="509"/>
        <v>0</v>
      </c>
      <c r="W1630" s="300">
        <f t="shared" si="509"/>
        <v>0</v>
      </c>
      <c r="X1630" s="300">
        <f t="shared" si="509"/>
        <v>0</v>
      </c>
      <c r="Y1630" s="300">
        <f t="shared" si="509"/>
        <v>0</v>
      </c>
      <c r="Z1630" s="300">
        <f t="shared" si="509"/>
        <v>0</v>
      </c>
      <c r="AA1630" s="300">
        <f t="shared" si="509"/>
        <v>0</v>
      </c>
      <c r="AB1630" s="300">
        <f t="shared" si="509"/>
        <v>0</v>
      </c>
      <c r="AC1630" s="300"/>
    </row>
    <row r="1631" spans="1:30" s="5" customFormat="1" ht="12" thickBot="1">
      <c r="A1631" s="295" t="s">
        <v>517</v>
      </c>
      <c r="B1631" s="296"/>
      <c r="C1631" s="297"/>
      <c r="D1631" s="298"/>
      <c r="E1631" s="298">
        <f t="shared" ref="E1631:AB1631" si="510">SQRT(E1629*E1629+E1630*E1630)</f>
        <v>2.0000000004074536E-3</v>
      </c>
      <c r="F1631" s="298">
        <f t="shared" si="510"/>
        <v>1.9999999989522622E-3</v>
      </c>
      <c r="G1631" s="298">
        <f t="shared" si="510"/>
        <v>1.2000000000989532E-2</v>
      </c>
      <c r="H1631" s="298">
        <f t="shared" si="510"/>
        <v>3.000000000029104E-2</v>
      </c>
      <c r="I1631" s="298">
        <f t="shared" si="510"/>
        <v>9.9999999991268861E-3</v>
      </c>
      <c r="J1631" s="298">
        <f t="shared" si="510"/>
        <v>8.0000000001746226E-3</v>
      </c>
      <c r="K1631" s="298">
        <f t="shared" si="510"/>
        <v>2.0000000004074536E-3</v>
      </c>
      <c r="L1631" s="298">
        <f t="shared" si="510"/>
        <v>3.9999999993597163E-3</v>
      </c>
      <c r="M1631" s="298">
        <f t="shared" si="510"/>
        <v>5.9999999997671699E-3</v>
      </c>
      <c r="N1631" s="298">
        <f t="shared" si="510"/>
        <v>6.0000000012223609E-3</v>
      </c>
      <c r="O1631" s="298">
        <f t="shared" si="510"/>
        <v>1.3999999999941793E-2</v>
      </c>
      <c r="P1631" s="298">
        <f t="shared" si="510"/>
        <v>2.5999999999476133E-2</v>
      </c>
      <c r="Q1631" s="298">
        <f t="shared" si="510"/>
        <v>3.3999999999650754E-2</v>
      </c>
      <c r="R1631" s="298">
        <f t="shared" si="510"/>
        <v>2.2000000000116416E-2</v>
      </c>
      <c r="S1631" s="298">
        <f t="shared" si="510"/>
        <v>2.2000000000116416E-2</v>
      </c>
      <c r="T1631" s="298">
        <f t="shared" si="510"/>
        <v>1.6000000000349245E-2</v>
      </c>
      <c r="U1631" s="298">
        <f t="shared" si="510"/>
        <v>1.6000000000349245E-2</v>
      </c>
      <c r="V1631" s="298">
        <f t="shared" si="510"/>
        <v>2.1999999998661226E-2</v>
      </c>
      <c r="W1631" s="298">
        <f t="shared" si="510"/>
        <v>1.0000000000582078E-2</v>
      </c>
      <c r="X1631" s="298">
        <f t="shared" si="510"/>
        <v>2.2000000000116416E-2</v>
      </c>
      <c r="Y1631" s="298">
        <f t="shared" si="510"/>
        <v>1.6000000000349245E-2</v>
      </c>
      <c r="Z1631" s="298">
        <f t="shared" si="510"/>
        <v>1.3999999999941793E-2</v>
      </c>
      <c r="AA1631" s="298">
        <f t="shared" si="510"/>
        <v>1.199999999953434E-2</v>
      </c>
      <c r="AB1631" s="298">
        <f t="shared" si="510"/>
        <v>8.0000000001746226E-3</v>
      </c>
      <c r="AC1631" s="299"/>
      <c r="AD1631" s="131">
        <f>MAX(E1631:AB1631)</f>
        <v>3.3999999999650754E-2</v>
      </c>
    </row>
    <row r="1632" spans="1:30" s="13" customFormat="1" ht="14.25" hidden="1" customHeight="1" thickBot="1">
      <c r="A1632" s="148" t="s">
        <v>136</v>
      </c>
      <c r="B1632" s="149"/>
      <c r="C1632" s="150"/>
      <c r="D1632" s="150"/>
      <c r="E1632" s="3">
        <v>1</v>
      </c>
      <c r="F1632" s="3">
        <v>2</v>
      </c>
      <c r="G1632" s="3">
        <v>3</v>
      </c>
      <c r="H1632" s="3">
        <v>4</v>
      </c>
      <c r="I1632" s="3">
        <v>5</v>
      </c>
      <c r="J1632" s="3">
        <v>6</v>
      </c>
      <c r="K1632" s="3">
        <v>7</v>
      </c>
      <c r="L1632" s="3">
        <v>8</v>
      </c>
      <c r="M1632" s="3">
        <v>9</v>
      </c>
      <c r="N1632" s="3">
        <v>10</v>
      </c>
      <c r="O1632" s="3">
        <v>11</v>
      </c>
      <c r="P1632" s="3">
        <v>12</v>
      </c>
      <c r="Q1632" s="3">
        <v>13</v>
      </c>
      <c r="R1632" s="3">
        <v>14</v>
      </c>
      <c r="S1632" s="3">
        <v>15</v>
      </c>
      <c r="T1632" s="3">
        <v>16</v>
      </c>
      <c r="U1632" s="3">
        <v>17</v>
      </c>
      <c r="V1632" s="3">
        <v>18</v>
      </c>
      <c r="W1632" s="3">
        <v>19</v>
      </c>
      <c r="X1632" s="3">
        <v>20</v>
      </c>
      <c r="Y1632" s="3">
        <v>21</v>
      </c>
      <c r="Z1632" s="3">
        <v>22</v>
      </c>
      <c r="AA1632" s="3">
        <v>23</v>
      </c>
      <c r="AB1632" s="3">
        <v>24</v>
      </c>
      <c r="AC1632" s="151">
        <v>25</v>
      </c>
    </row>
    <row r="1633" spans="1:30" s="5" customFormat="1" ht="11.25" hidden="1">
      <c r="A1633" s="1401"/>
      <c r="B1633" s="1404" t="s">
        <v>403</v>
      </c>
      <c r="C1633" s="10" t="s">
        <v>481</v>
      </c>
      <c r="D1633" s="10" t="s">
        <v>464</v>
      </c>
      <c r="E1633" s="90"/>
      <c r="F1633" s="90"/>
      <c r="G1633" s="90"/>
      <c r="H1633" s="450"/>
      <c r="I1633" s="90"/>
      <c r="J1633" s="90"/>
      <c r="K1633" s="90"/>
      <c r="L1633" s="90"/>
      <c r="M1633" s="90"/>
      <c r="N1633" s="450"/>
      <c r="O1633" s="90"/>
      <c r="P1633" s="90"/>
      <c r="Q1633" s="90"/>
      <c r="R1633" s="90"/>
      <c r="S1633" s="90"/>
      <c r="T1633" s="90"/>
      <c r="U1633" s="90"/>
      <c r="V1633" s="450"/>
      <c r="W1633" s="90"/>
      <c r="X1633" s="90"/>
      <c r="Y1633" s="90"/>
      <c r="Z1633" s="90"/>
      <c r="AA1633" s="90"/>
      <c r="AB1633" s="90"/>
      <c r="AC1633" s="91"/>
    </row>
    <row r="1634" spans="1:30" s="5" customFormat="1" ht="11.25" hidden="1" customHeight="1">
      <c r="A1634" s="1481"/>
      <c r="B1634" s="1479"/>
      <c r="C1634" s="11" t="s">
        <v>482</v>
      </c>
      <c r="D1634" s="11" t="s">
        <v>464</v>
      </c>
      <c r="E1634" s="92"/>
      <c r="F1634" s="92"/>
      <c r="G1634" s="92"/>
      <c r="H1634" s="455"/>
      <c r="I1634" s="92"/>
      <c r="J1634" s="92"/>
      <c r="K1634" s="92"/>
      <c r="L1634" s="92"/>
      <c r="M1634" s="92"/>
      <c r="N1634" s="455"/>
      <c r="O1634" s="92"/>
      <c r="P1634" s="92"/>
      <c r="Q1634" s="92"/>
      <c r="R1634" s="92"/>
      <c r="S1634" s="92"/>
      <c r="T1634" s="92"/>
      <c r="U1634" s="92"/>
      <c r="V1634" s="455"/>
      <c r="W1634" s="92"/>
      <c r="X1634" s="92"/>
      <c r="Y1634" s="92"/>
      <c r="Z1634" s="92"/>
      <c r="AA1634" s="92"/>
      <c r="AB1634" s="92"/>
      <c r="AC1634" s="93"/>
    </row>
    <row r="1635" spans="1:30" s="5" customFormat="1" ht="11.25" hidden="1" customHeight="1">
      <c r="A1635" s="1481"/>
      <c r="B1635" s="1479"/>
      <c r="C1635" s="11" t="s">
        <v>8</v>
      </c>
      <c r="D1635" s="11"/>
      <c r="E1635" s="92"/>
      <c r="F1635" s="92"/>
      <c r="G1635" s="92"/>
      <c r="H1635" s="455"/>
      <c r="I1635" s="92"/>
      <c r="J1635" s="92"/>
      <c r="K1635" s="92"/>
      <c r="L1635" s="92"/>
      <c r="M1635" s="92"/>
      <c r="N1635" s="455"/>
      <c r="O1635" s="92"/>
      <c r="P1635" s="92"/>
      <c r="Q1635" s="92"/>
      <c r="R1635" s="92"/>
      <c r="S1635" s="92"/>
      <c r="T1635" s="92"/>
      <c r="U1635" s="92"/>
      <c r="V1635" s="455"/>
      <c r="W1635" s="92"/>
      <c r="X1635" s="92"/>
      <c r="Y1635" s="92"/>
      <c r="Z1635" s="92"/>
      <c r="AA1635" s="92"/>
      <c r="AB1635" s="92"/>
      <c r="AC1635" s="93"/>
    </row>
    <row r="1636" spans="1:30" s="5" customFormat="1" ht="12" hidden="1" customHeight="1" thickBot="1">
      <c r="A1636" s="1491"/>
      <c r="B1636" s="1492"/>
      <c r="C1636" s="47" t="s">
        <v>16</v>
      </c>
      <c r="D1636" s="47"/>
      <c r="E1636" s="94"/>
      <c r="F1636" s="94"/>
      <c r="G1636" s="94"/>
      <c r="H1636" s="476"/>
      <c r="I1636" s="94"/>
      <c r="J1636" s="94"/>
      <c r="K1636" s="94"/>
      <c r="L1636" s="94"/>
      <c r="M1636" s="94"/>
      <c r="N1636" s="476"/>
      <c r="O1636" s="94"/>
      <c r="P1636" s="94"/>
      <c r="Q1636" s="94"/>
      <c r="R1636" s="94"/>
      <c r="S1636" s="94"/>
      <c r="T1636" s="94"/>
      <c r="U1636" s="94"/>
      <c r="V1636" s="476"/>
      <c r="W1636" s="94"/>
      <c r="X1636" s="94"/>
      <c r="Y1636" s="94"/>
      <c r="Z1636" s="94"/>
      <c r="AA1636" s="94"/>
      <c r="AB1636" s="94"/>
      <c r="AC1636" s="95"/>
    </row>
    <row r="1637" spans="1:30" s="13" customFormat="1" ht="14.25" hidden="1" customHeight="1" thickBot="1">
      <c r="A1637" s="148" t="s">
        <v>404</v>
      </c>
      <c r="B1637" s="149"/>
      <c r="C1637" s="150"/>
      <c r="D1637" s="150"/>
      <c r="E1637" s="3">
        <v>1</v>
      </c>
      <c r="F1637" s="3">
        <v>2</v>
      </c>
      <c r="G1637" s="3">
        <v>3</v>
      </c>
      <c r="H1637" s="3">
        <v>4</v>
      </c>
      <c r="I1637" s="3">
        <v>5</v>
      </c>
      <c r="J1637" s="3">
        <v>6</v>
      </c>
      <c r="K1637" s="3">
        <v>7</v>
      </c>
      <c r="L1637" s="3">
        <v>8</v>
      </c>
      <c r="M1637" s="3">
        <v>9</v>
      </c>
      <c r="N1637" s="3">
        <v>10</v>
      </c>
      <c r="O1637" s="3">
        <v>11</v>
      </c>
      <c r="P1637" s="3">
        <v>12</v>
      </c>
      <c r="Q1637" s="3">
        <v>13</v>
      </c>
      <c r="R1637" s="3">
        <v>14</v>
      </c>
      <c r="S1637" s="3">
        <v>15</v>
      </c>
      <c r="T1637" s="3">
        <v>16</v>
      </c>
      <c r="U1637" s="3">
        <v>17</v>
      </c>
      <c r="V1637" s="3">
        <v>18</v>
      </c>
      <c r="W1637" s="3">
        <v>19</v>
      </c>
      <c r="X1637" s="3">
        <v>20</v>
      </c>
      <c r="Y1637" s="3">
        <v>21</v>
      </c>
      <c r="Z1637" s="3">
        <v>22</v>
      </c>
      <c r="AA1637" s="3">
        <v>23</v>
      </c>
      <c r="AB1637" s="3">
        <v>24</v>
      </c>
      <c r="AC1637" s="151"/>
    </row>
    <row r="1638" spans="1:30" s="32" customFormat="1" ht="14.25" hidden="1" customHeight="1">
      <c r="A1638" s="28" t="s">
        <v>405</v>
      </c>
      <c r="B1638" s="456"/>
      <c r="C1638" s="457" t="s">
        <v>13</v>
      </c>
      <c r="D1638" s="458" t="s">
        <v>527</v>
      </c>
      <c r="E1638" s="462">
        <v>0.4</v>
      </c>
      <c r="F1638" s="462">
        <v>0.4</v>
      </c>
      <c r="G1638" s="462">
        <v>0.4</v>
      </c>
      <c r="H1638" s="462">
        <v>0.4</v>
      </c>
      <c r="I1638" s="462">
        <v>0.4</v>
      </c>
      <c r="J1638" s="462">
        <v>0.4</v>
      </c>
      <c r="K1638" s="462">
        <v>0.4</v>
      </c>
      <c r="L1638" s="462">
        <v>0.4</v>
      </c>
      <c r="M1638" s="462">
        <v>0.4</v>
      </c>
      <c r="N1638" s="462">
        <v>0.4</v>
      </c>
      <c r="O1638" s="462">
        <v>0.4</v>
      </c>
      <c r="P1638" s="462">
        <v>0.4</v>
      </c>
      <c r="Q1638" s="462">
        <v>0.4</v>
      </c>
      <c r="R1638" s="462">
        <v>0.4</v>
      </c>
      <c r="S1638" s="462">
        <v>0.4</v>
      </c>
      <c r="T1638" s="462">
        <v>0.4</v>
      </c>
      <c r="U1638" s="462">
        <v>0.4</v>
      </c>
      <c r="V1638" s="462">
        <v>0.4</v>
      </c>
      <c r="W1638" s="462">
        <v>0.4</v>
      </c>
      <c r="X1638" s="462">
        <v>0.4</v>
      </c>
      <c r="Y1638" s="462">
        <v>0.4</v>
      </c>
      <c r="Z1638" s="462">
        <v>0.4</v>
      </c>
      <c r="AA1638" s="462">
        <v>0.4</v>
      </c>
      <c r="AB1638" s="462">
        <v>0.4</v>
      </c>
      <c r="AC1638" s="459"/>
    </row>
    <row r="1639" spans="1:30" s="32" customFormat="1" ht="14.25" hidden="1" customHeight="1" thickBot="1">
      <c r="A1639" s="35" t="s">
        <v>406</v>
      </c>
      <c r="B1639" s="36"/>
      <c r="C1639" s="463" t="s">
        <v>13</v>
      </c>
      <c r="D1639" s="464" t="s">
        <v>527</v>
      </c>
      <c r="E1639" s="465">
        <v>0.4</v>
      </c>
      <c r="F1639" s="465">
        <v>0.4</v>
      </c>
      <c r="G1639" s="465">
        <v>0.4</v>
      </c>
      <c r="H1639" s="465">
        <v>0.4</v>
      </c>
      <c r="I1639" s="465">
        <v>0.4</v>
      </c>
      <c r="J1639" s="465">
        <v>0.4</v>
      </c>
      <c r="K1639" s="465">
        <v>0.4</v>
      </c>
      <c r="L1639" s="465">
        <v>0.4</v>
      </c>
      <c r="M1639" s="465">
        <v>0.4</v>
      </c>
      <c r="N1639" s="465">
        <v>0.4</v>
      </c>
      <c r="O1639" s="465">
        <v>0.4</v>
      </c>
      <c r="P1639" s="465">
        <v>0.4</v>
      </c>
      <c r="Q1639" s="465">
        <v>0.4</v>
      </c>
      <c r="R1639" s="465">
        <v>0.4</v>
      </c>
      <c r="S1639" s="465">
        <v>0.4</v>
      </c>
      <c r="T1639" s="465">
        <v>0.4</v>
      </c>
      <c r="U1639" s="465">
        <v>0.4</v>
      </c>
      <c r="V1639" s="465">
        <v>0.4</v>
      </c>
      <c r="W1639" s="465">
        <v>0.4</v>
      </c>
      <c r="X1639" s="465">
        <v>0.4</v>
      </c>
      <c r="Y1639" s="465">
        <v>0.4</v>
      </c>
      <c r="Z1639" s="465">
        <v>0.4</v>
      </c>
      <c r="AA1639" s="465">
        <v>0.4</v>
      </c>
      <c r="AB1639" s="465">
        <v>0.4</v>
      </c>
      <c r="AC1639" s="466"/>
    </row>
    <row r="1640" spans="1:30" hidden="1">
      <c r="A1640" s="1401" t="s">
        <v>122</v>
      </c>
      <c r="B1640" s="1404" t="s">
        <v>407</v>
      </c>
      <c r="C1640" s="10" t="s">
        <v>481</v>
      </c>
      <c r="D1640" s="10"/>
      <c r="E1640" s="90"/>
      <c r="F1640" s="90"/>
      <c r="G1640" s="90"/>
      <c r="H1640" s="450"/>
      <c r="I1640" s="90"/>
      <c r="J1640" s="90"/>
      <c r="K1640" s="90"/>
      <c r="L1640" s="90"/>
      <c r="M1640" s="90"/>
      <c r="N1640" s="450"/>
      <c r="O1640" s="90"/>
      <c r="P1640" s="90"/>
      <c r="Q1640" s="90"/>
      <c r="R1640" s="90"/>
      <c r="S1640" s="90"/>
      <c r="T1640" s="90"/>
      <c r="U1640" s="90"/>
      <c r="V1640" s="450"/>
      <c r="W1640" s="90"/>
      <c r="X1640" s="90"/>
      <c r="Y1640" s="90"/>
      <c r="Z1640" s="90"/>
      <c r="AA1640" s="90"/>
      <c r="AB1640" s="90"/>
      <c r="AC1640" s="135">
        <f>SUM(E1640:AB1640)</f>
        <v>0</v>
      </c>
      <c r="AD1640" s="5" t="s">
        <v>461</v>
      </c>
    </row>
    <row r="1641" spans="1:30" hidden="1">
      <c r="A1641" s="1481"/>
      <c r="B1641" s="1479"/>
      <c r="C1641" s="11" t="s">
        <v>482</v>
      </c>
      <c r="D1641" s="11"/>
      <c r="E1641" s="92"/>
      <c r="F1641" s="92"/>
      <c r="G1641" s="92"/>
      <c r="H1641" s="455"/>
      <c r="I1641" s="92"/>
      <c r="J1641" s="92"/>
      <c r="K1641" s="92"/>
      <c r="L1641" s="92"/>
      <c r="M1641" s="92"/>
      <c r="N1641" s="455"/>
      <c r="O1641" s="92"/>
      <c r="P1641" s="92"/>
      <c r="Q1641" s="92"/>
      <c r="R1641" s="92"/>
      <c r="S1641" s="92"/>
      <c r="T1641" s="92"/>
      <c r="U1641" s="92"/>
      <c r="V1641" s="455"/>
      <c r="W1641" s="92"/>
      <c r="X1641" s="92"/>
      <c r="Y1641" s="92"/>
      <c r="Z1641" s="92"/>
      <c r="AA1641" s="92"/>
      <c r="AB1641" s="92"/>
      <c r="AC1641" s="135">
        <f>SUM(E1641:AB1641)</f>
        <v>0</v>
      </c>
      <c r="AD1641" s="5" t="s">
        <v>461</v>
      </c>
    </row>
    <row r="1642" spans="1:30" hidden="1">
      <c r="A1642" s="1481"/>
      <c r="B1642" s="1479"/>
      <c r="C1642" s="11" t="s">
        <v>8</v>
      </c>
      <c r="D1642" s="11"/>
      <c r="E1642" s="124">
        <f>SQRT(E1640*E1640+E1641*E1641)*1000/(1.732*E1638)</f>
        <v>0</v>
      </c>
      <c r="F1642" s="124">
        <f t="shared" ref="F1642:AB1642" si="511">SQRT(F1640*F1640+F1641*F1641)*1000/(1.732*F1638)</f>
        <v>0</v>
      </c>
      <c r="G1642" s="124">
        <f t="shared" si="511"/>
        <v>0</v>
      </c>
      <c r="H1642" s="454">
        <f t="shared" si="511"/>
        <v>0</v>
      </c>
      <c r="I1642" s="124">
        <f t="shared" si="511"/>
        <v>0</v>
      </c>
      <c r="J1642" s="124">
        <f t="shared" si="511"/>
        <v>0</v>
      </c>
      <c r="K1642" s="124">
        <f t="shared" si="511"/>
        <v>0</v>
      </c>
      <c r="L1642" s="124">
        <f t="shared" si="511"/>
        <v>0</v>
      </c>
      <c r="M1642" s="124">
        <f t="shared" si="511"/>
        <v>0</v>
      </c>
      <c r="N1642" s="454">
        <f t="shared" si="511"/>
        <v>0</v>
      </c>
      <c r="O1642" s="124">
        <f t="shared" si="511"/>
        <v>0</v>
      </c>
      <c r="P1642" s="124">
        <f t="shared" si="511"/>
        <v>0</v>
      </c>
      <c r="Q1642" s="124">
        <f t="shared" si="511"/>
        <v>0</v>
      </c>
      <c r="R1642" s="124">
        <f t="shared" si="511"/>
        <v>0</v>
      </c>
      <c r="S1642" s="124">
        <f t="shared" si="511"/>
        <v>0</v>
      </c>
      <c r="T1642" s="124">
        <f t="shared" si="511"/>
        <v>0</v>
      </c>
      <c r="U1642" s="124">
        <f t="shared" si="511"/>
        <v>0</v>
      </c>
      <c r="V1642" s="454">
        <f t="shared" si="511"/>
        <v>0</v>
      </c>
      <c r="W1642" s="124">
        <f t="shared" si="511"/>
        <v>0</v>
      </c>
      <c r="X1642" s="124">
        <f t="shared" si="511"/>
        <v>0</v>
      </c>
      <c r="Y1642" s="124">
        <f t="shared" si="511"/>
        <v>0</v>
      </c>
      <c r="Z1642" s="124">
        <f t="shared" si="511"/>
        <v>0</v>
      </c>
      <c r="AA1642" s="124">
        <f t="shared" si="511"/>
        <v>0</v>
      </c>
      <c r="AB1642" s="124">
        <f t="shared" si="511"/>
        <v>0</v>
      </c>
      <c r="AC1642" s="135"/>
      <c r="AD1642" s="5"/>
    </row>
    <row r="1643" spans="1:30" ht="13.5" hidden="1" thickBot="1">
      <c r="A1643" s="1482"/>
      <c r="B1643" s="1480"/>
      <c r="C1643" s="48" t="s">
        <v>16</v>
      </c>
      <c r="D1643" s="48"/>
      <c r="E1643" s="121" t="e">
        <f t="shared" ref="E1643:AB1643" si="512">E1641/E1640</f>
        <v>#DIV/0!</v>
      </c>
      <c r="F1643" s="121" t="e">
        <f t="shared" si="512"/>
        <v>#DIV/0!</v>
      </c>
      <c r="G1643" s="121" t="e">
        <f t="shared" si="512"/>
        <v>#DIV/0!</v>
      </c>
      <c r="H1643" s="452" t="e">
        <f t="shared" si="512"/>
        <v>#DIV/0!</v>
      </c>
      <c r="I1643" s="121" t="e">
        <f t="shared" si="512"/>
        <v>#DIV/0!</v>
      </c>
      <c r="J1643" s="121" t="e">
        <f t="shared" si="512"/>
        <v>#DIV/0!</v>
      </c>
      <c r="K1643" s="121" t="e">
        <f t="shared" si="512"/>
        <v>#DIV/0!</v>
      </c>
      <c r="L1643" s="121" t="e">
        <f t="shared" si="512"/>
        <v>#DIV/0!</v>
      </c>
      <c r="M1643" s="121" t="e">
        <f t="shared" si="512"/>
        <v>#DIV/0!</v>
      </c>
      <c r="N1643" s="452" t="e">
        <f t="shared" si="512"/>
        <v>#DIV/0!</v>
      </c>
      <c r="O1643" s="121" t="e">
        <f t="shared" si="512"/>
        <v>#DIV/0!</v>
      </c>
      <c r="P1643" s="121" t="e">
        <f t="shared" si="512"/>
        <v>#DIV/0!</v>
      </c>
      <c r="Q1643" s="121" t="e">
        <f t="shared" si="512"/>
        <v>#DIV/0!</v>
      </c>
      <c r="R1643" s="121" t="e">
        <f t="shared" si="512"/>
        <v>#DIV/0!</v>
      </c>
      <c r="S1643" s="121" t="e">
        <f t="shared" si="512"/>
        <v>#DIV/0!</v>
      </c>
      <c r="T1643" s="121" t="e">
        <f t="shared" si="512"/>
        <v>#DIV/0!</v>
      </c>
      <c r="U1643" s="121" t="e">
        <f t="shared" si="512"/>
        <v>#DIV/0!</v>
      </c>
      <c r="V1643" s="452" t="e">
        <f t="shared" si="512"/>
        <v>#DIV/0!</v>
      </c>
      <c r="W1643" s="121" t="e">
        <f t="shared" si="512"/>
        <v>#DIV/0!</v>
      </c>
      <c r="X1643" s="121" t="e">
        <f t="shared" si="512"/>
        <v>#DIV/0!</v>
      </c>
      <c r="Y1643" s="121" t="e">
        <f t="shared" si="512"/>
        <v>#DIV/0!</v>
      </c>
      <c r="Z1643" s="121" t="e">
        <f t="shared" si="512"/>
        <v>#DIV/0!</v>
      </c>
      <c r="AA1643" s="121" t="e">
        <f t="shared" si="512"/>
        <v>#DIV/0!</v>
      </c>
      <c r="AB1643" s="121" t="e">
        <f t="shared" si="512"/>
        <v>#DIV/0!</v>
      </c>
      <c r="AC1643" s="133" t="e">
        <f>AC1641/AC1640</f>
        <v>#DIV/0!</v>
      </c>
      <c r="AD1643" s="5"/>
    </row>
    <row r="1644" spans="1:30" hidden="1">
      <c r="A1644" s="1401" t="s">
        <v>100</v>
      </c>
      <c r="B1644" s="1404" t="s">
        <v>408</v>
      </c>
      <c r="C1644" s="10" t="s">
        <v>481</v>
      </c>
      <c r="D1644" s="10"/>
      <c r="E1644" s="90"/>
      <c r="F1644" s="90"/>
      <c r="G1644" s="90"/>
      <c r="H1644" s="450"/>
      <c r="I1644" s="90"/>
      <c r="J1644" s="90"/>
      <c r="K1644" s="90"/>
      <c r="L1644" s="90"/>
      <c r="M1644" s="90"/>
      <c r="N1644" s="450"/>
      <c r="O1644" s="90"/>
      <c r="P1644" s="90"/>
      <c r="Q1644" s="90"/>
      <c r="R1644" s="90"/>
      <c r="S1644" s="90"/>
      <c r="T1644" s="90"/>
      <c r="U1644" s="90"/>
      <c r="V1644" s="450"/>
      <c r="W1644" s="90"/>
      <c r="X1644" s="90"/>
      <c r="Y1644" s="90"/>
      <c r="Z1644" s="90"/>
      <c r="AA1644" s="90"/>
      <c r="AB1644" s="90"/>
      <c r="AC1644" s="135">
        <f>SUM(E1644:AB1644)</f>
        <v>0</v>
      </c>
      <c r="AD1644" s="5" t="s">
        <v>461</v>
      </c>
    </row>
    <row r="1645" spans="1:30" hidden="1">
      <c r="A1645" s="1481"/>
      <c r="B1645" s="1479"/>
      <c r="C1645" s="11" t="s">
        <v>482</v>
      </c>
      <c r="D1645" s="11"/>
      <c r="E1645" s="92"/>
      <c r="F1645" s="92"/>
      <c r="G1645" s="92"/>
      <c r="H1645" s="455"/>
      <c r="I1645" s="92"/>
      <c r="J1645" s="92"/>
      <c r="K1645" s="92"/>
      <c r="L1645" s="92"/>
      <c r="M1645" s="92"/>
      <c r="N1645" s="455"/>
      <c r="O1645" s="92"/>
      <c r="P1645" s="92"/>
      <c r="Q1645" s="92"/>
      <c r="R1645" s="92"/>
      <c r="S1645" s="92"/>
      <c r="T1645" s="92"/>
      <c r="U1645" s="92"/>
      <c r="V1645" s="455"/>
      <c r="W1645" s="92"/>
      <c r="X1645" s="92"/>
      <c r="Y1645" s="92"/>
      <c r="Z1645" s="92"/>
      <c r="AA1645" s="92"/>
      <c r="AB1645" s="92"/>
      <c r="AC1645" s="135">
        <f>SUM(E1645:AB1645)</f>
        <v>0</v>
      </c>
      <c r="AD1645" s="5" t="s">
        <v>461</v>
      </c>
    </row>
    <row r="1646" spans="1:30" hidden="1">
      <c r="A1646" s="1481"/>
      <c r="B1646" s="1479"/>
      <c r="C1646" s="11" t="s">
        <v>8</v>
      </c>
      <c r="D1646" s="11"/>
      <c r="E1646" s="124">
        <f>SQRT(E1644*E1644+E1645*E1645)*1000/(1.732*E1638)</f>
        <v>0</v>
      </c>
      <c r="F1646" s="124">
        <f t="shared" ref="F1646:AB1646" si="513">SQRT(F1644*F1644+F1645*F1645)*1000/(1.732*F1638)</f>
        <v>0</v>
      </c>
      <c r="G1646" s="124">
        <f t="shared" si="513"/>
        <v>0</v>
      </c>
      <c r="H1646" s="454">
        <f t="shared" si="513"/>
        <v>0</v>
      </c>
      <c r="I1646" s="124">
        <f t="shared" si="513"/>
        <v>0</v>
      </c>
      <c r="J1646" s="124">
        <f t="shared" si="513"/>
        <v>0</v>
      </c>
      <c r="K1646" s="124">
        <f t="shared" si="513"/>
        <v>0</v>
      </c>
      <c r="L1646" s="124">
        <f t="shared" si="513"/>
        <v>0</v>
      </c>
      <c r="M1646" s="124">
        <f t="shared" si="513"/>
        <v>0</v>
      </c>
      <c r="N1646" s="454">
        <f t="shared" si="513"/>
        <v>0</v>
      </c>
      <c r="O1646" s="124">
        <f t="shared" si="513"/>
        <v>0</v>
      </c>
      <c r="P1646" s="124">
        <f t="shared" si="513"/>
        <v>0</v>
      </c>
      <c r="Q1646" s="124">
        <f t="shared" si="513"/>
        <v>0</v>
      </c>
      <c r="R1646" s="124">
        <f t="shared" si="513"/>
        <v>0</v>
      </c>
      <c r="S1646" s="124">
        <f t="shared" si="513"/>
        <v>0</v>
      </c>
      <c r="T1646" s="124">
        <f t="shared" si="513"/>
        <v>0</v>
      </c>
      <c r="U1646" s="124">
        <f t="shared" si="513"/>
        <v>0</v>
      </c>
      <c r="V1646" s="454">
        <f t="shared" si="513"/>
        <v>0</v>
      </c>
      <c r="W1646" s="124">
        <f t="shared" si="513"/>
        <v>0</v>
      </c>
      <c r="X1646" s="124">
        <f t="shared" si="513"/>
        <v>0</v>
      </c>
      <c r="Y1646" s="124">
        <f t="shared" si="513"/>
        <v>0</v>
      </c>
      <c r="Z1646" s="124">
        <f t="shared" si="513"/>
        <v>0</v>
      </c>
      <c r="AA1646" s="124">
        <f t="shared" si="513"/>
        <v>0</v>
      </c>
      <c r="AB1646" s="124">
        <f t="shared" si="513"/>
        <v>0</v>
      </c>
      <c r="AC1646" s="135"/>
      <c r="AD1646" s="5"/>
    </row>
    <row r="1647" spans="1:30" ht="13.5" hidden="1" thickBot="1">
      <c r="A1647" s="1482"/>
      <c r="B1647" s="1480"/>
      <c r="C1647" s="48" t="s">
        <v>16</v>
      </c>
      <c r="D1647" s="48"/>
      <c r="E1647" s="121" t="e">
        <f t="shared" ref="E1647:AB1647" si="514">E1645/E1644</f>
        <v>#DIV/0!</v>
      </c>
      <c r="F1647" s="121" t="e">
        <f t="shared" si="514"/>
        <v>#DIV/0!</v>
      </c>
      <c r="G1647" s="121" t="e">
        <f t="shared" si="514"/>
        <v>#DIV/0!</v>
      </c>
      <c r="H1647" s="452" t="e">
        <f t="shared" si="514"/>
        <v>#DIV/0!</v>
      </c>
      <c r="I1647" s="121" t="e">
        <f t="shared" si="514"/>
        <v>#DIV/0!</v>
      </c>
      <c r="J1647" s="121" t="e">
        <f t="shared" si="514"/>
        <v>#DIV/0!</v>
      </c>
      <c r="K1647" s="121" t="e">
        <f t="shared" si="514"/>
        <v>#DIV/0!</v>
      </c>
      <c r="L1647" s="121" t="e">
        <f t="shared" si="514"/>
        <v>#DIV/0!</v>
      </c>
      <c r="M1647" s="121" t="e">
        <f t="shared" si="514"/>
        <v>#DIV/0!</v>
      </c>
      <c r="N1647" s="452" t="e">
        <f t="shared" si="514"/>
        <v>#DIV/0!</v>
      </c>
      <c r="O1647" s="121" t="e">
        <f t="shared" si="514"/>
        <v>#DIV/0!</v>
      </c>
      <c r="P1647" s="121" t="e">
        <f t="shared" si="514"/>
        <v>#DIV/0!</v>
      </c>
      <c r="Q1647" s="121" t="e">
        <f t="shared" si="514"/>
        <v>#DIV/0!</v>
      </c>
      <c r="R1647" s="121" t="e">
        <f t="shared" si="514"/>
        <v>#DIV/0!</v>
      </c>
      <c r="S1647" s="121" t="e">
        <f t="shared" si="514"/>
        <v>#DIV/0!</v>
      </c>
      <c r="T1647" s="121" t="e">
        <f t="shared" si="514"/>
        <v>#DIV/0!</v>
      </c>
      <c r="U1647" s="121" t="e">
        <f t="shared" si="514"/>
        <v>#DIV/0!</v>
      </c>
      <c r="V1647" s="452" t="e">
        <f t="shared" si="514"/>
        <v>#DIV/0!</v>
      </c>
      <c r="W1647" s="121" t="e">
        <f t="shared" si="514"/>
        <v>#DIV/0!</v>
      </c>
      <c r="X1647" s="121" t="e">
        <f t="shared" si="514"/>
        <v>#DIV/0!</v>
      </c>
      <c r="Y1647" s="121" t="e">
        <f t="shared" si="514"/>
        <v>#DIV/0!</v>
      </c>
      <c r="Z1647" s="121" t="e">
        <f t="shared" si="514"/>
        <v>#DIV/0!</v>
      </c>
      <c r="AA1647" s="121" t="e">
        <f t="shared" si="514"/>
        <v>#DIV/0!</v>
      </c>
      <c r="AB1647" s="121" t="e">
        <f t="shared" si="514"/>
        <v>#DIV/0!</v>
      </c>
      <c r="AC1647" s="133" t="e">
        <f>AC1645/AC1644</f>
        <v>#DIV/0!</v>
      </c>
      <c r="AD1647" s="5"/>
    </row>
    <row r="1648" spans="1:30" hidden="1">
      <c r="A1648" s="1401" t="s">
        <v>108</v>
      </c>
      <c r="B1648" s="1404" t="s">
        <v>409</v>
      </c>
      <c r="C1648" s="10" t="s">
        <v>481</v>
      </c>
      <c r="D1648" s="10"/>
      <c r="E1648" s="90"/>
      <c r="F1648" s="90"/>
      <c r="G1648" s="90"/>
      <c r="H1648" s="450"/>
      <c r="I1648" s="90"/>
      <c r="J1648" s="90"/>
      <c r="K1648" s="90"/>
      <c r="L1648" s="90"/>
      <c r="M1648" s="90"/>
      <c r="N1648" s="450"/>
      <c r="O1648" s="90"/>
      <c r="P1648" s="90"/>
      <c r="Q1648" s="90"/>
      <c r="R1648" s="90"/>
      <c r="S1648" s="90"/>
      <c r="T1648" s="90"/>
      <c r="U1648" s="90"/>
      <c r="V1648" s="450"/>
      <c r="W1648" s="90"/>
      <c r="X1648" s="90"/>
      <c r="Y1648" s="90"/>
      <c r="Z1648" s="90"/>
      <c r="AA1648" s="90"/>
      <c r="AB1648" s="90"/>
      <c r="AC1648" s="135">
        <f>SUM(E1648:AB1648)</f>
        <v>0</v>
      </c>
      <c r="AD1648" s="5" t="s">
        <v>461</v>
      </c>
    </row>
    <row r="1649" spans="1:30" hidden="1">
      <c r="A1649" s="1481"/>
      <c r="B1649" s="1479"/>
      <c r="C1649" s="11" t="s">
        <v>482</v>
      </c>
      <c r="D1649" s="11"/>
      <c r="E1649" s="92"/>
      <c r="F1649" s="92"/>
      <c r="G1649" s="92"/>
      <c r="H1649" s="455"/>
      <c r="I1649" s="92"/>
      <c r="J1649" s="92"/>
      <c r="K1649" s="92"/>
      <c r="L1649" s="92"/>
      <c r="M1649" s="92"/>
      <c r="N1649" s="455"/>
      <c r="O1649" s="92"/>
      <c r="P1649" s="92"/>
      <c r="Q1649" s="92"/>
      <c r="R1649" s="92"/>
      <c r="S1649" s="92"/>
      <c r="T1649" s="92"/>
      <c r="U1649" s="92"/>
      <c r="V1649" s="455"/>
      <c r="W1649" s="92"/>
      <c r="X1649" s="92"/>
      <c r="Y1649" s="92"/>
      <c r="Z1649" s="92"/>
      <c r="AA1649" s="92"/>
      <c r="AB1649" s="92"/>
      <c r="AC1649" s="135">
        <f>SUM(E1649:AB1649)</f>
        <v>0</v>
      </c>
      <c r="AD1649" s="5" t="s">
        <v>461</v>
      </c>
    </row>
    <row r="1650" spans="1:30" hidden="1">
      <c r="A1650" s="1481"/>
      <c r="B1650" s="1479"/>
      <c r="C1650" s="11" t="s">
        <v>8</v>
      </c>
      <c r="D1650" s="11"/>
      <c r="E1650" s="124">
        <f>SQRT(E1648*E1648+E1649*E1649)*1000/(1.732*E1638)</f>
        <v>0</v>
      </c>
      <c r="F1650" s="124">
        <f t="shared" ref="F1650:AB1650" si="515">SQRT(F1648*F1648+F1649*F1649)*1000/(1.732*F1638)</f>
        <v>0</v>
      </c>
      <c r="G1650" s="124">
        <f t="shared" si="515"/>
        <v>0</v>
      </c>
      <c r="H1650" s="454">
        <f t="shared" si="515"/>
        <v>0</v>
      </c>
      <c r="I1650" s="124">
        <f t="shared" si="515"/>
        <v>0</v>
      </c>
      <c r="J1650" s="124">
        <f t="shared" si="515"/>
        <v>0</v>
      </c>
      <c r="K1650" s="124">
        <f t="shared" si="515"/>
        <v>0</v>
      </c>
      <c r="L1650" s="124">
        <f t="shared" si="515"/>
        <v>0</v>
      </c>
      <c r="M1650" s="124">
        <f t="shared" si="515"/>
        <v>0</v>
      </c>
      <c r="N1650" s="454">
        <f t="shared" si="515"/>
        <v>0</v>
      </c>
      <c r="O1650" s="124">
        <f t="shared" si="515"/>
        <v>0</v>
      </c>
      <c r="P1650" s="124">
        <f t="shared" si="515"/>
        <v>0</v>
      </c>
      <c r="Q1650" s="124">
        <f t="shared" si="515"/>
        <v>0</v>
      </c>
      <c r="R1650" s="124">
        <f t="shared" si="515"/>
        <v>0</v>
      </c>
      <c r="S1650" s="124">
        <f t="shared" si="515"/>
        <v>0</v>
      </c>
      <c r="T1650" s="124">
        <f t="shared" si="515"/>
        <v>0</v>
      </c>
      <c r="U1650" s="124">
        <f t="shared" si="515"/>
        <v>0</v>
      </c>
      <c r="V1650" s="454">
        <f t="shared" si="515"/>
        <v>0</v>
      </c>
      <c r="W1650" s="124">
        <f t="shared" si="515"/>
        <v>0</v>
      </c>
      <c r="X1650" s="124">
        <f t="shared" si="515"/>
        <v>0</v>
      </c>
      <c r="Y1650" s="124">
        <f t="shared" si="515"/>
        <v>0</v>
      </c>
      <c r="Z1650" s="124">
        <f t="shared" si="515"/>
        <v>0</v>
      </c>
      <c r="AA1650" s="124">
        <f t="shared" si="515"/>
        <v>0</v>
      </c>
      <c r="AB1650" s="124">
        <f t="shared" si="515"/>
        <v>0</v>
      </c>
      <c r="AC1650" s="135"/>
      <c r="AD1650" s="5"/>
    </row>
    <row r="1651" spans="1:30" ht="13.5" hidden="1" thickBot="1">
      <c r="A1651" s="1482"/>
      <c r="B1651" s="1480"/>
      <c r="C1651" s="48" t="s">
        <v>16</v>
      </c>
      <c r="D1651" s="48"/>
      <c r="E1651" s="121" t="e">
        <f t="shared" ref="E1651:AB1651" si="516">E1649/E1648</f>
        <v>#DIV/0!</v>
      </c>
      <c r="F1651" s="121" t="e">
        <f t="shared" si="516"/>
        <v>#DIV/0!</v>
      </c>
      <c r="G1651" s="121" t="e">
        <f t="shared" si="516"/>
        <v>#DIV/0!</v>
      </c>
      <c r="H1651" s="452" t="e">
        <f t="shared" si="516"/>
        <v>#DIV/0!</v>
      </c>
      <c r="I1651" s="121" t="e">
        <f t="shared" si="516"/>
        <v>#DIV/0!</v>
      </c>
      <c r="J1651" s="121" t="e">
        <f t="shared" si="516"/>
        <v>#DIV/0!</v>
      </c>
      <c r="K1651" s="121" t="e">
        <f t="shared" si="516"/>
        <v>#DIV/0!</v>
      </c>
      <c r="L1651" s="121" t="e">
        <f t="shared" si="516"/>
        <v>#DIV/0!</v>
      </c>
      <c r="M1651" s="121" t="e">
        <f t="shared" si="516"/>
        <v>#DIV/0!</v>
      </c>
      <c r="N1651" s="452" t="e">
        <f t="shared" si="516"/>
        <v>#DIV/0!</v>
      </c>
      <c r="O1651" s="121" t="e">
        <f t="shared" si="516"/>
        <v>#DIV/0!</v>
      </c>
      <c r="P1651" s="121" t="e">
        <f t="shared" si="516"/>
        <v>#DIV/0!</v>
      </c>
      <c r="Q1651" s="121" t="e">
        <f t="shared" si="516"/>
        <v>#DIV/0!</v>
      </c>
      <c r="R1651" s="121" t="e">
        <f t="shared" si="516"/>
        <v>#DIV/0!</v>
      </c>
      <c r="S1651" s="121" t="e">
        <f t="shared" si="516"/>
        <v>#DIV/0!</v>
      </c>
      <c r="T1651" s="121" t="e">
        <f t="shared" si="516"/>
        <v>#DIV/0!</v>
      </c>
      <c r="U1651" s="121" t="e">
        <f t="shared" si="516"/>
        <v>#DIV/0!</v>
      </c>
      <c r="V1651" s="452" t="e">
        <f t="shared" si="516"/>
        <v>#DIV/0!</v>
      </c>
      <c r="W1651" s="121" t="e">
        <f t="shared" si="516"/>
        <v>#DIV/0!</v>
      </c>
      <c r="X1651" s="121" t="e">
        <f t="shared" si="516"/>
        <v>#DIV/0!</v>
      </c>
      <c r="Y1651" s="121" t="e">
        <f t="shared" si="516"/>
        <v>#DIV/0!</v>
      </c>
      <c r="Z1651" s="121" t="e">
        <f t="shared" si="516"/>
        <v>#DIV/0!</v>
      </c>
      <c r="AA1651" s="121" t="e">
        <f t="shared" si="516"/>
        <v>#DIV/0!</v>
      </c>
      <c r="AB1651" s="121" t="e">
        <f t="shared" si="516"/>
        <v>#DIV/0!</v>
      </c>
      <c r="AC1651" s="133" t="e">
        <f>AC1649/AC1648</f>
        <v>#DIV/0!</v>
      </c>
      <c r="AD1651" s="5"/>
    </row>
    <row r="1652" spans="1:30" hidden="1">
      <c r="A1652" s="1401" t="s">
        <v>109</v>
      </c>
      <c r="B1652" s="1404" t="s">
        <v>410</v>
      </c>
      <c r="C1652" s="10" t="s">
        <v>481</v>
      </c>
      <c r="D1652" s="10"/>
      <c r="E1652" s="90"/>
      <c r="F1652" s="90"/>
      <c r="G1652" s="90"/>
      <c r="H1652" s="450"/>
      <c r="I1652" s="90"/>
      <c r="J1652" s="90"/>
      <c r="K1652" s="90"/>
      <c r="L1652" s="90"/>
      <c r="M1652" s="90"/>
      <c r="N1652" s="450"/>
      <c r="O1652" s="90"/>
      <c r="P1652" s="90"/>
      <c r="Q1652" s="90"/>
      <c r="R1652" s="90"/>
      <c r="S1652" s="90"/>
      <c r="T1652" s="90"/>
      <c r="U1652" s="90"/>
      <c r="V1652" s="450"/>
      <c r="W1652" s="90"/>
      <c r="X1652" s="90"/>
      <c r="Y1652" s="90"/>
      <c r="Z1652" s="90"/>
      <c r="AA1652" s="90"/>
      <c r="AB1652" s="90"/>
      <c r="AC1652" s="135">
        <f>SUM(E1652:AB1652)</f>
        <v>0</v>
      </c>
      <c r="AD1652" s="5" t="s">
        <v>461</v>
      </c>
    </row>
    <row r="1653" spans="1:30" hidden="1">
      <c r="A1653" s="1481"/>
      <c r="B1653" s="1479"/>
      <c r="C1653" s="11" t="s">
        <v>482</v>
      </c>
      <c r="D1653" s="11"/>
      <c r="E1653" s="92"/>
      <c r="F1653" s="92"/>
      <c r="G1653" s="92"/>
      <c r="H1653" s="455"/>
      <c r="I1653" s="92"/>
      <c r="J1653" s="92"/>
      <c r="K1653" s="92"/>
      <c r="L1653" s="92"/>
      <c r="M1653" s="92"/>
      <c r="N1653" s="455"/>
      <c r="O1653" s="92"/>
      <c r="P1653" s="92"/>
      <c r="Q1653" s="92"/>
      <c r="R1653" s="92"/>
      <c r="S1653" s="92"/>
      <c r="T1653" s="92"/>
      <c r="U1653" s="92"/>
      <c r="V1653" s="455"/>
      <c r="W1653" s="92"/>
      <c r="X1653" s="92"/>
      <c r="Y1653" s="92"/>
      <c r="Z1653" s="92"/>
      <c r="AA1653" s="92"/>
      <c r="AB1653" s="92"/>
      <c r="AC1653" s="135">
        <f>SUM(E1653:AB1653)</f>
        <v>0</v>
      </c>
      <c r="AD1653" s="5" t="s">
        <v>461</v>
      </c>
    </row>
    <row r="1654" spans="1:30" hidden="1">
      <c r="A1654" s="1481"/>
      <c r="B1654" s="1479"/>
      <c r="C1654" s="11" t="s">
        <v>8</v>
      </c>
      <c r="D1654" s="11"/>
      <c r="E1654" s="124">
        <f>SQRT(E1652*E1652+E1653*E1653)*1000/(1.732*E1638)</f>
        <v>0</v>
      </c>
      <c r="F1654" s="124">
        <f t="shared" ref="F1654:AB1654" si="517">SQRT(F1652*F1652+F1653*F1653)*1000/(1.732*F1638)</f>
        <v>0</v>
      </c>
      <c r="G1654" s="124">
        <f t="shared" si="517"/>
        <v>0</v>
      </c>
      <c r="H1654" s="454">
        <f t="shared" si="517"/>
        <v>0</v>
      </c>
      <c r="I1654" s="124">
        <f t="shared" si="517"/>
        <v>0</v>
      </c>
      <c r="J1654" s="124">
        <f t="shared" si="517"/>
        <v>0</v>
      </c>
      <c r="K1654" s="124">
        <f t="shared" si="517"/>
        <v>0</v>
      </c>
      <c r="L1654" s="124">
        <f t="shared" si="517"/>
        <v>0</v>
      </c>
      <c r="M1654" s="124">
        <f t="shared" si="517"/>
        <v>0</v>
      </c>
      <c r="N1654" s="454">
        <f t="shared" si="517"/>
        <v>0</v>
      </c>
      <c r="O1654" s="124">
        <f t="shared" si="517"/>
        <v>0</v>
      </c>
      <c r="P1654" s="124">
        <f t="shared" si="517"/>
        <v>0</v>
      </c>
      <c r="Q1654" s="124">
        <f t="shared" si="517"/>
        <v>0</v>
      </c>
      <c r="R1654" s="124">
        <f t="shared" si="517"/>
        <v>0</v>
      </c>
      <c r="S1654" s="124">
        <f t="shared" si="517"/>
        <v>0</v>
      </c>
      <c r="T1654" s="124">
        <f t="shared" si="517"/>
        <v>0</v>
      </c>
      <c r="U1654" s="124">
        <f t="shared" si="517"/>
        <v>0</v>
      </c>
      <c r="V1654" s="454">
        <f t="shared" si="517"/>
        <v>0</v>
      </c>
      <c r="W1654" s="124">
        <f t="shared" si="517"/>
        <v>0</v>
      </c>
      <c r="X1654" s="124">
        <f t="shared" si="517"/>
        <v>0</v>
      </c>
      <c r="Y1654" s="124">
        <f t="shared" si="517"/>
        <v>0</v>
      </c>
      <c r="Z1654" s="124">
        <f t="shared" si="517"/>
        <v>0</v>
      </c>
      <c r="AA1654" s="124">
        <f t="shared" si="517"/>
        <v>0</v>
      </c>
      <c r="AB1654" s="124">
        <f t="shared" si="517"/>
        <v>0</v>
      </c>
      <c r="AC1654" s="135"/>
      <c r="AD1654" s="5"/>
    </row>
    <row r="1655" spans="1:30" ht="13.5" hidden="1" thickBot="1">
      <c r="A1655" s="1482"/>
      <c r="B1655" s="1480"/>
      <c r="C1655" s="48" t="s">
        <v>16</v>
      </c>
      <c r="D1655" s="48"/>
      <c r="E1655" s="121" t="e">
        <f t="shared" ref="E1655:AB1655" si="518">E1653/E1652</f>
        <v>#DIV/0!</v>
      </c>
      <c r="F1655" s="121" t="e">
        <f t="shared" si="518"/>
        <v>#DIV/0!</v>
      </c>
      <c r="G1655" s="121" t="e">
        <f t="shared" si="518"/>
        <v>#DIV/0!</v>
      </c>
      <c r="H1655" s="452" t="e">
        <f t="shared" si="518"/>
        <v>#DIV/0!</v>
      </c>
      <c r="I1655" s="121" t="e">
        <f t="shared" si="518"/>
        <v>#DIV/0!</v>
      </c>
      <c r="J1655" s="121" t="e">
        <f t="shared" si="518"/>
        <v>#DIV/0!</v>
      </c>
      <c r="K1655" s="121" t="e">
        <f t="shared" si="518"/>
        <v>#DIV/0!</v>
      </c>
      <c r="L1655" s="121" t="e">
        <f t="shared" si="518"/>
        <v>#DIV/0!</v>
      </c>
      <c r="M1655" s="121" t="e">
        <f t="shared" si="518"/>
        <v>#DIV/0!</v>
      </c>
      <c r="N1655" s="452" t="e">
        <f t="shared" si="518"/>
        <v>#DIV/0!</v>
      </c>
      <c r="O1655" s="121" t="e">
        <f t="shared" si="518"/>
        <v>#DIV/0!</v>
      </c>
      <c r="P1655" s="121" t="e">
        <f t="shared" si="518"/>
        <v>#DIV/0!</v>
      </c>
      <c r="Q1655" s="121" t="e">
        <f t="shared" si="518"/>
        <v>#DIV/0!</v>
      </c>
      <c r="R1655" s="121" t="e">
        <f t="shared" si="518"/>
        <v>#DIV/0!</v>
      </c>
      <c r="S1655" s="121" t="e">
        <f t="shared" si="518"/>
        <v>#DIV/0!</v>
      </c>
      <c r="T1655" s="121" t="e">
        <f t="shared" si="518"/>
        <v>#DIV/0!</v>
      </c>
      <c r="U1655" s="121" t="e">
        <f t="shared" si="518"/>
        <v>#DIV/0!</v>
      </c>
      <c r="V1655" s="452" t="e">
        <f t="shared" si="518"/>
        <v>#DIV/0!</v>
      </c>
      <c r="W1655" s="121" t="e">
        <f t="shared" si="518"/>
        <v>#DIV/0!</v>
      </c>
      <c r="X1655" s="121" t="e">
        <f t="shared" si="518"/>
        <v>#DIV/0!</v>
      </c>
      <c r="Y1655" s="121" t="e">
        <f t="shared" si="518"/>
        <v>#DIV/0!</v>
      </c>
      <c r="Z1655" s="121" t="e">
        <f t="shared" si="518"/>
        <v>#DIV/0!</v>
      </c>
      <c r="AA1655" s="121" t="e">
        <f t="shared" si="518"/>
        <v>#DIV/0!</v>
      </c>
      <c r="AB1655" s="121" t="e">
        <f t="shared" si="518"/>
        <v>#DIV/0!</v>
      </c>
      <c r="AC1655" s="133" t="e">
        <f>AC1653/AC1652</f>
        <v>#DIV/0!</v>
      </c>
      <c r="AD1655" s="5"/>
    </row>
    <row r="1656" spans="1:30" hidden="1">
      <c r="A1656" s="1401" t="s">
        <v>118</v>
      </c>
      <c r="B1656" s="1404" t="s">
        <v>411</v>
      </c>
      <c r="C1656" s="10" t="s">
        <v>481</v>
      </c>
      <c r="D1656" s="10"/>
      <c r="E1656" s="90"/>
      <c r="F1656" s="90"/>
      <c r="G1656" s="90"/>
      <c r="H1656" s="450"/>
      <c r="I1656" s="90"/>
      <c r="J1656" s="90"/>
      <c r="K1656" s="90"/>
      <c r="L1656" s="90"/>
      <c r="M1656" s="90"/>
      <c r="N1656" s="450"/>
      <c r="O1656" s="90"/>
      <c r="P1656" s="90"/>
      <c r="Q1656" s="90"/>
      <c r="R1656" s="90"/>
      <c r="S1656" s="90"/>
      <c r="T1656" s="90"/>
      <c r="U1656" s="90"/>
      <c r="V1656" s="450"/>
      <c r="W1656" s="90"/>
      <c r="X1656" s="90"/>
      <c r="Y1656" s="90"/>
      <c r="Z1656" s="90"/>
      <c r="AA1656" s="90"/>
      <c r="AB1656" s="90"/>
      <c r="AC1656" s="135">
        <f>SUM(E1656:AB1656)</f>
        <v>0</v>
      </c>
      <c r="AD1656" s="5" t="s">
        <v>461</v>
      </c>
    </row>
    <row r="1657" spans="1:30" hidden="1">
      <c r="A1657" s="1481"/>
      <c r="B1657" s="1479"/>
      <c r="C1657" s="11" t="s">
        <v>482</v>
      </c>
      <c r="D1657" s="11"/>
      <c r="E1657" s="92"/>
      <c r="F1657" s="92"/>
      <c r="G1657" s="92"/>
      <c r="H1657" s="455"/>
      <c r="I1657" s="92"/>
      <c r="J1657" s="92"/>
      <c r="K1657" s="92"/>
      <c r="L1657" s="92"/>
      <c r="M1657" s="92"/>
      <c r="N1657" s="455"/>
      <c r="O1657" s="92"/>
      <c r="P1657" s="92"/>
      <c r="Q1657" s="92"/>
      <c r="R1657" s="92"/>
      <c r="S1657" s="92"/>
      <c r="T1657" s="92"/>
      <c r="U1657" s="92"/>
      <c r="V1657" s="455"/>
      <c r="W1657" s="92"/>
      <c r="X1657" s="92"/>
      <c r="Y1657" s="92"/>
      <c r="Z1657" s="92"/>
      <c r="AA1657" s="92"/>
      <c r="AB1657" s="92"/>
      <c r="AC1657" s="135">
        <f>SUM(E1657:AB1657)</f>
        <v>0</v>
      </c>
      <c r="AD1657" s="5" t="s">
        <v>461</v>
      </c>
    </row>
    <row r="1658" spans="1:30" hidden="1">
      <c r="A1658" s="1481"/>
      <c r="B1658" s="1479"/>
      <c r="C1658" s="11" t="s">
        <v>8</v>
      </c>
      <c r="D1658" s="11"/>
      <c r="E1658" s="124">
        <f>SQRT(E1656*E1656+E1657*E1657)*1000/(1.732*E1638)</f>
        <v>0</v>
      </c>
      <c r="F1658" s="124">
        <f t="shared" ref="F1658:AB1658" si="519">SQRT(F1656*F1656+F1657*F1657)*1000/(1.732*F1638)</f>
        <v>0</v>
      </c>
      <c r="G1658" s="124">
        <f t="shared" si="519"/>
        <v>0</v>
      </c>
      <c r="H1658" s="454">
        <f t="shared" si="519"/>
        <v>0</v>
      </c>
      <c r="I1658" s="124">
        <f t="shared" si="519"/>
        <v>0</v>
      </c>
      <c r="J1658" s="124">
        <f t="shared" si="519"/>
        <v>0</v>
      </c>
      <c r="K1658" s="124">
        <f t="shared" si="519"/>
        <v>0</v>
      </c>
      <c r="L1658" s="124">
        <f t="shared" si="519"/>
        <v>0</v>
      </c>
      <c r="M1658" s="124">
        <f t="shared" si="519"/>
        <v>0</v>
      </c>
      <c r="N1658" s="454">
        <f t="shared" si="519"/>
        <v>0</v>
      </c>
      <c r="O1658" s="124">
        <f t="shared" si="519"/>
        <v>0</v>
      </c>
      <c r="P1658" s="124">
        <f t="shared" si="519"/>
        <v>0</v>
      </c>
      <c r="Q1658" s="124">
        <f t="shared" si="519"/>
        <v>0</v>
      </c>
      <c r="R1658" s="124">
        <f t="shared" si="519"/>
        <v>0</v>
      </c>
      <c r="S1658" s="124">
        <f t="shared" si="519"/>
        <v>0</v>
      </c>
      <c r="T1658" s="124">
        <f t="shared" si="519"/>
        <v>0</v>
      </c>
      <c r="U1658" s="124">
        <f t="shared" si="519"/>
        <v>0</v>
      </c>
      <c r="V1658" s="454">
        <f t="shared" si="519"/>
        <v>0</v>
      </c>
      <c r="W1658" s="124">
        <f t="shared" si="519"/>
        <v>0</v>
      </c>
      <c r="X1658" s="124">
        <f t="shared" si="519"/>
        <v>0</v>
      </c>
      <c r="Y1658" s="124">
        <f t="shared" si="519"/>
        <v>0</v>
      </c>
      <c r="Z1658" s="124">
        <f t="shared" si="519"/>
        <v>0</v>
      </c>
      <c r="AA1658" s="124">
        <f t="shared" si="519"/>
        <v>0</v>
      </c>
      <c r="AB1658" s="124">
        <f t="shared" si="519"/>
        <v>0</v>
      </c>
      <c r="AC1658" s="135"/>
    </row>
    <row r="1659" spans="1:30" ht="13.5" hidden="1" thickBot="1">
      <c r="A1659" s="1482"/>
      <c r="B1659" s="1480"/>
      <c r="C1659" s="48" t="s">
        <v>16</v>
      </c>
      <c r="D1659" s="47"/>
      <c r="E1659" s="137" t="e">
        <f t="shared" ref="E1659:AB1659" si="520">E1657/E1656</f>
        <v>#DIV/0!</v>
      </c>
      <c r="F1659" s="137" t="e">
        <f t="shared" si="520"/>
        <v>#DIV/0!</v>
      </c>
      <c r="G1659" s="137" t="e">
        <f t="shared" si="520"/>
        <v>#DIV/0!</v>
      </c>
      <c r="H1659" s="477" t="e">
        <f t="shared" si="520"/>
        <v>#DIV/0!</v>
      </c>
      <c r="I1659" s="137" t="e">
        <f t="shared" si="520"/>
        <v>#DIV/0!</v>
      </c>
      <c r="J1659" s="137" t="e">
        <f t="shared" si="520"/>
        <v>#DIV/0!</v>
      </c>
      <c r="K1659" s="137" t="e">
        <f t="shared" si="520"/>
        <v>#DIV/0!</v>
      </c>
      <c r="L1659" s="137" t="e">
        <f t="shared" si="520"/>
        <v>#DIV/0!</v>
      </c>
      <c r="M1659" s="137" t="e">
        <f t="shared" si="520"/>
        <v>#DIV/0!</v>
      </c>
      <c r="N1659" s="477" t="e">
        <f t="shared" si="520"/>
        <v>#DIV/0!</v>
      </c>
      <c r="O1659" s="137" t="e">
        <f t="shared" si="520"/>
        <v>#DIV/0!</v>
      </c>
      <c r="P1659" s="137" t="e">
        <f t="shared" si="520"/>
        <v>#DIV/0!</v>
      </c>
      <c r="Q1659" s="137" t="e">
        <f t="shared" si="520"/>
        <v>#DIV/0!</v>
      </c>
      <c r="R1659" s="137" t="e">
        <f t="shared" si="520"/>
        <v>#DIV/0!</v>
      </c>
      <c r="S1659" s="137" t="e">
        <f t="shared" si="520"/>
        <v>#DIV/0!</v>
      </c>
      <c r="T1659" s="137" t="e">
        <f t="shared" si="520"/>
        <v>#DIV/0!</v>
      </c>
      <c r="U1659" s="137" t="e">
        <f t="shared" si="520"/>
        <v>#DIV/0!</v>
      </c>
      <c r="V1659" s="477" t="e">
        <f t="shared" si="520"/>
        <v>#DIV/0!</v>
      </c>
      <c r="W1659" s="137" t="e">
        <f t="shared" si="520"/>
        <v>#DIV/0!</v>
      </c>
      <c r="X1659" s="137" t="e">
        <f t="shared" si="520"/>
        <v>#DIV/0!</v>
      </c>
      <c r="Y1659" s="137" t="e">
        <f t="shared" si="520"/>
        <v>#DIV/0!</v>
      </c>
      <c r="Z1659" s="137" t="e">
        <f t="shared" si="520"/>
        <v>#DIV/0!</v>
      </c>
      <c r="AA1659" s="137" t="e">
        <f t="shared" si="520"/>
        <v>#DIV/0!</v>
      </c>
      <c r="AB1659" s="137" t="e">
        <f t="shared" si="520"/>
        <v>#DIV/0!</v>
      </c>
      <c r="AC1659" s="133" t="e">
        <f>AC1657/AC1656</f>
        <v>#DIV/0!</v>
      </c>
    </row>
    <row r="1660" spans="1:30" hidden="1">
      <c r="A1660" s="1401" t="s">
        <v>111</v>
      </c>
      <c r="B1660" s="1404" t="s">
        <v>31</v>
      </c>
      <c r="C1660" s="10" t="s">
        <v>481</v>
      </c>
      <c r="D1660" s="271"/>
      <c r="E1660" s="217"/>
      <c r="F1660" s="217"/>
      <c r="G1660" s="217"/>
      <c r="H1660" s="527"/>
      <c r="I1660" s="217"/>
      <c r="J1660" s="217"/>
      <c r="K1660" s="217"/>
      <c r="L1660" s="217"/>
      <c r="M1660" s="217"/>
      <c r="N1660" s="527"/>
      <c r="O1660" s="217"/>
      <c r="P1660" s="217"/>
      <c r="Q1660" s="217"/>
      <c r="R1660" s="217"/>
      <c r="S1660" s="217"/>
      <c r="T1660" s="217"/>
      <c r="U1660" s="217"/>
      <c r="V1660" s="527"/>
      <c r="W1660" s="217"/>
      <c r="X1660" s="217"/>
      <c r="Y1660" s="217"/>
      <c r="Z1660" s="217"/>
      <c r="AA1660" s="217"/>
      <c r="AB1660" s="217"/>
      <c r="AC1660" s="218"/>
    </row>
    <row r="1661" spans="1:30" hidden="1">
      <c r="A1661" s="1481"/>
      <c r="B1661" s="1479"/>
      <c r="C1661" s="11" t="s">
        <v>482</v>
      </c>
      <c r="D1661" s="11"/>
      <c r="E1661" s="200"/>
      <c r="F1661" s="200"/>
      <c r="G1661" s="200"/>
      <c r="H1661" s="522"/>
      <c r="I1661" s="200"/>
      <c r="J1661" s="200"/>
      <c r="K1661" s="200"/>
      <c r="L1661" s="200"/>
      <c r="M1661" s="200"/>
      <c r="N1661" s="522"/>
      <c r="O1661" s="200"/>
      <c r="P1661" s="200"/>
      <c r="Q1661" s="200"/>
      <c r="R1661" s="200"/>
      <c r="S1661" s="200"/>
      <c r="T1661" s="200"/>
      <c r="U1661" s="200"/>
      <c r="V1661" s="522"/>
      <c r="W1661" s="200"/>
      <c r="X1661" s="200"/>
      <c r="Y1661" s="200"/>
      <c r="Z1661" s="200"/>
      <c r="AA1661" s="200"/>
      <c r="AB1661" s="200"/>
      <c r="AC1661" s="205"/>
    </row>
    <row r="1662" spans="1:30" hidden="1">
      <c r="A1662" s="1481"/>
      <c r="B1662" s="1479"/>
      <c r="C1662" s="11" t="s">
        <v>8</v>
      </c>
      <c r="D1662" s="11"/>
      <c r="E1662" s="200"/>
      <c r="F1662" s="200"/>
      <c r="G1662" s="200"/>
      <c r="H1662" s="522"/>
      <c r="I1662" s="200"/>
      <c r="J1662" s="200"/>
      <c r="K1662" s="200"/>
      <c r="L1662" s="200"/>
      <c r="M1662" s="200"/>
      <c r="N1662" s="522"/>
      <c r="O1662" s="200"/>
      <c r="P1662" s="200"/>
      <c r="Q1662" s="200"/>
      <c r="R1662" s="200"/>
      <c r="S1662" s="200"/>
      <c r="T1662" s="200"/>
      <c r="U1662" s="200"/>
      <c r="V1662" s="522"/>
      <c r="W1662" s="200"/>
      <c r="X1662" s="200"/>
      <c r="Y1662" s="200"/>
      <c r="Z1662" s="200"/>
      <c r="AA1662" s="200"/>
      <c r="AB1662" s="200"/>
      <c r="AC1662" s="205"/>
    </row>
    <row r="1663" spans="1:30" ht="13.5" hidden="1" thickBot="1">
      <c r="A1663" s="1482"/>
      <c r="B1663" s="1480"/>
      <c r="C1663" s="48" t="s">
        <v>16</v>
      </c>
      <c r="D1663" s="48"/>
      <c r="E1663" s="206"/>
      <c r="F1663" s="206"/>
      <c r="G1663" s="206"/>
      <c r="H1663" s="523"/>
      <c r="I1663" s="206"/>
      <c r="J1663" s="206"/>
      <c r="K1663" s="206"/>
      <c r="L1663" s="206"/>
      <c r="M1663" s="206"/>
      <c r="N1663" s="523"/>
      <c r="O1663" s="206"/>
      <c r="P1663" s="206"/>
      <c r="Q1663" s="206"/>
      <c r="R1663" s="206"/>
      <c r="S1663" s="206"/>
      <c r="T1663" s="206"/>
      <c r="U1663" s="206"/>
      <c r="V1663" s="523"/>
      <c r="W1663" s="206"/>
      <c r="X1663" s="206"/>
      <c r="Y1663" s="206"/>
      <c r="Z1663" s="206"/>
      <c r="AA1663" s="206"/>
      <c r="AB1663" s="206"/>
      <c r="AC1663" s="210"/>
    </row>
    <row r="1664" spans="1:30" hidden="1">
      <c r="A1664" s="1401" t="s">
        <v>119</v>
      </c>
      <c r="B1664" s="1404" t="s">
        <v>31</v>
      </c>
      <c r="C1664" s="10" t="s">
        <v>481</v>
      </c>
      <c r="D1664" s="10"/>
      <c r="E1664" s="201"/>
      <c r="F1664" s="201"/>
      <c r="G1664" s="201"/>
      <c r="H1664" s="521"/>
      <c r="I1664" s="201"/>
      <c r="J1664" s="201"/>
      <c r="K1664" s="201"/>
      <c r="L1664" s="201"/>
      <c r="M1664" s="201"/>
      <c r="N1664" s="521"/>
      <c r="O1664" s="201"/>
      <c r="P1664" s="201"/>
      <c r="Q1664" s="201"/>
      <c r="R1664" s="201"/>
      <c r="S1664" s="201"/>
      <c r="T1664" s="201"/>
      <c r="U1664" s="201"/>
      <c r="V1664" s="521"/>
      <c r="W1664" s="201"/>
      <c r="X1664" s="201"/>
      <c r="Y1664" s="201"/>
      <c r="Z1664" s="201"/>
      <c r="AA1664" s="201"/>
      <c r="AB1664" s="201"/>
      <c r="AC1664" s="204"/>
    </row>
    <row r="1665" spans="1:30" hidden="1">
      <c r="A1665" s="1481"/>
      <c r="B1665" s="1479"/>
      <c r="C1665" s="11" t="s">
        <v>482</v>
      </c>
      <c r="D1665" s="11"/>
      <c r="E1665" s="200"/>
      <c r="F1665" s="200"/>
      <c r="G1665" s="200"/>
      <c r="H1665" s="522"/>
      <c r="I1665" s="200"/>
      <c r="J1665" s="200"/>
      <c r="K1665" s="200"/>
      <c r="L1665" s="200"/>
      <c r="M1665" s="200"/>
      <c r="N1665" s="522"/>
      <c r="O1665" s="200"/>
      <c r="P1665" s="200"/>
      <c r="Q1665" s="200"/>
      <c r="R1665" s="200"/>
      <c r="S1665" s="200"/>
      <c r="T1665" s="200"/>
      <c r="U1665" s="200"/>
      <c r="V1665" s="522"/>
      <c r="W1665" s="200"/>
      <c r="X1665" s="200"/>
      <c r="Y1665" s="200"/>
      <c r="Z1665" s="200"/>
      <c r="AA1665" s="200"/>
      <c r="AB1665" s="200"/>
      <c r="AC1665" s="205"/>
    </row>
    <row r="1666" spans="1:30" hidden="1">
      <c r="A1666" s="1481"/>
      <c r="B1666" s="1479"/>
      <c r="C1666" s="11" t="s">
        <v>8</v>
      </c>
      <c r="D1666" s="11"/>
      <c r="E1666" s="200"/>
      <c r="F1666" s="200"/>
      <c r="G1666" s="200"/>
      <c r="H1666" s="522"/>
      <c r="I1666" s="200"/>
      <c r="J1666" s="200"/>
      <c r="K1666" s="200"/>
      <c r="L1666" s="200"/>
      <c r="M1666" s="200"/>
      <c r="N1666" s="522"/>
      <c r="O1666" s="200"/>
      <c r="P1666" s="200"/>
      <c r="Q1666" s="200"/>
      <c r="R1666" s="200"/>
      <c r="S1666" s="200"/>
      <c r="T1666" s="200"/>
      <c r="U1666" s="200"/>
      <c r="V1666" s="522"/>
      <c r="W1666" s="200"/>
      <c r="X1666" s="200"/>
      <c r="Y1666" s="200"/>
      <c r="Z1666" s="200"/>
      <c r="AA1666" s="200"/>
      <c r="AB1666" s="200"/>
      <c r="AC1666" s="205"/>
    </row>
    <row r="1667" spans="1:30" ht="13.5" hidden="1" thickBot="1">
      <c r="A1667" s="1482"/>
      <c r="B1667" s="1480"/>
      <c r="C1667" s="48" t="s">
        <v>16</v>
      </c>
      <c r="D1667" s="48"/>
      <c r="E1667" s="206"/>
      <c r="F1667" s="206"/>
      <c r="G1667" s="206"/>
      <c r="H1667" s="523"/>
      <c r="I1667" s="206"/>
      <c r="J1667" s="206"/>
      <c r="K1667" s="206"/>
      <c r="L1667" s="206"/>
      <c r="M1667" s="206"/>
      <c r="N1667" s="523"/>
      <c r="O1667" s="206"/>
      <c r="P1667" s="206"/>
      <c r="Q1667" s="206"/>
      <c r="R1667" s="206"/>
      <c r="S1667" s="206"/>
      <c r="T1667" s="206"/>
      <c r="U1667" s="206"/>
      <c r="V1667" s="523"/>
      <c r="W1667" s="206"/>
      <c r="X1667" s="206"/>
      <c r="Y1667" s="206"/>
      <c r="Z1667" s="206"/>
      <c r="AA1667" s="206"/>
      <c r="AB1667" s="206"/>
      <c r="AC1667" s="207"/>
    </row>
    <row r="1668" spans="1:30" hidden="1">
      <c r="A1668" s="1401" t="s">
        <v>112</v>
      </c>
      <c r="B1668" s="1404" t="s">
        <v>412</v>
      </c>
      <c r="C1668" s="10" t="s">
        <v>481</v>
      </c>
      <c r="D1668" s="10"/>
      <c r="E1668" s="90"/>
      <c r="F1668" s="90"/>
      <c r="G1668" s="90"/>
      <c r="H1668" s="450"/>
      <c r="I1668" s="90"/>
      <c r="J1668" s="90"/>
      <c r="K1668" s="90"/>
      <c r="L1668" s="90"/>
      <c r="M1668" s="90"/>
      <c r="N1668" s="450"/>
      <c r="O1668" s="90"/>
      <c r="P1668" s="90"/>
      <c r="Q1668" s="90"/>
      <c r="R1668" s="90"/>
      <c r="S1668" s="90"/>
      <c r="T1668" s="90"/>
      <c r="U1668" s="90"/>
      <c r="V1668" s="450"/>
      <c r="W1668" s="90"/>
      <c r="X1668" s="90"/>
      <c r="Y1668" s="90"/>
      <c r="Z1668" s="90"/>
      <c r="AA1668" s="90"/>
      <c r="AB1668" s="90"/>
      <c r="AC1668" s="135">
        <f>SUM(E1668:AB1668)</f>
        <v>0</v>
      </c>
      <c r="AD1668" s="5" t="s">
        <v>461</v>
      </c>
    </row>
    <row r="1669" spans="1:30" hidden="1">
      <c r="A1669" s="1481"/>
      <c r="B1669" s="1479"/>
      <c r="C1669" s="11" t="s">
        <v>482</v>
      </c>
      <c r="D1669" s="11"/>
      <c r="E1669" s="92"/>
      <c r="F1669" s="92"/>
      <c r="G1669" s="92"/>
      <c r="H1669" s="455"/>
      <c r="I1669" s="92"/>
      <c r="J1669" s="92"/>
      <c r="K1669" s="92"/>
      <c r="L1669" s="92"/>
      <c r="M1669" s="92"/>
      <c r="N1669" s="455"/>
      <c r="O1669" s="92"/>
      <c r="P1669" s="92"/>
      <c r="Q1669" s="92"/>
      <c r="R1669" s="92"/>
      <c r="S1669" s="92"/>
      <c r="T1669" s="92"/>
      <c r="U1669" s="92"/>
      <c r="V1669" s="455"/>
      <c r="W1669" s="92"/>
      <c r="X1669" s="92"/>
      <c r="Y1669" s="92"/>
      <c r="Z1669" s="92"/>
      <c r="AA1669" s="92"/>
      <c r="AB1669" s="92"/>
      <c r="AC1669" s="135">
        <f>SUM(E1669:AB1669)</f>
        <v>0</v>
      </c>
      <c r="AD1669" s="5" t="s">
        <v>461</v>
      </c>
    </row>
    <row r="1670" spans="1:30" hidden="1">
      <c r="A1670" s="1481"/>
      <c r="B1670" s="1479"/>
      <c r="C1670" s="11" t="s">
        <v>8</v>
      </c>
      <c r="D1670" s="11"/>
      <c r="E1670" s="124">
        <f>SQRT(E1668*E1668+E1669*E1669)*1000/(1.732*E1638)</f>
        <v>0</v>
      </c>
      <c r="F1670" s="124">
        <f t="shared" ref="F1670:AB1670" si="521">SQRT(F1668*F1668+F1669*F1669)*1000/(1.732*F1638)</f>
        <v>0</v>
      </c>
      <c r="G1670" s="124">
        <f t="shared" si="521"/>
        <v>0</v>
      </c>
      <c r="H1670" s="454">
        <f t="shared" si="521"/>
        <v>0</v>
      </c>
      <c r="I1670" s="124">
        <f t="shared" si="521"/>
        <v>0</v>
      </c>
      <c r="J1670" s="124">
        <f t="shared" si="521"/>
        <v>0</v>
      </c>
      <c r="K1670" s="124">
        <f t="shared" si="521"/>
        <v>0</v>
      </c>
      <c r="L1670" s="124">
        <f t="shared" si="521"/>
        <v>0</v>
      </c>
      <c r="M1670" s="124">
        <f t="shared" si="521"/>
        <v>0</v>
      </c>
      <c r="N1670" s="454">
        <f t="shared" si="521"/>
        <v>0</v>
      </c>
      <c r="O1670" s="124">
        <f t="shared" si="521"/>
        <v>0</v>
      </c>
      <c r="P1670" s="124">
        <f t="shared" si="521"/>
        <v>0</v>
      </c>
      <c r="Q1670" s="124">
        <f t="shared" si="521"/>
        <v>0</v>
      </c>
      <c r="R1670" s="124">
        <f t="shared" si="521"/>
        <v>0</v>
      </c>
      <c r="S1670" s="124">
        <f t="shared" si="521"/>
        <v>0</v>
      </c>
      <c r="T1670" s="124">
        <f t="shared" si="521"/>
        <v>0</v>
      </c>
      <c r="U1670" s="124">
        <f t="shared" si="521"/>
        <v>0</v>
      </c>
      <c r="V1670" s="454">
        <f t="shared" si="521"/>
        <v>0</v>
      </c>
      <c r="W1670" s="124">
        <f t="shared" si="521"/>
        <v>0</v>
      </c>
      <c r="X1670" s="124">
        <f t="shared" si="521"/>
        <v>0</v>
      </c>
      <c r="Y1670" s="124">
        <f t="shared" si="521"/>
        <v>0</v>
      </c>
      <c r="Z1670" s="124">
        <f t="shared" si="521"/>
        <v>0</v>
      </c>
      <c r="AA1670" s="124">
        <f t="shared" si="521"/>
        <v>0</v>
      </c>
      <c r="AB1670" s="124">
        <f t="shared" si="521"/>
        <v>0</v>
      </c>
      <c r="AC1670" s="135"/>
      <c r="AD1670" s="5"/>
    </row>
    <row r="1671" spans="1:30" ht="13.5" hidden="1" thickBot="1">
      <c r="A1671" s="1482"/>
      <c r="B1671" s="1480"/>
      <c r="C1671" s="48" t="s">
        <v>16</v>
      </c>
      <c r="D1671" s="48"/>
      <c r="E1671" s="121" t="e">
        <f t="shared" ref="E1671:AB1671" si="522">E1669/E1668</f>
        <v>#DIV/0!</v>
      </c>
      <c r="F1671" s="121" t="e">
        <f t="shared" si="522"/>
        <v>#DIV/0!</v>
      </c>
      <c r="G1671" s="121" t="e">
        <f t="shared" si="522"/>
        <v>#DIV/0!</v>
      </c>
      <c r="H1671" s="452" t="e">
        <f t="shared" si="522"/>
        <v>#DIV/0!</v>
      </c>
      <c r="I1671" s="121" t="e">
        <f t="shared" si="522"/>
        <v>#DIV/0!</v>
      </c>
      <c r="J1671" s="121" t="e">
        <f t="shared" si="522"/>
        <v>#DIV/0!</v>
      </c>
      <c r="K1671" s="121" t="e">
        <f t="shared" si="522"/>
        <v>#DIV/0!</v>
      </c>
      <c r="L1671" s="121" t="e">
        <f t="shared" si="522"/>
        <v>#DIV/0!</v>
      </c>
      <c r="M1671" s="121" t="e">
        <f t="shared" si="522"/>
        <v>#DIV/0!</v>
      </c>
      <c r="N1671" s="452" t="e">
        <f t="shared" si="522"/>
        <v>#DIV/0!</v>
      </c>
      <c r="O1671" s="121" t="e">
        <f t="shared" si="522"/>
        <v>#DIV/0!</v>
      </c>
      <c r="P1671" s="121" t="e">
        <f t="shared" si="522"/>
        <v>#DIV/0!</v>
      </c>
      <c r="Q1671" s="121" t="e">
        <f t="shared" si="522"/>
        <v>#DIV/0!</v>
      </c>
      <c r="R1671" s="121" t="e">
        <f t="shared" si="522"/>
        <v>#DIV/0!</v>
      </c>
      <c r="S1671" s="121" t="e">
        <f t="shared" si="522"/>
        <v>#DIV/0!</v>
      </c>
      <c r="T1671" s="121" t="e">
        <f t="shared" si="522"/>
        <v>#DIV/0!</v>
      </c>
      <c r="U1671" s="121" t="e">
        <f t="shared" si="522"/>
        <v>#DIV/0!</v>
      </c>
      <c r="V1671" s="452" t="e">
        <f t="shared" si="522"/>
        <v>#DIV/0!</v>
      </c>
      <c r="W1671" s="121" t="e">
        <f t="shared" si="522"/>
        <v>#DIV/0!</v>
      </c>
      <c r="X1671" s="121" t="e">
        <f t="shared" si="522"/>
        <v>#DIV/0!</v>
      </c>
      <c r="Y1671" s="121" t="e">
        <f t="shared" si="522"/>
        <v>#DIV/0!</v>
      </c>
      <c r="Z1671" s="121" t="e">
        <f t="shared" si="522"/>
        <v>#DIV/0!</v>
      </c>
      <c r="AA1671" s="121" t="e">
        <f t="shared" si="522"/>
        <v>#DIV/0!</v>
      </c>
      <c r="AB1671" s="121" t="e">
        <f t="shared" si="522"/>
        <v>#DIV/0!</v>
      </c>
      <c r="AC1671" s="133" t="e">
        <f>AC1669/AC1668</f>
        <v>#DIV/0!</v>
      </c>
      <c r="AD1671" s="5"/>
    </row>
    <row r="1672" spans="1:30" hidden="1">
      <c r="A1672" s="1401" t="s">
        <v>123</v>
      </c>
      <c r="B1672" s="1404" t="s">
        <v>411</v>
      </c>
      <c r="C1672" s="10" t="s">
        <v>481</v>
      </c>
      <c r="D1672" s="10"/>
      <c r="E1672" s="90"/>
      <c r="F1672" s="90"/>
      <c r="G1672" s="90"/>
      <c r="H1672" s="450"/>
      <c r="I1672" s="90"/>
      <c r="J1672" s="90"/>
      <c r="K1672" s="90"/>
      <c r="L1672" s="90"/>
      <c r="M1672" s="90"/>
      <c r="N1672" s="450"/>
      <c r="O1672" s="90"/>
      <c r="P1672" s="90"/>
      <c r="Q1672" s="90"/>
      <c r="R1672" s="90"/>
      <c r="S1672" s="90"/>
      <c r="T1672" s="90"/>
      <c r="U1672" s="90"/>
      <c r="V1672" s="450"/>
      <c r="W1672" s="90"/>
      <c r="X1672" s="90"/>
      <c r="Y1672" s="90"/>
      <c r="Z1672" s="90"/>
      <c r="AA1672" s="90"/>
      <c r="AB1672" s="90"/>
      <c r="AC1672" s="135">
        <f>SUM(E1672:AB1672)</f>
        <v>0</v>
      </c>
      <c r="AD1672" s="5" t="s">
        <v>461</v>
      </c>
    </row>
    <row r="1673" spans="1:30" hidden="1">
      <c r="A1673" s="1481"/>
      <c r="B1673" s="1479"/>
      <c r="C1673" s="11" t="s">
        <v>482</v>
      </c>
      <c r="D1673" s="11"/>
      <c r="E1673" s="92"/>
      <c r="F1673" s="92"/>
      <c r="G1673" s="92"/>
      <c r="H1673" s="455"/>
      <c r="I1673" s="92"/>
      <c r="J1673" s="92"/>
      <c r="K1673" s="92"/>
      <c r="L1673" s="92"/>
      <c r="M1673" s="92"/>
      <c r="N1673" s="455"/>
      <c r="O1673" s="92"/>
      <c r="P1673" s="92"/>
      <c r="Q1673" s="92"/>
      <c r="R1673" s="92"/>
      <c r="S1673" s="92"/>
      <c r="T1673" s="92"/>
      <c r="U1673" s="92"/>
      <c r="V1673" s="455"/>
      <c r="W1673" s="92"/>
      <c r="X1673" s="92"/>
      <c r="Y1673" s="92"/>
      <c r="Z1673" s="92"/>
      <c r="AA1673" s="92"/>
      <c r="AB1673" s="92"/>
      <c r="AC1673" s="135">
        <f>SUM(E1673:AB1673)</f>
        <v>0</v>
      </c>
      <c r="AD1673" s="5" t="s">
        <v>461</v>
      </c>
    </row>
    <row r="1674" spans="1:30" hidden="1">
      <c r="A1674" s="1481"/>
      <c r="B1674" s="1479"/>
      <c r="C1674" s="11" t="s">
        <v>8</v>
      </c>
      <c r="D1674" s="11"/>
      <c r="E1674" s="124">
        <f>SQRT(E1672*E1672+E1673*E1673)*1000/(1.732*E1639)</f>
        <v>0</v>
      </c>
      <c r="F1674" s="124">
        <f t="shared" ref="F1674:AB1674" si="523">SQRT(F1672*F1672+F1673*F1673)*1000/(1.732*F1639)</f>
        <v>0</v>
      </c>
      <c r="G1674" s="124">
        <f t="shared" si="523"/>
        <v>0</v>
      </c>
      <c r="H1674" s="454">
        <f t="shared" si="523"/>
        <v>0</v>
      </c>
      <c r="I1674" s="124">
        <f t="shared" si="523"/>
        <v>0</v>
      </c>
      <c r="J1674" s="124">
        <f t="shared" si="523"/>
        <v>0</v>
      </c>
      <c r="K1674" s="124">
        <f t="shared" si="523"/>
        <v>0</v>
      </c>
      <c r="L1674" s="124">
        <f t="shared" si="523"/>
        <v>0</v>
      </c>
      <c r="M1674" s="124">
        <f t="shared" si="523"/>
        <v>0</v>
      </c>
      <c r="N1674" s="454">
        <f t="shared" si="523"/>
        <v>0</v>
      </c>
      <c r="O1674" s="124">
        <f t="shared" si="523"/>
        <v>0</v>
      </c>
      <c r="P1674" s="124">
        <f t="shared" si="523"/>
        <v>0</v>
      </c>
      <c r="Q1674" s="124">
        <f t="shared" si="523"/>
        <v>0</v>
      </c>
      <c r="R1674" s="124">
        <f t="shared" si="523"/>
        <v>0</v>
      </c>
      <c r="S1674" s="124">
        <f t="shared" si="523"/>
        <v>0</v>
      </c>
      <c r="T1674" s="124">
        <f t="shared" si="523"/>
        <v>0</v>
      </c>
      <c r="U1674" s="124">
        <f t="shared" si="523"/>
        <v>0</v>
      </c>
      <c r="V1674" s="454">
        <f t="shared" si="523"/>
        <v>0</v>
      </c>
      <c r="W1674" s="124">
        <f t="shared" si="523"/>
        <v>0</v>
      </c>
      <c r="X1674" s="124">
        <f t="shared" si="523"/>
        <v>0</v>
      </c>
      <c r="Y1674" s="124">
        <f t="shared" si="523"/>
        <v>0</v>
      </c>
      <c r="Z1674" s="124">
        <f t="shared" si="523"/>
        <v>0</v>
      </c>
      <c r="AA1674" s="124">
        <f t="shared" si="523"/>
        <v>0</v>
      </c>
      <c r="AB1674" s="124">
        <f t="shared" si="523"/>
        <v>0</v>
      </c>
      <c r="AC1674" s="135"/>
      <c r="AD1674" s="5"/>
    </row>
    <row r="1675" spans="1:30" ht="13.5" hidden="1" thickBot="1">
      <c r="A1675" s="1482"/>
      <c r="B1675" s="1480"/>
      <c r="C1675" s="48" t="s">
        <v>16</v>
      </c>
      <c r="D1675" s="48"/>
      <c r="E1675" s="121" t="e">
        <f t="shared" ref="E1675:AB1675" si="524">E1673/E1672</f>
        <v>#DIV/0!</v>
      </c>
      <c r="F1675" s="121" t="e">
        <f t="shared" si="524"/>
        <v>#DIV/0!</v>
      </c>
      <c r="G1675" s="121" t="e">
        <f t="shared" si="524"/>
        <v>#DIV/0!</v>
      </c>
      <c r="H1675" s="452" t="e">
        <f t="shared" si="524"/>
        <v>#DIV/0!</v>
      </c>
      <c r="I1675" s="121" t="e">
        <f t="shared" si="524"/>
        <v>#DIV/0!</v>
      </c>
      <c r="J1675" s="121" t="e">
        <f t="shared" si="524"/>
        <v>#DIV/0!</v>
      </c>
      <c r="K1675" s="121" t="e">
        <f t="shared" si="524"/>
        <v>#DIV/0!</v>
      </c>
      <c r="L1675" s="121" t="e">
        <f t="shared" si="524"/>
        <v>#DIV/0!</v>
      </c>
      <c r="M1675" s="121" t="e">
        <f t="shared" si="524"/>
        <v>#DIV/0!</v>
      </c>
      <c r="N1675" s="452" t="e">
        <f t="shared" si="524"/>
        <v>#DIV/0!</v>
      </c>
      <c r="O1675" s="121" t="e">
        <f t="shared" si="524"/>
        <v>#DIV/0!</v>
      </c>
      <c r="P1675" s="121" t="e">
        <f t="shared" si="524"/>
        <v>#DIV/0!</v>
      </c>
      <c r="Q1675" s="121" t="e">
        <f t="shared" si="524"/>
        <v>#DIV/0!</v>
      </c>
      <c r="R1675" s="121" t="e">
        <f t="shared" si="524"/>
        <v>#DIV/0!</v>
      </c>
      <c r="S1675" s="121" t="e">
        <f t="shared" si="524"/>
        <v>#DIV/0!</v>
      </c>
      <c r="T1675" s="121" t="e">
        <f t="shared" si="524"/>
        <v>#DIV/0!</v>
      </c>
      <c r="U1675" s="121" t="e">
        <f t="shared" si="524"/>
        <v>#DIV/0!</v>
      </c>
      <c r="V1675" s="452" t="e">
        <f t="shared" si="524"/>
        <v>#DIV/0!</v>
      </c>
      <c r="W1675" s="121" t="e">
        <f t="shared" si="524"/>
        <v>#DIV/0!</v>
      </c>
      <c r="X1675" s="121" t="e">
        <f t="shared" si="524"/>
        <v>#DIV/0!</v>
      </c>
      <c r="Y1675" s="121" t="e">
        <f t="shared" si="524"/>
        <v>#DIV/0!</v>
      </c>
      <c r="Z1675" s="121" t="e">
        <f t="shared" si="524"/>
        <v>#DIV/0!</v>
      </c>
      <c r="AA1675" s="121" t="e">
        <f t="shared" si="524"/>
        <v>#DIV/0!</v>
      </c>
      <c r="AB1675" s="121" t="e">
        <f t="shared" si="524"/>
        <v>#DIV/0!</v>
      </c>
      <c r="AC1675" s="133" t="e">
        <f>AC1673/AC1672</f>
        <v>#DIV/0!</v>
      </c>
      <c r="AD1675" s="5"/>
    </row>
    <row r="1676" spans="1:30" hidden="1">
      <c r="A1676" s="1401" t="s">
        <v>94</v>
      </c>
      <c r="B1676" s="1404" t="s">
        <v>413</v>
      </c>
      <c r="C1676" s="10" t="s">
        <v>481</v>
      </c>
      <c r="D1676" s="10"/>
      <c r="E1676" s="90"/>
      <c r="F1676" s="90"/>
      <c r="G1676" s="90"/>
      <c r="H1676" s="450"/>
      <c r="I1676" s="90"/>
      <c r="J1676" s="90"/>
      <c r="K1676" s="90"/>
      <c r="L1676" s="90"/>
      <c r="M1676" s="90"/>
      <c r="N1676" s="450"/>
      <c r="O1676" s="90"/>
      <c r="P1676" s="90"/>
      <c r="Q1676" s="90"/>
      <c r="R1676" s="90"/>
      <c r="S1676" s="90"/>
      <c r="T1676" s="90"/>
      <c r="U1676" s="90"/>
      <c r="V1676" s="450"/>
      <c r="W1676" s="90"/>
      <c r="X1676" s="90"/>
      <c r="Y1676" s="90"/>
      <c r="Z1676" s="90"/>
      <c r="AA1676" s="90"/>
      <c r="AB1676" s="90"/>
      <c r="AC1676" s="135">
        <f>SUM(E1676:AB1676)</f>
        <v>0</v>
      </c>
      <c r="AD1676" s="5" t="s">
        <v>461</v>
      </c>
    </row>
    <row r="1677" spans="1:30" hidden="1">
      <c r="A1677" s="1481"/>
      <c r="B1677" s="1479"/>
      <c r="C1677" s="11" t="s">
        <v>482</v>
      </c>
      <c r="D1677" s="11"/>
      <c r="E1677" s="92"/>
      <c r="F1677" s="92"/>
      <c r="G1677" s="92"/>
      <c r="H1677" s="455"/>
      <c r="I1677" s="92"/>
      <c r="J1677" s="92"/>
      <c r="K1677" s="92"/>
      <c r="L1677" s="92"/>
      <c r="M1677" s="92"/>
      <c r="N1677" s="455"/>
      <c r="O1677" s="92"/>
      <c r="P1677" s="92"/>
      <c r="Q1677" s="92"/>
      <c r="R1677" s="92"/>
      <c r="S1677" s="92"/>
      <c r="T1677" s="92"/>
      <c r="U1677" s="92"/>
      <c r="V1677" s="455"/>
      <c r="W1677" s="92"/>
      <c r="X1677" s="92"/>
      <c r="Y1677" s="92"/>
      <c r="Z1677" s="92"/>
      <c r="AA1677" s="92"/>
      <c r="AB1677" s="92"/>
      <c r="AC1677" s="135">
        <f>SUM(E1677:AB1677)</f>
        <v>0</v>
      </c>
      <c r="AD1677" s="5" t="s">
        <v>461</v>
      </c>
    </row>
    <row r="1678" spans="1:30" hidden="1">
      <c r="A1678" s="1481"/>
      <c r="B1678" s="1479"/>
      <c r="C1678" s="11" t="s">
        <v>8</v>
      </c>
      <c r="D1678" s="11"/>
      <c r="E1678" s="124">
        <f>SQRT(E1676*E1676+E1677*E1677)*1000/(1.732*E1639)</f>
        <v>0</v>
      </c>
      <c r="F1678" s="124">
        <f t="shared" ref="F1678:AB1678" si="525">SQRT(F1676*F1676+F1677*F1677)*1000/(1.732*F1639)</f>
        <v>0</v>
      </c>
      <c r="G1678" s="124">
        <f t="shared" si="525"/>
        <v>0</v>
      </c>
      <c r="H1678" s="454">
        <f t="shared" si="525"/>
        <v>0</v>
      </c>
      <c r="I1678" s="124">
        <f t="shared" si="525"/>
        <v>0</v>
      </c>
      <c r="J1678" s="124">
        <f t="shared" si="525"/>
        <v>0</v>
      </c>
      <c r="K1678" s="124">
        <f t="shared" si="525"/>
        <v>0</v>
      </c>
      <c r="L1678" s="124">
        <f t="shared" si="525"/>
        <v>0</v>
      </c>
      <c r="M1678" s="124">
        <f t="shared" si="525"/>
        <v>0</v>
      </c>
      <c r="N1678" s="454">
        <f t="shared" si="525"/>
        <v>0</v>
      </c>
      <c r="O1678" s="124">
        <f t="shared" si="525"/>
        <v>0</v>
      </c>
      <c r="P1678" s="124">
        <f t="shared" si="525"/>
        <v>0</v>
      </c>
      <c r="Q1678" s="124">
        <f t="shared" si="525"/>
        <v>0</v>
      </c>
      <c r="R1678" s="124">
        <f t="shared" si="525"/>
        <v>0</v>
      </c>
      <c r="S1678" s="124">
        <f t="shared" si="525"/>
        <v>0</v>
      </c>
      <c r="T1678" s="124">
        <f t="shared" si="525"/>
        <v>0</v>
      </c>
      <c r="U1678" s="124">
        <f t="shared" si="525"/>
        <v>0</v>
      </c>
      <c r="V1678" s="454">
        <f t="shared" si="525"/>
        <v>0</v>
      </c>
      <c r="W1678" s="124">
        <f t="shared" si="525"/>
        <v>0</v>
      </c>
      <c r="X1678" s="124">
        <f t="shared" si="525"/>
        <v>0</v>
      </c>
      <c r="Y1678" s="124">
        <f t="shared" si="525"/>
        <v>0</v>
      </c>
      <c r="Z1678" s="124">
        <f t="shared" si="525"/>
        <v>0</v>
      </c>
      <c r="AA1678" s="124">
        <f t="shared" si="525"/>
        <v>0</v>
      </c>
      <c r="AB1678" s="124">
        <f t="shared" si="525"/>
        <v>0</v>
      </c>
      <c r="AC1678" s="135"/>
      <c r="AD1678" s="5"/>
    </row>
    <row r="1679" spans="1:30" ht="13.5" hidden="1" thickBot="1">
      <c r="A1679" s="1482"/>
      <c r="B1679" s="1480"/>
      <c r="C1679" s="48" t="s">
        <v>16</v>
      </c>
      <c r="D1679" s="48"/>
      <c r="E1679" s="121" t="e">
        <f t="shared" ref="E1679:AB1679" si="526">E1677/E1676</f>
        <v>#DIV/0!</v>
      </c>
      <c r="F1679" s="121" t="e">
        <f t="shared" si="526"/>
        <v>#DIV/0!</v>
      </c>
      <c r="G1679" s="121" t="e">
        <f t="shared" si="526"/>
        <v>#DIV/0!</v>
      </c>
      <c r="H1679" s="452" t="e">
        <f t="shared" si="526"/>
        <v>#DIV/0!</v>
      </c>
      <c r="I1679" s="121" t="e">
        <f t="shared" si="526"/>
        <v>#DIV/0!</v>
      </c>
      <c r="J1679" s="121" t="e">
        <f t="shared" si="526"/>
        <v>#DIV/0!</v>
      </c>
      <c r="K1679" s="121" t="e">
        <f t="shared" si="526"/>
        <v>#DIV/0!</v>
      </c>
      <c r="L1679" s="121" t="e">
        <f t="shared" si="526"/>
        <v>#DIV/0!</v>
      </c>
      <c r="M1679" s="121" t="e">
        <f t="shared" si="526"/>
        <v>#DIV/0!</v>
      </c>
      <c r="N1679" s="452" t="e">
        <f t="shared" si="526"/>
        <v>#DIV/0!</v>
      </c>
      <c r="O1679" s="121" t="e">
        <f t="shared" si="526"/>
        <v>#DIV/0!</v>
      </c>
      <c r="P1679" s="121" t="e">
        <f t="shared" si="526"/>
        <v>#DIV/0!</v>
      </c>
      <c r="Q1679" s="121" t="e">
        <f t="shared" si="526"/>
        <v>#DIV/0!</v>
      </c>
      <c r="R1679" s="121" t="e">
        <f t="shared" si="526"/>
        <v>#DIV/0!</v>
      </c>
      <c r="S1679" s="121" t="e">
        <f t="shared" si="526"/>
        <v>#DIV/0!</v>
      </c>
      <c r="T1679" s="121" t="e">
        <f t="shared" si="526"/>
        <v>#DIV/0!</v>
      </c>
      <c r="U1679" s="121" t="e">
        <f t="shared" si="526"/>
        <v>#DIV/0!</v>
      </c>
      <c r="V1679" s="452" t="e">
        <f t="shared" si="526"/>
        <v>#DIV/0!</v>
      </c>
      <c r="W1679" s="121" t="e">
        <f t="shared" si="526"/>
        <v>#DIV/0!</v>
      </c>
      <c r="X1679" s="121" t="e">
        <f t="shared" si="526"/>
        <v>#DIV/0!</v>
      </c>
      <c r="Y1679" s="121" t="e">
        <f t="shared" si="526"/>
        <v>#DIV/0!</v>
      </c>
      <c r="Z1679" s="121" t="e">
        <f t="shared" si="526"/>
        <v>#DIV/0!</v>
      </c>
      <c r="AA1679" s="121" t="e">
        <f t="shared" si="526"/>
        <v>#DIV/0!</v>
      </c>
      <c r="AB1679" s="121" t="e">
        <f t="shared" si="526"/>
        <v>#DIV/0!</v>
      </c>
      <c r="AC1679" s="133" t="e">
        <f>AC1677/AC1676</f>
        <v>#DIV/0!</v>
      </c>
      <c r="AD1679" s="5"/>
    </row>
    <row r="1680" spans="1:30" hidden="1">
      <c r="A1680" s="1401" t="s">
        <v>101</v>
      </c>
      <c r="B1680" s="1404" t="s">
        <v>414</v>
      </c>
      <c r="C1680" s="10" t="s">
        <v>481</v>
      </c>
      <c r="D1680" s="10"/>
      <c r="E1680" s="90"/>
      <c r="F1680" s="90"/>
      <c r="G1680" s="90"/>
      <c r="H1680" s="450"/>
      <c r="I1680" s="90"/>
      <c r="J1680" s="90"/>
      <c r="K1680" s="90"/>
      <c r="L1680" s="90"/>
      <c r="M1680" s="90"/>
      <c r="N1680" s="450"/>
      <c r="O1680" s="90"/>
      <c r="P1680" s="90"/>
      <c r="Q1680" s="90"/>
      <c r="R1680" s="90"/>
      <c r="S1680" s="90"/>
      <c r="T1680" s="90"/>
      <c r="U1680" s="90"/>
      <c r="V1680" s="450"/>
      <c r="W1680" s="90"/>
      <c r="X1680" s="90"/>
      <c r="Y1680" s="90"/>
      <c r="Z1680" s="90"/>
      <c r="AA1680" s="90"/>
      <c r="AB1680" s="90"/>
      <c r="AC1680" s="135">
        <f>SUM(E1680:AB1680)</f>
        <v>0</v>
      </c>
      <c r="AD1680" s="5" t="s">
        <v>461</v>
      </c>
    </row>
    <row r="1681" spans="1:30" hidden="1">
      <c r="A1681" s="1481"/>
      <c r="B1681" s="1479"/>
      <c r="C1681" s="11" t="s">
        <v>482</v>
      </c>
      <c r="D1681" s="11"/>
      <c r="E1681" s="92"/>
      <c r="F1681" s="92"/>
      <c r="G1681" s="92"/>
      <c r="H1681" s="455"/>
      <c r="I1681" s="92"/>
      <c r="J1681" s="92"/>
      <c r="K1681" s="92"/>
      <c r="L1681" s="92"/>
      <c r="M1681" s="92"/>
      <c r="N1681" s="455"/>
      <c r="O1681" s="92"/>
      <c r="P1681" s="92"/>
      <c r="Q1681" s="92"/>
      <c r="R1681" s="92"/>
      <c r="S1681" s="92"/>
      <c r="T1681" s="92"/>
      <c r="U1681" s="92"/>
      <c r="V1681" s="455"/>
      <c r="W1681" s="92"/>
      <c r="X1681" s="92"/>
      <c r="Y1681" s="92"/>
      <c r="Z1681" s="92"/>
      <c r="AA1681" s="92"/>
      <c r="AB1681" s="92"/>
      <c r="AC1681" s="135">
        <f>SUM(E1681:AB1681)</f>
        <v>0</v>
      </c>
      <c r="AD1681" s="5" t="s">
        <v>461</v>
      </c>
    </row>
    <row r="1682" spans="1:30" hidden="1">
      <c r="A1682" s="1481"/>
      <c r="B1682" s="1479"/>
      <c r="C1682" s="11" t="s">
        <v>8</v>
      </c>
      <c r="D1682" s="11"/>
      <c r="E1682" s="124">
        <f>SQRT(E1680*E1680+E1681*E1681)*1000/(1.732*E1639)</f>
        <v>0</v>
      </c>
      <c r="F1682" s="124">
        <f t="shared" ref="F1682:AB1682" si="527">SQRT(F1680*F1680+F1681*F1681)*1000/(1.732*F1639)</f>
        <v>0</v>
      </c>
      <c r="G1682" s="124">
        <f t="shared" si="527"/>
        <v>0</v>
      </c>
      <c r="H1682" s="454">
        <f t="shared" si="527"/>
        <v>0</v>
      </c>
      <c r="I1682" s="124">
        <f t="shared" si="527"/>
        <v>0</v>
      </c>
      <c r="J1682" s="124">
        <f t="shared" si="527"/>
        <v>0</v>
      </c>
      <c r="K1682" s="124">
        <f t="shared" si="527"/>
        <v>0</v>
      </c>
      <c r="L1682" s="124">
        <f t="shared" si="527"/>
        <v>0</v>
      </c>
      <c r="M1682" s="124">
        <f t="shared" si="527"/>
        <v>0</v>
      </c>
      <c r="N1682" s="454">
        <f t="shared" si="527"/>
        <v>0</v>
      </c>
      <c r="O1682" s="124">
        <f t="shared" si="527"/>
        <v>0</v>
      </c>
      <c r="P1682" s="124">
        <f t="shared" si="527"/>
        <v>0</v>
      </c>
      <c r="Q1682" s="124">
        <f t="shared" si="527"/>
        <v>0</v>
      </c>
      <c r="R1682" s="124">
        <f t="shared" si="527"/>
        <v>0</v>
      </c>
      <c r="S1682" s="124">
        <f t="shared" si="527"/>
        <v>0</v>
      </c>
      <c r="T1682" s="124">
        <f t="shared" si="527"/>
        <v>0</v>
      </c>
      <c r="U1682" s="124">
        <f t="shared" si="527"/>
        <v>0</v>
      </c>
      <c r="V1682" s="454">
        <f t="shared" si="527"/>
        <v>0</v>
      </c>
      <c r="W1682" s="124">
        <f t="shared" si="527"/>
        <v>0</v>
      </c>
      <c r="X1682" s="124">
        <f t="shared" si="527"/>
        <v>0</v>
      </c>
      <c r="Y1682" s="124">
        <f t="shared" si="527"/>
        <v>0</v>
      </c>
      <c r="Z1682" s="124">
        <f t="shared" si="527"/>
        <v>0</v>
      </c>
      <c r="AA1682" s="124">
        <f t="shared" si="527"/>
        <v>0</v>
      </c>
      <c r="AB1682" s="124">
        <f t="shared" si="527"/>
        <v>0</v>
      </c>
      <c r="AC1682" s="135"/>
      <c r="AD1682" s="5"/>
    </row>
    <row r="1683" spans="1:30" ht="13.5" hidden="1" thickBot="1">
      <c r="A1683" s="1482"/>
      <c r="B1683" s="1480"/>
      <c r="C1683" s="48" t="s">
        <v>16</v>
      </c>
      <c r="D1683" s="48"/>
      <c r="E1683" s="121" t="e">
        <f t="shared" ref="E1683:AB1683" si="528">E1681/E1680</f>
        <v>#DIV/0!</v>
      </c>
      <c r="F1683" s="121" t="e">
        <f t="shared" si="528"/>
        <v>#DIV/0!</v>
      </c>
      <c r="G1683" s="121" t="e">
        <f t="shared" si="528"/>
        <v>#DIV/0!</v>
      </c>
      <c r="H1683" s="452" t="e">
        <f t="shared" si="528"/>
        <v>#DIV/0!</v>
      </c>
      <c r="I1683" s="121" t="e">
        <f t="shared" si="528"/>
        <v>#DIV/0!</v>
      </c>
      <c r="J1683" s="121" t="e">
        <f t="shared" si="528"/>
        <v>#DIV/0!</v>
      </c>
      <c r="K1683" s="121" t="e">
        <f t="shared" si="528"/>
        <v>#DIV/0!</v>
      </c>
      <c r="L1683" s="121" t="e">
        <f t="shared" si="528"/>
        <v>#DIV/0!</v>
      </c>
      <c r="M1683" s="121" t="e">
        <f t="shared" si="528"/>
        <v>#DIV/0!</v>
      </c>
      <c r="N1683" s="452" t="e">
        <f t="shared" si="528"/>
        <v>#DIV/0!</v>
      </c>
      <c r="O1683" s="121" t="e">
        <f t="shared" si="528"/>
        <v>#DIV/0!</v>
      </c>
      <c r="P1683" s="121" t="e">
        <f t="shared" si="528"/>
        <v>#DIV/0!</v>
      </c>
      <c r="Q1683" s="121" t="e">
        <f t="shared" si="528"/>
        <v>#DIV/0!</v>
      </c>
      <c r="R1683" s="121" t="e">
        <f t="shared" si="528"/>
        <v>#DIV/0!</v>
      </c>
      <c r="S1683" s="121" t="e">
        <f t="shared" si="528"/>
        <v>#DIV/0!</v>
      </c>
      <c r="T1683" s="121" t="e">
        <f t="shared" si="528"/>
        <v>#DIV/0!</v>
      </c>
      <c r="U1683" s="121" t="e">
        <f t="shared" si="528"/>
        <v>#DIV/0!</v>
      </c>
      <c r="V1683" s="452" t="e">
        <f t="shared" si="528"/>
        <v>#DIV/0!</v>
      </c>
      <c r="W1683" s="121" t="e">
        <f t="shared" si="528"/>
        <v>#DIV/0!</v>
      </c>
      <c r="X1683" s="121" t="e">
        <f t="shared" si="528"/>
        <v>#DIV/0!</v>
      </c>
      <c r="Y1683" s="121" t="e">
        <f t="shared" si="528"/>
        <v>#DIV/0!</v>
      </c>
      <c r="Z1683" s="121" t="e">
        <f t="shared" si="528"/>
        <v>#DIV/0!</v>
      </c>
      <c r="AA1683" s="121" t="e">
        <f t="shared" si="528"/>
        <v>#DIV/0!</v>
      </c>
      <c r="AB1683" s="121" t="e">
        <f t="shared" si="528"/>
        <v>#DIV/0!</v>
      </c>
      <c r="AC1683" s="133" t="e">
        <f>AC1681/AC1680</f>
        <v>#DIV/0!</v>
      </c>
      <c r="AD1683" s="5"/>
    </row>
    <row r="1684" spans="1:30" hidden="1">
      <c r="A1684" s="1401" t="s">
        <v>99</v>
      </c>
      <c r="B1684" s="1404" t="s">
        <v>415</v>
      </c>
      <c r="C1684" s="10" t="s">
        <v>481</v>
      </c>
      <c r="D1684" s="10"/>
      <c r="E1684" s="90"/>
      <c r="F1684" s="90"/>
      <c r="G1684" s="90"/>
      <c r="H1684" s="450"/>
      <c r="I1684" s="90"/>
      <c r="J1684" s="90"/>
      <c r="K1684" s="90"/>
      <c r="L1684" s="90"/>
      <c r="M1684" s="90"/>
      <c r="N1684" s="450"/>
      <c r="O1684" s="90"/>
      <c r="P1684" s="90"/>
      <c r="Q1684" s="90"/>
      <c r="R1684" s="90"/>
      <c r="S1684" s="90"/>
      <c r="T1684" s="90"/>
      <c r="U1684" s="90"/>
      <c r="V1684" s="450"/>
      <c r="W1684" s="90"/>
      <c r="X1684" s="90"/>
      <c r="Y1684" s="90"/>
      <c r="Z1684" s="90"/>
      <c r="AA1684" s="90"/>
      <c r="AB1684" s="90"/>
      <c r="AC1684" s="135">
        <f>SUM(E1684:AB1684)</f>
        <v>0</v>
      </c>
      <c r="AD1684" s="5" t="s">
        <v>461</v>
      </c>
    </row>
    <row r="1685" spans="1:30" hidden="1">
      <c r="A1685" s="1481"/>
      <c r="B1685" s="1479"/>
      <c r="C1685" s="11" t="s">
        <v>482</v>
      </c>
      <c r="D1685" s="11"/>
      <c r="E1685" s="92"/>
      <c r="F1685" s="92"/>
      <c r="G1685" s="92"/>
      <c r="H1685" s="455"/>
      <c r="I1685" s="92"/>
      <c r="J1685" s="92"/>
      <c r="K1685" s="92"/>
      <c r="L1685" s="92"/>
      <c r="M1685" s="92"/>
      <c r="N1685" s="455"/>
      <c r="O1685" s="92"/>
      <c r="P1685" s="92"/>
      <c r="Q1685" s="92"/>
      <c r="R1685" s="92"/>
      <c r="S1685" s="92"/>
      <c r="T1685" s="92"/>
      <c r="U1685" s="92"/>
      <c r="V1685" s="455"/>
      <c r="W1685" s="92"/>
      <c r="X1685" s="92"/>
      <c r="Y1685" s="92"/>
      <c r="Z1685" s="92"/>
      <c r="AA1685" s="92"/>
      <c r="AB1685" s="92"/>
      <c r="AC1685" s="135">
        <f>SUM(E1685:AB1685)</f>
        <v>0</v>
      </c>
      <c r="AD1685" s="5" t="s">
        <v>461</v>
      </c>
    </row>
    <row r="1686" spans="1:30" hidden="1">
      <c r="A1686" s="1481"/>
      <c r="B1686" s="1479"/>
      <c r="C1686" s="11" t="s">
        <v>8</v>
      </c>
      <c r="D1686" s="11"/>
      <c r="E1686" s="124">
        <f>SQRT(E1684*E1684+E1685*E1685)*1000/(1.732*E1639)</f>
        <v>0</v>
      </c>
      <c r="F1686" s="124">
        <f t="shared" ref="F1686:AB1686" si="529">SQRT(F1684*F1684+F1685*F1685)*1000/(1.732*F1639)</f>
        <v>0</v>
      </c>
      <c r="G1686" s="124">
        <f t="shared" si="529"/>
        <v>0</v>
      </c>
      <c r="H1686" s="454">
        <f t="shared" si="529"/>
        <v>0</v>
      </c>
      <c r="I1686" s="124">
        <f t="shared" si="529"/>
        <v>0</v>
      </c>
      <c r="J1686" s="124">
        <f t="shared" si="529"/>
        <v>0</v>
      </c>
      <c r="K1686" s="124">
        <f t="shared" si="529"/>
        <v>0</v>
      </c>
      <c r="L1686" s="124">
        <f t="shared" si="529"/>
        <v>0</v>
      </c>
      <c r="M1686" s="124">
        <f t="shared" si="529"/>
        <v>0</v>
      </c>
      <c r="N1686" s="454">
        <f t="shared" si="529"/>
        <v>0</v>
      </c>
      <c r="O1686" s="124">
        <f t="shared" si="529"/>
        <v>0</v>
      </c>
      <c r="P1686" s="124">
        <f t="shared" si="529"/>
        <v>0</v>
      </c>
      <c r="Q1686" s="124">
        <f t="shared" si="529"/>
        <v>0</v>
      </c>
      <c r="R1686" s="124">
        <f t="shared" si="529"/>
        <v>0</v>
      </c>
      <c r="S1686" s="124">
        <f t="shared" si="529"/>
        <v>0</v>
      </c>
      <c r="T1686" s="124">
        <f t="shared" si="529"/>
        <v>0</v>
      </c>
      <c r="U1686" s="124">
        <f t="shared" si="529"/>
        <v>0</v>
      </c>
      <c r="V1686" s="454">
        <f t="shared" si="529"/>
        <v>0</v>
      </c>
      <c r="W1686" s="124">
        <f t="shared" si="529"/>
        <v>0</v>
      </c>
      <c r="X1686" s="124">
        <f t="shared" si="529"/>
        <v>0</v>
      </c>
      <c r="Y1686" s="124">
        <f t="shared" si="529"/>
        <v>0</v>
      </c>
      <c r="Z1686" s="124">
        <f t="shared" si="529"/>
        <v>0</v>
      </c>
      <c r="AA1686" s="124">
        <f t="shared" si="529"/>
        <v>0</v>
      </c>
      <c r="AB1686" s="124">
        <f t="shared" si="529"/>
        <v>0</v>
      </c>
      <c r="AC1686" s="135"/>
      <c r="AD1686" s="5"/>
    </row>
    <row r="1687" spans="1:30" ht="13.5" hidden="1" thickBot="1">
      <c r="A1687" s="1482"/>
      <c r="B1687" s="1480"/>
      <c r="C1687" s="48" t="s">
        <v>16</v>
      </c>
      <c r="D1687" s="48"/>
      <c r="E1687" s="121" t="e">
        <f t="shared" ref="E1687:AB1687" si="530">E1685/E1684</f>
        <v>#DIV/0!</v>
      </c>
      <c r="F1687" s="121" t="e">
        <f t="shared" si="530"/>
        <v>#DIV/0!</v>
      </c>
      <c r="G1687" s="121" t="e">
        <f t="shared" si="530"/>
        <v>#DIV/0!</v>
      </c>
      <c r="H1687" s="452" t="e">
        <f t="shared" si="530"/>
        <v>#DIV/0!</v>
      </c>
      <c r="I1687" s="121" t="e">
        <f t="shared" si="530"/>
        <v>#DIV/0!</v>
      </c>
      <c r="J1687" s="121" t="e">
        <f t="shared" si="530"/>
        <v>#DIV/0!</v>
      </c>
      <c r="K1687" s="121" t="e">
        <f t="shared" si="530"/>
        <v>#DIV/0!</v>
      </c>
      <c r="L1687" s="121" t="e">
        <f t="shared" si="530"/>
        <v>#DIV/0!</v>
      </c>
      <c r="M1687" s="121" t="e">
        <f t="shared" si="530"/>
        <v>#DIV/0!</v>
      </c>
      <c r="N1687" s="452" t="e">
        <f t="shared" si="530"/>
        <v>#DIV/0!</v>
      </c>
      <c r="O1687" s="121" t="e">
        <f t="shared" si="530"/>
        <v>#DIV/0!</v>
      </c>
      <c r="P1687" s="121" t="e">
        <f t="shared" si="530"/>
        <v>#DIV/0!</v>
      </c>
      <c r="Q1687" s="121" t="e">
        <f t="shared" si="530"/>
        <v>#DIV/0!</v>
      </c>
      <c r="R1687" s="121" t="e">
        <f t="shared" si="530"/>
        <v>#DIV/0!</v>
      </c>
      <c r="S1687" s="121" t="e">
        <f t="shared" si="530"/>
        <v>#DIV/0!</v>
      </c>
      <c r="T1687" s="121" t="e">
        <f t="shared" si="530"/>
        <v>#DIV/0!</v>
      </c>
      <c r="U1687" s="121" t="e">
        <f t="shared" si="530"/>
        <v>#DIV/0!</v>
      </c>
      <c r="V1687" s="452" t="e">
        <f t="shared" si="530"/>
        <v>#DIV/0!</v>
      </c>
      <c r="W1687" s="121" t="e">
        <f t="shared" si="530"/>
        <v>#DIV/0!</v>
      </c>
      <c r="X1687" s="121" t="e">
        <f t="shared" si="530"/>
        <v>#DIV/0!</v>
      </c>
      <c r="Y1687" s="121" t="e">
        <f t="shared" si="530"/>
        <v>#DIV/0!</v>
      </c>
      <c r="Z1687" s="121" t="e">
        <f t="shared" si="530"/>
        <v>#DIV/0!</v>
      </c>
      <c r="AA1687" s="121" t="e">
        <f t="shared" si="530"/>
        <v>#DIV/0!</v>
      </c>
      <c r="AB1687" s="121" t="e">
        <f t="shared" si="530"/>
        <v>#DIV/0!</v>
      </c>
      <c r="AC1687" s="133" t="e">
        <f>AC1685/AC1684</f>
        <v>#DIV/0!</v>
      </c>
      <c r="AD1687" s="5"/>
    </row>
    <row r="1688" spans="1:30" hidden="1">
      <c r="A1688" s="1401" t="s">
        <v>120</v>
      </c>
      <c r="B1688" s="1404" t="s">
        <v>415</v>
      </c>
      <c r="C1688" s="10" t="s">
        <v>481</v>
      </c>
      <c r="D1688" s="10"/>
      <c r="E1688" s="90"/>
      <c r="F1688" s="90"/>
      <c r="G1688" s="90"/>
      <c r="H1688" s="450"/>
      <c r="I1688" s="90"/>
      <c r="J1688" s="90"/>
      <c r="K1688" s="90"/>
      <c r="L1688" s="90"/>
      <c r="M1688" s="90"/>
      <c r="N1688" s="450"/>
      <c r="O1688" s="90"/>
      <c r="P1688" s="90"/>
      <c r="Q1688" s="90"/>
      <c r="R1688" s="90"/>
      <c r="S1688" s="90"/>
      <c r="T1688" s="90"/>
      <c r="U1688" s="90"/>
      <c r="V1688" s="450"/>
      <c r="W1688" s="90"/>
      <c r="X1688" s="90"/>
      <c r="Y1688" s="90"/>
      <c r="Z1688" s="90"/>
      <c r="AA1688" s="90"/>
      <c r="AB1688" s="90"/>
      <c r="AC1688" s="135">
        <f>SUM(E1688:AB1688)</f>
        <v>0</v>
      </c>
      <c r="AD1688" s="5" t="s">
        <v>461</v>
      </c>
    </row>
    <row r="1689" spans="1:30" hidden="1">
      <c r="A1689" s="1481"/>
      <c r="B1689" s="1479"/>
      <c r="C1689" s="11" t="s">
        <v>482</v>
      </c>
      <c r="D1689" s="11"/>
      <c r="E1689" s="92"/>
      <c r="F1689" s="92"/>
      <c r="G1689" s="92"/>
      <c r="H1689" s="455"/>
      <c r="I1689" s="92"/>
      <c r="J1689" s="92"/>
      <c r="K1689" s="92"/>
      <c r="L1689" s="92"/>
      <c r="M1689" s="92"/>
      <c r="N1689" s="455"/>
      <c r="O1689" s="92"/>
      <c r="P1689" s="92"/>
      <c r="Q1689" s="92"/>
      <c r="R1689" s="92"/>
      <c r="S1689" s="92"/>
      <c r="T1689" s="92"/>
      <c r="U1689" s="92"/>
      <c r="V1689" s="455"/>
      <c r="W1689" s="92"/>
      <c r="X1689" s="92"/>
      <c r="Y1689" s="92"/>
      <c r="Z1689" s="92"/>
      <c r="AA1689" s="92"/>
      <c r="AB1689" s="92"/>
      <c r="AC1689" s="135">
        <f>SUM(E1689:AB1689)</f>
        <v>0</v>
      </c>
      <c r="AD1689" s="5" t="s">
        <v>461</v>
      </c>
    </row>
    <row r="1690" spans="1:30" hidden="1">
      <c r="A1690" s="1481"/>
      <c r="B1690" s="1479"/>
      <c r="C1690" s="11" t="s">
        <v>8</v>
      </c>
      <c r="D1690" s="11"/>
      <c r="E1690" s="124">
        <f>SQRT(E1688*E1688+E1689*E1689)*1000/(1.732*E1639)</f>
        <v>0</v>
      </c>
      <c r="F1690" s="124">
        <f t="shared" ref="F1690:AB1690" si="531">SQRT(F1688*F1688+F1689*F1689)*1000/(1.732*F1639)</f>
        <v>0</v>
      </c>
      <c r="G1690" s="124">
        <f t="shared" si="531"/>
        <v>0</v>
      </c>
      <c r="H1690" s="454">
        <f t="shared" si="531"/>
        <v>0</v>
      </c>
      <c r="I1690" s="124">
        <f t="shared" si="531"/>
        <v>0</v>
      </c>
      <c r="J1690" s="124">
        <f t="shared" si="531"/>
        <v>0</v>
      </c>
      <c r="K1690" s="124">
        <f t="shared" si="531"/>
        <v>0</v>
      </c>
      <c r="L1690" s="124">
        <f t="shared" si="531"/>
        <v>0</v>
      </c>
      <c r="M1690" s="124">
        <f t="shared" si="531"/>
        <v>0</v>
      </c>
      <c r="N1690" s="454">
        <f t="shared" si="531"/>
        <v>0</v>
      </c>
      <c r="O1690" s="124">
        <f t="shared" si="531"/>
        <v>0</v>
      </c>
      <c r="P1690" s="124">
        <f t="shared" si="531"/>
        <v>0</v>
      </c>
      <c r="Q1690" s="124">
        <f t="shared" si="531"/>
        <v>0</v>
      </c>
      <c r="R1690" s="124">
        <f t="shared" si="531"/>
        <v>0</v>
      </c>
      <c r="S1690" s="124">
        <f t="shared" si="531"/>
        <v>0</v>
      </c>
      <c r="T1690" s="124">
        <f t="shared" si="531"/>
        <v>0</v>
      </c>
      <c r="U1690" s="124">
        <f t="shared" si="531"/>
        <v>0</v>
      </c>
      <c r="V1690" s="454">
        <f t="shared" si="531"/>
        <v>0</v>
      </c>
      <c r="W1690" s="124">
        <f t="shared" si="531"/>
        <v>0</v>
      </c>
      <c r="X1690" s="124">
        <f t="shared" si="531"/>
        <v>0</v>
      </c>
      <c r="Y1690" s="124">
        <f t="shared" si="531"/>
        <v>0</v>
      </c>
      <c r="Z1690" s="124">
        <f t="shared" si="531"/>
        <v>0</v>
      </c>
      <c r="AA1690" s="124">
        <f t="shared" si="531"/>
        <v>0</v>
      </c>
      <c r="AB1690" s="124">
        <f t="shared" si="531"/>
        <v>0</v>
      </c>
      <c r="AC1690" s="135"/>
      <c r="AD1690" s="5"/>
    </row>
    <row r="1691" spans="1:30" ht="13.5" hidden="1" thickBot="1">
      <c r="A1691" s="1482"/>
      <c r="B1691" s="1480"/>
      <c r="C1691" s="48" t="s">
        <v>16</v>
      </c>
      <c r="D1691" s="48"/>
      <c r="E1691" s="121" t="e">
        <f t="shared" ref="E1691:AB1691" si="532">E1689/E1688</f>
        <v>#DIV/0!</v>
      </c>
      <c r="F1691" s="121" t="e">
        <f t="shared" si="532"/>
        <v>#DIV/0!</v>
      </c>
      <c r="G1691" s="121" t="e">
        <f t="shared" si="532"/>
        <v>#DIV/0!</v>
      </c>
      <c r="H1691" s="452" t="e">
        <f t="shared" si="532"/>
        <v>#DIV/0!</v>
      </c>
      <c r="I1691" s="121" t="e">
        <f t="shared" si="532"/>
        <v>#DIV/0!</v>
      </c>
      <c r="J1691" s="121" t="e">
        <f t="shared" si="532"/>
        <v>#DIV/0!</v>
      </c>
      <c r="K1691" s="121" t="e">
        <f t="shared" si="532"/>
        <v>#DIV/0!</v>
      </c>
      <c r="L1691" s="121" t="e">
        <f t="shared" si="532"/>
        <v>#DIV/0!</v>
      </c>
      <c r="M1691" s="121" t="e">
        <f t="shared" si="532"/>
        <v>#DIV/0!</v>
      </c>
      <c r="N1691" s="452" t="e">
        <f t="shared" si="532"/>
        <v>#DIV/0!</v>
      </c>
      <c r="O1691" s="121" t="e">
        <f t="shared" si="532"/>
        <v>#DIV/0!</v>
      </c>
      <c r="P1691" s="121" t="e">
        <f t="shared" si="532"/>
        <v>#DIV/0!</v>
      </c>
      <c r="Q1691" s="121" t="e">
        <f t="shared" si="532"/>
        <v>#DIV/0!</v>
      </c>
      <c r="R1691" s="121" t="e">
        <f t="shared" si="532"/>
        <v>#DIV/0!</v>
      </c>
      <c r="S1691" s="121" t="e">
        <f t="shared" si="532"/>
        <v>#DIV/0!</v>
      </c>
      <c r="T1691" s="121" t="e">
        <f t="shared" si="532"/>
        <v>#DIV/0!</v>
      </c>
      <c r="U1691" s="121" t="e">
        <f t="shared" si="532"/>
        <v>#DIV/0!</v>
      </c>
      <c r="V1691" s="452" t="e">
        <f t="shared" si="532"/>
        <v>#DIV/0!</v>
      </c>
      <c r="W1691" s="121" t="e">
        <f t="shared" si="532"/>
        <v>#DIV/0!</v>
      </c>
      <c r="X1691" s="121" t="e">
        <f t="shared" si="532"/>
        <v>#DIV/0!</v>
      </c>
      <c r="Y1691" s="121" t="e">
        <f t="shared" si="532"/>
        <v>#DIV/0!</v>
      </c>
      <c r="Z1691" s="121" t="e">
        <f t="shared" si="532"/>
        <v>#DIV/0!</v>
      </c>
      <c r="AA1691" s="121" t="e">
        <f t="shared" si="532"/>
        <v>#DIV/0!</v>
      </c>
      <c r="AB1691" s="121" t="e">
        <f t="shared" si="532"/>
        <v>#DIV/0!</v>
      </c>
      <c r="AC1691" s="133" t="e">
        <f>AC1689/AC1688</f>
        <v>#DIV/0!</v>
      </c>
      <c r="AD1691" s="5"/>
    </row>
    <row r="1692" spans="1:30" hidden="1">
      <c r="A1692" s="1401" t="s">
        <v>103</v>
      </c>
      <c r="B1692" s="1404" t="s">
        <v>416</v>
      </c>
      <c r="C1692" s="10" t="s">
        <v>481</v>
      </c>
      <c r="D1692" s="10"/>
      <c r="E1692" s="90"/>
      <c r="F1692" s="90"/>
      <c r="G1692" s="90"/>
      <c r="H1692" s="450"/>
      <c r="I1692" s="90"/>
      <c r="J1692" s="90"/>
      <c r="K1692" s="90"/>
      <c r="L1692" s="90"/>
      <c r="M1692" s="90"/>
      <c r="N1692" s="450"/>
      <c r="O1692" s="90"/>
      <c r="P1692" s="90"/>
      <c r="Q1692" s="90"/>
      <c r="R1692" s="90"/>
      <c r="S1692" s="90"/>
      <c r="T1692" s="90"/>
      <c r="U1692" s="90"/>
      <c r="V1692" s="450"/>
      <c r="W1692" s="90"/>
      <c r="X1692" s="90"/>
      <c r="Y1692" s="90"/>
      <c r="Z1692" s="90"/>
      <c r="AA1692" s="90"/>
      <c r="AB1692" s="90"/>
      <c r="AC1692" s="135">
        <f>SUM(E1692:AB1692)</f>
        <v>0</v>
      </c>
      <c r="AD1692" s="5" t="s">
        <v>461</v>
      </c>
    </row>
    <row r="1693" spans="1:30" hidden="1">
      <c r="A1693" s="1481"/>
      <c r="B1693" s="1479"/>
      <c r="C1693" s="11" t="s">
        <v>482</v>
      </c>
      <c r="D1693" s="11"/>
      <c r="E1693" s="92"/>
      <c r="F1693" s="92"/>
      <c r="G1693" s="92"/>
      <c r="H1693" s="455"/>
      <c r="I1693" s="92"/>
      <c r="J1693" s="92"/>
      <c r="K1693" s="92"/>
      <c r="L1693" s="92"/>
      <c r="M1693" s="92"/>
      <c r="N1693" s="455"/>
      <c r="O1693" s="92"/>
      <c r="P1693" s="92"/>
      <c r="Q1693" s="92"/>
      <c r="R1693" s="92"/>
      <c r="S1693" s="92"/>
      <c r="T1693" s="92"/>
      <c r="U1693" s="92"/>
      <c r="V1693" s="455"/>
      <c r="W1693" s="92"/>
      <c r="X1693" s="92"/>
      <c r="Y1693" s="92"/>
      <c r="Z1693" s="92"/>
      <c r="AA1693" s="92"/>
      <c r="AB1693" s="92"/>
      <c r="AC1693" s="135">
        <f>SUM(E1693:AB1693)</f>
        <v>0</v>
      </c>
      <c r="AD1693" s="5" t="s">
        <v>461</v>
      </c>
    </row>
    <row r="1694" spans="1:30" hidden="1">
      <c r="A1694" s="1481"/>
      <c r="B1694" s="1479"/>
      <c r="C1694" s="11" t="s">
        <v>8</v>
      </c>
      <c r="D1694" s="11"/>
      <c r="E1694" s="124">
        <f>SQRT(E1692*E1692+E1693*E1693)*1000/(1.732*E1639)</f>
        <v>0</v>
      </c>
      <c r="F1694" s="124">
        <f t="shared" ref="F1694:AB1694" si="533">SQRT(F1692*F1692+F1693*F1693)*1000/(1.732*F1639)</f>
        <v>0</v>
      </c>
      <c r="G1694" s="124">
        <f t="shared" si="533"/>
        <v>0</v>
      </c>
      <c r="H1694" s="454">
        <f t="shared" si="533"/>
        <v>0</v>
      </c>
      <c r="I1694" s="124">
        <f t="shared" si="533"/>
        <v>0</v>
      </c>
      <c r="J1694" s="124">
        <f t="shared" si="533"/>
        <v>0</v>
      </c>
      <c r="K1694" s="124">
        <f t="shared" si="533"/>
        <v>0</v>
      </c>
      <c r="L1694" s="124">
        <f t="shared" si="533"/>
        <v>0</v>
      </c>
      <c r="M1694" s="124">
        <f t="shared" si="533"/>
        <v>0</v>
      </c>
      <c r="N1694" s="454">
        <f t="shared" si="533"/>
        <v>0</v>
      </c>
      <c r="O1694" s="124">
        <f t="shared" si="533"/>
        <v>0</v>
      </c>
      <c r="P1694" s="124">
        <f t="shared" si="533"/>
        <v>0</v>
      </c>
      <c r="Q1694" s="124">
        <f t="shared" si="533"/>
        <v>0</v>
      </c>
      <c r="R1694" s="124">
        <f t="shared" si="533"/>
        <v>0</v>
      </c>
      <c r="S1694" s="124">
        <f t="shared" si="533"/>
        <v>0</v>
      </c>
      <c r="T1694" s="124">
        <f t="shared" si="533"/>
        <v>0</v>
      </c>
      <c r="U1694" s="124">
        <f t="shared" si="533"/>
        <v>0</v>
      </c>
      <c r="V1694" s="454">
        <f t="shared" si="533"/>
        <v>0</v>
      </c>
      <c r="W1694" s="124">
        <f t="shared" si="533"/>
        <v>0</v>
      </c>
      <c r="X1694" s="124">
        <f t="shared" si="533"/>
        <v>0</v>
      </c>
      <c r="Y1694" s="124">
        <f t="shared" si="533"/>
        <v>0</v>
      </c>
      <c r="Z1694" s="124">
        <f t="shared" si="533"/>
        <v>0</v>
      </c>
      <c r="AA1694" s="124">
        <f t="shared" si="533"/>
        <v>0</v>
      </c>
      <c r="AB1694" s="124">
        <f t="shared" si="533"/>
        <v>0</v>
      </c>
      <c r="AC1694" s="135"/>
      <c r="AD1694" s="5"/>
    </row>
    <row r="1695" spans="1:30" ht="13.5" hidden="1" thickBot="1">
      <c r="A1695" s="1482"/>
      <c r="B1695" s="1480"/>
      <c r="C1695" s="48" t="s">
        <v>16</v>
      </c>
      <c r="D1695" s="48"/>
      <c r="E1695" s="121" t="e">
        <f t="shared" ref="E1695:AB1695" si="534">E1693/E1692</f>
        <v>#DIV/0!</v>
      </c>
      <c r="F1695" s="121" t="e">
        <f t="shared" si="534"/>
        <v>#DIV/0!</v>
      </c>
      <c r="G1695" s="121" t="e">
        <f t="shared" si="534"/>
        <v>#DIV/0!</v>
      </c>
      <c r="H1695" s="452" t="e">
        <f t="shared" si="534"/>
        <v>#DIV/0!</v>
      </c>
      <c r="I1695" s="121" t="e">
        <f t="shared" si="534"/>
        <v>#DIV/0!</v>
      </c>
      <c r="J1695" s="121" t="e">
        <f t="shared" si="534"/>
        <v>#DIV/0!</v>
      </c>
      <c r="K1695" s="121" t="e">
        <f t="shared" si="534"/>
        <v>#DIV/0!</v>
      </c>
      <c r="L1695" s="121" t="e">
        <f t="shared" si="534"/>
        <v>#DIV/0!</v>
      </c>
      <c r="M1695" s="121" t="e">
        <f t="shared" si="534"/>
        <v>#DIV/0!</v>
      </c>
      <c r="N1695" s="452" t="e">
        <f t="shared" si="534"/>
        <v>#DIV/0!</v>
      </c>
      <c r="O1695" s="121" t="e">
        <f t="shared" si="534"/>
        <v>#DIV/0!</v>
      </c>
      <c r="P1695" s="121" t="e">
        <f t="shared" si="534"/>
        <v>#DIV/0!</v>
      </c>
      <c r="Q1695" s="121" t="e">
        <f t="shared" si="534"/>
        <v>#DIV/0!</v>
      </c>
      <c r="R1695" s="121" t="e">
        <f t="shared" si="534"/>
        <v>#DIV/0!</v>
      </c>
      <c r="S1695" s="121" t="e">
        <f t="shared" si="534"/>
        <v>#DIV/0!</v>
      </c>
      <c r="T1695" s="121" t="e">
        <f t="shared" si="534"/>
        <v>#DIV/0!</v>
      </c>
      <c r="U1695" s="121" t="e">
        <f t="shared" si="534"/>
        <v>#DIV/0!</v>
      </c>
      <c r="V1695" s="452" t="e">
        <f t="shared" si="534"/>
        <v>#DIV/0!</v>
      </c>
      <c r="W1695" s="121" t="e">
        <f t="shared" si="534"/>
        <v>#DIV/0!</v>
      </c>
      <c r="X1695" s="121" t="e">
        <f t="shared" si="534"/>
        <v>#DIV/0!</v>
      </c>
      <c r="Y1695" s="121" t="e">
        <f t="shared" si="534"/>
        <v>#DIV/0!</v>
      </c>
      <c r="Z1695" s="121" t="e">
        <f t="shared" si="534"/>
        <v>#DIV/0!</v>
      </c>
      <c r="AA1695" s="121" t="e">
        <f t="shared" si="534"/>
        <v>#DIV/0!</v>
      </c>
      <c r="AB1695" s="121" t="e">
        <f t="shared" si="534"/>
        <v>#DIV/0!</v>
      </c>
      <c r="AC1695" s="133" t="e">
        <f>AC1693/AC1692</f>
        <v>#DIV/0!</v>
      </c>
      <c r="AD1695" s="5"/>
    </row>
    <row r="1696" spans="1:30" hidden="1">
      <c r="A1696" s="1401" t="s">
        <v>121</v>
      </c>
      <c r="B1696" s="1404" t="s">
        <v>417</v>
      </c>
      <c r="C1696" s="10" t="s">
        <v>481</v>
      </c>
      <c r="D1696" s="10"/>
      <c r="E1696" s="90"/>
      <c r="F1696" s="90"/>
      <c r="G1696" s="90"/>
      <c r="H1696" s="450"/>
      <c r="I1696" s="90"/>
      <c r="J1696" s="90"/>
      <c r="K1696" s="90"/>
      <c r="L1696" s="90"/>
      <c r="M1696" s="90"/>
      <c r="N1696" s="450"/>
      <c r="O1696" s="90"/>
      <c r="P1696" s="90"/>
      <c r="Q1696" s="90"/>
      <c r="R1696" s="90"/>
      <c r="S1696" s="90"/>
      <c r="T1696" s="90"/>
      <c r="U1696" s="90"/>
      <c r="V1696" s="450"/>
      <c r="W1696" s="90"/>
      <c r="X1696" s="90"/>
      <c r="Y1696" s="90"/>
      <c r="Z1696" s="90"/>
      <c r="AA1696" s="90"/>
      <c r="AB1696" s="90"/>
      <c r="AC1696" s="135">
        <f>SUM(E1696:AB1696)</f>
        <v>0</v>
      </c>
      <c r="AD1696" s="5" t="s">
        <v>461</v>
      </c>
    </row>
    <row r="1697" spans="1:30" hidden="1">
      <c r="A1697" s="1481"/>
      <c r="B1697" s="1479"/>
      <c r="C1697" s="11" t="s">
        <v>482</v>
      </c>
      <c r="D1697" s="11"/>
      <c r="E1697" s="92"/>
      <c r="F1697" s="92"/>
      <c r="G1697" s="92"/>
      <c r="H1697" s="455"/>
      <c r="I1697" s="92"/>
      <c r="J1697" s="92"/>
      <c r="K1697" s="92"/>
      <c r="L1697" s="92"/>
      <c r="M1697" s="92"/>
      <c r="N1697" s="455"/>
      <c r="O1697" s="92"/>
      <c r="P1697" s="92"/>
      <c r="Q1697" s="92"/>
      <c r="R1697" s="92"/>
      <c r="S1697" s="92"/>
      <c r="T1697" s="92"/>
      <c r="U1697" s="92"/>
      <c r="V1697" s="455"/>
      <c r="W1697" s="92"/>
      <c r="X1697" s="92"/>
      <c r="Y1697" s="92"/>
      <c r="Z1697" s="92"/>
      <c r="AA1697" s="92"/>
      <c r="AB1697" s="92"/>
      <c r="AC1697" s="135">
        <f>SUM(E1697:AB1697)</f>
        <v>0</v>
      </c>
      <c r="AD1697" s="5" t="s">
        <v>461</v>
      </c>
    </row>
    <row r="1698" spans="1:30" hidden="1">
      <c r="A1698" s="1481"/>
      <c r="B1698" s="1479"/>
      <c r="C1698" s="11" t="s">
        <v>8</v>
      </c>
      <c r="D1698" s="11"/>
      <c r="E1698" s="124">
        <f>SQRT(E1696*E1696+E1697*E1697)*1000/(1.732*E1639)</f>
        <v>0</v>
      </c>
      <c r="F1698" s="124">
        <f t="shared" ref="F1698:AB1698" si="535">SQRT(F1696*F1696+F1697*F1697)*1000/(1.732*F1639)</f>
        <v>0</v>
      </c>
      <c r="G1698" s="124">
        <f t="shared" si="535"/>
        <v>0</v>
      </c>
      <c r="H1698" s="454">
        <f t="shared" si="535"/>
        <v>0</v>
      </c>
      <c r="I1698" s="124">
        <f t="shared" si="535"/>
        <v>0</v>
      </c>
      <c r="J1698" s="124">
        <f t="shared" si="535"/>
        <v>0</v>
      </c>
      <c r="K1698" s="124">
        <f t="shared" si="535"/>
        <v>0</v>
      </c>
      <c r="L1698" s="124">
        <f t="shared" si="535"/>
        <v>0</v>
      </c>
      <c r="M1698" s="124">
        <f t="shared" si="535"/>
        <v>0</v>
      </c>
      <c r="N1698" s="454">
        <f t="shared" si="535"/>
        <v>0</v>
      </c>
      <c r="O1698" s="124">
        <f t="shared" si="535"/>
        <v>0</v>
      </c>
      <c r="P1698" s="124">
        <f t="shared" si="535"/>
        <v>0</v>
      </c>
      <c r="Q1698" s="124">
        <f t="shared" si="535"/>
        <v>0</v>
      </c>
      <c r="R1698" s="124">
        <f t="shared" si="535"/>
        <v>0</v>
      </c>
      <c r="S1698" s="124">
        <f t="shared" si="535"/>
        <v>0</v>
      </c>
      <c r="T1698" s="124">
        <f t="shared" si="535"/>
        <v>0</v>
      </c>
      <c r="U1698" s="124">
        <f t="shared" si="535"/>
        <v>0</v>
      </c>
      <c r="V1698" s="454">
        <f t="shared" si="535"/>
        <v>0</v>
      </c>
      <c r="W1698" s="124">
        <f t="shared" si="535"/>
        <v>0</v>
      </c>
      <c r="X1698" s="124">
        <f t="shared" si="535"/>
        <v>0</v>
      </c>
      <c r="Y1698" s="124">
        <f t="shared" si="535"/>
        <v>0</v>
      </c>
      <c r="Z1698" s="124">
        <f t="shared" si="535"/>
        <v>0</v>
      </c>
      <c r="AA1698" s="124">
        <f t="shared" si="535"/>
        <v>0</v>
      </c>
      <c r="AB1698" s="124">
        <f t="shared" si="535"/>
        <v>0</v>
      </c>
      <c r="AC1698" s="135"/>
      <c r="AD1698" s="5"/>
    </row>
    <row r="1699" spans="1:30" ht="13.5" hidden="1" thickBot="1">
      <c r="A1699" s="1482"/>
      <c r="B1699" s="1480"/>
      <c r="C1699" s="48" t="s">
        <v>16</v>
      </c>
      <c r="D1699" s="48"/>
      <c r="E1699" s="121" t="e">
        <f t="shared" ref="E1699:AB1699" si="536">E1697/E1696</f>
        <v>#DIV/0!</v>
      </c>
      <c r="F1699" s="121" t="e">
        <f t="shared" si="536"/>
        <v>#DIV/0!</v>
      </c>
      <c r="G1699" s="121" t="e">
        <f t="shared" si="536"/>
        <v>#DIV/0!</v>
      </c>
      <c r="H1699" s="452" t="e">
        <f t="shared" si="536"/>
        <v>#DIV/0!</v>
      </c>
      <c r="I1699" s="121" t="e">
        <f t="shared" si="536"/>
        <v>#DIV/0!</v>
      </c>
      <c r="J1699" s="121" t="e">
        <f t="shared" si="536"/>
        <v>#DIV/0!</v>
      </c>
      <c r="K1699" s="121" t="e">
        <f t="shared" si="536"/>
        <v>#DIV/0!</v>
      </c>
      <c r="L1699" s="121" t="e">
        <f t="shared" si="536"/>
        <v>#DIV/0!</v>
      </c>
      <c r="M1699" s="121" t="e">
        <f t="shared" si="536"/>
        <v>#DIV/0!</v>
      </c>
      <c r="N1699" s="452" t="e">
        <f t="shared" si="536"/>
        <v>#DIV/0!</v>
      </c>
      <c r="O1699" s="121" t="e">
        <f t="shared" si="536"/>
        <v>#DIV/0!</v>
      </c>
      <c r="P1699" s="121" t="e">
        <f t="shared" si="536"/>
        <v>#DIV/0!</v>
      </c>
      <c r="Q1699" s="121" t="e">
        <f t="shared" si="536"/>
        <v>#DIV/0!</v>
      </c>
      <c r="R1699" s="121" t="e">
        <f t="shared" si="536"/>
        <v>#DIV/0!</v>
      </c>
      <c r="S1699" s="121" t="e">
        <f t="shared" si="536"/>
        <v>#DIV/0!</v>
      </c>
      <c r="T1699" s="121" t="e">
        <f t="shared" si="536"/>
        <v>#DIV/0!</v>
      </c>
      <c r="U1699" s="121" t="e">
        <f t="shared" si="536"/>
        <v>#DIV/0!</v>
      </c>
      <c r="V1699" s="452" t="e">
        <f t="shared" si="536"/>
        <v>#DIV/0!</v>
      </c>
      <c r="W1699" s="121" t="e">
        <f t="shared" si="536"/>
        <v>#DIV/0!</v>
      </c>
      <c r="X1699" s="121" t="e">
        <f t="shared" si="536"/>
        <v>#DIV/0!</v>
      </c>
      <c r="Y1699" s="121" t="e">
        <f t="shared" si="536"/>
        <v>#DIV/0!</v>
      </c>
      <c r="Z1699" s="121" t="e">
        <f t="shared" si="536"/>
        <v>#DIV/0!</v>
      </c>
      <c r="AA1699" s="121" t="e">
        <f t="shared" si="536"/>
        <v>#DIV/0!</v>
      </c>
      <c r="AB1699" s="121" t="e">
        <f t="shared" si="536"/>
        <v>#DIV/0!</v>
      </c>
      <c r="AC1699" s="133" t="e">
        <f>AC1697/AC1696</f>
        <v>#DIV/0!</v>
      </c>
      <c r="AD1699" s="5"/>
    </row>
    <row r="1700" spans="1:30" hidden="1">
      <c r="A1700" s="1401" t="s">
        <v>104</v>
      </c>
      <c r="B1700" s="1404" t="s">
        <v>418</v>
      </c>
      <c r="C1700" s="10" t="s">
        <v>481</v>
      </c>
      <c r="D1700" s="10"/>
      <c r="E1700" s="90"/>
      <c r="F1700" s="90"/>
      <c r="G1700" s="90"/>
      <c r="H1700" s="450"/>
      <c r="I1700" s="90"/>
      <c r="J1700" s="90"/>
      <c r="K1700" s="90"/>
      <c r="L1700" s="90"/>
      <c r="M1700" s="90"/>
      <c r="N1700" s="450"/>
      <c r="O1700" s="90"/>
      <c r="P1700" s="90"/>
      <c r="Q1700" s="90"/>
      <c r="R1700" s="90"/>
      <c r="S1700" s="90"/>
      <c r="T1700" s="90"/>
      <c r="U1700" s="90"/>
      <c r="V1700" s="450"/>
      <c r="W1700" s="90"/>
      <c r="X1700" s="90"/>
      <c r="Y1700" s="90"/>
      <c r="Z1700" s="90"/>
      <c r="AA1700" s="90"/>
      <c r="AB1700" s="90"/>
      <c r="AC1700" s="135">
        <f>SUM(E1700:AB1700)</f>
        <v>0</v>
      </c>
      <c r="AD1700" s="5" t="s">
        <v>461</v>
      </c>
    </row>
    <row r="1701" spans="1:30" hidden="1">
      <c r="A1701" s="1481"/>
      <c r="B1701" s="1479"/>
      <c r="C1701" s="11" t="s">
        <v>482</v>
      </c>
      <c r="D1701" s="11"/>
      <c r="E1701" s="92"/>
      <c r="F1701" s="92"/>
      <c r="G1701" s="92"/>
      <c r="H1701" s="455"/>
      <c r="I1701" s="92"/>
      <c r="J1701" s="92"/>
      <c r="K1701" s="92"/>
      <c r="L1701" s="92"/>
      <c r="M1701" s="92"/>
      <c r="N1701" s="455"/>
      <c r="O1701" s="92"/>
      <c r="P1701" s="92"/>
      <c r="Q1701" s="92"/>
      <c r="R1701" s="92"/>
      <c r="S1701" s="92"/>
      <c r="T1701" s="92"/>
      <c r="U1701" s="92"/>
      <c r="V1701" s="455"/>
      <c r="W1701" s="92"/>
      <c r="X1701" s="92"/>
      <c r="Y1701" s="92"/>
      <c r="Z1701" s="92"/>
      <c r="AA1701" s="92"/>
      <c r="AB1701" s="92"/>
      <c r="AC1701" s="135">
        <f>SUM(E1701:AB1701)</f>
        <v>0</v>
      </c>
      <c r="AD1701" s="5" t="s">
        <v>461</v>
      </c>
    </row>
    <row r="1702" spans="1:30" hidden="1">
      <c r="A1702" s="1481"/>
      <c r="B1702" s="1479"/>
      <c r="C1702" s="11" t="s">
        <v>8</v>
      </c>
      <c r="D1702" s="11"/>
      <c r="E1702" s="124">
        <f>SQRT(E1700*E1700+E1701*E1701)*1000/(1.732*E1639)</f>
        <v>0</v>
      </c>
      <c r="F1702" s="124">
        <f t="shared" ref="F1702:AB1702" si="537">SQRT(F1700*F1700+F1701*F1701)*1000/(1.732*F1639)</f>
        <v>0</v>
      </c>
      <c r="G1702" s="124">
        <f t="shared" si="537"/>
        <v>0</v>
      </c>
      <c r="H1702" s="454">
        <f t="shared" si="537"/>
        <v>0</v>
      </c>
      <c r="I1702" s="124">
        <f t="shared" si="537"/>
        <v>0</v>
      </c>
      <c r="J1702" s="124">
        <f t="shared" si="537"/>
        <v>0</v>
      </c>
      <c r="K1702" s="124">
        <f t="shared" si="537"/>
        <v>0</v>
      </c>
      <c r="L1702" s="124">
        <f t="shared" si="537"/>
        <v>0</v>
      </c>
      <c r="M1702" s="124">
        <f t="shared" si="537"/>
        <v>0</v>
      </c>
      <c r="N1702" s="454">
        <f t="shared" si="537"/>
        <v>0</v>
      </c>
      <c r="O1702" s="124">
        <f t="shared" si="537"/>
        <v>0</v>
      </c>
      <c r="P1702" s="124">
        <f t="shared" si="537"/>
        <v>0</v>
      </c>
      <c r="Q1702" s="124">
        <f t="shared" si="537"/>
        <v>0</v>
      </c>
      <c r="R1702" s="124">
        <f t="shared" si="537"/>
        <v>0</v>
      </c>
      <c r="S1702" s="124">
        <f t="shared" si="537"/>
        <v>0</v>
      </c>
      <c r="T1702" s="124">
        <f t="shared" si="537"/>
        <v>0</v>
      </c>
      <c r="U1702" s="124">
        <f t="shared" si="537"/>
        <v>0</v>
      </c>
      <c r="V1702" s="454">
        <f t="shared" si="537"/>
        <v>0</v>
      </c>
      <c r="W1702" s="124">
        <f t="shared" si="537"/>
        <v>0</v>
      </c>
      <c r="X1702" s="124">
        <f t="shared" si="537"/>
        <v>0</v>
      </c>
      <c r="Y1702" s="124">
        <f t="shared" si="537"/>
        <v>0</v>
      </c>
      <c r="Z1702" s="124">
        <f t="shared" si="537"/>
        <v>0</v>
      </c>
      <c r="AA1702" s="124">
        <f t="shared" si="537"/>
        <v>0</v>
      </c>
      <c r="AB1702" s="124">
        <f t="shared" si="537"/>
        <v>0</v>
      </c>
      <c r="AC1702" s="135"/>
      <c r="AD1702" s="5"/>
    </row>
    <row r="1703" spans="1:30" ht="13.5" hidden="1" thickBot="1">
      <c r="A1703" s="1482"/>
      <c r="B1703" s="1480"/>
      <c r="C1703" s="48" t="s">
        <v>16</v>
      </c>
      <c r="D1703" s="48"/>
      <c r="E1703" s="121" t="e">
        <f t="shared" ref="E1703:AB1703" si="538">E1701/E1700</f>
        <v>#DIV/0!</v>
      </c>
      <c r="F1703" s="121" t="e">
        <f t="shared" si="538"/>
        <v>#DIV/0!</v>
      </c>
      <c r="G1703" s="121" t="e">
        <f t="shared" si="538"/>
        <v>#DIV/0!</v>
      </c>
      <c r="H1703" s="452" t="e">
        <f t="shared" si="538"/>
        <v>#DIV/0!</v>
      </c>
      <c r="I1703" s="121" t="e">
        <f t="shared" si="538"/>
        <v>#DIV/0!</v>
      </c>
      <c r="J1703" s="121" t="e">
        <f t="shared" si="538"/>
        <v>#DIV/0!</v>
      </c>
      <c r="K1703" s="121" t="e">
        <f t="shared" si="538"/>
        <v>#DIV/0!</v>
      </c>
      <c r="L1703" s="121" t="e">
        <f t="shared" si="538"/>
        <v>#DIV/0!</v>
      </c>
      <c r="M1703" s="121" t="e">
        <f t="shared" si="538"/>
        <v>#DIV/0!</v>
      </c>
      <c r="N1703" s="452" t="e">
        <f t="shared" si="538"/>
        <v>#DIV/0!</v>
      </c>
      <c r="O1703" s="121" t="e">
        <f t="shared" si="538"/>
        <v>#DIV/0!</v>
      </c>
      <c r="P1703" s="121" t="e">
        <f t="shared" si="538"/>
        <v>#DIV/0!</v>
      </c>
      <c r="Q1703" s="121" t="e">
        <f t="shared" si="538"/>
        <v>#DIV/0!</v>
      </c>
      <c r="R1703" s="121" t="e">
        <f t="shared" si="538"/>
        <v>#DIV/0!</v>
      </c>
      <c r="S1703" s="121" t="e">
        <f t="shared" si="538"/>
        <v>#DIV/0!</v>
      </c>
      <c r="T1703" s="121" t="e">
        <f t="shared" si="538"/>
        <v>#DIV/0!</v>
      </c>
      <c r="U1703" s="121" t="e">
        <f t="shared" si="538"/>
        <v>#DIV/0!</v>
      </c>
      <c r="V1703" s="452" t="e">
        <f t="shared" si="538"/>
        <v>#DIV/0!</v>
      </c>
      <c r="W1703" s="121" t="e">
        <f t="shared" si="538"/>
        <v>#DIV/0!</v>
      </c>
      <c r="X1703" s="121" t="e">
        <f t="shared" si="538"/>
        <v>#DIV/0!</v>
      </c>
      <c r="Y1703" s="121" t="e">
        <f t="shared" si="538"/>
        <v>#DIV/0!</v>
      </c>
      <c r="Z1703" s="121" t="e">
        <f t="shared" si="538"/>
        <v>#DIV/0!</v>
      </c>
      <c r="AA1703" s="121" t="e">
        <f t="shared" si="538"/>
        <v>#DIV/0!</v>
      </c>
      <c r="AB1703" s="121" t="e">
        <f t="shared" si="538"/>
        <v>#DIV/0!</v>
      </c>
      <c r="AC1703" s="133" t="e">
        <f>AC1701/AC1700</f>
        <v>#DIV/0!</v>
      </c>
      <c r="AD1703" s="5"/>
    </row>
    <row r="1704" spans="1:30" hidden="1">
      <c r="A1704" s="1401" t="s">
        <v>95</v>
      </c>
      <c r="B1704" s="1404" t="s">
        <v>419</v>
      </c>
      <c r="C1704" s="10" t="s">
        <v>481</v>
      </c>
      <c r="D1704" s="10"/>
      <c r="E1704" s="90"/>
      <c r="F1704" s="90"/>
      <c r="G1704" s="90"/>
      <c r="H1704" s="450"/>
      <c r="I1704" s="90"/>
      <c r="J1704" s="90"/>
      <c r="K1704" s="90"/>
      <c r="L1704" s="90"/>
      <c r="M1704" s="90"/>
      <c r="N1704" s="450"/>
      <c r="O1704" s="90"/>
      <c r="P1704" s="90"/>
      <c r="Q1704" s="90"/>
      <c r="R1704" s="90"/>
      <c r="S1704" s="90"/>
      <c r="T1704" s="90"/>
      <c r="U1704" s="90"/>
      <c r="V1704" s="450"/>
      <c r="W1704" s="90"/>
      <c r="X1704" s="90"/>
      <c r="Y1704" s="90"/>
      <c r="Z1704" s="90"/>
      <c r="AA1704" s="90"/>
      <c r="AB1704" s="90"/>
      <c r="AC1704" s="135">
        <f>SUM(E1704:AB1704)</f>
        <v>0</v>
      </c>
      <c r="AD1704" s="5" t="s">
        <v>461</v>
      </c>
    </row>
    <row r="1705" spans="1:30" hidden="1">
      <c r="A1705" s="1481"/>
      <c r="B1705" s="1479"/>
      <c r="C1705" s="11" t="s">
        <v>482</v>
      </c>
      <c r="D1705" s="11"/>
      <c r="E1705" s="92"/>
      <c r="F1705" s="92"/>
      <c r="G1705" s="92"/>
      <c r="H1705" s="455"/>
      <c r="I1705" s="92"/>
      <c r="J1705" s="92"/>
      <c r="K1705" s="92"/>
      <c r="L1705" s="92"/>
      <c r="M1705" s="92"/>
      <c r="N1705" s="455"/>
      <c r="O1705" s="92"/>
      <c r="P1705" s="92"/>
      <c r="Q1705" s="92"/>
      <c r="R1705" s="92"/>
      <c r="S1705" s="92"/>
      <c r="T1705" s="92"/>
      <c r="U1705" s="92"/>
      <c r="V1705" s="455"/>
      <c r="W1705" s="92"/>
      <c r="X1705" s="92"/>
      <c r="Y1705" s="92"/>
      <c r="Z1705" s="92"/>
      <c r="AA1705" s="92"/>
      <c r="AB1705" s="92"/>
      <c r="AC1705" s="135">
        <f>SUM(E1705:AB1705)</f>
        <v>0</v>
      </c>
      <c r="AD1705" s="5" t="s">
        <v>461</v>
      </c>
    </row>
    <row r="1706" spans="1:30" hidden="1">
      <c r="A1706" s="1481"/>
      <c r="B1706" s="1479"/>
      <c r="C1706" s="11" t="s">
        <v>8</v>
      </c>
      <c r="D1706" s="11"/>
      <c r="E1706" s="124">
        <f>SQRT(E1704*E1704+E1705*E1705)*1000/(1.732*E1639)</f>
        <v>0</v>
      </c>
      <c r="F1706" s="124">
        <f t="shared" ref="F1706:AB1706" si="539">SQRT(F1704*F1704+F1705*F1705)*1000/(1.732*F1639)</f>
        <v>0</v>
      </c>
      <c r="G1706" s="124">
        <f t="shared" si="539"/>
        <v>0</v>
      </c>
      <c r="H1706" s="454">
        <f t="shared" si="539"/>
        <v>0</v>
      </c>
      <c r="I1706" s="124">
        <f t="shared" si="539"/>
        <v>0</v>
      </c>
      <c r="J1706" s="124">
        <f t="shared" si="539"/>
        <v>0</v>
      </c>
      <c r="K1706" s="124">
        <f t="shared" si="539"/>
        <v>0</v>
      </c>
      <c r="L1706" s="124">
        <f t="shared" si="539"/>
        <v>0</v>
      </c>
      <c r="M1706" s="124">
        <f t="shared" si="539"/>
        <v>0</v>
      </c>
      <c r="N1706" s="454">
        <f t="shared" si="539"/>
        <v>0</v>
      </c>
      <c r="O1706" s="124">
        <f t="shared" si="539"/>
        <v>0</v>
      </c>
      <c r="P1706" s="124">
        <f t="shared" si="539"/>
        <v>0</v>
      </c>
      <c r="Q1706" s="124">
        <f t="shared" si="539"/>
        <v>0</v>
      </c>
      <c r="R1706" s="124">
        <f t="shared" si="539"/>
        <v>0</v>
      </c>
      <c r="S1706" s="124">
        <f t="shared" si="539"/>
        <v>0</v>
      </c>
      <c r="T1706" s="124">
        <f t="shared" si="539"/>
        <v>0</v>
      </c>
      <c r="U1706" s="124">
        <f t="shared" si="539"/>
        <v>0</v>
      </c>
      <c r="V1706" s="454">
        <f t="shared" si="539"/>
        <v>0</v>
      </c>
      <c r="W1706" s="124">
        <f t="shared" si="539"/>
        <v>0</v>
      </c>
      <c r="X1706" s="124">
        <f t="shared" si="539"/>
        <v>0</v>
      </c>
      <c r="Y1706" s="124">
        <f t="shared" si="539"/>
        <v>0</v>
      </c>
      <c r="Z1706" s="124">
        <f t="shared" si="539"/>
        <v>0</v>
      </c>
      <c r="AA1706" s="124">
        <f t="shared" si="539"/>
        <v>0</v>
      </c>
      <c r="AB1706" s="124">
        <f t="shared" si="539"/>
        <v>0</v>
      </c>
      <c r="AC1706" s="135"/>
      <c r="AD1706" s="5"/>
    </row>
    <row r="1707" spans="1:30" ht="13.5" hidden="1" thickBot="1">
      <c r="A1707" s="1482"/>
      <c r="B1707" s="1480"/>
      <c r="C1707" s="48" t="s">
        <v>16</v>
      </c>
      <c r="D1707" s="48"/>
      <c r="E1707" s="121" t="e">
        <f t="shared" ref="E1707:AB1707" si="540">E1705/E1704</f>
        <v>#DIV/0!</v>
      </c>
      <c r="F1707" s="121" t="e">
        <f t="shared" si="540"/>
        <v>#DIV/0!</v>
      </c>
      <c r="G1707" s="121" t="e">
        <f t="shared" si="540"/>
        <v>#DIV/0!</v>
      </c>
      <c r="H1707" s="452" t="e">
        <f t="shared" si="540"/>
        <v>#DIV/0!</v>
      </c>
      <c r="I1707" s="121" t="e">
        <f t="shared" si="540"/>
        <v>#DIV/0!</v>
      </c>
      <c r="J1707" s="121" t="e">
        <f t="shared" si="540"/>
        <v>#DIV/0!</v>
      </c>
      <c r="K1707" s="121" t="e">
        <f t="shared" si="540"/>
        <v>#DIV/0!</v>
      </c>
      <c r="L1707" s="121" t="e">
        <f t="shared" si="540"/>
        <v>#DIV/0!</v>
      </c>
      <c r="M1707" s="121" t="e">
        <f t="shared" si="540"/>
        <v>#DIV/0!</v>
      </c>
      <c r="N1707" s="452" t="e">
        <f t="shared" si="540"/>
        <v>#DIV/0!</v>
      </c>
      <c r="O1707" s="121" t="e">
        <f t="shared" si="540"/>
        <v>#DIV/0!</v>
      </c>
      <c r="P1707" s="121" t="e">
        <f t="shared" si="540"/>
        <v>#DIV/0!</v>
      </c>
      <c r="Q1707" s="121" t="e">
        <f t="shared" si="540"/>
        <v>#DIV/0!</v>
      </c>
      <c r="R1707" s="121" t="e">
        <f t="shared" si="540"/>
        <v>#DIV/0!</v>
      </c>
      <c r="S1707" s="121" t="e">
        <f t="shared" si="540"/>
        <v>#DIV/0!</v>
      </c>
      <c r="T1707" s="121" t="e">
        <f t="shared" si="540"/>
        <v>#DIV/0!</v>
      </c>
      <c r="U1707" s="121" t="e">
        <f t="shared" si="540"/>
        <v>#DIV/0!</v>
      </c>
      <c r="V1707" s="452" t="e">
        <f t="shared" si="540"/>
        <v>#DIV/0!</v>
      </c>
      <c r="W1707" s="121" t="e">
        <f t="shared" si="540"/>
        <v>#DIV/0!</v>
      </c>
      <c r="X1707" s="121" t="e">
        <f t="shared" si="540"/>
        <v>#DIV/0!</v>
      </c>
      <c r="Y1707" s="121" t="e">
        <f t="shared" si="540"/>
        <v>#DIV/0!</v>
      </c>
      <c r="Z1707" s="121" t="e">
        <f t="shared" si="540"/>
        <v>#DIV/0!</v>
      </c>
      <c r="AA1707" s="121" t="e">
        <f t="shared" si="540"/>
        <v>#DIV/0!</v>
      </c>
      <c r="AB1707" s="121" t="e">
        <f t="shared" si="540"/>
        <v>#DIV/0!</v>
      </c>
      <c r="AC1707" s="133" t="e">
        <f>AC1705/AC1704</f>
        <v>#DIV/0!</v>
      </c>
      <c r="AD1707" s="5"/>
    </row>
    <row r="1708" spans="1:30" hidden="1">
      <c r="A1708" s="1401" t="s">
        <v>105</v>
      </c>
      <c r="B1708" s="1404" t="s">
        <v>420</v>
      </c>
      <c r="C1708" s="10" t="s">
        <v>481</v>
      </c>
      <c r="D1708" s="10"/>
      <c r="E1708" s="90"/>
      <c r="F1708" s="90"/>
      <c r="G1708" s="90"/>
      <c r="H1708" s="450"/>
      <c r="I1708" s="90"/>
      <c r="J1708" s="90"/>
      <c r="K1708" s="90"/>
      <c r="L1708" s="90"/>
      <c r="M1708" s="90"/>
      <c r="N1708" s="450"/>
      <c r="O1708" s="90"/>
      <c r="P1708" s="90"/>
      <c r="Q1708" s="90"/>
      <c r="R1708" s="90"/>
      <c r="S1708" s="90"/>
      <c r="T1708" s="90"/>
      <c r="U1708" s="90"/>
      <c r="V1708" s="450"/>
      <c r="W1708" s="90"/>
      <c r="X1708" s="90"/>
      <c r="Y1708" s="90"/>
      <c r="Z1708" s="90"/>
      <c r="AA1708" s="90"/>
      <c r="AB1708" s="90"/>
      <c r="AC1708" s="135">
        <f>SUM(E1708:AB1708)</f>
        <v>0</v>
      </c>
      <c r="AD1708" s="5" t="s">
        <v>461</v>
      </c>
    </row>
    <row r="1709" spans="1:30" hidden="1">
      <c r="A1709" s="1481"/>
      <c r="B1709" s="1479"/>
      <c r="C1709" s="11" t="s">
        <v>482</v>
      </c>
      <c r="D1709" s="11"/>
      <c r="E1709" s="92"/>
      <c r="F1709" s="92"/>
      <c r="G1709" s="92"/>
      <c r="H1709" s="455"/>
      <c r="I1709" s="92"/>
      <c r="J1709" s="92"/>
      <c r="K1709" s="92"/>
      <c r="L1709" s="92"/>
      <c r="M1709" s="92"/>
      <c r="N1709" s="455"/>
      <c r="O1709" s="92"/>
      <c r="P1709" s="92"/>
      <c r="Q1709" s="92"/>
      <c r="R1709" s="92"/>
      <c r="S1709" s="92"/>
      <c r="T1709" s="92"/>
      <c r="U1709" s="92"/>
      <c r="V1709" s="455"/>
      <c r="W1709" s="92"/>
      <c r="X1709" s="92"/>
      <c r="Y1709" s="92"/>
      <c r="Z1709" s="92"/>
      <c r="AA1709" s="92"/>
      <c r="AB1709" s="92"/>
      <c r="AC1709" s="135">
        <f>SUM(E1709:AB1709)</f>
        <v>0</v>
      </c>
      <c r="AD1709" s="5" t="s">
        <v>461</v>
      </c>
    </row>
    <row r="1710" spans="1:30" hidden="1">
      <c r="A1710" s="1481"/>
      <c r="B1710" s="1479"/>
      <c r="C1710" s="11" t="s">
        <v>8</v>
      </c>
      <c r="D1710" s="11"/>
      <c r="E1710" s="124">
        <f>SQRT(E1708*E1708+E1709*E1709)*1000/(1.732*E1639)</f>
        <v>0</v>
      </c>
      <c r="F1710" s="124">
        <f t="shared" ref="F1710:AB1710" si="541">SQRT(F1708*F1708+F1709*F1709)*1000/(1.732*F1639)</f>
        <v>0</v>
      </c>
      <c r="G1710" s="124">
        <f t="shared" si="541"/>
        <v>0</v>
      </c>
      <c r="H1710" s="454">
        <f t="shared" si="541"/>
        <v>0</v>
      </c>
      <c r="I1710" s="124">
        <f t="shared" si="541"/>
        <v>0</v>
      </c>
      <c r="J1710" s="124">
        <f t="shared" si="541"/>
        <v>0</v>
      </c>
      <c r="K1710" s="124">
        <f t="shared" si="541"/>
        <v>0</v>
      </c>
      <c r="L1710" s="124">
        <f t="shared" si="541"/>
        <v>0</v>
      </c>
      <c r="M1710" s="124">
        <f t="shared" si="541"/>
        <v>0</v>
      </c>
      <c r="N1710" s="454">
        <f t="shared" si="541"/>
        <v>0</v>
      </c>
      <c r="O1710" s="124">
        <f t="shared" si="541"/>
        <v>0</v>
      </c>
      <c r="P1710" s="124">
        <f t="shared" si="541"/>
        <v>0</v>
      </c>
      <c r="Q1710" s="124">
        <f t="shared" si="541"/>
        <v>0</v>
      </c>
      <c r="R1710" s="124">
        <f t="shared" si="541"/>
        <v>0</v>
      </c>
      <c r="S1710" s="124">
        <f t="shared" si="541"/>
        <v>0</v>
      </c>
      <c r="T1710" s="124">
        <f t="shared" si="541"/>
        <v>0</v>
      </c>
      <c r="U1710" s="124">
        <f t="shared" si="541"/>
        <v>0</v>
      </c>
      <c r="V1710" s="454">
        <f t="shared" si="541"/>
        <v>0</v>
      </c>
      <c r="W1710" s="124">
        <f t="shared" si="541"/>
        <v>0</v>
      </c>
      <c r="X1710" s="124">
        <f t="shared" si="541"/>
        <v>0</v>
      </c>
      <c r="Y1710" s="124">
        <f t="shared" si="541"/>
        <v>0</v>
      </c>
      <c r="Z1710" s="124">
        <f t="shared" si="541"/>
        <v>0</v>
      </c>
      <c r="AA1710" s="124">
        <f t="shared" si="541"/>
        <v>0</v>
      </c>
      <c r="AB1710" s="124">
        <f t="shared" si="541"/>
        <v>0</v>
      </c>
      <c r="AC1710" s="135"/>
    </row>
    <row r="1711" spans="1:30" ht="13.5" hidden="1" thickBot="1">
      <c r="A1711" s="1491"/>
      <c r="B1711" s="1492"/>
      <c r="C1711" s="47" t="s">
        <v>16</v>
      </c>
      <c r="D1711" s="47"/>
      <c r="E1711" s="137" t="e">
        <f t="shared" ref="E1711:AB1711" si="542">E1709/E1708</f>
        <v>#DIV/0!</v>
      </c>
      <c r="F1711" s="137" t="e">
        <f t="shared" si="542"/>
        <v>#DIV/0!</v>
      </c>
      <c r="G1711" s="137" t="e">
        <f t="shared" si="542"/>
        <v>#DIV/0!</v>
      </c>
      <c r="H1711" s="477" t="e">
        <f t="shared" si="542"/>
        <v>#DIV/0!</v>
      </c>
      <c r="I1711" s="137" t="e">
        <f t="shared" si="542"/>
        <v>#DIV/0!</v>
      </c>
      <c r="J1711" s="137" t="e">
        <f t="shared" si="542"/>
        <v>#DIV/0!</v>
      </c>
      <c r="K1711" s="137" t="e">
        <f t="shared" si="542"/>
        <v>#DIV/0!</v>
      </c>
      <c r="L1711" s="137" t="e">
        <f t="shared" si="542"/>
        <v>#DIV/0!</v>
      </c>
      <c r="M1711" s="137" t="e">
        <f t="shared" si="542"/>
        <v>#DIV/0!</v>
      </c>
      <c r="N1711" s="477" t="e">
        <f t="shared" si="542"/>
        <v>#DIV/0!</v>
      </c>
      <c r="O1711" s="137" t="e">
        <f t="shared" si="542"/>
        <v>#DIV/0!</v>
      </c>
      <c r="P1711" s="137" t="e">
        <f t="shared" si="542"/>
        <v>#DIV/0!</v>
      </c>
      <c r="Q1711" s="137" t="e">
        <f t="shared" si="542"/>
        <v>#DIV/0!</v>
      </c>
      <c r="R1711" s="137" t="e">
        <f t="shared" si="542"/>
        <v>#DIV/0!</v>
      </c>
      <c r="S1711" s="137" t="e">
        <f t="shared" si="542"/>
        <v>#DIV/0!</v>
      </c>
      <c r="T1711" s="137" t="e">
        <f t="shared" si="542"/>
        <v>#DIV/0!</v>
      </c>
      <c r="U1711" s="137" t="e">
        <f t="shared" si="542"/>
        <v>#DIV/0!</v>
      </c>
      <c r="V1711" s="477" t="e">
        <f t="shared" si="542"/>
        <v>#DIV/0!</v>
      </c>
      <c r="W1711" s="137" t="e">
        <f t="shared" si="542"/>
        <v>#DIV/0!</v>
      </c>
      <c r="X1711" s="137" t="e">
        <f t="shared" si="542"/>
        <v>#DIV/0!</v>
      </c>
      <c r="Y1711" s="137" t="e">
        <f t="shared" si="542"/>
        <v>#DIV/0!</v>
      </c>
      <c r="Z1711" s="137" t="e">
        <f t="shared" si="542"/>
        <v>#DIV/0!</v>
      </c>
      <c r="AA1711" s="137" t="e">
        <f t="shared" si="542"/>
        <v>#DIV/0!</v>
      </c>
      <c r="AB1711" s="137" t="e">
        <f t="shared" si="542"/>
        <v>#DIV/0!</v>
      </c>
      <c r="AC1711" s="133" t="e">
        <f>AC1709/AC1708</f>
        <v>#DIV/0!</v>
      </c>
    </row>
    <row r="1712" spans="1:30" hidden="1">
      <c r="A1712" s="172"/>
      <c r="B1712" s="51" t="s">
        <v>18</v>
      </c>
      <c r="C1712" s="10" t="s">
        <v>481</v>
      </c>
      <c r="D1712" s="10"/>
      <c r="E1712" s="347">
        <v>9.9999999998544816E-5</v>
      </c>
      <c r="F1712" s="347">
        <v>9.9999999998544816E-5</v>
      </c>
      <c r="G1712" s="347">
        <v>9.9999999998544816E-5</v>
      </c>
      <c r="H1712" s="485">
        <v>1.0000000000582077E-4</v>
      </c>
      <c r="I1712" s="347">
        <v>9.9999999998544816E-5</v>
      </c>
      <c r="J1712" s="347">
        <v>9.9999999998544816E-5</v>
      </c>
      <c r="K1712" s="347">
        <v>3.0000000000291041E-4</v>
      </c>
      <c r="L1712" s="347">
        <v>2.9999999999563443E-4</v>
      </c>
      <c r="M1712" s="347">
        <v>3.0000000000291041E-4</v>
      </c>
      <c r="N1712" s="485">
        <v>2.9999999999563443E-4</v>
      </c>
      <c r="O1712" s="347">
        <v>4.0000000000145518E-4</v>
      </c>
      <c r="P1712" s="347">
        <v>3.0000000000291041E-4</v>
      </c>
      <c r="Q1712" s="347">
        <v>2.9999999999563443E-4</v>
      </c>
      <c r="R1712" s="347">
        <v>1.0000000000582077E-4</v>
      </c>
      <c r="S1712" s="347">
        <v>9.9999999998544816E-5</v>
      </c>
      <c r="T1712" s="347">
        <v>9.9999999998544816E-5</v>
      </c>
      <c r="U1712" s="347">
        <v>9.9999999998544816E-5</v>
      </c>
      <c r="V1712" s="485">
        <v>2.0000000000436558E-4</v>
      </c>
      <c r="W1712" s="347">
        <v>9.9999999998544816E-5</v>
      </c>
      <c r="X1712" s="347">
        <v>9.9999999998544816E-5</v>
      </c>
      <c r="Y1712" s="347">
        <v>1.9999999999708963E-4</v>
      </c>
      <c r="Z1712" s="347">
        <v>2.0000000000436558E-4</v>
      </c>
      <c r="AA1712" s="347">
        <v>1.9999999999708963E-4</v>
      </c>
      <c r="AB1712" s="347">
        <v>9.9999999998544816E-5</v>
      </c>
      <c r="AC1712" s="135">
        <f>SUM(E1712:AB1712)</f>
        <v>4.2999999999956346E-3</v>
      </c>
      <c r="AD1712" s="5"/>
    </row>
    <row r="1713" spans="1:30" s="5" customFormat="1" ht="10.5" hidden="1" customHeight="1">
      <c r="A1713" s="1483" t="s">
        <v>421</v>
      </c>
      <c r="B1713" s="1484"/>
      <c r="C1713" s="69" t="s">
        <v>481</v>
      </c>
      <c r="D1713" s="271"/>
      <c r="E1713" s="195">
        <f>E1640+E1644+E1648+E1652+E1656+E1660+E1664+E1668+E1672+E1676+E1680+E1684+E1688+E1692+E1696+E1700+E1704+E1708</f>
        <v>0</v>
      </c>
      <c r="F1713" s="195">
        <f t="shared" ref="F1713:AB1714" si="543">F1640+F1644+F1648+F1652+F1656+F1660+F1664+F1668+F1672+F1676+F1680+F1684+F1688+F1692+F1696+F1700+F1704+F1708</f>
        <v>0</v>
      </c>
      <c r="G1713" s="195">
        <f t="shared" si="543"/>
        <v>0</v>
      </c>
      <c r="H1713" s="526">
        <f t="shared" si="543"/>
        <v>0</v>
      </c>
      <c r="I1713" s="195">
        <f t="shared" si="543"/>
        <v>0</v>
      </c>
      <c r="J1713" s="195">
        <f t="shared" si="543"/>
        <v>0</v>
      </c>
      <c r="K1713" s="195">
        <f t="shared" si="543"/>
        <v>0</v>
      </c>
      <c r="L1713" s="195">
        <f t="shared" si="543"/>
        <v>0</v>
      </c>
      <c r="M1713" s="195">
        <f t="shared" si="543"/>
        <v>0</v>
      </c>
      <c r="N1713" s="526">
        <f t="shared" si="543"/>
        <v>0</v>
      </c>
      <c r="O1713" s="195">
        <f t="shared" si="543"/>
        <v>0</v>
      </c>
      <c r="P1713" s="195">
        <f t="shared" si="543"/>
        <v>0</v>
      </c>
      <c r="Q1713" s="195">
        <f t="shared" si="543"/>
        <v>0</v>
      </c>
      <c r="R1713" s="195">
        <f t="shared" si="543"/>
        <v>0</v>
      </c>
      <c r="S1713" s="195">
        <f t="shared" si="543"/>
        <v>0</v>
      </c>
      <c r="T1713" s="195">
        <f t="shared" si="543"/>
        <v>0</v>
      </c>
      <c r="U1713" s="195">
        <f t="shared" si="543"/>
        <v>0</v>
      </c>
      <c r="V1713" s="526">
        <f t="shared" si="543"/>
        <v>0</v>
      </c>
      <c r="W1713" s="195">
        <f t="shared" si="543"/>
        <v>0</v>
      </c>
      <c r="X1713" s="195">
        <f t="shared" si="543"/>
        <v>0</v>
      </c>
      <c r="Y1713" s="195">
        <f t="shared" si="543"/>
        <v>0</v>
      </c>
      <c r="Z1713" s="195">
        <f t="shared" si="543"/>
        <v>0</v>
      </c>
      <c r="AA1713" s="195">
        <f t="shared" si="543"/>
        <v>0</v>
      </c>
      <c r="AB1713" s="195">
        <f t="shared" si="543"/>
        <v>0</v>
      </c>
      <c r="AC1713" s="195">
        <f>AC1640+AC1644+AC1648+AC1652+AC1656+AC1660+AC1664+AC1668+AC1672+AC1676+AC1680+AC1684+AC1688+AC1692+AC1696+AC1700+AC1704+AC1708</f>
        <v>0</v>
      </c>
    </row>
    <row r="1714" spans="1:30" s="5" customFormat="1" ht="10.5" hidden="1" customHeight="1" thickBot="1">
      <c r="A1714" s="1485"/>
      <c r="B1714" s="1486"/>
      <c r="C1714" s="47" t="s">
        <v>482</v>
      </c>
      <c r="D1714" s="47"/>
      <c r="E1714" s="137">
        <f>E1641+E1645+E1649+E1653+E1657+E1661+E1665+E1669+E1673+E1677+E1681+E1685+E1689+E1693+E1697+E1701+E1705+E1709</f>
        <v>0</v>
      </c>
      <c r="F1714" s="137">
        <f t="shared" si="543"/>
        <v>0</v>
      </c>
      <c r="G1714" s="137">
        <f t="shared" si="543"/>
        <v>0</v>
      </c>
      <c r="H1714" s="477">
        <f t="shared" si="543"/>
        <v>0</v>
      </c>
      <c r="I1714" s="137">
        <f t="shared" si="543"/>
        <v>0</v>
      </c>
      <c r="J1714" s="137">
        <f t="shared" si="543"/>
        <v>0</v>
      </c>
      <c r="K1714" s="137">
        <f t="shared" si="543"/>
        <v>0</v>
      </c>
      <c r="L1714" s="137">
        <f t="shared" si="543"/>
        <v>0</v>
      </c>
      <c r="M1714" s="137">
        <f t="shared" si="543"/>
        <v>0</v>
      </c>
      <c r="N1714" s="477">
        <f t="shared" si="543"/>
        <v>0</v>
      </c>
      <c r="O1714" s="137">
        <f t="shared" si="543"/>
        <v>0</v>
      </c>
      <c r="P1714" s="137">
        <f t="shared" si="543"/>
        <v>0</v>
      </c>
      <c r="Q1714" s="137">
        <f t="shared" si="543"/>
        <v>0</v>
      </c>
      <c r="R1714" s="137">
        <f t="shared" si="543"/>
        <v>0</v>
      </c>
      <c r="S1714" s="137">
        <f t="shared" si="543"/>
        <v>0</v>
      </c>
      <c r="T1714" s="137">
        <f t="shared" si="543"/>
        <v>0</v>
      </c>
      <c r="U1714" s="137">
        <f t="shared" si="543"/>
        <v>0</v>
      </c>
      <c r="V1714" s="477">
        <f t="shared" si="543"/>
        <v>0</v>
      </c>
      <c r="W1714" s="137">
        <f t="shared" si="543"/>
        <v>0</v>
      </c>
      <c r="X1714" s="137">
        <f t="shared" si="543"/>
        <v>0</v>
      </c>
      <c r="Y1714" s="137">
        <f t="shared" si="543"/>
        <v>0</v>
      </c>
      <c r="Z1714" s="137">
        <f t="shared" si="543"/>
        <v>0</v>
      </c>
      <c r="AA1714" s="137">
        <f t="shared" si="543"/>
        <v>0</v>
      </c>
      <c r="AB1714" s="137">
        <f t="shared" si="543"/>
        <v>0</v>
      </c>
      <c r="AC1714" s="137">
        <f>AC1641+AC1645+AC1649+AC1653+AC1657+AC1661+AC1665+AC1669+AC1673+AC1677+AC1681+AC1685+AC1689+AC1693+AC1697+AC1701+AC1705+AC1709</f>
        <v>0</v>
      </c>
    </row>
    <row r="1715" spans="1:30" s="5" customFormat="1" ht="10.5" hidden="1" customHeight="1">
      <c r="A1715" s="1421" t="s">
        <v>422</v>
      </c>
      <c r="B1715" s="1422"/>
      <c r="C1715" s="12" t="s">
        <v>481</v>
      </c>
      <c r="D1715" s="12"/>
      <c r="E1715" s="123">
        <f t="shared" ref="E1715:AC1715" si="544">E1619+E1624+-E1713</f>
        <v>2.0000000004074536E-3</v>
      </c>
      <c r="F1715" s="123">
        <f t="shared" si="544"/>
        <v>1.9999999989522622E-3</v>
      </c>
      <c r="G1715" s="123">
        <f t="shared" si="544"/>
        <v>1.2000000000989532E-2</v>
      </c>
      <c r="H1715" s="475">
        <f t="shared" si="544"/>
        <v>3.000000000029104E-2</v>
      </c>
      <c r="I1715" s="123">
        <f t="shared" si="544"/>
        <v>9.9999999991268861E-3</v>
      </c>
      <c r="J1715" s="123">
        <f t="shared" si="544"/>
        <v>8.0000000001746226E-3</v>
      </c>
      <c r="K1715" s="123">
        <f t="shared" si="544"/>
        <v>2.0000000004074536E-3</v>
      </c>
      <c r="L1715" s="123">
        <f t="shared" si="544"/>
        <v>3.9999999993597163E-3</v>
      </c>
      <c r="M1715" s="123">
        <f t="shared" si="544"/>
        <v>5.9999999997671699E-3</v>
      </c>
      <c r="N1715" s="475">
        <f t="shared" si="544"/>
        <v>6.0000000012223609E-3</v>
      </c>
      <c r="O1715" s="123">
        <f t="shared" si="544"/>
        <v>1.3999999999941793E-2</v>
      </c>
      <c r="P1715" s="123">
        <f t="shared" si="544"/>
        <v>2.5999999999476133E-2</v>
      </c>
      <c r="Q1715" s="123">
        <f t="shared" si="544"/>
        <v>3.3999999999650754E-2</v>
      </c>
      <c r="R1715" s="123">
        <f t="shared" si="544"/>
        <v>2.2000000000116416E-2</v>
      </c>
      <c r="S1715" s="123">
        <f t="shared" si="544"/>
        <v>2.2000000000116416E-2</v>
      </c>
      <c r="T1715" s="123">
        <f t="shared" si="544"/>
        <v>1.6000000000349245E-2</v>
      </c>
      <c r="U1715" s="123">
        <f t="shared" si="544"/>
        <v>1.6000000000349245E-2</v>
      </c>
      <c r="V1715" s="475">
        <f t="shared" si="544"/>
        <v>2.1999999998661226E-2</v>
      </c>
      <c r="W1715" s="123">
        <f t="shared" si="544"/>
        <v>1.0000000000582078E-2</v>
      </c>
      <c r="X1715" s="123">
        <f t="shared" si="544"/>
        <v>2.2000000000116416E-2</v>
      </c>
      <c r="Y1715" s="123">
        <f t="shared" si="544"/>
        <v>1.6000000000349245E-2</v>
      </c>
      <c r="Z1715" s="123">
        <f t="shared" si="544"/>
        <v>1.3999999999941793E-2</v>
      </c>
      <c r="AA1715" s="123">
        <f t="shared" si="544"/>
        <v>1.199999999953434E-2</v>
      </c>
      <c r="AB1715" s="123">
        <f t="shared" si="544"/>
        <v>8.0000000001746226E-3</v>
      </c>
      <c r="AC1715" s="123">
        <f t="shared" si="544"/>
        <v>0.3360000000000582</v>
      </c>
    </row>
    <row r="1716" spans="1:30" s="5" customFormat="1" ht="10.5" hidden="1" customHeight="1" thickBot="1">
      <c r="A1716" s="1423"/>
      <c r="B1716" s="1424"/>
      <c r="C1716" s="9" t="s">
        <v>482</v>
      </c>
      <c r="D1716" s="272"/>
      <c r="E1716" s="123">
        <f t="shared" ref="E1716:AC1716" si="545">E1620+E1625+-E1714</f>
        <v>0</v>
      </c>
      <c r="F1716" s="123">
        <f t="shared" si="545"/>
        <v>0</v>
      </c>
      <c r="G1716" s="123">
        <f t="shared" si="545"/>
        <v>0</v>
      </c>
      <c r="H1716" s="475">
        <f t="shared" si="545"/>
        <v>0</v>
      </c>
      <c r="I1716" s="123">
        <f t="shared" si="545"/>
        <v>0</v>
      </c>
      <c r="J1716" s="123">
        <f t="shared" si="545"/>
        <v>0</v>
      </c>
      <c r="K1716" s="123">
        <f t="shared" si="545"/>
        <v>0</v>
      </c>
      <c r="L1716" s="123">
        <f t="shared" si="545"/>
        <v>0</v>
      </c>
      <c r="M1716" s="123">
        <f t="shared" si="545"/>
        <v>0</v>
      </c>
      <c r="N1716" s="475">
        <f t="shared" si="545"/>
        <v>0</v>
      </c>
      <c r="O1716" s="123">
        <f t="shared" si="545"/>
        <v>0</v>
      </c>
      <c r="P1716" s="123">
        <f t="shared" si="545"/>
        <v>0</v>
      </c>
      <c r="Q1716" s="123">
        <f t="shared" si="545"/>
        <v>0</v>
      </c>
      <c r="R1716" s="123">
        <f t="shared" si="545"/>
        <v>0</v>
      </c>
      <c r="S1716" s="123">
        <f t="shared" si="545"/>
        <v>0</v>
      </c>
      <c r="T1716" s="123">
        <f t="shared" si="545"/>
        <v>0</v>
      </c>
      <c r="U1716" s="123">
        <f t="shared" si="545"/>
        <v>0</v>
      </c>
      <c r="V1716" s="475">
        <f t="shared" si="545"/>
        <v>0</v>
      </c>
      <c r="W1716" s="123">
        <f t="shared" si="545"/>
        <v>0</v>
      </c>
      <c r="X1716" s="123">
        <f t="shared" si="545"/>
        <v>0</v>
      </c>
      <c r="Y1716" s="123">
        <f t="shared" si="545"/>
        <v>0</v>
      </c>
      <c r="Z1716" s="123">
        <f t="shared" si="545"/>
        <v>0</v>
      </c>
      <c r="AA1716" s="123">
        <f t="shared" si="545"/>
        <v>0</v>
      </c>
      <c r="AB1716" s="123">
        <f t="shared" si="545"/>
        <v>0</v>
      </c>
      <c r="AC1716" s="123">
        <f t="shared" si="545"/>
        <v>0</v>
      </c>
    </row>
    <row r="1717" spans="1:30" s="32" customFormat="1" ht="10.5" hidden="1" customHeight="1">
      <c r="A1717" s="1464" t="s">
        <v>9</v>
      </c>
      <c r="B1717" s="1465"/>
      <c r="C1717" s="14" t="s">
        <v>481</v>
      </c>
      <c r="D1717" s="14"/>
      <c r="E1717" s="20"/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0"/>
      <c r="AC1717" s="102"/>
    </row>
    <row r="1718" spans="1:30" s="32" customFormat="1" ht="12" hidden="1" customHeight="1" thickBot="1">
      <c r="A1718" s="1466"/>
      <c r="B1718" s="1467"/>
      <c r="C1718" s="15" t="s">
        <v>482</v>
      </c>
      <c r="D1718" s="15"/>
      <c r="E1718" s="103"/>
      <c r="F1718" s="103"/>
      <c r="G1718" s="103"/>
      <c r="H1718" s="103"/>
      <c r="I1718" s="103"/>
      <c r="J1718" s="103"/>
      <c r="K1718" s="103"/>
      <c r="L1718" s="103"/>
      <c r="M1718" s="103"/>
      <c r="N1718" s="103"/>
      <c r="O1718" s="103"/>
      <c r="P1718" s="103"/>
      <c r="Q1718" s="103"/>
      <c r="R1718" s="103"/>
      <c r="S1718" s="103"/>
      <c r="T1718" s="103"/>
      <c r="U1718" s="103"/>
      <c r="V1718" s="103"/>
      <c r="W1718" s="103"/>
      <c r="X1718" s="103"/>
      <c r="Y1718" s="103"/>
      <c r="Z1718" s="103"/>
      <c r="AA1718" s="103"/>
      <c r="AB1718" s="103"/>
      <c r="AC1718" s="104"/>
    </row>
    <row r="1719" spans="1:30" s="80" customFormat="1" ht="30" customHeight="1" thickBot="1">
      <c r="A1719" s="70"/>
      <c r="B1719" s="79"/>
      <c r="E1719" s="111"/>
      <c r="F1719" s="111"/>
      <c r="G1719" s="111"/>
      <c r="H1719" s="216"/>
      <c r="I1719" s="111"/>
      <c r="J1719" s="111"/>
      <c r="K1719" s="111"/>
      <c r="L1719" s="111"/>
      <c r="M1719" s="111"/>
      <c r="N1719" s="216"/>
      <c r="O1719" s="111"/>
      <c r="P1719" s="111"/>
      <c r="Q1719" s="111"/>
      <c r="R1719" s="111"/>
      <c r="S1719" s="111"/>
      <c r="T1719" s="111"/>
      <c r="U1719" s="111"/>
      <c r="V1719" s="216"/>
      <c r="W1719" s="111"/>
      <c r="X1719" s="111"/>
      <c r="Y1719" s="111"/>
      <c r="Z1719" s="111"/>
      <c r="AA1719" s="111"/>
      <c r="AB1719" s="111"/>
      <c r="AC1719" s="111"/>
    </row>
    <row r="1720" spans="1:30" s="5" customFormat="1" ht="28.5" customHeight="1">
      <c r="A1720" s="144" t="s">
        <v>17</v>
      </c>
      <c r="B1720" s="145" t="s">
        <v>5</v>
      </c>
      <c r="C1720" s="6" t="s">
        <v>14</v>
      </c>
      <c r="D1720" s="275" t="s">
        <v>495</v>
      </c>
      <c r="E1720" s="1431" t="s">
        <v>15</v>
      </c>
      <c r="F1720" s="1431"/>
      <c r="G1720" s="1431"/>
      <c r="H1720" s="1431"/>
      <c r="I1720" s="1431"/>
      <c r="J1720" s="1431"/>
      <c r="K1720" s="1431"/>
      <c r="L1720" s="1431"/>
      <c r="M1720" s="1431"/>
      <c r="N1720" s="1431"/>
      <c r="O1720" s="1431"/>
      <c r="P1720" s="1431"/>
      <c r="Q1720" s="1431"/>
      <c r="R1720" s="1431"/>
      <c r="S1720" s="1431"/>
      <c r="T1720" s="1431"/>
      <c r="U1720" s="1431"/>
      <c r="V1720" s="1431"/>
      <c r="W1720" s="1431"/>
      <c r="X1720" s="1431"/>
      <c r="Y1720" s="1431"/>
      <c r="Z1720" s="1431"/>
      <c r="AA1720" s="1431"/>
      <c r="AB1720" s="1431"/>
      <c r="AC1720" s="1412" t="s">
        <v>10</v>
      </c>
    </row>
    <row r="1721" spans="1:30" s="13" customFormat="1" ht="12.75" customHeight="1" thickBot="1">
      <c r="A1721" s="1433" t="s">
        <v>423</v>
      </c>
      <c r="B1721" s="1434"/>
      <c r="C1721" s="17"/>
      <c r="D1721" s="17"/>
      <c r="E1721" s="18">
        <v>1</v>
      </c>
      <c r="F1721" s="18">
        <v>2</v>
      </c>
      <c r="G1721" s="18">
        <v>3</v>
      </c>
      <c r="H1721" s="18">
        <v>4</v>
      </c>
      <c r="I1721" s="18">
        <v>5</v>
      </c>
      <c r="J1721" s="18">
        <v>6</v>
      </c>
      <c r="K1721" s="18">
        <v>7</v>
      </c>
      <c r="L1721" s="18">
        <v>8</v>
      </c>
      <c r="M1721" s="18">
        <v>9</v>
      </c>
      <c r="N1721" s="18">
        <v>10</v>
      </c>
      <c r="O1721" s="18">
        <v>11</v>
      </c>
      <c r="P1721" s="18">
        <v>12</v>
      </c>
      <c r="Q1721" s="18">
        <v>13</v>
      </c>
      <c r="R1721" s="18">
        <v>14</v>
      </c>
      <c r="S1721" s="18">
        <v>15</v>
      </c>
      <c r="T1721" s="18">
        <v>16</v>
      </c>
      <c r="U1721" s="18">
        <v>17</v>
      </c>
      <c r="V1721" s="18">
        <v>18</v>
      </c>
      <c r="W1721" s="18">
        <v>19</v>
      </c>
      <c r="X1721" s="18">
        <v>20</v>
      </c>
      <c r="Y1721" s="18">
        <v>21</v>
      </c>
      <c r="Z1721" s="18">
        <v>22</v>
      </c>
      <c r="AA1721" s="18">
        <v>23</v>
      </c>
      <c r="AB1721" s="18">
        <v>24</v>
      </c>
      <c r="AC1721" s="1432"/>
    </row>
    <row r="1722" spans="1:30" s="13" customFormat="1" ht="12.75" customHeight="1" thickBot="1">
      <c r="A1722" s="19" t="s">
        <v>286</v>
      </c>
      <c r="B1722" s="20"/>
      <c r="C1722" s="21"/>
      <c r="D1722" s="21"/>
      <c r="E1722" s="20">
        <v>3</v>
      </c>
      <c r="F1722" s="20">
        <v>3</v>
      </c>
      <c r="G1722" s="20">
        <v>3</v>
      </c>
      <c r="H1722" s="20">
        <v>3</v>
      </c>
      <c r="I1722" s="20">
        <v>3</v>
      </c>
      <c r="J1722" s="20">
        <v>3</v>
      </c>
      <c r="K1722" s="20">
        <v>3</v>
      </c>
      <c r="L1722" s="20">
        <v>3</v>
      </c>
      <c r="M1722" s="20">
        <v>3</v>
      </c>
      <c r="N1722" s="20">
        <v>3</v>
      </c>
      <c r="O1722" s="20">
        <v>3</v>
      </c>
      <c r="P1722" s="20">
        <v>3</v>
      </c>
      <c r="Q1722" s="20">
        <v>3</v>
      </c>
      <c r="R1722" s="20">
        <v>3</v>
      </c>
      <c r="S1722" s="20">
        <v>3</v>
      </c>
      <c r="T1722" s="20">
        <v>3</v>
      </c>
      <c r="U1722" s="20">
        <v>3</v>
      </c>
      <c r="V1722" s="20">
        <v>3</v>
      </c>
      <c r="W1722" s="20">
        <v>3</v>
      </c>
      <c r="X1722" s="20">
        <v>3</v>
      </c>
      <c r="Y1722" s="20">
        <v>3</v>
      </c>
      <c r="Z1722" s="20">
        <v>3</v>
      </c>
      <c r="AA1722" s="20">
        <v>3</v>
      </c>
      <c r="AB1722" s="20">
        <v>3</v>
      </c>
      <c r="AC1722" s="189"/>
    </row>
    <row r="1723" spans="1:30" s="5" customFormat="1" ht="11.25">
      <c r="A1723" s="1401" t="s">
        <v>122</v>
      </c>
      <c r="B1723" s="1404" t="s">
        <v>313</v>
      </c>
      <c r="C1723" s="10" t="s">
        <v>481</v>
      </c>
      <c r="D1723" s="10" t="s">
        <v>503</v>
      </c>
      <c r="E1723" s="120">
        <v>4.0000000000873115E-2</v>
      </c>
      <c r="F1723" s="120">
        <v>3.9999999997235136E-2</v>
      </c>
      <c r="G1723" s="120">
        <v>4.0000000000873115E-2</v>
      </c>
      <c r="H1723" s="451">
        <v>8.000000000174623E-2</v>
      </c>
      <c r="I1723" s="120">
        <v>0.15999999999985448</v>
      </c>
      <c r="J1723" s="120">
        <v>0.15999999999985448</v>
      </c>
      <c r="K1723" s="120">
        <v>7.9999999998108251E-2</v>
      </c>
      <c r="L1723" s="120">
        <v>0.15999999999985448</v>
      </c>
      <c r="M1723" s="120">
        <v>0.12000000000261934</v>
      </c>
      <c r="N1723" s="451">
        <v>0.15999999999985448</v>
      </c>
      <c r="O1723" s="120">
        <v>0.27999999999883585</v>
      </c>
      <c r="P1723" s="120">
        <v>0.27999999999883585</v>
      </c>
      <c r="Q1723" s="120">
        <v>0.15999999999985448</v>
      </c>
      <c r="R1723" s="120">
        <v>0.15999999999985448</v>
      </c>
      <c r="S1723" s="120">
        <v>8.000000000174623E-2</v>
      </c>
      <c r="T1723" s="120">
        <v>7.9999999998108251E-2</v>
      </c>
      <c r="U1723" s="120">
        <v>8.000000000174623E-2</v>
      </c>
      <c r="V1723" s="451">
        <v>4.0000000000873115E-2</v>
      </c>
      <c r="W1723" s="120">
        <v>7.9999999998108251E-2</v>
      </c>
      <c r="X1723" s="120">
        <v>0.12000000000261934</v>
      </c>
      <c r="Y1723" s="120">
        <v>0.15999999999985448</v>
      </c>
      <c r="Z1723" s="120">
        <v>0.19999999999708962</v>
      </c>
      <c r="AA1723" s="120">
        <v>0.2000000000007276</v>
      </c>
      <c r="AB1723" s="120">
        <v>0.2000000000007276</v>
      </c>
      <c r="AC1723" s="135">
        <f>SUM(E1723:AB1723)</f>
        <v>3.1599999999998545</v>
      </c>
    </row>
    <row r="1724" spans="1:30" s="5" customFormat="1" ht="11.25">
      <c r="A1724" s="1402"/>
      <c r="B1724" s="1405"/>
      <c r="C1724" s="11" t="s">
        <v>482</v>
      </c>
      <c r="D1724" s="11" t="s">
        <v>503</v>
      </c>
      <c r="E1724" s="92">
        <v>3.9999999999054126E-2</v>
      </c>
      <c r="F1724" s="92">
        <v>4.0000000000873115E-2</v>
      </c>
      <c r="G1724" s="92">
        <v>3.9999999999054126E-2</v>
      </c>
      <c r="H1724" s="455">
        <v>4.0000000000873115E-2</v>
      </c>
      <c r="I1724" s="92">
        <v>7.999999999992724E-2</v>
      </c>
      <c r="J1724" s="92">
        <v>7.999999999992724E-2</v>
      </c>
      <c r="K1724" s="92">
        <v>3.9999999999054126E-2</v>
      </c>
      <c r="L1724" s="92">
        <v>0.12000000000080036</v>
      </c>
      <c r="M1724" s="92">
        <v>7.999999999992724E-2</v>
      </c>
      <c r="N1724" s="455">
        <v>7.999999999992724E-2</v>
      </c>
      <c r="O1724" s="92">
        <v>3.9999999999054126E-2</v>
      </c>
      <c r="P1724" s="92">
        <v>4.0000000000873115E-2</v>
      </c>
      <c r="Q1724" s="92">
        <v>3.9999999999054126E-2</v>
      </c>
      <c r="R1724" s="92">
        <v>0</v>
      </c>
      <c r="S1724" s="92">
        <v>0</v>
      </c>
      <c r="T1724" s="92">
        <v>0</v>
      </c>
      <c r="U1724" s="92">
        <v>0</v>
      </c>
      <c r="V1724" s="455">
        <v>4.0000000000873115E-2</v>
      </c>
      <c r="W1724" s="92">
        <v>3.9999999999054126E-2</v>
      </c>
      <c r="X1724" s="92">
        <v>4.0000000000873115E-2</v>
      </c>
      <c r="Y1724" s="92">
        <v>3.9999999999054126E-2</v>
      </c>
      <c r="Z1724" s="92">
        <v>4.0000000000873115E-2</v>
      </c>
      <c r="AA1724" s="92">
        <v>0</v>
      </c>
      <c r="AB1724" s="92">
        <v>0</v>
      </c>
      <c r="AC1724" s="135">
        <f>SUM(E1724:AB1724)</f>
        <v>0.95999999999912689</v>
      </c>
    </row>
    <row r="1725" spans="1:30" s="5" customFormat="1" ht="11.25">
      <c r="A1725" s="1402"/>
      <c r="B1725" s="1405"/>
      <c r="C1725" s="11" t="s">
        <v>8</v>
      </c>
      <c r="D1725" s="11" t="s">
        <v>502</v>
      </c>
      <c r="E1725" s="124">
        <f t="shared" ref="E1725:AB1725" si="546">SQRT(E1723*E1723+E1724*E1724)*1000/(1.732*E1729)</f>
        <v>3.2020413041067992</v>
      </c>
      <c r="F1725" s="124">
        <f t="shared" si="546"/>
        <v>3.202041304033993</v>
      </c>
      <c r="G1725" s="124">
        <f t="shared" si="546"/>
        <v>3.2020413041067992</v>
      </c>
      <c r="H1725" s="454">
        <f t="shared" si="546"/>
        <v>5.0628718415717939</v>
      </c>
      <c r="I1725" s="124">
        <f t="shared" si="546"/>
        <v>10.125743682913354</v>
      </c>
      <c r="J1725" s="124">
        <f t="shared" si="546"/>
        <v>10.125743682913354</v>
      </c>
      <c r="K1725" s="124">
        <f t="shared" si="546"/>
        <v>5.0628718413415612</v>
      </c>
      <c r="L1725" s="124">
        <f t="shared" si="546"/>
        <v>11.320925598897556</v>
      </c>
      <c r="M1725" s="124">
        <f t="shared" si="546"/>
        <v>8.1636355466138344</v>
      </c>
      <c r="N1725" s="454">
        <f t="shared" si="546"/>
        <v>10.125743682913354</v>
      </c>
      <c r="O1725" s="124">
        <f t="shared" si="546"/>
        <v>16.010206520475752</v>
      </c>
      <c r="P1725" s="124">
        <f t="shared" si="546"/>
        <v>16.010206520490311</v>
      </c>
      <c r="Q1725" s="124">
        <f t="shared" si="546"/>
        <v>9.3354744047647422</v>
      </c>
      <c r="R1725" s="124">
        <f t="shared" si="546"/>
        <v>9.0567404790933352</v>
      </c>
      <c r="S1725" s="124">
        <f t="shared" si="546"/>
        <v>4.5283702396496306</v>
      </c>
      <c r="T1725" s="124">
        <f t="shared" si="546"/>
        <v>4.5283702394437038</v>
      </c>
      <c r="U1725" s="124">
        <f t="shared" si="546"/>
        <v>4.5283702396496306</v>
      </c>
      <c r="V1725" s="454">
        <f t="shared" si="546"/>
        <v>3.202041304179605</v>
      </c>
      <c r="W1725" s="124">
        <f t="shared" si="546"/>
        <v>5.0628718413415612</v>
      </c>
      <c r="X1725" s="124">
        <f t="shared" si="546"/>
        <v>7.1599820229076787</v>
      </c>
      <c r="Y1725" s="124">
        <f t="shared" si="546"/>
        <v>9.3354744047647422</v>
      </c>
      <c r="Z1725" s="124">
        <f t="shared" si="546"/>
        <v>11.545124107969295</v>
      </c>
      <c r="AA1725" s="124">
        <f t="shared" si="546"/>
        <v>11.32092559891815</v>
      </c>
      <c r="AB1725" s="124">
        <f t="shared" si="546"/>
        <v>11.32092559891815</v>
      </c>
      <c r="AC1725" s="97"/>
    </row>
    <row r="1726" spans="1:30" s="5" customFormat="1" ht="12" thickBot="1">
      <c r="A1726" s="1402"/>
      <c r="B1726" s="1405"/>
      <c r="C1726" s="11" t="s">
        <v>16</v>
      </c>
      <c r="D1726" s="11"/>
      <c r="E1726" s="121">
        <f t="shared" ref="E1726:AB1726" si="547">E1724/E1723</f>
        <v>0.99999999995452526</v>
      </c>
      <c r="F1726" s="121">
        <f t="shared" si="547"/>
        <v>1.0000000000909495</v>
      </c>
      <c r="G1726" s="121">
        <f t="shared" si="547"/>
        <v>0.99999999995452526</v>
      </c>
      <c r="H1726" s="452">
        <f t="shared" si="547"/>
        <v>0.5</v>
      </c>
      <c r="I1726" s="121">
        <f t="shared" si="547"/>
        <v>0.5</v>
      </c>
      <c r="J1726" s="121">
        <f t="shared" si="547"/>
        <v>0.5</v>
      </c>
      <c r="K1726" s="121">
        <f t="shared" si="547"/>
        <v>0.5</v>
      </c>
      <c r="L1726" s="121">
        <f t="shared" si="547"/>
        <v>0.75000000000568434</v>
      </c>
      <c r="M1726" s="121">
        <f t="shared" si="547"/>
        <v>0.66666666665150842</v>
      </c>
      <c r="N1726" s="452">
        <f t="shared" si="547"/>
        <v>0.5</v>
      </c>
      <c r="O1726" s="121">
        <f t="shared" si="547"/>
        <v>0.14285714285435869</v>
      </c>
      <c r="P1726" s="121">
        <f t="shared" si="547"/>
        <v>0.14285714286085507</v>
      </c>
      <c r="Q1726" s="121">
        <f t="shared" si="547"/>
        <v>0.24999999999431566</v>
      </c>
      <c r="R1726" s="121">
        <f t="shared" si="547"/>
        <v>0</v>
      </c>
      <c r="S1726" s="121">
        <f t="shared" si="547"/>
        <v>0</v>
      </c>
      <c r="T1726" s="121">
        <f t="shared" si="547"/>
        <v>0</v>
      </c>
      <c r="U1726" s="121">
        <f t="shared" si="547"/>
        <v>0</v>
      </c>
      <c r="V1726" s="452">
        <f t="shared" si="547"/>
        <v>1</v>
      </c>
      <c r="W1726" s="121">
        <f t="shared" si="547"/>
        <v>0.5</v>
      </c>
      <c r="X1726" s="121">
        <f t="shared" si="547"/>
        <v>0.33333333333333331</v>
      </c>
      <c r="Y1726" s="121">
        <f t="shared" si="547"/>
        <v>0.24999999999431566</v>
      </c>
      <c r="Z1726" s="121">
        <f t="shared" si="547"/>
        <v>0.20000000000727597</v>
      </c>
      <c r="AA1726" s="121">
        <f t="shared" si="547"/>
        <v>0</v>
      </c>
      <c r="AB1726" s="121">
        <f t="shared" si="547"/>
        <v>0</v>
      </c>
      <c r="AC1726" s="128">
        <f>AC1724/AC1723</f>
        <v>0.30379746835416804</v>
      </c>
    </row>
    <row r="1727" spans="1:30" s="5" customFormat="1" ht="12" thickBot="1">
      <c r="A1727" s="295" t="s">
        <v>511</v>
      </c>
      <c r="B1727" s="296"/>
      <c r="C1727" s="297"/>
      <c r="D1727" s="297"/>
      <c r="E1727" s="298">
        <f>SQRT(E1723*E1723+E1724*E1724)</f>
        <v>5.6568542494872351E-2</v>
      </c>
      <c r="F1727" s="298">
        <f t="shared" ref="F1727:AB1727" si="548">SQRT(F1723*F1723+F1724*F1724)</f>
        <v>5.656854249358613E-2</v>
      </c>
      <c r="G1727" s="298">
        <f t="shared" si="548"/>
        <v>5.6568542494872351E-2</v>
      </c>
      <c r="H1727" s="298">
        <f t="shared" si="548"/>
        <v>8.9442719101943929E-2</v>
      </c>
      <c r="I1727" s="298">
        <f t="shared" si="548"/>
        <v>0.17888543819982047</v>
      </c>
      <c r="J1727" s="298">
        <f t="shared" si="548"/>
        <v>0.17888543819982047</v>
      </c>
      <c r="K1727" s="298">
        <f t="shared" si="548"/>
        <v>8.9442719097876544E-2</v>
      </c>
      <c r="L1727" s="298">
        <f t="shared" si="548"/>
        <v>0.2000000000003638</v>
      </c>
      <c r="M1727" s="298">
        <f t="shared" si="548"/>
        <v>0.14422205102069866</v>
      </c>
      <c r="N1727" s="298">
        <f t="shared" si="548"/>
        <v>0.17888543819982047</v>
      </c>
      <c r="O1727" s="506">
        <f t="shared" si="548"/>
        <v>0.28284271247333281</v>
      </c>
      <c r="P1727" s="298">
        <f t="shared" si="548"/>
        <v>0.28284271247359005</v>
      </c>
      <c r="Q1727" s="298">
        <f t="shared" si="548"/>
        <v>0.16492422502433585</v>
      </c>
      <c r="R1727" s="298">
        <f t="shared" si="548"/>
        <v>0.15999999999985448</v>
      </c>
      <c r="S1727" s="298">
        <f t="shared" si="548"/>
        <v>8.000000000174623E-2</v>
      </c>
      <c r="T1727" s="298">
        <f t="shared" si="548"/>
        <v>7.9999999998108251E-2</v>
      </c>
      <c r="U1727" s="298">
        <f t="shared" si="548"/>
        <v>8.000000000174623E-2</v>
      </c>
      <c r="V1727" s="298">
        <f t="shared" si="548"/>
        <v>5.6568542496158572E-2</v>
      </c>
      <c r="W1727" s="298">
        <f t="shared" si="548"/>
        <v>8.9442719097876544E-2</v>
      </c>
      <c r="X1727" s="298">
        <f t="shared" si="548"/>
        <v>0.12649110640949621</v>
      </c>
      <c r="Y1727" s="298">
        <f t="shared" si="548"/>
        <v>0.16492422502433585</v>
      </c>
      <c r="Z1727" s="298">
        <f t="shared" si="548"/>
        <v>0.20396078054102876</v>
      </c>
      <c r="AA1727" s="298">
        <f t="shared" si="548"/>
        <v>0.2000000000007276</v>
      </c>
      <c r="AB1727" s="298">
        <f t="shared" si="548"/>
        <v>0.2000000000007276</v>
      </c>
      <c r="AC1727" s="299"/>
      <c r="AD1727" s="131">
        <f>MAX(E1727:AB1727)</f>
        <v>0.28284271247359005</v>
      </c>
    </row>
    <row r="1728" spans="1:30" s="13" customFormat="1" ht="14.25" customHeight="1" thickBot="1">
      <c r="A1728" s="154" t="s">
        <v>303</v>
      </c>
      <c r="B1728" s="155"/>
      <c r="C1728" s="156"/>
      <c r="D1728" s="156"/>
      <c r="E1728" s="157">
        <v>1</v>
      </c>
      <c r="F1728" s="157">
        <v>2</v>
      </c>
      <c r="G1728" s="157">
        <v>3</v>
      </c>
      <c r="H1728" s="157">
        <v>4</v>
      </c>
      <c r="I1728" s="157">
        <v>5</v>
      </c>
      <c r="J1728" s="157">
        <v>6</v>
      </c>
      <c r="K1728" s="157">
        <v>7</v>
      </c>
      <c r="L1728" s="157">
        <v>8</v>
      </c>
      <c r="M1728" s="157">
        <v>9</v>
      </c>
      <c r="N1728" s="157">
        <v>10</v>
      </c>
      <c r="O1728" s="157">
        <v>11</v>
      </c>
      <c r="P1728" s="157">
        <v>12</v>
      </c>
      <c r="Q1728" s="157">
        <v>13</v>
      </c>
      <c r="R1728" s="157">
        <v>14</v>
      </c>
      <c r="S1728" s="157">
        <v>15</v>
      </c>
      <c r="T1728" s="157">
        <v>16</v>
      </c>
      <c r="U1728" s="157">
        <v>17</v>
      </c>
      <c r="V1728" s="157">
        <v>18</v>
      </c>
      <c r="W1728" s="157">
        <v>19</v>
      </c>
      <c r="X1728" s="157">
        <v>20</v>
      </c>
      <c r="Y1728" s="157">
        <v>21</v>
      </c>
      <c r="Z1728" s="157">
        <v>22</v>
      </c>
      <c r="AA1728" s="157">
        <v>23</v>
      </c>
      <c r="AB1728" s="157">
        <v>24</v>
      </c>
      <c r="AC1728" s="158"/>
    </row>
    <row r="1729" spans="1:31" s="32" customFormat="1" ht="14.25" customHeight="1" thickBot="1">
      <c r="A1729" s="28" t="s">
        <v>144</v>
      </c>
      <c r="B1729" s="29"/>
      <c r="C1729" s="457" t="s">
        <v>13</v>
      </c>
      <c r="D1729" s="457" t="s">
        <v>527</v>
      </c>
      <c r="E1729" s="334">
        <v>10.199999999999999</v>
      </c>
      <c r="F1729" s="334">
        <v>10.199999999999999</v>
      </c>
      <c r="G1729" s="334">
        <v>10.199999999999999</v>
      </c>
      <c r="H1729" s="334">
        <v>10.199999999999999</v>
      </c>
      <c r="I1729" s="334">
        <v>10.199999999999999</v>
      </c>
      <c r="J1729" s="334">
        <v>10.199999999999999</v>
      </c>
      <c r="K1729" s="334">
        <v>10.199999999999999</v>
      </c>
      <c r="L1729" s="334">
        <v>10.199999999999999</v>
      </c>
      <c r="M1729" s="334">
        <v>10.199999999999999</v>
      </c>
      <c r="N1729" s="334">
        <v>10.199999999999999</v>
      </c>
      <c r="O1729" s="334">
        <v>10.199999999999999</v>
      </c>
      <c r="P1729" s="334">
        <v>10.199999999999999</v>
      </c>
      <c r="Q1729" s="334">
        <v>10.199999999999999</v>
      </c>
      <c r="R1729" s="334">
        <v>10.199999999999999</v>
      </c>
      <c r="S1729" s="334">
        <v>10.199999999999999</v>
      </c>
      <c r="T1729" s="334">
        <v>10.199999999999999</v>
      </c>
      <c r="U1729" s="334">
        <v>10.199999999999999</v>
      </c>
      <c r="V1729" s="334">
        <v>10.199999999999999</v>
      </c>
      <c r="W1729" s="334">
        <v>10.199999999999999</v>
      </c>
      <c r="X1729" s="334">
        <v>10.199999999999999</v>
      </c>
      <c r="Y1729" s="334">
        <v>10.199999999999999</v>
      </c>
      <c r="Z1729" s="334">
        <v>10.199999999999999</v>
      </c>
      <c r="AA1729" s="334">
        <v>10.199999999999999</v>
      </c>
      <c r="AB1729" s="334">
        <v>10.199999999999999</v>
      </c>
      <c r="AC1729" s="31"/>
    </row>
    <row r="1730" spans="1:31">
      <c r="A1730" s="1401" t="s">
        <v>124</v>
      </c>
      <c r="B1730" s="1404" t="s">
        <v>424</v>
      </c>
      <c r="C1730" s="10" t="s">
        <v>481</v>
      </c>
      <c r="D1730" s="10" t="s">
        <v>503</v>
      </c>
      <c r="E1730" s="120">
        <v>3.9999999997235136E-2</v>
      </c>
      <c r="F1730" s="120">
        <v>4.0000000000873115E-2</v>
      </c>
      <c r="G1730" s="120">
        <v>4.0000000000873115E-2</v>
      </c>
      <c r="H1730" s="451">
        <v>4.0000000000873115E-2</v>
      </c>
      <c r="I1730" s="120">
        <v>7.9999999998108251E-2</v>
      </c>
      <c r="J1730" s="120">
        <v>0.12000000000261934</v>
      </c>
      <c r="K1730" s="120">
        <v>0.11999999999898137</v>
      </c>
      <c r="L1730" s="120">
        <v>0.2000000000007276</v>
      </c>
      <c r="M1730" s="120">
        <v>0.11999999999898137</v>
      </c>
      <c r="N1730" s="451">
        <v>0.15999999999985448</v>
      </c>
      <c r="O1730" s="120">
        <v>0.2000000000007276</v>
      </c>
      <c r="P1730" s="120">
        <v>0.2000000000007276</v>
      </c>
      <c r="Q1730" s="120">
        <v>0.15999999999985448</v>
      </c>
      <c r="R1730" s="120">
        <v>0.11999999999898137</v>
      </c>
      <c r="S1730" s="120">
        <v>0.11999999999898137</v>
      </c>
      <c r="T1730" s="120">
        <v>0.2000000000007276</v>
      </c>
      <c r="U1730" s="120">
        <v>0.15999999999985448</v>
      </c>
      <c r="V1730" s="451">
        <v>0.11999999999898137</v>
      </c>
      <c r="W1730" s="120">
        <v>0.2000000000007276</v>
      </c>
      <c r="X1730" s="120">
        <v>0.2000000000007276</v>
      </c>
      <c r="Y1730" s="120">
        <v>7.9999999998108251E-2</v>
      </c>
      <c r="Z1730" s="120">
        <v>8.000000000174623E-2</v>
      </c>
      <c r="AA1730" s="120">
        <v>4.0000000000873115E-2</v>
      </c>
      <c r="AB1730" s="120">
        <v>7.9999999998108251E-2</v>
      </c>
      <c r="AC1730" s="135">
        <f>SUM(E1730:AB1730)</f>
        <v>2.9199999999982538</v>
      </c>
      <c r="AD1730" s="4">
        <f>MAX(E1730:AB1730)</f>
        <v>0.2000000000007276</v>
      </c>
      <c r="AE1730" s="4">
        <f>MIN(E1730:AB1730)</f>
        <v>3.9999999997235136E-2</v>
      </c>
    </row>
    <row r="1731" spans="1:31">
      <c r="A1731" s="1481"/>
      <c r="B1731" s="1479"/>
      <c r="C1731" s="11" t="s">
        <v>482</v>
      </c>
      <c r="D1731" s="11" t="s">
        <v>503</v>
      </c>
      <c r="E1731" s="92">
        <v>3.9999999999054126E-2</v>
      </c>
      <c r="F1731" s="92">
        <v>8.000000000174623E-2</v>
      </c>
      <c r="G1731" s="92">
        <v>3.9999999999054126E-2</v>
      </c>
      <c r="H1731" s="455">
        <v>4.0000000000873115E-2</v>
      </c>
      <c r="I1731" s="92">
        <v>3.9999999999054126E-2</v>
      </c>
      <c r="J1731" s="92">
        <v>7.999999999992724E-2</v>
      </c>
      <c r="K1731" s="92">
        <v>4.0000000000873115E-2</v>
      </c>
      <c r="L1731" s="92">
        <v>3.9999999999054126E-2</v>
      </c>
      <c r="M1731" s="92">
        <v>4.0000000000873115E-2</v>
      </c>
      <c r="N1731" s="455">
        <v>7.999999999992724E-2</v>
      </c>
      <c r="O1731" s="92">
        <v>0.11999999999898137</v>
      </c>
      <c r="P1731" s="92">
        <v>7.999999999992724E-2</v>
      </c>
      <c r="Q1731" s="92">
        <v>0.12000000000080036</v>
      </c>
      <c r="R1731" s="92">
        <v>3.9999999999054126E-2</v>
      </c>
      <c r="S1731" s="92">
        <v>4.0000000000873115E-2</v>
      </c>
      <c r="T1731" s="92">
        <v>3.9999999999054126E-2</v>
      </c>
      <c r="U1731" s="92">
        <v>4.0000000000873115E-2</v>
      </c>
      <c r="V1731" s="455">
        <v>3.9999999999054126E-2</v>
      </c>
      <c r="W1731" s="92">
        <v>4.0000000000873115E-2</v>
      </c>
      <c r="X1731" s="92">
        <v>4.0000000000873115E-2</v>
      </c>
      <c r="Y1731" s="92">
        <v>3.9999999999054126E-2</v>
      </c>
      <c r="Z1731" s="92">
        <v>4.0000000000873115E-2</v>
      </c>
      <c r="AA1731" s="92">
        <v>3.9999999999054126E-2</v>
      </c>
      <c r="AB1731" s="92">
        <v>4.0000000000873115E-2</v>
      </c>
      <c r="AC1731" s="135">
        <f>SUM(E1731:AB1731)</f>
        <v>1.2800000000006548</v>
      </c>
      <c r="AD1731" s="5"/>
    </row>
    <row r="1732" spans="1:31">
      <c r="A1732" s="1481"/>
      <c r="B1732" s="1479"/>
      <c r="C1732" s="11" t="s">
        <v>8</v>
      </c>
      <c r="D1732" s="11" t="s">
        <v>502</v>
      </c>
      <c r="E1732" s="124">
        <f>SQRT(E1730*E1730+E1731*E1731)*1000/(1.732*E1729)</f>
        <v>3.2020413039611872</v>
      </c>
      <c r="F1732" s="124">
        <f t="shared" ref="F1732:AB1732" si="549">SQRT(F1730*F1730+F1731*F1731)*1000/(1.732*F1729)</f>
        <v>5.0628718415717939</v>
      </c>
      <c r="G1732" s="124">
        <f t="shared" si="549"/>
        <v>3.2020413041067992</v>
      </c>
      <c r="H1732" s="454">
        <f t="shared" si="549"/>
        <v>3.202041304179605</v>
      </c>
      <c r="I1732" s="124">
        <f t="shared" si="549"/>
        <v>5.0628718413415612</v>
      </c>
      <c r="J1732" s="124">
        <f t="shared" si="549"/>
        <v>8.1636355466138344</v>
      </c>
      <c r="K1732" s="124">
        <f t="shared" si="549"/>
        <v>7.1599820227123185</v>
      </c>
      <c r="L1732" s="124">
        <f t="shared" si="549"/>
        <v>11.545124108151031</v>
      </c>
      <c r="M1732" s="124">
        <f t="shared" si="549"/>
        <v>7.1599820227123185</v>
      </c>
      <c r="N1732" s="454">
        <f t="shared" si="549"/>
        <v>10.125743682913354</v>
      </c>
      <c r="O1732" s="124">
        <f t="shared" si="549"/>
        <v>13.202354514440511</v>
      </c>
      <c r="P1732" s="124">
        <f t="shared" si="549"/>
        <v>12.193010023888778</v>
      </c>
      <c r="Q1732" s="124">
        <f t="shared" si="549"/>
        <v>11.320925598897556</v>
      </c>
      <c r="R1732" s="124">
        <f t="shared" si="549"/>
        <v>7.1599820226797597</v>
      </c>
      <c r="S1732" s="124">
        <f t="shared" si="549"/>
        <v>7.1599820227123185</v>
      </c>
      <c r="T1732" s="124">
        <f t="shared" si="549"/>
        <v>11.545124108151031</v>
      </c>
      <c r="U1732" s="124">
        <f t="shared" si="549"/>
        <v>9.3354744047897142</v>
      </c>
      <c r="V1732" s="454">
        <f t="shared" si="549"/>
        <v>7.1599820226797597</v>
      </c>
      <c r="W1732" s="124">
        <f t="shared" si="549"/>
        <v>11.545124108171224</v>
      </c>
      <c r="X1732" s="124">
        <f t="shared" si="549"/>
        <v>11.545124108171224</v>
      </c>
      <c r="Y1732" s="124">
        <f t="shared" si="549"/>
        <v>5.0628718413415612</v>
      </c>
      <c r="Z1732" s="124">
        <f t="shared" si="549"/>
        <v>5.0628718415717939</v>
      </c>
      <c r="AA1732" s="124">
        <f t="shared" si="549"/>
        <v>3.2020413041067992</v>
      </c>
      <c r="AB1732" s="124">
        <f t="shared" si="549"/>
        <v>5.062871841387607</v>
      </c>
      <c r="AC1732" s="97"/>
    </row>
    <row r="1733" spans="1:31" ht="13.5" thickBot="1">
      <c r="A1733" s="1482"/>
      <c r="B1733" s="1480"/>
      <c r="C1733" s="48" t="s">
        <v>16</v>
      </c>
      <c r="D1733" s="48"/>
      <c r="E1733" s="121">
        <f t="shared" ref="E1733:AB1733" si="550">E1731/E1730</f>
        <v>1.0000000000454747</v>
      </c>
      <c r="F1733" s="121">
        <f t="shared" si="550"/>
        <v>2</v>
      </c>
      <c r="G1733" s="121">
        <f t="shared" si="550"/>
        <v>0.99999999995452526</v>
      </c>
      <c r="H1733" s="452">
        <f t="shared" si="550"/>
        <v>1</v>
      </c>
      <c r="I1733" s="121">
        <f t="shared" si="550"/>
        <v>0.5</v>
      </c>
      <c r="J1733" s="121">
        <f t="shared" si="550"/>
        <v>0.66666666665150842</v>
      </c>
      <c r="K1733" s="121">
        <f t="shared" si="550"/>
        <v>0.33333333334343884</v>
      </c>
      <c r="L1733" s="121">
        <f t="shared" si="550"/>
        <v>0.19999999999454304</v>
      </c>
      <c r="M1733" s="121">
        <f t="shared" si="550"/>
        <v>0.33333333334343884</v>
      </c>
      <c r="N1733" s="452">
        <f t="shared" si="550"/>
        <v>0.5</v>
      </c>
      <c r="O1733" s="121">
        <f t="shared" si="550"/>
        <v>0.59999999999272402</v>
      </c>
      <c r="P1733" s="121">
        <f t="shared" si="550"/>
        <v>0.39999999999818103</v>
      </c>
      <c r="Q1733" s="121">
        <f t="shared" si="550"/>
        <v>0.75000000000568434</v>
      </c>
      <c r="R1733" s="121">
        <f t="shared" si="550"/>
        <v>0.33333333332828058</v>
      </c>
      <c r="S1733" s="121">
        <f t="shared" si="550"/>
        <v>0.33333333334343884</v>
      </c>
      <c r="T1733" s="121">
        <f t="shared" si="550"/>
        <v>0.19999999999454304</v>
      </c>
      <c r="U1733" s="121">
        <f t="shared" si="550"/>
        <v>0.25000000000568434</v>
      </c>
      <c r="V1733" s="452">
        <f t="shared" si="550"/>
        <v>0.33333333332828058</v>
      </c>
      <c r="W1733" s="121">
        <f t="shared" si="550"/>
        <v>0.20000000000363799</v>
      </c>
      <c r="X1733" s="121">
        <f t="shared" si="550"/>
        <v>0.20000000000363799</v>
      </c>
      <c r="Y1733" s="121">
        <f t="shared" si="550"/>
        <v>0.5</v>
      </c>
      <c r="Z1733" s="121">
        <f t="shared" si="550"/>
        <v>0.5</v>
      </c>
      <c r="AA1733" s="121">
        <f t="shared" si="550"/>
        <v>0.99999999995452526</v>
      </c>
      <c r="AB1733" s="121">
        <f t="shared" si="550"/>
        <v>0.50000000002273737</v>
      </c>
      <c r="AC1733" s="133">
        <f>AC1731/AC1730</f>
        <v>0.43835616438404806</v>
      </c>
    </row>
    <row r="1734" spans="1:31">
      <c r="A1734" s="1401" t="s">
        <v>108</v>
      </c>
      <c r="B1734" s="1404"/>
      <c r="C1734" s="10"/>
      <c r="D1734" s="10"/>
      <c r="E1734" s="90"/>
      <c r="F1734" s="90"/>
      <c r="G1734" s="90"/>
      <c r="H1734" s="450"/>
      <c r="I1734" s="90"/>
      <c r="J1734" s="90"/>
      <c r="K1734" s="90"/>
      <c r="L1734" s="90"/>
      <c r="M1734" s="90"/>
      <c r="N1734" s="450"/>
      <c r="O1734" s="90"/>
      <c r="P1734" s="90"/>
      <c r="Q1734" s="90"/>
      <c r="R1734" s="90"/>
      <c r="S1734" s="90"/>
      <c r="T1734" s="90"/>
      <c r="U1734" s="90"/>
      <c r="V1734" s="450"/>
      <c r="W1734" s="90"/>
      <c r="X1734" s="90"/>
      <c r="Y1734" s="90"/>
      <c r="Z1734" s="90"/>
      <c r="AA1734" s="90"/>
      <c r="AB1734" s="90"/>
      <c r="AC1734" s="135"/>
    </row>
    <row r="1735" spans="1:31">
      <c r="A1735" s="1481"/>
      <c r="B1735" s="1479"/>
      <c r="C1735" s="11"/>
      <c r="D1735" s="11"/>
      <c r="E1735" s="92"/>
      <c r="F1735" s="92"/>
      <c r="G1735" s="92"/>
      <c r="H1735" s="455"/>
      <c r="I1735" s="92"/>
      <c r="J1735" s="92"/>
      <c r="K1735" s="92"/>
      <c r="L1735" s="92"/>
      <c r="M1735" s="92"/>
      <c r="N1735" s="455"/>
      <c r="O1735" s="92"/>
      <c r="P1735" s="92"/>
      <c r="Q1735" s="92"/>
      <c r="R1735" s="92"/>
      <c r="S1735" s="92"/>
      <c r="T1735" s="92"/>
      <c r="U1735" s="92"/>
      <c r="V1735" s="455"/>
      <c r="W1735" s="92"/>
      <c r="X1735" s="92"/>
      <c r="Y1735" s="92"/>
      <c r="Z1735" s="92"/>
      <c r="AA1735" s="92"/>
      <c r="AB1735" s="92"/>
      <c r="AC1735" s="135"/>
    </row>
    <row r="1736" spans="1:31">
      <c r="A1736" s="1481"/>
      <c r="B1736" s="1479"/>
      <c r="C1736" s="11"/>
      <c r="D1736" s="11"/>
      <c r="E1736" s="122"/>
      <c r="F1736" s="122"/>
      <c r="G1736" s="122"/>
      <c r="H1736" s="454"/>
      <c r="I1736" s="122"/>
      <c r="J1736" s="122"/>
      <c r="K1736" s="122"/>
      <c r="L1736" s="122"/>
      <c r="M1736" s="122"/>
      <c r="N1736" s="454"/>
      <c r="O1736" s="122"/>
      <c r="P1736" s="122"/>
      <c r="Q1736" s="122"/>
      <c r="R1736" s="122"/>
      <c r="S1736" s="122"/>
      <c r="T1736" s="122"/>
      <c r="U1736" s="122"/>
      <c r="V1736" s="454"/>
      <c r="W1736" s="122"/>
      <c r="X1736" s="122"/>
      <c r="Y1736" s="122"/>
      <c r="Z1736" s="122"/>
      <c r="AA1736" s="122"/>
      <c r="AB1736" s="122"/>
      <c r="AC1736" s="97"/>
    </row>
    <row r="1737" spans="1:31" ht="13.5" thickBot="1">
      <c r="A1737" s="1482"/>
      <c r="B1737" s="1480"/>
      <c r="C1737" s="48"/>
      <c r="D1737" s="48"/>
      <c r="E1737" s="121"/>
      <c r="F1737" s="121"/>
      <c r="G1737" s="121"/>
      <c r="H1737" s="452"/>
      <c r="I1737" s="121"/>
      <c r="J1737" s="121"/>
      <c r="K1737" s="121"/>
      <c r="L1737" s="121"/>
      <c r="M1737" s="121"/>
      <c r="N1737" s="452"/>
      <c r="O1737" s="121"/>
      <c r="P1737" s="121"/>
      <c r="Q1737" s="121"/>
      <c r="R1737" s="121"/>
      <c r="S1737" s="121"/>
      <c r="T1737" s="121"/>
      <c r="U1737" s="121"/>
      <c r="V1737" s="452"/>
      <c r="W1737" s="121"/>
      <c r="X1737" s="121"/>
      <c r="Y1737" s="121"/>
      <c r="Z1737" s="121"/>
      <c r="AA1737" s="121"/>
      <c r="AB1737" s="121"/>
      <c r="AC1737" s="196"/>
    </row>
    <row r="1738" spans="1:31" ht="13.5" thickBot="1">
      <c r="A1738" s="178"/>
      <c r="B1738" s="84" t="s">
        <v>20</v>
      </c>
      <c r="C1738" s="85" t="s">
        <v>481</v>
      </c>
      <c r="D1738" s="85" t="s">
        <v>503</v>
      </c>
      <c r="E1738" s="379">
        <v>2.0000000000436558E-4</v>
      </c>
      <c r="F1738" s="379">
        <v>2.0000000000436558E-4</v>
      </c>
      <c r="G1738" s="379">
        <v>0</v>
      </c>
      <c r="H1738" s="528">
        <v>1.9999999998617567E-4</v>
      </c>
      <c r="I1738" s="379">
        <v>0</v>
      </c>
      <c r="J1738" s="379">
        <v>2.0000000000436558E-4</v>
      </c>
      <c r="K1738" s="379">
        <v>2.0000000000436558E-4</v>
      </c>
      <c r="L1738" s="379">
        <v>2.0000000000436558E-4</v>
      </c>
      <c r="M1738" s="379">
        <v>1.9999999998617567E-4</v>
      </c>
      <c r="N1738" s="528">
        <v>6.0000000001309678E-4</v>
      </c>
      <c r="O1738" s="379">
        <v>5.999999999949068E-4</v>
      </c>
      <c r="P1738" s="379">
        <v>7.9999999999927243E-4</v>
      </c>
      <c r="Q1738" s="379">
        <v>0</v>
      </c>
      <c r="R1738" s="379">
        <v>0</v>
      </c>
      <c r="S1738" s="379">
        <v>0</v>
      </c>
      <c r="T1738" s="379">
        <v>0</v>
      </c>
      <c r="U1738" s="379">
        <v>0</v>
      </c>
      <c r="V1738" s="528">
        <v>0</v>
      </c>
      <c r="W1738" s="379">
        <v>0</v>
      </c>
      <c r="X1738" s="379">
        <v>0</v>
      </c>
      <c r="Y1738" s="379">
        <v>2.0000000000072759E-3</v>
      </c>
      <c r="Z1738" s="379">
        <v>0</v>
      </c>
      <c r="AA1738" s="379">
        <v>0</v>
      </c>
      <c r="AB1738" s="379">
        <v>2.0000000000072759E-3</v>
      </c>
      <c r="AC1738" s="265">
        <f>SUM(E1738:AB1738)</f>
        <v>7.4000000000160066E-3</v>
      </c>
      <c r="AD1738" s="5"/>
    </row>
    <row r="1739" spans="1:31" s="5" customFormat="1" ht="10.5" customHeight="1">
      <c r="A1739" s="1483" t="s">
        <v>154</v>
      </c>
      <c r="B1739" s="1484"/>
      <c r="C1739" s="69" t="s">
        <v>481</v>
      </c>
      <c r="D1739" s="69"/>
      <c r="E1739" s="123">
        <f>E1730+E1734</f>
        <v>3.9999999997235136E-2</v>
      </c>
      <c r="F1739" s="123">
        <f t="shared" ref="F1739:AB1740" si="551">F1730+F1734</f>
        <v>4.0000000000873115E-2</v>
      </c>
      <c r="G1739" s="123">
        <f t="shared" si="551"/>
        <v>4.0000000000873115E-2</v>
      </c>
      <c r="H1739" s="475">
        <f t="shared" si="551"/>
        <v>4.0000000000873115E-2</v>
      </c>
      <c r="I1739" s="123">
        <f t="shared" si="551"/>
        <v>7.9999999998108251E-2</v>
      </c>
      <c r="J1739" s="123">
        <f t="shared" si="551"/>
        <v>0.12000000000261934</v>
      </c>
      <c r="K1739" s="123">
        <f t="shared" si="551"/>
        <v>0.11999999999898137</v>
      </c>
      <c r="L1739" s="123">
        <f t="shared" si="551"/>
        <v>0.2000000000007276</v>
      </c>
      <c r="M1739" s="123">
        <f t="shared" si="551"/>
        <v>0.11999999999898137</v>
      </c>
      <c r="N1739" s="475">
        <f t="shared" si="551"/>
        <v>0.15999999999985448</v>
      </c>
      <c r="O1739" s="123">
        <f t="shared" si="551"/>
        <v>0.2000000000007276</v>
      </c>
      <c r="P1739" s="123">
        <f t="shared" si="551"/>
        <v>0.2000000000007276</v>
      </c>
      <c r="Q1739" s="123">
        <f t="shared" si="551"/>
        <v>0.15999999999985448</v>
      </c>
      <c r="R1739" s="123">
        <f t="shared" si="551"/>
        <v>0.11999999999898137</v>
      </c>
      <c r="S1739" s="123">
        <f t="shared" si="551"/>
        <v>0.11999999999898137</v>
      </c>
      <c r="T1739" s="123">
        <f t="shared" si="551"/>
        <v>0.2000000000007276</v>
      </c>
      <c r="U1739" s="123">
        <f t="shared" si="551"/>
        <v>0.15999999999985448</v>
      </c>
      <c r="V1739" s="475">
        <f t="shared" si="551"/>
        <v>0.11999999999898137</v>
      </c>
      <c r="W1739" s="123">
        <f t="shared" si="551"/>
        <v>0.2000000000007276</v>
      </c>
      <c r="X1739" s="123">
        <f t="shared" si="551"/>
        <v>0.2000000000007276</v>
      </c>
      <c r="Y1739" s="123">
        <f t="shared" si="551"/>
        <v>7.9999999998108251E-2</v>
      </c>
      <c r="Z1739" s="123">
        <f t="shared" si="551"/>
        <v>8.000000000174623E-2</v>
      </c>
      <c r="AA1739" s="123">
        <f t="shared" si="551"/>
        <v>4.0000000000873115E-2</v>
      </c>
      <c r="AB1739" s="123">
        <f t="shared" si="551"/>
        <v>7.9999999998108251E-2</v>
      </c>
      <c r="AC1739" s="123">
        <f>AC1730+AC1734</f>
        <v>2.9199999999982538</v>
      </c>
    </row>
    <row r="1740" spans="1:31" s="5" customFormat="1" ht="10.5" customHeight="1" thickBot="1">
      <c r="A1740" s="1485"/>
      <c r="B1740" s="1486"/>
      <c r="C1740" s="47" t="s">
        <v>482</v>
      </c>
      <c r="D1740" s="47"/>
      <c r="E1740" s="137">
        <f>E1731+E1735</f>
        <v>3.9999999999054126E-2</v>
      </c>
      <c r="F1740" s="137">
        <f t="shared" si="551"/>
        <v>8.000000000174623E-2</v>
      </c>
      <c r="G1740" s="137">
        <f t="shared" si="551"/>
        <v>3.9999999999054126E-2</v>
      </c>
      <c r="H1740" s="477">
        <f t="shared" si="551"/>
        <v>4.0000000000873115E-2</v>
      </c>
      <c r="I1740" s="137">
        <f t="shared" si="551"/>
        <v>3.9999999999054126E-2</v>
      </c>
      <c r="J1740" s="137">
        <f t="shared" si="551"/>
        <v>7.999999999992724E-2</v>
      </c>
      <c r="K1740" s="137">
        <f t="shared" si="551"/>
        <v>4.0000000000873115E-2</v>
      </c>
      <c r="L1740" s="137">
        <f t="shared" si="551"/>
        <v>3.9999999999054126E-2</v>
      </c>
      <c r="M1740" s="137">
        <f t="shared" si="551"/>
        <v>4.0000000000873115E-2</v>
      </c>
      <c r="N1740" s="477">
        <f t="shared" si="551"/>
        <v>7.999999999992724E-2</v>
      </c>
      <c r="O1740" s="137">
        <f t="shared" si="551"/>
        <v>0.11999999999898137</v>
      </c>
      <c r="P1740" s="137">
        <f t="shared" si="551"/>
        <v>7.999999999992724E-2</v>
      </c>
      <c r="Q1740" s="137">
        <f t="shared" si="551"/>
        <v>0.12000000000080036</v>
      </c>
      <c r="R1740" s="137">
        <f t="shared" si="551"/>
        <v>3.9999999999054126E-2</v>
      </c>
      <c r="S1740" s="137">
        <f t="shared" si="551"/>
        <v>4.0000000000873115E-2</v>
      </c>
      <c r="T1740" s="137">
        <f t="shared" si="551"/>
        <v>3.9999999999054126E-2</v>
      </c>
      <c r="U1740" s="137">
        <f t="shared" si="551"/>
        <v>4.0000000000873115E-2</v>
      </c>
      <c r="V1740" s="477">
        <f t="shared" si="551"/>
        <v>3.9999999999054126E-2</v>
      </c>
      <c r="W1740" s="137">
        <f t="shared" si="551"/>
        <v>4.0000000000873115E-2</v>
      </c>
      <c r="X1740" s="137">
        <f t="shared" si="551"/>
        <v>4.0000000000873115E-2</v>
      </c>
      <c r="Y1740" s="137">
        <f t="shared" si="551"/>
        <v>3.9999999999054126E-2</v>
      </c>
      <c r="Z1740" s="137">
        <f t="shared" si="551"/>
        <v>4.0000000000873115E-2</v>
      </c>
      <c r="AA1740" s="137">
        <f t="shared" si="551"/>
        <v>3.9999999999054126E-2</v>
      </c>
      <c r="AB1740" s="137">
        <f t="shared" si="551"/>
        <v>4.0000000000873115E-2</v>
      </c>
      <c r="AC1740" s="137">
        <f>AC1731+AC1735</f>
        <v>1.2800000000006548</v>
      </c>
    </row>
    <row r="1741" spans="1:31" s="5" customFormat="1" ht="10.5" customHeight="1">
      <c r="A1741" s="1421" t="s">
        <v>155</v>
      </c>
      <c r="B1741" s="1422"/>
      <c r="C1741" s="12" t="s">
        <v>481</v>
      </c>
      <c r="D1741" s="12"/>
      <c r="E1741" s="123">
        <f t="shared" ref="E1741:AC1741" si="552">E1723-E1739</f>
        <v>3.637978807091713E-12</v>
      </c>
      <c r="F1741" s="123">
        <f t="shared" si="552"/>
        <v>-3.637978807091713E-12</v>
      </c>
      <c r="G1741" s="123">
        <f t="shared" si="552"/>
        <v>0</v>
      </c>
      <c r="H1741" s="475">
        <f t="shared" si="552"/>
        <v>4.0000000000873115E-2</v>
      </c>
      <c r="I1741" s="123">
        <f t="shared" si="552"/>
        <v>8.000000000174623E-2</v>
      </c>
      <c r="J1741" s="123">
        <f t="shared" si="552"/>
        <v>3.9999999997235136E-2</v>
      </c>
      <c r="K1741" s="123">
        <f t="shared" si="552"/>
        <v>-4.0000000000873115E-2</v>
      </c>
      <c r="L1741" s="123">
        <f t="shared" si="552"/>
        <v>-4.0000000000873115E-2</v>
      </c>
      <c r="M1741" s="123">
        <f t="shared" si="552"/>
        <v>3.637978807091713E-12</v>
      </c>
      <c r="N1741" s="475">
        <f t="shared" si="552"/>
        <v>0</v>
      </c>
      <c r="O1741" s="123">
        <f t="shared" si="552"/>
        <v>7.9999999998108251E-2</v>
      </c>
      <c r="P1741" s="123">
        <f t="shared" si="552"/>
        <v>7.9999999998108251E-2</v>
      </c>
      <c r="Q1741" s="123">
        <f t="shared" si="552"/>
        <v>0</v>
      </c>
      <c r="R1741" s="123">
        <f t="shared" si="552"/>
        <v>4.0000000000873115E-2</v>
      </c>
      <c r="S1741" s="123">
        <f t="shared" si="552"/>
        <v>-3.9999999997235136E-2</v>
      </c>
      <c r="T1741" s="123">
        <f t="shared" si="552"/>
        <v>-0.12000000000261934</v>
      </c>
      <c r="U1741" s="123">
        <f t="shared" si="552"/>
        <v>-7.9999999998108251E-2</v>
      </c>
      <c r="V1741" s="475">
        <f t="shared" si="552"/>
        <v>-7.9999999998108251E-2</v>
      </c>
      <c r="W1741" s="123">
        <f t="shared" si="552"/>
        <v>-0.12000000000261934</v>
      </c>
      <c r="X1741" s="123">
        <f t="shared" si="552"/>
        <v>-7.9999999998108251E-2</v>
      </c>
      <c r="Y1741" s="123">
        <f t="shared" si="552"/>
        <v>8.000000000174623E-2</v>
      </c>
      <c r="Z1741" s="123">
        <f t="shared" si="552"/>
        <v>0.11999999999534339</v>
      </c>
      <c r="AA1741" s="123">
        <f t="shared" si="552"/>
        <v>0.15999999999985448</v>
      </c>
      <c r="AB1741" s="123">
        <f t="shared" si="552"/>
        <v>0.12000000000261934</v>
      </c>
      <c r="AC1741" s="123">
        <f t="shared" si="552"/>
        <v>0.24000000000160071</v>
      </c>
    </row>
    <row r="1742" spans="1:31" s="5" customFormat="1" ht="10.5" customHeight="1" thickBot="1">
      <c r="A1742" s="1423"/>
      <c r="B1742" s="1424"/>
      <c r="C1742" s="9" t="s">
        <v>482</v>
      </c>
      <c r="D1742" s="272"/>
      <c r="E1742" s="123">
        <f t="shared" ref="E1742:AC1742" si="553">E1724-E1740</f>
        <v>0</v>
      </c>
      <c r="F1742" s="123">
        <f t="shared" si="553"/>
        <v>-4.0000000000873115E-2</v>
      </c>
      <c r="G1742" s="123">
        <f t="shared" si="553"/>
        <v>0</v>
      </c>
      <c r="H1742" s="475">
        <f t="shared" si="553"/>
        <v>0</v>
      </c>
      <c r="I1742" s="123">
        <f t="shared" si="553"/>
        <v>4.0000000000873115E-2</v>
      </c>
      <c r="J1742" s="123">
        <f t="shared" si="553"/>
        <v>0</v>
      </c>
      <c r="K1742" s="123">
        <f t="shared" si="553"/>
        <v>-1.8189894035458565E-12</v>
      </c>
      <c r="L1742" s="123">
        <f t="shared" si="553"/>
        <v>8.000000000174623E-2</v>
      </c>
      <c r="M1742" s="123">
        <f t="shared" si="553"/>
        <v>3.9999999999054126E-2</v>
      </c>
      <c r="N1742" s="475">
        <f t="shared" si="553"/>
        <v>0</v>
      </c>
      <c r="O1742" s="123">
        <f t="shared" si="553"/>
        <v>-7.999999999992724E-2</v>
      </c>
      <c r="P1742" s="123">
        <f t="shared" si="553"/>
        <v>-3.9999999999054126E-2</v>
      </c>
      <c r="Q1742" s="123">
        <f t="shared" si="553"/>
        <v>-8.000000000174623E-2</v>
      </c>
      <c r="R1742" s="123">
        <f t="shared" si="553"/>
        <v>-3.9999999999054126E-2</v>
      </c>
      <c r="S1742" s="123">
        <f t="shared" si="553"/>
        <v>-4.0000000000873115E-2</v>
      </c>
      <c r="T1742" s="123">
        <f t="shared" si="553"/>
        <v>-3.9999999999054126E-2</v>
      </c>
      <c r="U1742" s="123">
        <f t="shared" si="553"/>
        <v>-4.0000000000873115E-2</v>
      </c>
      <c r="V1742" s="475">
        <f t="shared" si="553"/>
        <v>1.8189894035458565E-12</v>
      </c>
      <c r="W1742" s="123">
        <f t="shared" si="553"/>
        <v>-1.8189894035458565E-12</v>
      </c>
      <c r="X1742" s="123">
        <f t="shared" si="553"/>
        <v>0</v>
      </c>
      <c r="Y1742" s="123">
        <f t="shared" si="553"/>
        <v>0</v>
      </c>
      <c r="Z1742" s="123">
        <f t="shared" si="553"/>
        <v>0</v>
      </c>
      <c r="AA1742" s="123">
        <f t="shared" si="553"/>
        <v>-3.9999999999054126E-2</v>
      </c>
      <c r="AB1742" s="123">
        <f t="shared" si="553"/>
        <v>-4.0000000000873115E-2</v>
      </c>
      <c r="AC1742" s="123">
        <f t="shared" si="553"/>
        <v>-0.32000000000152795</v>
      </c>
    </row>
    <row r="1743" spans="1:31" s="32" customFormat="1" ht="10.5" customHeight="1">
      <c r="A1743" s="1464" t="s">
        <v>9</v>
      </c>
      <c r="B1743" s="1465"/>
      <c r="C1743" s="14" t="s">
        <v>481</v>
      </c>
      <c r="D1743" s="14"/>
      <c r="E1743" s="20"/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  <c r="R1743" s="20"/>
      <c r="S1743" s="20"/>
      <c r="T1743" s="20"/>
      <c r="U1743" s="20"/>
      <c r="V1743" s="20"/>
      <c r="W1743" s="20"/>
      <c r="X1743" s="20"/>
      <c r="Y1743" s="20"/>
      <c r="Z1743" s="20"/>
      <c r="AA1743" s="20"/>
      <c r="AB1743" s="20"/>
      <c r="AC1743" s="102"/>
    </row>
    <row r="1744" spans="1:31" s="32" customFormat="1" ht="12" customHeight="1" thickBot="1">
      <c r="A1744" s="1466"/>
      <c r="B1744" s="1467"/>
      <c r="C1744" s="15" t="s">
        <v>482</v>
      </c>
      <c r="D1744" s="15"/>
      <c r="E1744" s="103"/>
      <c r="F1744" s="103"/>
      <c r="G1744" s="103"/>
      <c r="H1744" s="103"/>
      <c r="I1744" s="103"/>
      <c r="J1744" s="103"/>
      <c r="K1744" s="103"/>
      <c r="L1744" s="103"/>
      <c r="M1744" s="103"/>
      <c r="N1744" s="103"/>
      <c r="O1744" s="103"/>
      <c r="P1744" s="103"/>
      <c r="Q1744" s="103"/>
      <c r="R1744" s="103"/>
      <c r="S1744" s="103"/>
      <c r="T1744" s="103"/>
      <c r="U1744" s="103"/>
      <c r="V1744" s="103"/>
      <c r="W1744" s="103"/>
      <c r="X1744" s="103"/>
      <c r="Y1744" s="103"/>
      <c r="Z1744" s="103"/>
      <c r="AA1744" s="103"/>
      <c r="AB1744" s="103"/>
      <c r="AC1744" s="104"/>
    </row>
    <row r="1745" spans="1:30" s="80" customFormat="1" ht="30" customHeight="1" thickBot="1">
      <c r="A1745" s="70"/>
      <c r="B1745" s="79"/>
      <c r="E1745" s="111"/>
      <c r="F1745" s="111"/>
      <c r="G1745" s="111"/>
      <c r="H1745" s="216"/>
      <c r="I1745" s="111"/>
      <c r="J1745" s="111"/>
      <c r="K1745" s="111"/>
      <c r="L1745" s="111"/>
      <c r="M1745" s="111"/>
      <c r="N1745" s="216"/>
      <c r="O1745" s="111"/>
      <c r="P1745" s="111"/>
      <c r="Q1745" s="111"/>
      <c r="R1745" s="111"/>
      <c r="S1745" s="111"/>
      <c r="T1745" s="111"/>
      <c r="U1745" s="111"/>
      <c r="V1745" s="216"/>
      <c r="W1745" s="111"/>
      <c r="X1745" s="111"/>
      <c r="Y1745" s="111"/>
      <c r="Z1745" s="111"/>
      <c r="AA1745" s="111"/>
      <c r="AB1745" s="111"/>
      <c r="AC1745" s="111"/>
    </row>
    <row r="1746" spans="1:30" s="5" customFormat="1" ht="28.5" customHeight="1">
      <c r="A1746" s="144" t="s">
        <v>17</v>
      </c>
      <c r="B1746" s="145" t="s">
        <v>5</v>
      </c>
      <c r="C1746" s="6" t="s">
        <v>14</v>
      </c>
      <c r="D1746" s="275" t="s">
        <v>495</v>
      </c>
      <c r="E1746" s="1431" t="s">
        <v>15</v>
      </c>
      <c r="F1746" s="1431"/>
      <c r="G1746" s="1431"/>
      <c r="H1746" s="1431"/>
      <c r="I1746" s="1431"/>
      <c r="J1746" s="1431"/>
      <c r="K1746" s="1431"/>
      <c r="L1746" s="1431"/>
      <c r="M1746" s="1431"/>
      <c r="N1746" s="1431"/>
      <c r="O1746" s="1431"/>
      <c r="P1746" s="1431"/>
      <c r="Q1746" s="1431"/>
      <c r="R1746" s="1431"/>
      <c r="S1746" s="1431"/>
      <c r="T1746" s="1431"/>
      <c r="U1746" s="1431"/>
      <c r="V1746" s="1431"/>
      <c r="W1746" s="1431"/>
      <c r="X1746" s="1431"/>
      <c r="Y1746" s="1431"/>
      <c r="Z1746" s="1431"/>
      <c r="AA1746" s="1431"/>
      <c r="AB1746" s="1431"/>
      <c r="AC1746" s="1412" t="s">
        <v>10</v>
      </c>
    </row>
    <row r="1747" spans="1:30" s="13" customFormat="1" ht="12.75" customHeight="1" thickBot="1">
      <c r="A1747" s="1433" t="s">
        <v>789</v>
      </c>
      <c r="B1747" s="1434"/>
      <c r="C1747" s="17"/>
      <c r="D1747" s="17"/>
      <c r="E1747" s="18">
        <v>1</v>
      </c>
      <c r="F1747" s="18">
        <v>2</v>
      </c>
      <c r="G1747" s="18">
        <v>3</v>
      </c>
      <c r="H1747" s="18">
        <v>4</v>
      </c>
      <c r="I1747" s="18">
        <v>5</v>
      </c>
      <c r="J1747" s="18">
        <v>6</v>
      </c>
      <c r="K1747" s="18">
        <v>7</v>
      </c>
      <c r="L1747" s="18">
        <v>8</v>
      </c>
      <c r="M1747" s="18">
        <v>9</v>
      </c>
      <c r="N1747" s="18">
        <v>10</v>
      </c>
      <c r="O1747" s="18">
        <v>11</v>
      </c>
      <c r="P1747" s="18">
        <v>12</v>
      </c>
      <c r="Q1747" s="18">
        <v>13</v>
      </c>
      <c r="R1747" s="18">
        <v>14</v>
      </c>
      <c r="S1747" s="18">
        <v>15</v>
      </c>
      <c r="T1747" s="18">
        <v>16</v>
      </c>
      <c r="U1747" s="18">
        <v>17</v>
      </c>
      <c r="V1747" s="18">
        <v>18</v>
      </c>
      <c r="W1747" s="18">
        <v>19</v>
      </c>
      <c r="X1747" s="18">
        <v>20</v>
      </c>
      <c r="Y1747" s="18">
        <v>21</v>
      </c>
      <c r="Z1747" s="18">
        <v>22</v>
      </c>
      <c r="AA1747" s="18">
        <v>23</v>
      </c>
      <c r="AB1747" s="18">
        <v>24</v>
      </c>
      <c r="AC1747" s="1432"/>
    </row>
    <row r="1748" spans="1:30" s="13" customFormat="1" ht="12.75" customHeight="1" thickBot="1">
      <c r="A1748" s="19" t="s">
        <v>286</v>
      </c>
      <c r="B1748" s="20"/>
      <c r="C1748" s="21"/>
      <c r="D1748" s="21"/>
      <c r="E1748" s="228">
        <v>2</v>
      </c>
      <c r="F1748" s="228">
        <v>2</v>
      </c>
      <c r="G1748" s="228">
        <v>2</v>
      </c>
      <c r="H1748" s="228">
        <v>2</v>
      </c>
      <c r="I1748" s="228">
        <v>2</v>
      </c>
      <c r="J1748" s="228">
        <v>2</v>
      </c>
      <c r="K1748" s="228">
        <v>2</v>
      </c>
      <c r="L1748" s="228">
        <v>2</v>
      </c>
      <c r="M1748" s="228">
        <v>2</v>
      </c>
      <c r="N1748" s="228">
        <v>2</v>
      </c>
      <c r="O1748" s="228">
        <v>2</v>
      </c>
      <c r="P1748" s="228">
        <v>2</v>
      </c>
      <c r="Q1748" s="228">
        <v>2</v>
      </c>
      <c r="R1748" s="228">
        <v>2</v>
      </c>
      <c r="S1748" s="228">
        <v>2</v>
      </c>
      <c r="T1748" s="228">
        <v>2</v>
      </c>
      <c r="U1748" s="228">
        <v>2</v>
      </c>
      <c r="V1748" s="228">
        <v>2</v>
      </c>
      <c r="W1748" s="228">
        <v>2</v>
      </c>
      <c r="X1748" s="228">
        <v>2</v>
      </c>
      <c r="Y1748" s="228">
        <v>2</v>
      </c>
      <c r="Z1748" s="228">
        <v>2</v>
      </c>
      <c r="AA1748" s="228">
        <v>2</v>
      </c>
      <c r="AB1748" s="228">
        <v>2</v>
      </c>
      <c r="AC1748" s="189"/>
    </row>
    <row r="1749" spans="1:30" s="5" customFormat="1" ht="11.25">
      <c r="A1749" s="1401" t="s">
        <v>94</v>
      </c>
      <c r="B1749" s="1404" t="s">
        <v>313</v>
      </c>
      <c r="C1749" s="10" t="s">
        <v>481</v>
      </c>
      <c r="D1749" s="10" t="s">
        <v>477</v>
      </c>
      <c r="E1749" s="256">
        <v>0.15780000000000002</v>
      </c>
      <c r="F1749" s="256">
        <v>0.14880000000000002</v>
      </c>
      <c r="G1749" s="256">
        <v>0.13700000000000001</v>
      </c>
      <c r="H1749" s="480">
        <v>0.13500000000000001</v>
      </c>
      <c r="I1749" s="256">
        <v>0.16</v>
      </c>
      <c r="J1749" s="256">
        <v>0.17859999999999998</v>
      </c>
      <c r="K1749" s="256">
        <v>0.19919999999999999</v>
      </c>
      <c r="L1749" s="256">
        <v>0.23580000000000001</v>
      </c>
      <c r="M1749" s="256">
        <v>0.26780000000000004</v>
      </c>
      <c r="N1749" s="480">
        <v>0.30839999999999995</v>
      </c>
      <c r="O1749" s="256">
        <v>0.28960000000000002</v>
      </c>
      <c r="P1749" s="256">
        <v>0.26319999999999999</v>
      </c>
      <c r="Q1749" s="256">
        <v>0.23080000000000001</v>
      </c>
      <c r="R1749" s="256">
        <v>0.27800000000000002</v>
      </c>
      <c r="S1749" s="256">
        <v>0.27439999999999998</v>
      </c>
      <c r="T1749" s="256">
        <v>0.2354</v>
      </c>
      <c r="U1749" s="256">
        <v>0.2382</v>
      </c>
      <c r="V1749" s="480">
        <v>0.23139999999999999</v>
      </c>
      <c r="W1749" s="256">
        <v>0.24399999999999999</v>
      </c>
      <c r="X1749" s="256">
        <v>0.24080000000000001</v>
      </c>
      <c r="Y1749" s="256">
        <v>0.2326</v>
      </c>
      <c r="Z1749" s="256">
        <v>0.22359999999999999</v>
      </c>
      <c r="AA1749" s="256">
        <v>0.19240000000000002</v>
      </c>
      <c r="AB1749" s="256">
        <v>0.16200000000000001</v>
      </c>
      <c r="AC1749" s="135">
        <f>SUM(E1749:AB1749)</f>
        <v>5.2647999999999993</v>
      </c>
    </row>
    <row r="1750" spans="1:30" s="5" customFormat="1" ht="11.25">
      <c r="A1750" s="1402"/>
      <c r="B1750" s="1405"/>
      <c r="C1750" s="11" t="s">
        <v>482</v>
      </c>
      <c r="D1750" s="11" t="s">
        <v>477</v>
      </c>
      <c r="E1750" s="277">
        <v>0.124</v>
      </c>
      <c r="F1750" s="277">
        <v>0.124</v>
      </c>
      <c r="G1750" s="277">
        <v>0.1222</v>
      </c>
      <c r="H1750" s="482">
        <v>0.1206</v>
      </c>
      <c r="I1750" s="277">
        <v>0.1222</v>
      </c>
      <c r="J1750" s="277">
        <v>0.12240000000000001</v>
      </c>
      <c r="K1750" s="277">
        <v>0.12459999999999999</v>
      </c>
      <c r="L1750" s="277">
        <v>0.12720000000000001</v>
      </c>
      <c r="M1750" s="277">
        <v>0.15480000000000002</v>
      </c>
      <c r="N1750" s="482">
        <v>0.22240000000000001</v>
      </c>
      <c r="O1750" s="277">
        <v>0.21</v>
      </c>
      <c r="P1750" s="277">
        <v>0.17859999999999998</v>
      </c>
      <c r="Q1750" s="277">
        <v>0.14399999999999999</v>
      </c>
      <c r="R1750" s="277">
        <v>0.22600000000000001</v>
      </c>
      <c r="S1750" s="277">
        <v>0.21840000000000001</v>
      </c>
      <c r="T1750" s="277">
        <v>0.16519999999999999</v>
      </c>
      <c r="U1750" s="277">
        <v>0.1724</v>
      </c>
      <c r="V1750" s="482">
        <v>0.14080000000000001</v>
      </c>
      <c r="W1750" s="277">
        <v>0.13319999999999999</v>
      </c>
      <c r="X1750" s="277">
        <v>0.13619999999999999</v>
      </c>
      <c r="Y1750" s="277">
        <v>0.13300000000000001</v>
      </c>
      <c r="Z1750" s="277">
        <v>0.13319999999999999</v>
      </c>
      <c r="AA1750" s="277">
        <v>0.12819999999999998</v>
      </c>
      <c r="AB1750" s="277">
        <v>0.123</v>
      </c>
      <c r="AC1750" s="135">
        <f>SUM(E1750:AB1750)</f>
        <v>3.6066000000000003</v>
      </c>
    </row>
    <row r="1751" spans="1:30" s="5" customFormat="1" ht="11.25">
      <c r="A1751" s="1402"/>
      <c r="B1751" s="1405"/>
      <c r="C1751" s="11" t="s">
        <v>8</v>
      </c>
      <c r="D1751" s="11" t="s">
        <v>502</v>
      </c>
      <c r="E1751" s="124">
        <f>SQRT(E1749*E1749+E1750*E1750)*1000/(1.732*E1756)</f>
        <v>11.360034111086907</v>
      </c>
      <c r="F1751" s="124">
        <f t="shared" ref="F1751:AB1751" si="554">SQRT(F1749*F1749+F1750*F1750)*1000/(1.732*F1756)</f>
        <v>10.96398768070943</v>
      </c>
      <c r="G1751" s="124">
        <f t="shared" si="554"/>
        <v>10.391512079302602</v>
      </c>
      <c r="H1751" s="454">
        <f t="shared" si="554"/>
        <v>10.246744806500171</v>
      </c>
      <c r="I1751" s="124">
        <f t="shared" si="554"/>
        <v>11.396079171632499</v>
      </c>
      <c r="J1751" s="124">
        <f t="shared" si="554"/>
        <v>12.25587844975813</v>
      </c>
      <c r="K1751" s="124">
        <f t="shared" si="554"/>
        <v>13.299775018390534</v>
      </c>
      <c r="L1751" s="124">
        <f t="shared" si="554"/>
        <v>15.165549285517395</v>
      </c>
      <c r="M1751" s="124">
        <f t="shared" si="554"/>
        <v>17.509036639842495</v>
      </c>
      <c r="N1751" s="454">
        <f t="shared" si="554"/>
        <v>21.522589165774132</v>
      </c>
      <c r="O1751" s="124">
        <f t="shared" si="554"/>
        <v>20.248968430447963</v>
      </c>
      <c r="P1751" s="124">
        <f t="shared" si="554"/>
        <v>18.004561038748484</v>
      </c>
      <c r="Q1751" s="124">
        <f t="shared" si="554"/>
        <v>15.398606310886175</v>
      </c>
      <c r="R1751" s="124">
        <f t="shared" si="554"/>
        <v>20.279946024009103</v>
      </c>
      <c r="S1751" s="124">
        <f t="shared" si="554"/>
        <v>19.851519844759903</v>
      </c>
      <c r="T1751" s="124">
        <f t="shared" si="554"/>
        <v>16.278550197762463</v>
      </c>
      <c r="U1751" s="124">
        <f t="shared" si="554"/>
        <v>16.644167115707475</v>
      </c>
      <c r="V1751" s="454">
        <f t="shared" si="554"/>
        <v>15.332500088215374</v>
      </c>
      <c r="W1751" s="124">
        <f t="shared" si="554"/>
        <v>15.735500163855367</v>
      </c>
      <c r="X1751" s="124">
        <f t="shared" si="554"/>
        <v>15.6596557563649</v>
      </c>
      <c r="Y1751" s="124">
        <f t="shared" si="554"/>
        <v>15.166635194203621</v>
      </c>
      <c r="Z1751" s="124">
        <f t="shared" si="554"/>
        <v>14.732348109591877</v>
      </c>
      <c r="AA1751" s="124">
        <f t="shared" si="554"/>
        <v>13.086936129655641</v>
      </c>
      <c r="AB1751" s="124">
        <f t="shared" si="554"/>
        <v>11.513581702678936</v>
      </c>
      <c r="AC1751" s="97"/>
    </row>
    <row r="1752" spans="1:30" s="5" customFormat="1" ht="11.25">
      <c r="A1752" s="1402"/>
      <c r="B1752" s="1405"/>
      <c r="C1752" s="11" t="s">
        <v>16</v>
      </c>
      <c r="D1752" s="11"/>
      <c r="E1752" s="121">
        <f t="shared" ref="E1752:AB1752" si="555">E1750/E1749</f>
        <v>0.78580481622306708</v>
      </c>
      <c r="F1752" s="121">
        <f t="shared" si="555"/>
        <v>0.83333333333333326</v>
      </c>
      <c r="G1752" s="121">
        <f t="shared" si="555"/>
        <v>0.89197080291970798</v>
      </c>
      <c r="H1752" s="452">
        <f t="shared" si="555"/>
        <v>0.89333333333333331</v>
      </c>
      <c r="I1752" s="121">
        <f t="shared" si="555"/>
        <v>0.76375000000000004</v>
      </c>
      <c r="J1752" s="121">
        <f t="shared" si="555"/>
        <v>0.68533034714445706</v>
      </c>
      <c r="K1752" s="121">
        <f t="shared" si="555"/>
        <v>0.62550200803212852</v>
      </c>
      <c r="L1752" s="121">
        <f t="shared" si="555"/>
        <v>0.53944020356234101</v>
      </c>
      <c r="M1752" s="121">
        <f t="shared" si="555"/>
        <v>0.57804331590739355</v>
      </c>
      <c r="N1752" s="452">
        <f t="shared" si="555"/>
        <v>0.72114137483787311</v>
      </c>
      <c r="O1752" s="121">
        <f t="shared" si="555"/>
        <v>0.72513812154696122</v>
      </c>
      <c r="P1752" s="121">
        <f t="shared" si="555"/>
        <v>0.67857142857142849</v>
      </c>
      <c r="Q1752" s="121">
        <f t="shared" si="555"/>
        <v>0.62391681109185437</v>
      </c>
      <c r="R1752" s="121">
        <f t="shared" si="555"/>
        <v>0.81294964028776973</v>
      </c>
      <c r="S1752" s="121">
        <f t="shared" si="555"/>
        <v>0.79591836734693888</v>
      </c>
      <c r="T1752" s="121">
        <f t="shared" si="555"/>
        <v>0.70178419711129991</v>
      </c>
      <c r="U1752" s="121">
        <f t="shared" si="555"/>
        <v>0.72376154492023514</v>
      </c>
      <c r="V1752" s="452">
        <f t="shared" si="555"/>
        <v>0.60847018150388943</v>
      </c>
      <c r="W1752" s="121">
        <f t="shared" si="555"/>
        <v>0.54590163934426228</v>
      </c>
      <c r="X1752" s="121">
        <f t="shared" si="555"/>
        <v>0.56561461794019929</v>
      </c>
      <c r="Y1752" s="121">
        <f t="shared" si="555"/>
        <v>0.57179707652622536</v>
      </c>
      <c r="Z1752" s="121">
        <f t="shared" si="555"/>
        <v>0.59570661896243282</v>
      </c>
      <c r="AA1752" s="121">
        <f t="shared" si="555"/>
        <v>0.66632016632016622</v>
      </c>
      <c r="AB1752" s="121">
        <f t="shared" si="555"/>
        <v>0.75925925925925919</v>
      </c>
      <c r="AC1752" s="196">
        <f>AC1750/AC1749</f>
        <v>0.68504026743655999</v>
      </c>
    </row>
    <row r="1753" spans="1:30" s="5" customFormat="1" ht="12" thickBot="1">
      <c r="A1753" s="1403"/>
      <c r="B1753" s="1406"/>
      <c r="C1753" s="48" t="s">
        <v>13</v>
      </c>
      <c r="D1753" s="48"/>
      <c r="E1753" s="100"/>
      <c r="F1753" s="100"/>
      <c r="G1753" s="100"/>
      <c r="H1753" s="478"/>
      <c r="I1753" s="100"/>
      <c r="J1753" s="100"/>
      <c r="K1753" s="100"/>
      <c r="L1753" s="100"/>
      <c r="M1753" s="100"/>
      <c r="N1753" s="478"/>
      <c r="O1753" s="100"/>
      <c r="P1753" s="100"/>
      <c r="Q1753" s="100"/>
      <c r="R1753" s="100"/>
      <c r="S1753" s="100"/>
      <c r="T1753" s="100"/>
      <c r="U1753" s="100"/>
      <c r="V1753" s="478"/>
      <c r="W1753" s="100"/>
      <c r="X1753" s="100"/>
      <c r="Y1753" s="100"/>
      <c r="Z1753" s="100"/>
      <c r="AA1753" s="100"/>
      <c r="AB1753" s="100"/>
      <c r="AC1753" s="101"/>
    </row>
    <row r="1754" spans="1:30" s="5" customFormat="1" ht="12" thickBot="1">
      <c r="A1754" s="295" t="s">
        <v>511</v>
      </c>
      <c r="B1754" s="296"/>
      <c r="C1754" s="297"/>
      <c r="D1754" s="297"/>
      <c r="E1754" s="298">
        <f>SQRT(E1749*E1749+E1750*E1750)</f>
        <v>0.20069090662010575</v>
      </c>
      <c r="F1754" s="298">
        <f t="shared" ref="F1754:AB1754" si="556">SQRT(F1749*F1749+F1750*F1750)</f>
        <v>0.19369419196248505</v>
      </c>
      <c r="G1754" s="298">
        <f t="shared" si="556"/>
        <v>0.18358060899779149</v>
      </c>
      <c r="H1754" s="298">
        <f t="shared" si="556"/>
        <v>0.18102309244955461</v>
      </c>
      <c r="I1754" s="298">
        <f t="shared" si="556"/>
        <v>0.20132769307772838</v>
      </c>
      <c r="J1754" s="298">
        <f t="shared" si="556"/>
        <v>0.21651725104480704</v>
      </c>
      <c r="K1754" s="298">
        <f t="shared" si="556"/>
        <v>0.23495914538489451</v>
      </c>
      <c r="L1754" s="298">
        <f t="shared" si="556"/>
        <v>0.2679206598976645</v>
      </c>
      <c r="M1754" s="298">
        <f t="shared" si="556"/>
        <v>0.30932164489411346</v>
      </c>
      <c r="N1754" s="298">
        <f t="shared" si="556"/>
        <v>0.38022666923823212</v>
      </c>
      <c r="O1754" s="298">
        <f t="shared" si="556"/>
        <v>0.35772637587966588</v>
      </c>
      <c r="P1754" s="298">
        <f t="shared" si="556"/>
        <v>0.31807577713494622</v>
      </c>
      <c r="Q1754" s="298">
        <f t="shared" si="556"/>
        <v>0.27203793853063951</v>
      </c>
      <c r="R1754" s="298">
        <f t="shared" si="556"/>
        <v>0.35827363843855442</v>
      </c>
      <c r="S1754" s="298">
        <f t="shared" si="556"/>
        <v>0.35070489018546636</v>
      </c>
      <c r="T1754" s="298">
        <f t="shared" si="556"/>
        <v>0.28758337921375077</v>
      </c>
      <c r="U1754" s="298">
        <f t="shared" si="556"/>
        <v>0.29404251393293451</v>
      </c>
      <c r="V1754" s="506">
        <f t="shared" si="556"/>
        <v>0.27087007955844811</v>
      </c>
      <c r="W1754" s="298">
        <f t="shared" si="556"/>
        <v>0.27798964009473448</v>
      </c>
      <c r="X1754" s="298">
        <f t="shared" si="556"/>
        <v>0.27664974245424484</v>
      </c>
      <c r="Y1754" s="298">
        <f t="shared" si="556"/>
        <v>0.26793984399487886</v>
      </c>
      <c r="Z1754" s="298">
        <f t="shared" si="556"/>
        <v>0.26026755464329393</v>
      </c>
      <c r="AA1754" s="298">
        <f t="shared" si="556"/>
        <v>0.23119904844094838</v>
      </c>
      <c r="AB1754" s="298">
        <f t="shared" si="556"/>
        <v>0.20340353979220716</v>
      </c>
      <c r="AC1754" s="299"/>
      <c r="AD1754" s="131">
        <f>MAX(E1754:AB1754)</f>
        <v>0.38022666923823212</v>
      </c>
    </row>
    <row r="1755" spans="1:30" s="13" customFormat="1" ht="14.25" customHeight="1" thickBot="1">
      <c r="A1755" s="154" t="s">
        <v>303</v>
      </c>
      <c r="B1755" s="155"/>
      <c r="C1755" s="156"/>
      <c r="D1755" s="156"/>
      <c r="E1755" s="157">
        <v>1</v>
      </c>
      <c r="F1755" s="157">
        <v>2</v>
      </c>
      <c r="G1755" s="157">
        <v>3</v>
      </c>
      <c r="H1755" s="157">
        <v>4</v>
      </c>
      <c r="I1755" s="157">
        <v>5</v>
      </c>
      <c r="J1755" s="157">
        <v>6</v>
      </c>
      <c r="K1755" s="157">
        <v>7</v>
      </c>
      <c r="L1755" s="157">
        <v>8</v>
      </c>
      <c r="M1755" s="157">
        <v>9</v>
      </c>
      <c r="N1755" s="157">
        <v>10</v>
      </c>
      <c r="O1755" s="157">
        <v>11</v>
      </c>
      <c r="P1755" s="157">
        <v>12</v>
      </c>
      <c r="Q1755" s="157">
        <v>13</v>
      </c>
      <c r="R1755" s="157">
        <v>14</v>
      </c>
      <c r="S1755" s="157">
        <v>15</v>
      </c>
      <c r="T1755" s="157">
        <v>16</v>
      </c>
      <c r="U1755" s="157">
        <v>17</v>
      </c>
      <c r="V1755" s="157">
        <v>18</v>
      </c>
      <c r="W1755" s="157">
        <v>19</v>
      </c>
      <c r="X1755" s="157">
        <v>20</v>
      </c>
      <c r="Y1755" s="157">
        <v>21</v>
      </c>
      <c r="Z1755" s="157">
        <v>22</v>
      </c>
      <c r="AA1755" s="157">
        <v>23</v>
      </c>
      <c r="AB1755" s="157">
        <v>24</v>
      </c>
      <c r="AC1755" s="158"/>
    </row>
    <row r="1756" spans="1:30" s="32" customFormat="1" ht="14.25" customHeight="1" thickBot="1">
      <c r="A1756" s="28" t="s">
        <v>144</v>
      </c>
      <c r="B1756" s="29"/>
      <c r="C1756" s="457" t="s">
        <v>13</v>
      </c>
      <c r="D1756" s="457" t="s">
        <v>527</v>
      </c>
      <c r="E1756" s="608">
        <v>10.199999999999999</v>
      </c>
      <c r="F1756" s="608">
        <v>10.199999999999999</v>
      </c>
      <c r="G1756" s="608">
        <v>10.199999999999999</v>
      </c>
      <c r="H1756" s="608">
        <v>10.199999999999999</v>
      </c>
      <c r="I1756" s="608">
        <v>10.199999999999999</v>
      </c>
      <c r="J1756" s="608">
        <v>10.199999999999999</v>
      </c>
      <c r="K1756" s="608">
        <v>10.199999999999999</v>
      </c>
      <c r="L1756" s="608">
        <v>10.199999999999999</v>
      </c>
      <c r="M1756" s="608">
        <v>10.199999999999999</v>
      </c>
      <c r="N1756" s="608">
        <v>10.199999999999999</v>
      </c>
      <c r="O1756" s="608">
        <v>10.199999999999999</v>
      </c>
      <c r="P1756" s="608">
        <v>10.199999999999999</v>
      </c>
      <c r="Q1756" s="608">
        <v>10.199999999999999</v>
      </c>
      <c r="R1756" s="608">
        <v>10.199999999999999</v>
      </c>
      <c r="S1756" s="608">
        <v>10.199999999999999</v>
      </c>
      <c r="T1756" s="608">
        <v>10.199999999999999</v>
      </c>
      <c r="U1756" s="608">
        <v>10.199999999999999</v>
      </c>
      <c r="V1756" s="608">
        <v>10.199999999999999</v>
      </c>
      <c r="W1756" s="608">
        <v>10.199999999999999</v>
      </c>
      <c r="X1756" s="608">
        <v>10.199999999999999</v>
      </c>
      <c r="Y1756" s="608">
        <v>10.199999999999999</v>
      </c>
      <c r="Z1756" s="608">
        <v>10.199999999999999</v>
      </c>
      <c r="AA1756" s="608">
        <v>10.199999999999999</v>
      </c>
      <c r="AB1756" s="608">
        <v>10.199999999999999</v>
      </c>
      <c r="AC1756" s="569"/>
    </row>
    <row r="1757" spans="1:30">
      <c r="A1757" s="1401" t="s">
        <v>125</v>
      </c>
      <c r="B1757" s="1404" t="s">
        <v>31</v>
      </c>
      <c r="C1757" s="10" t="s">
        <v>481</v>
      </c>
      <c r="D1757" s="10"/>
      <c r="E1757" s="96"/>
      <c r="F1757" s="96"/>
      <c r="G1757" s="96"/>
      <c r="H1757" s="481"/>
      <c r="I1757" s="96"/>
      <c r="J1757" s="96"/>
      <c r="K1757" s="96"/>
      <c r="L1757" s="96"/>
      <c r="M1757" s="96"/>
      <c r="N1757" s="481"/>
      <c r="O1757" s="96"/>
      <c r="P1757" s="96"/>
      <c r="Q1757" s="96"/>
      <c r="R1757" s="96"/>
      <c r="S1757" s="96"/>
      <c r="T1757" s="96"/>
      <c r="U1757" s="96"/>
      <c r="V1757" s="481"/>
      <c r="W1757" s="96"/>
      <c r="X1757" s="96"/>
      <c r="Y1757" s="96"/>
      <c r="Z1757" s="96"/>
      <c r="AA1757" s="96"/>
      <c r="AB1757" s="96"/>
      <c r="AC1757" s="229"/>
    </row>
    <row r="1758" spans="1:30">
      <c r="A1758" s="1481"/>
      <c r="B1758" s="1479"/>
      <c r="C1758" s="11" t="s">
        <v>482</v>
      </c>
      <c r="D1758" s="11"/>
      <c r="E1758" s="92"/>
      <c r="F1758" s="92"/>
      <c r="G1758" s="92"/>
      <c r="H1758" s="455"/>
      <c r="I1758" s="92"/>
      <c r="J1758" s="92"/>
      <c r="K1758" s="92"/>
      <c r="L1758" s="92"/>
      <c r="M1758" s="92"/>
      <c r="N1758" s="455"/>
      <c r="O1758" s="92"/>
      <c r="P1758" s="92"/>
      <c r="Q1758" s="92"/>
      <c r="R1758" s="92"/>
      <c r="S1758" s="92"/>
      <c r="T1758" s="92"/>
      <c r="U1758" s="92"/>
      <c r="V1758" s="455"/>
      <c r="W1758" s="92"/>
      <c r="X1758" s="92"/>
      <c r="Y1758" s="92"/>
      <c r="Z1758" s="92"/>
      <c r="AA1758" s="92"/>
      <c r="AB1758" s="92"/>
      <c r="AC1758" s="205"/>
    </row>
    <row r="1759" spans="1:30">
      <c r="A1759" s="1481"/>
      <c r="B1759" s="1479"/>
      <c r="C1759" s="11" t="s">
        <v>8</v>
      </c>
      <c r="D1759" s="11"/>
      <c r="E1759" s="200"/>
      <c r="F1759" s="200"/>
      <c r="G1759" s="200"/>
      <c r="H1759" s="522"/>
      <c r="I1759" s="200"/>
      <c r="J1759" s="200"/>
      <c r="K1759" s="200"/>
      <c r="L1759" s="200"/>
      <c r="M1759" s="200"/>
      <c r="N1759" s="522"/>
      <c r="O1759" s="200"/>
      <c r="P1759" s="200"/>
      <c r="Q1759" s="200"/>
      <c r="R1759" s="200"/>
      <c r="S1759" s="200"/>
      <c r="T1759" s="200"/>
      <c r="U1759" s="200"/>
      <c r="V1759" s="522"/>
      <c r="W1759" s="200"/>
      <c r="X1759" s="200"/>
      <c r="Y1759" s="200"/>
      <c r="Z1759" s="200"/>
      <c r="AA1759" s="200"/>
      <c r="AB1759" s="200"/>
      <c r="AC1759" s="205"/>
    </row>
    <row r="1760" spans="1:30" ht="13.5" thickBot="1">
      <c r="A1760" s="1482"/>
      <c r="B1760" s="1480"/>
      <c r="C1760" s="48" t="s">
        <v>16</v>
      </c>
      <c r="D1760" s="48"/>
      <c r="E1760" s="202"/>
      <c r="F1760" s="202"/>
      <c r="G1760" s="202"/>
      <c r="H1760" s="518"/>
      <c r="I1760" s="202"/>
      <c r="J1760" s="202"/>
      <c r="K1760" s="202"/>
      <c r="L1760" s="202"/>
      <c r="M1760" s="202"/>
      <c r="N1760" s="518"/>
      <c r="O1760" s="202"/>
      <c r="P1760" s="202"/>
      <c r="Q1760" s="202"/>
      <c r="R1760" s="202"/>
      <c r="S1760" s="202"/>
      <c r="T1760" s="202"/>
      <c r="U1760" s="202"/>
      <c r="V1760" s="518"/>
      <c r="W1760" s="202"/>
      <c r="X1760" s="202"/>
      <c r="Y1760" s="202"/>
      <c r="Z1760" s="202"/>
      <c r="AA1760" s="202"/>
      <c r="AB1760" s="202"/>
      <c r="AC1760" s="207"/>
    </row>
    <row r="1761" spans="1:31">
      <c r="A1761" s="1401" t="s">
        <v>122</v>
      </c>
      <c r="B1761" s="1404" t="s">
        <v>425</v>
      </c>
      <c r="C1761" s="10" t="s">
        <v>481</v>
      </c>
      <c r="D1761" s="10" t="s">
        <v>477</v>
      </c>
      <c r="E1761" s="256">
        <v>0.15880000000000002</v>
      </c>
      <c r="F1761" s="256">
        <v>0.14980000000000002</v>
      </c>
      <c r="G1761" s="256">
        <v>0.13780000000000001</v>
      </c>
      <c r="H1761" s="480">
        <v>0.1358</v>
      </c>
      <c r="I1761" s="256">
        <v>0.16109999999999999</v>
      </c>
      <c r="J1761" s="256">
        <v>0.17949999999999999</v>
      </c>
      <c r="K1761" s="256">
        <v>0.2</v>
      </c>
      <c r="L1761" s="256">
        <v>0.23669999999999999</v>
      </c>
      <c r="M1761" s="256">
        <v>0.26839999999999997</v>
      </c>
      <c r="N1761" s="480">
        <v>0.30889999999999995</v>
      </c>
      <c r="O1761" s="256">
        <v>0.28989999999999999</v>
      </c>
      <c r="P1761" s="256">
        <v>0.26350000000000001</v>
      </c>
      <c r="Q1761" s="256">
        <v>0.23089999999999999</v>
      </c>
      <c r="R1761" s="256">
        <v>0.27800000000000002</v>
      </c>
      <c r="S1761" s="256">
        <v>0.27439999999999998</v>
      </c>
      <c r="T1761" s="256">
        <v>0.2356</v>
      </c>
      <c r="U1761" s="256">
        <v>0.2384</v>
      </c>
      <c r="V1761" s="480">
        <v>0.23180000000000001</v>
      </c>
      <c r="W1761" s="256">
        <v>0.24440000000000001</v>
      </c>
      <c r="X1761" s="256">
        <v>0.2412</v>
      </c>
      <c r="Y1761" s="256">
        <v>0.23319999999999999</v>
      </c>
      <c r="Z1761" s="256">
        <v>0.22419999999999998</v>
      </c>
      <c r="AA1761" s="256">
        <v>0.193</v>
      </c>
      <c r="AB1761" s="256">
        <v>0.16259999999999999</v>
      </c>
      <c r="AC1761" s="135">
        <f>SUM(E1761:AB1761)</f>
        <v>5.2778999999999989</v>
      </c>
      <c r="AD1761" s="4">
        <f>MAX(E1761:AB1761)</f>
        <v>0.30889999999999995</v>
      </c>
      <c r="AE1761" s="4">
        <f>MIN(E1761:AB1761)</f>
        <v>0.1358</v>
      </c>
    </row>
    <row r="1762" spans="1:31">
      <c r="A1762" s="1481"/>
      <c r="B1762" s="1479"/>
      <c r="C1762" s="11" t="s">
        <v>482</v>
      </c>
      <c r="D1762" s="11" t="s">
        <v>477</v>
      </c>
      <c r="E1762" s="277">
        <v>0.12429999999999999</v>
      </c>
      <c r="F1762" s="277">
        <v>0.1245</v>
      </c>
      <c r="G1762" s="277">
        <v>0.12279999999999999</v>
      </c>
      <c r="H1762" s="482">
        <v>0.121</v>
      </c>
      <c r="I1762" s="277">
        <v>0.12279999999999999</v>
      </c>
      <c r="J1762" s="277">
        <v>0.1227</v>
      </c>
      <c r="K1762" s="277">
        <v>0.125</v>
      </c>
      <c r="L1762" s="277">
        <v>0.12759999999999999</v>
      </c>
      <c r="M1762" s="277">
        <v>0.15540000000000001</v>
      </c>
      <c r="N1762" s="482">
        <v>0.2228</v>
      </c>
      <c r="O1762" s="277">
        <v>0.21049999999999999</v>
      </c>
      <c r="P1762" s="277">
        <v>0.1789</v>
      </c>
      <c r="Q1762" s="277">
        <v>0.14410000000000001</v>
      </c>
      <c r="R1762" s="277">
        <v>0.22619999999999998</v>
      </c>
      <c r="S1762" s="277">
        <v>0.21840000000000001</v>
      </c>
      <c r="T1762" s="277">
        <v>0.16550000000000001</v>
      </c>
      <c r="U1762" s="277">
        <v>0.17269999999999999</v>
      </c>
      <c r="V1762" s="482">
        <v>0.1411</v>
      </c>
      <c r="W1762" s="277">
        <v>0.13340000000000002</v>
      </c>
      <c r="X1762" s="277">
        <v>0.13650000000000001</v>
      </c>
      <c r="Y1762" s="277">
        <v>0.13319999999999999</v>
      </c>
      <c r="Z1762" s="277">
        <v>0.1336</v>
      </c>
      <c r="AA1762" s="277">
        <v>0.12840000000000001</v>
      </c>
      <c r="AB1762" s="277">
        <v>0.12340000000000001</v>
      </c>
      <c r="AC1762" s="135">
        <f>SUM(E1762:AB1762)</f>
        <v>3.6147999999999998</v>
      </c>
    </row>
    <row r="1763" spans="1:31">
      <c r="A1763" s="1481"/>
      <c r="B1763" s="1479"/>
      <c r="C1763" s="11" t="s">
        <v>8</v>
      </c>
      <c r="D1763" s="11" t="s">
        <v>502</v>
      </c>
      <c r="E1763" s="124">
        <f>SQRT(E1761*E1761+E1762*E1762)*1000/(1.732*E1756)</f>
        <v>11.415054103313294</v>
      </c>
      <c r="F1763" s="124">
        <f t="shared" ref="F1763:AB1763" si="557">SQRT(F1761*F1761+F1762*F1762)*1000/(1.732*F1756)</f>
        <v>11.025600788358584</v>
      </c>
      <c r="G1763" s="124">
        <f t="shared" si="557"/>
        <v>10.447914118903194</v>
      </c>
      <c r="H1763" s="454">
        <f t="shared" si="557"/>
        <v>10.295608507367737</v>
      </c>
      <c r="I1763" s="124">
        <f t="shared" si="557"/>
        <v>11.466182246019317</v>
      </c>
      <c r="J1763" s="124">
        <f t="shared" si="557"/>
        <v>12.307509783406774</v>
      </c>
      <c r="K1763" s="124">
        <f t="shared" si="557"/>
        <v>13.350174812152737</v>
      </c>
      <c r="L1763" s="124">
        <f t="shared" si="557"/>
        <v>15.22113603008966</v>
      </c>
      <c r="M1763" s="124">
        <f t="shared" si="557"/>
        <v>17.555441493405844</v>
      </c>
      <c r="N1763" s="454">
        <f t="shared" si="557"/>
        <v>21.558788652435894</v>
      </c>
      <c r="O1763" s="124">
        <f t="shared" si="557"/>
        <v>20.2793345829506</v>
      </c>
      <c r="P1763" s="124">
        <f t="shared" si="557"/>
        <v>18.028148365710997</v>
      </c>
      <c r="Q1763" s="124">
        <f t="shared" si="557"/>
        <v>15.406405113759147</v>
      </c>
      <c r="R1763" s="124">
        <f t="shared" si="557"/>
        <v>20.287089196964104</v>
      </c>
      <c r="S1763" s="124">
        <f t="shared" si="557"/>
        <v>19.851519844759903</v>
      </c>
      <c r="T1763" s="124">
        <f t="shared" si="557"/>
        <v>16.297573390237563</v>
      </c>
      <c r="U1763" s="124">
        <f t="shared" si="557"/>
        <v>16.663295924311541</v>
      </c>
      <c r="V1763" s="454">
        <f t="shared" si="557"/>
        <v>15.360669939763083</v>
      </c>
      <c r="W1763" s="124">
        <f t="shared" si="557"/>
        <v>15.760798107758577</v>
      </c>
      <c r="X1763" s="124">
        <f t="shared" si="557"/>
        <v>15.687724241918664</v>
      </c>
      <c r="Y1763" s="124">
        <f t="shared" si="557"/>
        <v>15.201739568638793</v>
      </c>
      <c r="Z1763" s="124">
        <f t="shared" si="557"/>
        <v>14.773113887131347</v>
      </c>
      <c r="AA1763" s="124">
        <f t="shared" si="557"/>
        <v>13.121480221812016</v>
      </c>
      <c r="AB1763" s="124">
        <f t="shared" si="557"/>
        <v>11.554323239240654</v>
      </c>
      <c r="AC1763" s="97"/>
    </row>
    <row r="1764" spans="1:31" ht="13.5" thickBot="1">
      <c r="A1764" s="1482"/>
      <c r="B1764" s="1480"/>
      <c r="C1764" s="48" t="s">
        <v>16</v>
      </c>
      <c r="D1764" s="48"/>
      <c r="E1764" s="137">
        <f t="shared" ref="E1764:AB1764" si="558">E1762/E1761</f>
        <v>0.7827455919395464</v>
      </c>
      <c r="F1764" s="137">
        <f t="shared" si="558"/>
        <v>0.8311081441922562</v>
      </c>
      <c r="G1764" s="137">
        <f t="shared" si="558"/>
        <v>0.89114658925979673</v>
      </c>
      <c r="H1764" s="477">
        <f t="shared" si="558"/>
        <v>0.89101620029455075</v>
      </c>
      <c r="I1764" s="137">
        <f t="shared" si="558"/>
        <v>0.76225946617008067</v>
      </c>
      <c r="J1764" s="137">
        <f t="shared" si="558"/>
        <v>0.6835654596100279</v>
      </c>
      <c r="K1764" s="137">
        <f t="shared" si="558"/>
        <v>0.625</v>
      </c>
      <c r="L1764" s="137">
        <f t="shared" si="558"/>
        <v>0.53907900295732991</v>
      </c>
      <c r="M1764" s="137">
        <f t="shared" si="558"/>
        <v>0.57898658718330864</v>
      </c>
      <c r="N1764" s="477">
        <f t="shared" si="558"/>
        <v>0.72126901910003249</v>
      </c>
      <c r="O1764" s="137">
        <f t="shared" si="558"/>
        <v>0.72611245256985169</v>
      </c>
      <c r="P1764" s="137">
        <f t="shared" si="558"/>
        <v>0.67893738140417459</v>
      </c>
      <c r="Q1764" s="137">
        <f t="shared" si="558"/>
        <v>0.6240796881766999</v>
      </c>
      <c r="R1764" s="137">
        <f t="shared" si="558"/>
        <v>0.81366906474820133</v>
      </c>
      <c r="S1764" s="137">
        <f t="shared" si="558"/>
        <v>0.79591836734693888</v>
      </c>
      <c r="T1764" s="137">
        <f t="shared" si="558"/>
        <v>0.70246179966044142</v>
      </c>
      <c r="U1764" s="137">
        <f t="shared" si="558"/>
        <v>0.72441275167785235</v>
      </c>
      <c r="V1764" s="477">
        <f t="shared" si="558"/>
        <v>0.6087144089732528</v>
      </c>
      <c r="W1764" s="137">
        <f t="shared" si="558"/>
        <v>0.5458265139116204</v>
      </c>
      <c r="X1764" s="137">
        <f t="shared" si="558"/>
        <v>0.56592039800995031</v>
      </c>
      <c r="Y1764" s="137">
        <f t="shared" si="558"/>
        <v>0.57118353344768436</v>
      </c>
      <c r="Z1764" s="137">
        <f t="shared" si="558"/>
        <v>0.59589652096342549</v>
      </c>
      <c r="AA1764" s="137">
        <f t="shared" si="558"/>
        <v>0.66528497409326426</v>
      </c>
      <c r="AB1764" s="137">
        <f t="shared" si="558"/>
        <v>0.7589175891758918</v>
      </c>
      <c r="AC1764" s="133">
        <f>AC1762/AC1761</f>
        <v>0.68489361299001505</v>
      </c>
    </row>
    <row r="1765" spans="1:31">
      <c r="A1765" s="1401" t="s">
        <v>123</v>
      </c>
      <c r="B1765" s="1404" t="s">
        <v>31</v>
      </c>
      <c r="C1765" s="10" t="s">
        <v>481</v>
      </c>
      <c r="D1765" s="10"/>
      <c r="E1765" s="96"/>
      <c r="F1765" s="96"/>
      <c r="G1765" s="96"/>
      <c r="H1765" s="481"/>
      <c r="I1765" s="96"/>
      <c r="J1765" s="96"/>
      <c r="K1765" s="96"/>
      <c r="L1765" s="96"/>
      <c r="M1765" s="96"/>
      <c r="N1765" s="481"/>
      <c r="O1765" s="96"/>
      <c r="P1765" s="96"/>
      <c r="Q1765" s="96"/>
      <c r="R1765" s="96"/>
      <c r="S1765" s="96"/>
      <c r="T1765" s="96"/>
      <c r="U1765" s="96"/>
      <c r="V1765" s="481"/>
      <c r="W1765" s="96"/>
      <c r="X1765" s="96"/>
      <c r="Y1765" s="96"/>
      <c r="Z1765" s="96"/>
      <c r="AA1765" s="96"/>
      <c r="AB1765" s="96"/>
      <c r="AC1765" s="229"/>
    </row>
    <row r="1766" spans="1:31">
      <c r="A1766" s="1481"/>
      <c r="B1766" s="1479"/>
      <c r="C1766" s="11" t="s">
        <v>482</v>
      </c>
      <c r="D1766" s="11"/>
      <c r="E1766" s="92"/>
      <c r="F1766" s="92"/>
      <c r="G1766" s="92"/>
      <c r="H1766" s="455"/>
      <c r="I1766" s="92"/>
      <c r="J1766" s="92"/>
      <c r="K1766" s="92"/>
      <c r="L1766" s="92"/>
      <c r="M1766" s="92"/>
      <c r="N1766" s="455"/>
      <c r="O1766" s="92"/>
      <c r="P1766" s="92"/>
      <c r="Q1766" s="92"/>
      <c r="R1766" s="92"/>
      <c r="S1766" s="92"/>
      <c r="T1766" s="92"/>
      <c r="U1766" s="92"/>
      <c r="V1766" s="455"/>
      <c r="W1766" s="92"/>
      <c r="X1766" s="92"/>
      <c r="Y1766" s="92"/>
      <c r="Z1766" s="92"/>
      <c r="AA1766" s="92"/>
      <c r="AB1766" s="92"/>
      <c r="AC1766" s="205"/>
    </row>
    <row r="1767" spans="1:31">
      <c r="A1767" s="1481"/>
      <c r="B1767" s="1479"/>
      <c r="C1767" s="11" t="s">
        <v>8</v>
      </c>
      <c r="D1767" s="11"/>
      <c r="E1767" s="200"/>
      <c r="F1767" s="200"/>
      <c r="G1767" s="200"/>
      <c r="H1767" s="522"/>
      <c r="I1767" s="200"/>
      <c r="J1767" s="200"/>
      <c r="K1767" s="200"/>
      <c r="L1767" s="200"/>
      <c r="M1767" s="200"/>
      <c r="N1767" s="522"/>
      <c r="O1767" s="200"/>
      <c r="P1767" s="200"/>
      <c r="Q1767" s="200"/>
      <c r="R1767" s="200"/>
      <c r="S1767" s="200"/>
      <c r="T1767" s="200"/>
      <c r="U1767" s="200"/>
      <c r="V1767" s="522"/>
      <c r="W1767" s="200"/>
      <c r="X1767" s="200"/>
      <c r="Y1767" s="200"/>
      <c r="Z1767" s="200"/>
      <c r="AA1767" s="200"/>
      <c r="AB1767" s="200"/>
      <c r="AC1767" s="205"/>
    </row>
    <row r="1768" spans="1:31" ht="13.5" thickBot="1">
      <c r="A1768" s="1482"/>
      <c r="B1768" s="1480"/>
      <c r="C1768" s="48" t="s">
        <v>16</v>
      </c>
      <c r="D1768" s="48"/>
      <c r="E1768" s="202"/>
      <c r="F1768" s="202"/>
      <c r="G1768" s="202"/>
      <c r="H1768" s="518"/>
      <c r="I1768" s="202"/>
      <c r="J1768" s="202"/>
      <c r="K1768" s="202"/>
      <c r="L1768" s="202"/>
      <c r="M1768" s="202"/>
      <c r="N1768" s="518"/>
      <c r="O1768" s="202"/>
      <c r="P1768" s="202"/>
      <c r="Q1768" s="202"/>
      <c r="R1768" s="202"/>
      <c r="S1768" s="202"/>
      <c r="T1768" s="202"/>
      <c r="U1768" s="202"/>
      <c r="V1768" s="518"/>
      <c r="W1768" s="202"/>
      <c r="X1768" s="202"/>
      <c r="Y1768" s="202"/>
      <c r="Z1768" s="202"/>
      <c r="AA1768" s="202"/>
      <c r="AB1768" s="202"/>
      <c r="AC1768" s="207"/>
    </row>
    <row r="1769" spans="1:31" ht="13.5" thickBot="1">
      <c r="A1769" s="268"/>
      <c r="B1769" s="312" t="s">
        <v>20</v>
      </c>
      <c r="C1769" s="85" t="s">
        <v>481</v>
      </c>
      <c r="D1769" s="11" t="s">
        <v>477</v>
      </c>
      <c r="E1769" s="406">
        <v>1.4999999999999999E-5</v>
      </c>
      <c r="F1769" s="406">
        <v>1.4999999999999999E-5</v>
      </c>
      <c r="G1769" s="406">
        <v>1.4999999999999999E-5</v>
      </c>
      <c r="H1769" s="529">
        <v>1.4999999999999999E-5</v>
      </c>
      <c r="I1769" s="406">
        <v>1.4999999999999999E-5</v>
      </c>
      <c r="J1769" s="406">
        <v>1.4999999999999999E-5</v>
      </c>
      <c r="K1769" s="406">
        <v>2.0000000000000002E-5</v>
      </c>
      <c r="L1769" s="406">
        <v>1.4999999999999999E-5</v>
      </c>
      <c r="M1769" s="406">
        <v>1.4999999999999999E-5</v>
      </c>
      <c r="N1769" s="529">
        <v>1.4999999999999999E-5</v>
      </c>
      <c r="O1769" s="406">
        <v>1.4999999999999999E-5</v>
      </c>
      <c r="P1769" s="406">
        <v>1.4999999999999999E-5</v>
      </c>
      <c r="Q1769" s="406">
        <v>1.4999999999999999E-5</v>
      </c>
      <c r="R1769" s="406">
        <v>1.4999999999999999E-5</v>
      </c>
      <c r="S1769" s="406">
        <v>1.4999999999999999E-5</v>
      </c>
      <c r="T1769" s="406">
        <v>1.4999999999999999E-5</v>
      </c>
      <c r="U1769" s="406">
        <v>2.0000000000000002E-5</v>
      </c>
      <c r="V1769" s="529">
        <v>1.4999999999999999E-5</v>
      </c>
      <c r="W1769" s="406">
        <v>1.4999999999999999E-5</v>
      </c>
      <c r="X1769" s="406">
        <v>1.4999999999999999E-5</v>
      </c>
      <c r="Y1769" s="406">
        <v>1.4999999999999999E-5</v>
      </c>
      <c r="Z1769" s="406">
        <v>1.4999999999999999E-5</v>
      </c>
      <c r="AA1769" s="406">
        <v>1.4999999999999999E-5</v>
      </c>
      <c r="AB1769" s="406">
        <v>1.4999999999999999E-5</v>
      </c>
      <c r="AC1769" s="231">
        <f>SUM(E1769:AB1769)</f>
        <v>3.6999999999999978E-4</v>
      </c>
    </row>
    <row r="1770" spans="1:31" s="5" customFormat="1" ht="10.5" customHeight="1">
      <c r="A1770" s="1483" t="s">
        <v>154</v>
      </c>
      <c r="B1770" s="1484"/>
      <c r="C1770" s="69" t="s">
        <v>481</v>
      </c>
      <c r="D1770" s="69"/>
      <c r="E1770" s="123">
        <f>E1757+E1761+E1765</f>
        <v>0.15880000000000002</v>
      </c>
      <c r="F1770" s="123">
        <f t="shared" ref="F1770:AB1771" si="559">F1757+F1761+F1765</f>
        <v>0.14980000000000002</v>
      </c>
      <c r="G1770" s="123">
        <f t="shared" si="559"/>
        <v>0.13780000000000001</v>
      </c>
      <c r="H1770" s="475">
        <f t="shared" si="559"/>
        <v>0.1358</v>
      </c>
      <c r="I1770" s="123">
        <f t="shared" si="559"/>
        <v>0.16109999999999999</v>
      </c>
      <c r="J1770" s="123">
        <f t="shared" si="559"/>
        <v>0.17949999999999999</v>
      </c>
      <c r="K1770" s="123">
        <f t="shared" si="559"/>
        <v>0.2</v>
      </c>
      <c r="L1770" s="123">
        <f t="shared" si="559"/>
        <v>0.23669999999999999</v>
      </c>
      <c r="M1770" s="123">
        <f t="shared" si="559"/>
        <v>0.26839999999999997</v>
      </c>
      <c r="N1770" s="475">
        <f t="shared" si="559"/>
        <v>0.30889999999999995</v>
      </c>
      <c r="O1770" s="123">
        <f t="shared" si="559"/>
        <v>0.28989999999999999</v>
      </c>
      <c r="P1770" s="123">
        <f t="shared" si="559"/>
        <v>0.26350000000000001</v>
      </c>
      <c r="Q1770" s="123">
        <f t="shared" si="559"/>
        <v>0.23089999999999999</v>
      </c>
      <c r="R1770" s="123">
        <f t="shared" si="559"/>
        <v>0.27800000000000002</v>
      </c>
      <c r="S1770" s="123">
        <f t="shared" si="559"/>
        <v>0.27439999999999998</v>
      </c>
      <c r="T1770" s="123">
        <f t="shared" si="559"/>
        <v>0.2356</v>
      </c>
      <c r="U1770" s="123">
        <f t="shared" si="559"/>
        <v>0.2384</v>
      </c>
      <c r="V1770" s="475">
        <f t="shared" si="559"/>
        <v>0.23180000000000001</v>
      </c>
      <c r="W1770" s="123">
        <f t="shared" si="559"/>
        <v>0.24440000000000001</v>
      </c>
      <c r="X1770" s="123">
        <f t="shared" si="559"/>
        <v>0.2412</v>
      </c>
      <c r="Y1770" s="123">
        <f t="shared" si="559"/>
        <v>0.23319999999999999</v>
      </c>
      <c r="Z1770" s="123">
        <f t="shared" si="559"/>
        <v>0.22419999999999998</v>
      </c>
      <c r="AA1770" s="123">
        <f t="shared" si="559"/>
        <v>0.193</v>
      </c>
      <c r="AB1770" s="123">
        <f t="shared" si="559"/>
        <v>0.16259999999999999</v>
      </c>
      <c r="AC1770" s="123">
        <f>AC1757+AC1761+AC1765</f>
        <v>5.2778999999999989</v>
      </c>
    </row>
    <row r="1771" spans="1:31" s="5" customFormat="1" ht="10.5" customHeight="1" thickBot="1">
      <c r="A1771" s="1485"/>
      <c r="B1771" s="1486"/>
      <c r="C1771" s="47" t="s">
        <v>482</v>
      </c>
      <c r="D1771" s="47"/>
      <c r="E1771" s="137">
        <f>E1758+E1762+E1766</f>
        <v>0.12429999999999999</v>
      </c>
      <c r="F1771" s="137">
        <f t="shared" si="559"/>
        <v>0.1245</v>
      </c>
      <c r="G1771" s="137">
        <f t="shared" si="559"/>
        <v>0.12279999999999999</v>
      </c>
      <c r="H1771" s="477">
        <f t="shared" si="559"/>
        <v>0.121</v>
      </c>
      <c r="I1771" s="137">
        <f t="shared" si="559"/>
        <v>0.12279999999999999</v>
      </c>
      <c r="J1771" s="137">
        <f t="shared" si="559"/>
        <v>0.1227</v>
      </c>
      <c r="K1771" s="137">
        <f t="shared" si="559"/>
        <v>0.125</v>
      </c>
      <c r="L1771" s="137">
        <f t="shared" si="559"/>
        <v>0.12759999999999999</v>
      </c>
      <c r="M1771" s="137">
        <f t="shared" si="559"/>
        <v>0.15540000000000001</v>
      </c>
      <c r="N1771" s="477">
        <f t="shared" si="559"/>
        <v>0.2228</v>
      </c>
      <c r="O1771" s="137">
        <f t="shared" si="559"/>
        <v>0.21049999999999999</v>
      </c>
      <c r="P1771" s="137">
        <f t="shared" si="559"/>
        <v>0.1789</v>
      </c>
      <c r="Q1771" s="137">
        <f t="shared" si="559"/>
        <v>0.14410000000000001</v>
      </c>
      <c r="R1771" s="137">
        <f t="shared" si="559"/>
        <v>0.22619999999999998</v>
      </c>
      <c r="S1771" s="137">
        <f t="shared" si="559"/>
        <v>0.21840000000000001</v>
      </c>
      <c r="T1771" s="137">
        <f t="shared" si="559"/>
        <v>0.16550000000000001</v>
      </c>
      <c r="U1771" s="137">
        <f t="shared" si="559"/>
        <v>0.17269999999999999</v>
      </c>
      <c r="V1771" s="477">
        <f t="shared" si="559"/>
        <v>0.1411</v>
      </c>
      <c r="W1771" s="137">
        <f t="shared" si="559"/>
        <v>0.13340000000000002</v>
      </c>
      <c r="X1771" s="137">
        <f t="shared" si="559"/>
        <v>0.13650000000000001</v>
      </c>
      <c r="Y1771" s="137">
        <f t="shared" si="559"/>
        <v>0.13319999999999999</v>
      </c>
      <c r="Z1771" s="137">
        <f t="shared" si="559"/>
        <v>0.1336</v>
      </c>
      <c r="AA1771" s="137">
        <f t="shared" si="559"/>
        <v>0.12840000000000001</v>
      </c>
      <c r="AB1771" s="137">
        <f t="shared" si="559"/>
        <v>0.12340000000000001</v>
      </c>
      <c r="AC1771" s="137">
        <f>AC1758+AC1762+AC1766</f>
        <v>3.6147999999999998</v>
      </c>
    </row>
    <row r="1772" spans="1:31" s="5" customFormat="1" ht="10.5" customHeight="1">
      <c r="A1772" s="1421" t="s">
        <v>155</v>
      </c>
      <c r="B1772" s="1422"/>
      <c r="C1772" s="12" t="s">
        <v>481</v>
      </c>
      <c r="D1772" s="12"/>
      <c r="E1772" s="123">
        <f>E1749-E1770</f>
        <v>-1.0000000000000009E-3</v>
      </c>
      <c r="F1772" s="123">
        <f t="shared" ref="F1772:AB1773" si="560">F1749-F1770</f>
        <v>-1.0000000000000009E-3</v>
      </c>
      <c r="G1772" s="123">
        <f t="shared" si="560"/>
        <v>-7.9999999999999516E-4</v>
      </c>
      <c r="H1772" s="475">
        <f t="shared" si="560"/>
        <v>-7.9999999999999516E-4</v>
      </c>
      <c r="I1772" s="123">
        <f t="shared" si="560"/>
        <v>-1.0999999999999899E-3</v>
      </c>
      <c r="J1772" s="123">
        <f t="shared" si="560"/>
        <v>-9.000000000000119E-4</v>
      </c>
      <c r="K1772" s="123">
        <f t="shared" si="560"/>
        <v>-8.0000000000002292E-4</v>
      </c>
      <c r="L1772" s="123">
        <f t="shared" si="560"/>
        <v>-8.9999999999998415E-4</v>
      </c>
      <c r="M1772" s="123">
        <f t="shared" si="560"/>
        <v>-5.9999999999993392E-4</v>
      </c>
      <c r="N1772" s="475">
        <f t="shared" si="560"/>
        <v>-5.0000000000000044E-4</v>
      </c>
      <c r="O1772" s="123">
        <f t="shared" si="560"/>
        <v>-2.9999999999996696E-4</v>
      </c>
      <c r="P1772" s="123">
        <f t="shared" si="560"/>
        <v>-3.0000000000002247E-4</v>
      </c>
      <c r="Q1772" s="123">
        <f t="shared" si="560"/>
        <v>-9.9999999999988987E-5</v>
      </c>
      <c r="R1772" s="123">
        <f t="shared" si="560"/>
        <v>0</v>
      </c>
      <c r="S1772" s="123">
        <f t="shared" si="560"/>
        <v>0</v>
      </c>
      <c r="T1772" s="123">
        <f t="shared" si="560"/>
        <v>-2.0000000000000573E-4</v>
      </c>
      <c r="U1772" s="123">
        <f t="shared" si="560"/>
        <v>-2.0000000000000573E-4</v>
      </c>
      <c r="V1772" s="475">
        <f t="shared" si="560"/>
        <v>-4.0000000000001146E-4</v>
      </c>
      <c r="W1772" s="123">
        <f t="shared" si="560"/>
        <v>-4.0000000000001146E-4</v>
      </c>
      <c r="X1772" s="123">
        <f t="shared" si="560"/>
        <v>-3.999999999999837E-4</v>
      </c>
      <c r="Y1772" s="123">
        <f t="shared" si="560"/>
        <v>-5.9999999999998943E-4</v>
      </c>
      <c r="Z1772" s="123">
        <f t="shared" si="560"/>
        <v>-5.9999999999998943E-4</v>
      </c>
      <c r="AA1772" s="123">
        <f t="shared" si="560"/>
        <v>-5.9999999999998943E-4</v>
      </c>
      <c r="AB1772" s="123">
        <f t="shared" si="560"/>
        <v>-5.9999999999998943E-4</v>
      </c>
      <c r="AC1772" s="123">
        <f>AC1749-AC1770</f>
        <v>-1.3099999999999667E-2</v>
      </c>
    </row>
    <row r="1773" spans="1:31" s="5" customFormat="1" ht="10.5" customHeight="1" thickBot="1">
      <c r="A1773" s="1423"/>
      <c r="B1773" s="1424"/>
      <c r="C1773" s="9" t="s">
        <v>482</v>
      </c>
      <c r="D1773" s="272"/>
      <c r="E1773" s="123">
        <f>E1750-E1771</f>
        <v>-2.9999999999999472E-4</v>
      </c>
      <c r="F1773" s="123">
        <f t="shared" si="560"/>
        <v>-5.0000000000000044E-4</v>
      </c>
      <c r="G1773" s="123">
        <f t="shared" si="560"/>
        <v>-5.9999999999998943E-4</v>
      </c>
      <c r="H1773" s="475">
        <f t="shared" si="560"/>
        <v>-3.9999999999999758E-4</v>
      </c>
      <c r="I1773" s="123">
        <f t="shared" si="560"/>
        <v>-5.9999999999998943E-4</v>
      </c>
      <c r="J1773" s="123">
        <f t="shared" si="560"/>
        <v>-2.9999999999999472E-4</v>
      </c>
      <c r="K1773" s="123">
        <f t="shared" si="560"/>
        <v>-4.0000000000001146E-4</v>
      </c>
      <c r="L1773" s="123">
        <f t="shared" si="560"/>
        <v>-3.999999999999837E-4</v>
      </c>
      <c r="M1773" s="123">
        <f t="shared" si="560"/>
        <v>-5.9999999999998943E-4</v>
      </c>
      <c r="N1773" s="475">
        <f t="shared" si="560"/>
        <v>-3.999999999999837E-4</v>
      </c>
      <c r="O1773" s="123">
        <f t="shared" si="560"/>
        <v>-5.0000000000000044E-4</v>
      </c>
      <c r="P1773" s="123">
        <f t="shared" si="560"/>
        <v>-3.0000000000002247E-4</v>
      </c>
      <c r="Q1773" s="123">
        <f t="shared" si="560"/>
        <v>-1.0000000000001674E-4</v>
      </c>
      <c r="R1773" s="123">
        <f t="shared" si="560"/>
        <v>-1.9999999999997797E-4</v>
      </c>
      <c r="S1773" s="123">
        <f t="shared" si="560"/>
        <v>0</v>
      </c>
      <c r="T1773" s="123">
        <f t="shared" si="560"/>
        <v>-3.0000000000002247E-4</v>
      </c>
      <c r="U1773" s="123">
        <f t="shared" si="560"/>
        <v>-2.9999999999999472E-4</v>
      </c>
      <c r="V1773" s="475">
        <f t="shared" si="560"/>
        <v>-2.9999999999999472E-4</v>
      </c>
      <c r="W1773" s="123">
        <f t="shared" si="560"/>
        <v>-2.0000000000003348E-4</v>
      </c>
      <c r="X1773" s="123">
        <f t="shared" si="560"/>
        <v>-3.0000000000002247E-4</v>
      </c>
      <c r="Y1773" s="123">
        <f t="shared" si="560"/>
        <v>-1.9999999999997797E-4</v>
      </c>
      <c r="Z1773" s="123">
        <f t="shared" si="560"/>
        <v>-4.0000000000001146E-4</v>
      </c>
      <c r="AA1773" s="123">
        <f t="shared" si="560"/>
        <v>-2.0000000000003348E-4</v>
      </c>
      <c r="AB1773" s="123">
        <f t="shared" si="560"/>
        <v>-4.0000000000001146E-4</v>
      </c>
      <c r="AC1773" s="123">
        <f>AC1750-AC1771</f>
        <v>-8.199999999999541E-3</v>
      </c>
    </row>
    <row r="1774" spans="1:31" s="32" customFormat="1" ht="10.5" customHeight="1">
      <c r="A1774" s="1464" t="s">
        <v>9</v>
      </c>
      <c r="B1774" s="1465"/>
      <c r="C1774" s="14" t="s">
        <v>481</v>
      </c>
      <c r="D1774" s="14"/>
      <c r="E1774" s="20"/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  <c r="R1774" s="20"/>
      <c r="S1774" s="20"/>
      <c r="T1774" s="20"/>
      <c r="U1774" s="20"/>
      <c r="V1774" s="20"/>
      <c r="W1774" s="20"/>
      <c r="X1774" s="20"/>
      <c r="Y1774" s="20"/>
      <c r="Z1774" s="20"/>
      <c r="AA1774" s="20"/>
      <c r="AB1774" s="20"/>
      <c r="AC1774" s="102"/>
    </row>
    <row r="1775" spans="1:31" s="32" customFormat="1" ht="12" customHeight="1" thickBot="1">
      <c r="A1775" s="1466"/>
      <c r="B1775" s="1467"/>
      <c r="C1775" s="15" t="s">
        <v>482</v>
      </c>
      <c r="D1775" s="15"/>
      <c r="E1775" s="103"/>
      <c r="F1775" s="103"/>
      <c r="G1775" s="103"/>
      <c r="H1775" s="103"/>
      <c r="I1775" s="103"/>
      <c r="J1775" s="103"/>
      <c r="K1775" s="103"/>
      <c r="L1775" s="103"/>
      <c r="M1775" s="103"/>
      <c r="N1775" s="103"/>
      <c r="O1775" s="103"/>
      <c r="P1775" s="103"/>
      <c r="Q1775" s="103"/>
      <c r="R1775" s="103"/>
      <c r="S1775" s="103"/>
      <c r="T1775" s="103"/>
      <c r="U1775" s="103"/>
      <c r="V1775" s="103"/>
      <c r="W1775" s="103"/>
      <c r="X1775" s="103"/>
      <c r="Y1775" s="103"/>
      <c r="Z1775" s="103"/>
      <c r="AA1775" s="103"/>
      <c r="AB1775" s="103"/>
      <c r="AC1775" s="104"/>
    </row>
    <row r="1776" spans="1:31" s="80" customFormat="1" ht="30" customHeight="1" thickBot="1">
      <c r="A1776" s="70"/>
      <c r="B1776" s="79"/>
      <c r="E1776" s="111"/>
      <c r="F1776" s="111"/>
      <c r="G1776" s="111"/>
      <c r="H1776" s="216"/>
      <c r="I1776" s="111"/>
      <c r="J1776" s="111"/>
      <c r="K1776" s="111"/>
      <c r="L1776" s="111"/>
      <c r="M1776" s="111"/>
      <c r="N1776" s="216"/>
      <c r="O1776" s="111"/>
      <c r="P1776" s="111"/>
      <c r="Q1776" s="111"/>
      <c r="R1776" s="111"/>
      <c r="S1776" s="111"/>
      <c r="T1776" s="111"/>
      <c r="U1776" s="111"/>
      <c r="V1776" s="216"/>
      <c r="W1776" s="111"/>
      <c r="X1776" s="111"/>
      <c r="Y1776" s="111"/>
      <c r="Z1776" s="111"/>
      <c r="AA1776" s="111"/>
      <c r="AB1776" s="111"/>
      <c r="AC1776" s="111"/>
    </row>
    <row r="1777" spans="1:31" s="5" customFormat="1" ht="28.5" customHeight="1">
      <c r="A1777" s="144" t="s">
        <v>17</v>
      </c>
      <c r="B1777" s="145" t="s">
        <v>5</v>
      </c>
      <c r="C1777" s="6" t="s">
        <v>14</v>
      </c>
      <c r="D1777" s="275" t="s">
        <v>495</v>
      </c>
      <c r="E1777" s="1431" t="s">
        <v>15</v>
      </c>
      <c r="F1777" s="1431"/>
      <c r="G1777" s="1431"/>
      <c r="H1777" s="1431"/>
      <c r="I1777" s="1431"/>
      <c r="J1777" s="1431"/>
      <c r="K1777" s="1431"/>
      <c r="L1777" s="1431"/>
      <c r="M1777" s="1431"/>
      <c r="N1777" s="1431"/>
      <c r="O1777" s="1431"/>
      <c r="P1777" s="1431"/>
      <c r="Q1777" s="1431"/>
      <c r="R1777" s="1431"/>
      <c r="S1777" s="1431"/>
      <c r="T1777" s="1431"/>
      <c r="U1777" s="1431"/>
      <c r="V1777" s="1431"/>
      <c r="W1777" s="1431"/>
      <c r="X1777" s="1431"/>
      <c r="Y1777" s="1431"/>
      <c r="Z1777" s="1431"/>
      <c r="AA1777" s="1431"/>
      <c r="AB1777" s="1431"/>
      <c r="AC1777" s="1412" t="s">
        <v>10</v>
      </c>
    </row>
    <row r="1778" spans="1:31" s="13" customFormat="1" ht="12.75" customHeight="1" thickBot="1">
      <c r="A1778" s="1433" t="s">
        <v>426</v>
      </c>
      <c r="B1778" s="1434"/>
      <c r="C1778" s="17"/>
      <c r="D1778" s="17"/>
      <c r="E1778" s="18">
        <v>1</v>
      </c>
      <c r="F1778" s="18">
        <v>2</v>
      </c>
      <c r="G1778" s="18">
        <v>3</v>
      </c>
      <c r="H1778" s="18">
        <v>4</v>
      </c>
      <c r="I1778" s="18">
        <v>5</v>
      </c>
      <c r="J1778" s="18">
        <v>6</v>
      </c>
      <c r="K1778" s="18">
        <v>7</v>
      </c>
      <c r="L1778" s="18">
        <v>8</v>
      </c>
      <c r="M1778" s="18">
        <v>9</v>
      </c>
      <c r="N1778" s="18">
        <v>10</v>
      </c>
      <c r="O1778" s="18">
        <v>11</v>
      </c>
      <c r="P1778" s="18">
        <v>12</v>
      </c>
      <c r="Q1778" s="18">
        <v>13</v>
      </c>
      <c r="R1778" s="18">
        <v>14</v>
      </c>
      <c r="S1778" s="18">
        <v>15</v>
      </c>
      <c r="T1778" s="18">
        <v>16</v>
      </c>
      <c r="U1778" s="18">
        <v>17</v>
      </c>
      <c r="V1778" s="18">
        <v>18</v>
      </c>
      <c r="W1778" s="18">
        <v>19</v>
      </c>
      <c r="X1778" s="18">
        <v>20</v>
      </c>
      <c r="Y1778" s="18">
        <v>21</v>
      </c>
      <c r="Z1778" s="18">
        <v>22</v>
      </c>
      <c r="AA1778" s="18">
        <v>23</v>
      </c>
      <c r="AB1778" s="18">
        <v>24</v>
      </c>
      <c r="AC1778" s="1432"/>
    </row>
    <row r="1779" spans="1:31" s="13" customFormat="1" ht="12.75" customHeight="1" thickBot="1">
      <c r="A1779" s="179" t="s">
        <v>286</v>
      </c>
      <c r="B1779" s="180"/>
      <c r="C1779" s="181"/>
      <c r="D1779" s="181"/>
      <c r="E1779" s="180">
        <v>1</v>
      </c>
      <c r="F1779" s="180">
        <v>1</v>
      </c>
      <c r="G1779" s="180">
        <v>1</v>
      </c>
      <c r="H1779" s="180">
        <v>1</v>
      </c>
      <c r="I1779" s="180">
        <v>1</v>
      </c>
      <c r="J1779" s="180">
        <v>1</v>
      </c>
      <c r="K1779" s="180">
        <v>1</v>
      </c>
      <c r="L1779" s="180">
        <v>1</v>
      </c>
      <c r="M1779" s="180">
        <v>1</v>
      </c>
      <c r="N1779" s="180">
        <v>1</v>
      </c>
      <c r="O1779" s="180">
        <v>1</v>
      </c>
      <c r="P1779" s="180">
        <v>1</v>
      </c>
      <c r="Q1779" s="180">
        <v>1</v>
      </c>
      <c r="R1779" s="180">
        <v>1</v>
      </c>
      <c r="S1779" s="180">
        <v>1</v>
      </c>
      <c r="T1779" s="180">
        <v>1</v>
      </c>
      <c r="U1779" s="180">
        <v>1</v>
      </c>
      <c r="V1779" s="180">
        <v>1</v>
      </c>
      <c r="W1779" s="180">
        <v>1</v>
      </c>
      <c r="X1779" s="180">
        <v>1</v>
      </c>
      <c r="Y1779" s="180">
        <v>1</v>
      </c>
      <c r="Z1779" s="180">
        <v>1</v>
      </c>
      <c r="AA1779" s="180">
        <v>1</v>
      </c>
      <c r="AB1779" s="180">
        <v>1</v>
      </c>
      <c r="AC1779" s="189"/>
    </row>
    <row r="1780" spans="1:31" s="5" customFormat="1" ht="11.25">
      <c r="A1780" s="1401"/>
      <c r="B1780" s="1404" t="s">
        <v>427</v>
      </c>
      <c r="C1780" s="10" t="s">
        <v>481</v>
      </c>
      <c r="D1780" s="10" t="s">
        <v>503</v>
      </c>
      <c r="E1780" s="257">
        <v>1.2000000000116416E-2</v>
      </c>
      <c r="F1780" s="257">
        <v>1.1999999999970897E-2</v>
      </c>
      <c r="G1780" s="257">
        <v>1.1999999999970897E-2</v>
      </c>
      <c r="H1780" s="479">
        <v>1.1999999999970897E-2</v>
      </c>
      <c r="I1780" s="257">
        <v>8.0000000000291036E-3</v>
      </c>
      <c r="J1780" s="257">
        <v>1.1999999999970897E-2</v>
      </c>
      <c r="K1780" s="257">
        <v>8.0000000000291036E-3</v>
      </c>
      <c r="L1780" s="257">
        <v>1.1999999999970897E-2</v>
      </c>
      <c r="M1780" s="257">
        <v>1.6000000000058207E-2</v>
      </c>
      <c r="N1780" s="479">
        <v>8.0000000000291036E-3</v>
      </c>
      <c r="O1780" s="257">
        <v>1.1999999999970897E-2</v>
      </c>
      <c r="P1780" s="257">
        <v>1.5999999999912688E-2</v>
      </c>
      <c r="Q1780" s="257">
        <v>1.2000000000116416E-2</v>
      </c>
      <c r="R1780" s="257">
        <v>1.1999999999970897E-2</v>
      </c>
      <c r="S1780" s="257">
        <v>8.0000000000291036E-3</v>
      </c>
      <c r="T1780" s="257">
        <v>1.1999999999970897E-2</v>
      </c>
      <c r="U1780" s="257">
        <v>1.1999999999970897E-2</v>
      </c>
      <c r="V1780" s="479">
        <v>8.0000000000291036E-3</v>
      </c>
      <c r="W1780" s="257">
        <v>1.1999999999970897E-2</v>
      </c>
      <c r="X1780" s="257">
        <v>1.1999999999970897E-2</v>
      </c>
      <c r="Y1780" s="257">
        <v>1.1999999999970897E-2</v>
      </c>
      <c r="Z1780" s="257">
        <v>4.0000000000873113E-3</v>
      </c>
      <c r="AA1780" s="257">
        <v>3.9999999999417923E-3</v>
      </c>
      <c r="AB1780" s="257">
        <v>4.0000000000873113E-3</v>
      </c>
      <c r="AC1780" s="138">
        <f>SUM(E1780:AB1780)</f>
        <v>0.25200000000011641</v>
      </c>
      <c r="AD1780" s="4">
        <f>MAX(E1780:AB1780)</f>
        <v>1.6000000000058207E-2</v>
      </c>
      <c r="AE1780" s="4">
        <f>MIN(E1780:AB1780)</f>
        <v>3.9999999999417923E-3</v>
      </c>
    </row>
    <row r="1781" spans="1:31" s="5" customFormat="1" ht="11.25">
      <c r="A1781" s="1402"/>
      <c r="B1781" s="1405"/>
      <c r="C1781" s="11" t="s">
        <v>482</v>
      </c>
      <c r="D1781" s="4" t="s">
        <v>464</v>
      </c>
      <c r="E1781" s="92"/>
      <c r="F1781" s="92"/>
      <c r="G1781" s="92"/>
      <c r="H1781" s="455"/>
      <c r="I1781" s="92"/>
      <c r="J1781" s="92"/>
      <c r="K1781" s="92"/>
      <c r="L1781" s="92"/>
      <c r="M1781" s="92"/>
      <c r="N1781" s="455"/>
      <c r="O1781" s="92"/>
      <c r="P1781" s="92"/>
      <c r="Q1781" s="92"/>
      <c r="R1781" s="92"/>
      <c r="S1781" s="92"/>
      <c r="T1781" s="92"/>
      <c r="U1781" s="92"/>
      <c r="V1781" s="455"/>
      <c r="W1781" s="92"/>
      <c r="X1781" s="92"/>
      <c r="Y1781" s="92"/>
      <c r="Z1781" s="92"/>
      <c r="AA1781" s="92"/>
      <c r="AB1781" s="92"/>
      <c r="AC1781" s="135">
        <f>SUM(E1781:AB1781)</f>
        <v>0</v>
      </c>
    </row>
    <row r="1782" spans="1:31" s="5" customFormat="1" ht="11.25">
      <c r="A1782" s="1402"/>
      <c r="B1782" s="1405"/>
      <c r="C1782" s="11" t="s">
        <v>8</v>
      </c>
      <c r="D1782" s="11" t="s">
        <v>502</v>
      </c>
      <c r="E1782" s="124">
        <f>SQRT(E1780*E1780+E1781*E1781)*1000/(1.732*E1784)</f>
        <v>17.321016166449787</v>
      </c>
      <c r="F1782" s="124">
        <f t="shared" ref="F1782:AB1782" si="561">SQRT(F1780*F1780+F1781*F1781)*1000/(1.732*F1784)</f>
        <v>17.321016166239744</v>
      </c>
      <c r="G1782" s="124">
        <f t="shared" si="561"/>
        <v>17.321016166239744</v>
      </c>
      <c r="H1782" s="454">
        <f t="shared" si="561"/>
        <v>17.321016166239744</v>
      </c>
      <c r="I1782" s="124">
        <f t="shared" si="561"/>
        <v>11.54734411089651</v>
      </c>
      <c r="J1782" s="124">
        <f t="shared" si="561"/>
        <v>17.321016166239744</v>
      </c>
      <c r="K1782" s="124">
        <f t="shared" si="561"/>
        <v>11.54734411089651</v>
      </c>
      <c r="L1782" s="124">
        <f t="shared" si="561"/>
        <v>17.321016166239744</v>
      </c>
      <c r="M1782" s="124">
        <f t="shared" si="561"/>
        <v>23.094688221793021</v>
      </c>
      <c r="N1782" s="454">
        <f t="shared" si="561"/>
        <v>11.54734411089651</v>
      </c>
      <c r="O1782" s="124">
        <f t="shared" si="561"/>
        <v>17.321016166239744</v>
      </c>
      <c r="P1782" s="124">
        <f t="shared" si="561"/>
        <v>23.094688221582977</v>
      </c>
      <c r="Q1782" s="124">
        <f t="shared" si="561"/>
        <v>17.321016166449787</v>
      </c>
      <c r="R1782" s="124">
        <f t="shared" si="561"/>
        <v>17.321016166239744</v>
      </c>
      <c r="S1782" s="124">
        <f t="shared" si="561"/>
        <v>11.54734411089651</v>
      </c>
      <c r="T1782" s="124">
        <f t="shared" si="561"/>
        <v>17.321016166239744</v>
      </c>
      <c r="U1782" s="124">
        <f t="shared" si="561"/>
        <v>17.321016166239744</v>
      </c>
      <c r="V1782" s="454">
        <f t="shared" si="561"/>
        <v>11.54734411089651</v>
      </c>
      <c r="W1782" s="124">
        <f t="shared" si="561"/>
        <v>17.321016166239744</v>
      </c>
      <c r="X1782" s="124">
        <f t="shared" si="561"/>
        <v>17.321016166239744</v>
      </c>
      <c r="Y1782" s="124">
        <f t="shared" si="561"/>
        <v>17.321016166239744</v>
      </c>
      <c r="Z1782" s="124">
        <f t="shared" si="561"/>
        <v>5.7736720555532779</v>
      </c>
      <c r="AA1782" s="124">
        <f t="shared" si="561"/>
        <v>5.7736720553432335</v>
      </c>
      <c r="AB1782" s="124">
        <f t="shared" si="561"/>
        <v>5.7736720555532779</v>
      </c>
      <c r="AC1782" s="135"/>
    </row>
    <row r="1783" spans="1:31" s="5" customFormat="1" ht="11.25">
      <c r="A1783" s="1402"/>
      <c r="B1783" s="1405"/>
      <c r="C1783" s="11" t="s">
        <v>16</v>
      </c>
      <c r="D1783" s="11"/>
      <c r="E1783" s="121">
        <f t="shared" ref="E1783:AB1783" si="562">E1781/E1780</f>
        <v>0</v>
      </c>
      <c r="F1783" s="121">
        <f t="shared" si="562"/>
        <v>0</v>
      </c>
      <c r="G1783" s="121">
        <f t="shared" si="562"/>
        <v>0</v>
      </c>
      <c r="H1783" s="452">
        <f t="shared" si="562"/>
        <v>0</v>
      </c>
      <c r="I1783" s="121">
        <f t="shared" si="562"/>
        <v>0</v>
      </c>
      <c r="J1783" s="121">
        <f t="shared" si="562"/>
        <v>0</v>
      </c>
      <c r="K1783" s="121">
        <f t="shared" si="562"/>
        <v>0</v>
      </c>
      <c r="L1783" s="121">
        <f t="shared" si="562"/>
        <v>0</v>
      </c>
      <c r="M1783" s="121">
        <f t="shared" si="562"/>
        <v>0</v>
      </c>
      <c r="N1783" s="452">
        <f t="shared" si="562"/>
        <v>0</v>
      </c>
      <c r="O1783" s="121">
        <f t="shared" si="562"/>
        <v>0</v>
      </c>
      <c r="P1783" s="121">
        <f t="shared" si="562"/>
        <v>0</v>
      </c>
      <c r="Q1783" s="121">
        <f t="shared" si="562"/>
        <v>0</v>
      </c>
      <c r="R1783" s="121">
        <f t="shared" si="562"/>
        <v>0</v>
      </c>
      <c r="S1783" s="121">
        <f t="shared" si="562"/>
        <v>0</v>
      </c>
      <c r="T1783" s="121">
        <f t="shared" si="562"/>
        <v>0</v>
      </c>
      <c r="U1783" s="121">
        <f t="shared" si="562"/>
        <v>0</v>
      </c>
      <c r="V1783" s="452">
        <f t="shared" si="562"/>
        <v>0</v>
      </c>
      <c r="W1783" s="121">
        <f t="shared" si="562"/>
        <v>0</v>
      </c>
      <c r="X1783" s="121">
        <f t="shared" si="562"/>
        <v>0</v>
      </c>
      <c r="Y1783" s="121">
        <f t="shared" si="562"/>
        <v>0</v>
      </c>
      <c r="Z1783" s="121">
        <f t="shared" si="562"/>
        <v>0</v>
      </c>
      <c r="AA1783" s="121">
        <f t="shared" si="562"/>
        <v>0</v>
      </c>
      <c r="AB1783" s="121">
        <f t="shared" si="562"/>
        <v>0</v>
      </c>
      <c r="AC1783" s="135">
        <f>AC1781/AC1780</f>
        <v>0</v>
      </c>
    </row>
    <row r="1784" spans="1:31" s="5" customFormat="1" ht="12" thickBot="1">
      <c r="A1784" s="1435"/>
      <c r="B1784" s="1452"/>
      <c r="C1784" s="47" t="s">
        <v>13</v>
      </c>
      <c r="D1784" s="47"/>
      <c r="E1784" s="94">
        <v>0.4</v>
      </c>
      <c r="F1784" s="94">
        <v>0.4</v>
      </c>
      <c r="G1784" s="94">
        <v>0.4</v>
      </c>
      <c r="H1784" s="476">
        <v>0.4</v>
      </c>
      <c r="I1784" s="94">
        <v>0.4</v>
      </c>
      <c r="J1784" s="94">
        <v>0.4</v>
      </c>
      <c r="K1784" s="94">
        <v>0.4</v>
      </c>
      <c r="L1784" s="94">
        <v>0.4</v>
      </c>
      <c r="M1784" s="94">
        <v>0.4</v>
      </c>
      <c r="N1784" s="476">
        <v>0.4</v>
      </c>
      <c r="O1784" s="94">
        <v>0.4</v>
      </c>
      <c r="P1784" s="94">
        <v>0.4</v>
      </c>
      <c r="Q1784" s="94">
        <v>0.4</v>
      </c>
      <c r="R1784" s="94">
        <v>0.4</v>
      </c>
      <c r="S1784" s="94">
        <v>0.4</v>
      </c>
      <c r="T1784" s="94">
        <v>0.4</v>
      </c>
      <c r="U1784" s="94">
        <v>0.4</v>
      </c>
      <c r="V1784" s="476">
        <v>0.4</v>
      </c>
      <c r="W1784" s="94">
        <v>0.4</v>
      </c>
      <c r="X1784" s="94">
        <v>0.4</v>
      </c>
      <c r="Y1784" s="94">
        <v>0.4</v>
      </c>
      <c r="Z1784" s="94">
        <v>0.4</v>
      </c>
      <c r="AA1784" s="94">
        <v>0.4</v>
      </c>
      <c r="AB1784" s="94">
        <v>0.4</v>
      </c>
      <c r="AC1784" s="95"/>
    </row>
    <row r="1785" spans="1:31" s="80" customFormat="1" ht="30" customHeight="1" thickBot="1">
      <c r="A1785" s="70"/>
      <c r="B1785" s="79"/>
      <c r="E1785" s="111"/>
      <c r="F1785" s="111"/>
      <c r="G1785" s="111"/>
      <c r="H1785" s="216"/>
      <c r="I1785" s="111"/>
      <c r="J1785" s="111"/>
      <c r="K1785" s="111"/>
      <c r="L1785" s="111"/>
      <c r="M1785" s="111"/>
      <c r="N1785" s="216"/>
      <c r="O1785" s="111"/>
      <c r="P1785" s="111"/>
      <c r="Q1785" s="111"/>
      <c r="R1785" s="111"/>
      <c r="S1785" s="111"/>
      <c r="T1785" s="111"/>
      <c r="U1785" s="111"/>
      <c r="V1785" s="216"/>
      <c r="W1785" s="111"/>
      <c r="X1785" s="111"/>
      <c r="Y1785" s="111"/>
      <c r="Z1785" s="111"/>
      <c r="AA1785" s="111"/>
      <c r="AB1785" s="111"/>
      <c r="AC1785" s="111"/>
    </row>
    <row r="1786" spans="1:31" s="5" customFormat="1" ht="28.5" customHeight="1">
      <c r="A1786" s="144" t="s">
        <v>17</v>
      </c>
      <c r="B1786" s="145" t="s">
        <v>5</v>
      </c>
      <c r="C1786" s="6" t="s">
        <v>14</v>
      </c>
      <c r="D1786" s="275" t="s">
        <v>495</v>
      </c>
      <c r="E1786" s="1431" t="s">
        <v>15</v>
      </c>
      <c r="F1786" s="1431"/>
      <c r="G1786" s="1431"/>
      <c r="H1786" s="1431"/>
      <c r="I1786" s="1431"/>
      <c r="J1786" s="1431"/>
      <c r="K1786" s="1431"/>
      <c r="L1786" s="1431"/>
      <c r="M1786" s="1431"/>
      <c r="N1786" s="1431"/>
      <c r="O1786" s="1431"/>
      <c r="P1786" s="1431"/>
      <c r="Q1786" s="1431"/>
      <c r="R1786" s="1431"/>
      <c r="S1786" s="1431"/>
      <c r="T1786" s="1431"/>
      <c r="U1786" s="1431"/>
      <c r="V1786" s="1431"/>
      <c r="W1786" s="1431"/>
      <c r="X1786" s="1431"/>
      <c r="Y1786" s="1431"/>
      <c r="Z1786" s="1431"/>
      <c r="AA1786" s="1431"/>
      <c r="AB1786" s="1431"/>
      <c r="AC1786" s="1412" t="s">
        <v>10</v>
      </c>
    </row>
    <row r="1787" spans="1:31" s="13" customFormat="1" ht="12.75" customHeight="1" thickBot="1">
      <c r="A1787" s="1433" t="s">
        <v>428</v>
      </c>
      <c r="B1787" s="1434"/>
      <c r="C1787" s="17"/>
      <c r="D1787" s="17"/>
      <c r="E1787" s="18">
        <v>1</v>
      </c>
      <c r="F1787" s="18">
        <v>2</v>
      </c>
      <c r="G1787" s="18">
        <v>3</v>
      </c>
      <c r="H1787" s="18">
        <v>4</v>
      </c>
      <c r="I1787" s="18">
        <v>5</v>
      </c>
      <c r="J1787" s="18">
        <v>6</v>
      </c>
      <c r="K1787" s="18">
        <v>7</v>
      </c>
      <c r="L1787" s="18">
        <v>8</v>
      </c>
      <c r="M1787" s="18">
        <v>9</v>
      </c>
      <c r="N1787" s="18">
        <v>10</v>
      </c>
      <c r="O1787" s="18">
        <v>11</v>
      </c>
      <c r="P1787" s="18">
        <v>12</v>
      </c>
      <c r="Q1787" s="18">
        <v>13</v>
      </c>
      <c r="R1787" s="18">
        <v>14</v>
      </c>
      <c r="S1787" s="18">
        <v>15</v>
      </c>
      <c r="T1787" s="18">
        <v>16</v>
      </c>
      <c r="U1787" s="18">
        <v>17</v>
      </c>
      <c r="V1787" s="18">
        <v>18</v>
      </c>
      <c r="W1787" s="18">
        <v>19</v>
      </c>
      <c r="X1787" s="18">
        <v>20</v>
      </c>
      <c r="Y1787" s="18">
        <v>21</v>
      </c>
      <c r="Z1787" s="18">
        <v>22</v>
      </c>
      <c r="AA1787" s="18">
        <v>23</v>
      </c>
      <c r="AB1787" s="18">
        <v>24</v>
      </c>
      <c r="AC1787" s="1432"/>
    </row>
    <row r="1788" spans="1:31" s="13" customFormat="1" ht="12.75" customHeight="1" thickBot="1">
      <c r="A1788" s="19" t="s">
        <v>286</v>
      </c>
      <c r="B1788" s="20"/>
      <c r="C1788" s="21"/>
      <c r="D1788" s="21"/>
      <c r="E1788" s="20">
        <v>1</v>
      </c>
      <c r="F1788" s="20">
        <v>1</v>
      </c>
      <c r="G1788" s="20">
        <v>1</v>
      </c>
      <c r="H1788" s="20">
        <v>1</v>
      </c>
      <c r="I1788" s="20">
        <v>1</v>
      </c>
      <c r="J1788" s="20">
        <v>1</v>
      </c>
      <c r="K1788" s="20">
        <v>1</v>
      </c>
      <c r="L1788" s="20">
        <v>1</v>
      </c>
      <c r="M1788" s="20">
        <v>1</v>
      </c>
      <c r="N1788" s="20">
        <v>1</v>
      </c>
      <c r="O1788" s="20">
        <v>1</v>
      </c>
      <c r="P1788" s="20">
        <v>1</v>
      </c>
      <c r="Q1788" s="20">
        <v>1</v>
      </c>
      <c r="R1788" s="20">
        <v>1</v>
      </c>
      <c r="S1788" s="20">
        <v>1</v>
      </c>
      <c r="T1788" s="20">
        <v>1</v>
      </c>
      <c r="U1788" s="20">
        <v>1</v>
      </c>
      <c r="V1788" s="20">
        <v>1</v>
      </c>
      <c r="W1788" s="20">
        <v>1</v>
      </c>
      <c r="X1788" s="20">
        <v>1</v>
      </c>
      <c r="Y1788" s="20">
        <v>1</v>
      </c>
      <c r="Z1788" s="20">
        <v>1</v>
      </c>
      <c r="AA1788" s="20">
        <v>1</v>
      </c>
      <c r="AB1788" s="20">
        <v>1</v>
      </c>
      <c r="AC1788" s="189"/>
    </row>
    <row r="1789" spans="1:31" s="5" customFormat="1" ht="11.25">
      <c r="A1789" s="1401" t="s">
        <v>123</v>
      </c>
      <c r="B1789" s="1404" t="s">
        <v>313</v>
      </c>
      <c r="C1789" s="10" t="s">
        <v>481</v>
      </c>
      <c r="D1789" s="10" t="s">
        <v>503</v>
      </c>
      <c r="E1789" s="120">
        <v>0.1999999999998181</v>
      </c>
      <c r="F1789" s="120">
        <v>0.2000000000007276</v>
      </c>
      <c r="G1789" s="120">
        <v>0.1999999999998181</v>
      </c>
      <c r="H1789" s="451">
        <v>0.1999999999998181</v>
      </c>
      <c r="I1789" s="120">
        <v>0.1999999999998181</v>
      </c>
      <c r="J1789" s="120">
        <v>0.1999999999998181</v>
      </c>
      <c r="K1789" s="120">
        <v>0.4000000000005457</v>
      </c>
      <c r="L1789" s="120">
        <v>0.1999999999998181</v>
      </c>
      <c r="M1789" s="120">
        <v>0.6000000000003638</v>
      </c>
      <c r="N1789" s="451">
        <v>0.3999999999996362</v>
      </c>
      <c r="O1789" s="120">
        <v>0.3999999999996362</v>
      </c>
      <c r="P1789" s="120">
        <v>0.4000000000005457</v>
      </c>
      <c r="Q1789" s="120">
        <v>0.3999999999996362</v>
      </c>
      <c r="R1789" s="120">
        <v>0.4000000000005457</v>
      </c>
      <c r="S1789" s="120">
        <v>0.3999999999996362</v>
      </c>
      <c r="T1789" s="120">
        <v>0.3999999999996362</v>
      </c>
      <c r="U1789" s="120">
        <v>0.4000000000005457</v>
      </c>
      <c r="V1789" s="451">
        <v>0.1999999999998181</v>
      </c>
      <c r="W1789" s="120">
        <v>0.3999999999996362</v>
      </c>
      <c r="X1789" s="120">
        <v>0.4000000000005457</v>
      </c>
      <c r="Y1789" s="120">
        <v>0.3999999999996362</v>
      </c>
      <c r="Z1789" s="120">
        <v>0.4000000000005457</v>
      </c>
      <c r="AA1789" s="120">
        <v>0.1999999999998181</v>
      </c>
      <c r="AB1789" s="120">
        <v>0.1999999999998181</v>
      </c>
      <c r="AC1789" s="135">
        <f>SUM(E1789:AB1789)</f>
        <v>7.8000000000001819</v>
      </c>
    </row>
    <row r="1790" spans="1:31" s="5" customFormat="1" ht="11.25">
      <c r="A1790" s="1402"/>
      <c r="B1790" s="1405"/>
      <c r="C1790" s="11" t="s">
        <v>482</v>
      </c>
      <c r="D1790" s="11" t="s">
        <v>503</v>
      </c>
      <c r="E1790" s="121">
        <v>0.1999999999998181</v>
      </c>
      <c r="F1790" s="121">
        <v>0.1999999999998181</v>
      </c>
      <c r="G1790" s="121">
        <v>0.40000000000009095</v>
      </c>
      <c r="H1790" s="452">
        <v>0.20000000000027285</v>
      </c>
      <c r="I1790" s="121">
        <v>0.1999999999998181</v>
      </c>
      <c r="J1790" s="121">
        <v>0.1999999999998181</v>
      </c>
      <c r="K1790" s="121">
        <v>0.20000000000027285</v>
      </c>
      <c r="L1790" s="121">
        <v>0.1999999999998181</v>
      </c>
      <c r="M1790" s="121">
        <v>0.40000000000009095</v>
      </c>
      <c r="N1790" s="452">
        <v>0.1999999999998181</v>
      </c>
      <c r="O1790" s="121">
        <v>0.40000000000009095</v>
      </c>
      <c r="P1790" s="121">
        <v>0.20000000000027285</v>
      </c>
      <c r="Q1790" s="121">
        <v>0.3999999999996362</v>
      </c>
      <c r="R1790" s="121">
        <v>0.20000000000027285</v>
      </c>
      <c r="S1790" s="121">
        <v>0.40000000000009095</v>
      </c>
      <c r="T1790" s="121">
        <v>0.1999999999998181</v>
      </c>
      <c r="U1790" s="121">
        <v>0.1999999999998181</v>
      </c>
      <c r="V1790" s="452">
        <v>0.40000000000009095</v>
      </c>
      <c r="W1790" s="121">
        <v>0.20000000000027285</v>
      </c>
      <c r="X1790" s="121">
        <v>0.1999999999998181</v>
      </c>
      <c r="Y1790" s="121">
        <v>0.1999999999998181</v>
      </c>
      <c r="Z1790" s="121">
        <v>0.20000000000027285</v>
      </c>
      <c r="AA1790" s="121">
        <v>0.1999999999998181</v>
      </c>
      <c r="AB1790" s="121">
        <v>0.20000000000027285</v>
      </c>
      <c r="AC1790" s="135">
        <f>SUM(E1790:AB1790)</f>
        <v>6</v>
      </c>
    </row>
    <row r="1791" spans="1:31" s="5" customFormat="1" ht="11.25">
      <c r="A1791" s="1402"/>
      <c r="B1791" s="1405"/>
      <c r="C1791" s="11" t="s">
        <v>8</v>
      </c>
      <c r="D1791" s="11" t="s">
        <v>502</v>
      </c>
      <c r="E1791" s="124">
        <f>SQRT(E1789*E1789+E1790*E1790)*1000/(1.732*E1796)</f>
        <v>14.982028120132727</v>
      </c>
      <c r="F1791" s="124">
        <f t="shared" ref="F1791:AB1791" si="563">SQRT(F1789*F1789+F1790*F1790)*1000/(1.732*F1796)</f>
        <v>14.845827864528914</v>
      </c>
      <c r="G1791" s="124">
        <f t="shared" si="563"/>
        <v>23.688666414176637</v>
      </c>
      <c r="H1791" s="454">
        <f t="shared" si="563"/>
        <v>14.712081667534449</v>
      </c>
      <c r="I1791" s="124">
        <f t="shared" si="563"/>
        <v>14.845827864495158</v>
      </c>
      <c r="J1791" s="124">
        <f t="shared" si="563"/>
        <v>14.845827864495158</v>
      </c>
      <c r="K1791" s="124">
        <f t="shared" si="563"/>
        <v>23.473314901352513</v>
      </c>
      <c r="L1791" s="124">
        <f t="shared" si="563"/>
        <v>15.120750602726549</v>
      </c>
      <c r="M1791" s="124">
        <f t="shared" si="563"/>
        <v>38.550501191790218</v>
      </c>
      <c r="N1791" s="454">
        <f t="shared" si="563"/>
        <v>23.688666414155094</v>
      </c>
      <c r="O1791" s="124">
        <f t="shared" si="563"/>
        <v>29.964056240282485</v>
      </c>
      <c r="P1791" s="124">
        <f t="shared" si="563"/>
        <v>23.473314901352513</v>
      </c>
      <c r="Q1791" s="124">
        <f t="shared" si="563"/>
        <v>29.964056240265453</v>
      </c>
      <c r="R1791" s="124">
        <f t="shared" si="563"/>
        <v>23.908005918044225</v>
      </c>
      <c r="S1791" s="124">
        <f t="shared" si="563"/>
        <v>29.964056240282485</v>
      </c>
      <c r="T1791" s="124">
        <f t="shared" si="563"/>
        <v>23.688666414155094</v>
      </c>
      <c r="U1791" s="124">
        <f t="shared" si="563"/>
        <v>23.26184359592434</v>
      </c>
      <c r="V1791" s="454">
        <f t="shared" si="563"/>
        <v>23.908005918011607</v>
      </c>
      <c r="W1791" s="124">
        <f t="shared" si="563"/>
        <v>23.688666414165866</v>
      </c>
      <c r="X1791" s="124">
        <f t="shared" si="563"/>
        <v>23.473314901341837</v>
      </c>
      <c r="Y1791" s="124">
        <f t="shared" si="563"/>
        <v>23.47331490129914</v>
      </c>
      <c r="Z1791" s="124">
        <f t="shared" si="563"/>
        <v>23.473314901352513</v>
      </c>
      <c r="AA1791" s="124">
        <f t="shared" si="563"/>
        <v>15.120750602726549</v>
      </c>
      <c r="AB1791" s="124">
        <f t="shared" si="563"/>
        <v>14.845827864512037</v>
      </c>
      <c r="AC1791" s="97"/>
    </row>
    <row r="1792" spans="1:31" s="5" customFormat="1" ht="11.25">
      <c r="A1792" s="1402"/>
      <c r="B1792" s="1405"/>
      <c r="C1792" s="11" t="s">
        <v>16</v>
      </c>
      <c r="D1792" s="11"/>
      <c r="E1792" s="121">
        <f t="shared" ref="E1792:AC1792" si="564">E1790/E1789</f>
        <v>1</v>
      </c>
      <c r="F1792" s="121">
        <f t="shared" si="564"/>
        <v>0.99999999999545253</v>
      </c>
      <c r="G1792" s="121">
        <f t="shared" si="564"/>
        <v>2.0000000000022737</v>
      </c>
      <c r="H1792" s="452">
        <f t="shared" si="564"/>
        <v>1.0000000000022737</v>
      </c>
      <c r="I1792" s="121">
        <f t="shared" si="564"/>
        <v>1</v>
      </c>
      <c r="J1792" s="121">
        <f t="shared" si="564"/>
        <v>1</v>
      </c>
      <c r="K1792" s="121">
        <f t="shared" si="564"/>
        <v>0.5</v>
      </c>
      <c r="L1792" s="121">
        <f t="shared" si="564"/>
        <v>1</v>
      </c>
      <c r="M1792" s="121">
        <f t="shared" si="564"/>
        <v>0.66666666666641405</v>
      </c>
      <c r="N1792" s="452">
        <f t="shared" si="564"/>
        <v>0.5</v>
      </c>
      <c r="O1792" s="121">
        <f t="shared" si="564"/>
        <v>1.0000000000011369</v>
      </c>
      <c r="P1792" s="121">
        <f t="shared" si="564"/>
        <v>0.5</v>
      </c>
      <c r="Q1792" s="121">
        <f t="shared" si="564"/>
        <v>1</v>
      </c>
      <c r="R1792" s="121">
        <f t="shared" si="564"/>
        <v>0.5</v>
      </c>
      <c r="S1792" s="121">
        <f t="shared" si="564"/>
        <v>1.0000000000011369</v>
      </c>
      <c r="T1792" s="121">
        <f t="shared" si="564"/>
        <v>0.5</v>
      </c>
      <c r="U1792" s="121">
        <f t="shared" si="564"/>
        <v>0.49999999999886313</v>
      </c>
      <c r="V1792" s="452">
        <f t="shared" si="564"/>
        <v>2.0000000000022737</v>
      </c>
      <c r="W1792" s="121">
        <f t="shared" si="564"/>
        <v>0.50000000000113687</v>
      </c>
      <c r="X1792" s="121">
        <f t="shared" si="564"/>
        <v>0.49999999999886313</v>
      </c>
      <c r="Y1792" s="121">
        <f t="shared" si="564"/>
        <v>0.5</v>
      </c>
      <c r="Z1792" s="121">
        <f t="shared" si="564"/>
        <v>0.5</v>
      </c>
      <c r="AA1792" s="121">
        <f t="shared" si="564"/>
        <v>1</v>
      </c>
      <c r="AB1792" s="121">
        <f t="shared" si="564"/>
        <v>1.0000000000022737</v>
      </c>
      <c r="AC1792" s="196">
        <f t="shared" si="564"/>
        <v>0.76923076923075129</v>
      </c>
    </row>
    <row r="1793" spans="1:30" s="5" customFormat="1" ht="12" thickBot="1">
      <c r="A1793" s="1403"/>
      <c r="B1793" s="1406"/>
      <c r="C1793" s="48" t="s">
        <v>13</v>
      </c>
      <c r="D1793" s="48"/>
      <c r="E1793" s="100"/>
      <c r="F1793" s="100"/>
      <c r="G1793" s="100"/>
      <c r="H1793" s="478"/>
      <c r="I1793" s="100"/>
      <c r="J1793" s="100"/>
      <c r="K1793" s="100"/>
      <c r="L1793" s="100"/>
      <c r="M1793" s="100"/>
      <c r="N1793" s="478"/>
      <c r="O1793" s="100"/>
      <c r="P1793" s="100"/>
      <c r="Q1793" s="100"/>
      <c r="R1793" s="100"/>
      <c r="S1793" s="100"/>
      <c r="T1793" s="100"/>
      <c r="U1793" s="100"/>
      <c r="V1793" s="478"/>
      <c r="W1793" s="100"/>
      <c r="X1793" s="100"/>
      <c r="Y1793" s="100"/>
      <c r="Z1793" s="100"/>
      <c r="AA1793" s="100"/>
      <c r="AB1793" s="100"/>
      <c r="AC1793" s="101"/>
    </row>
    <row r="1794" spans="1:30" s="5" customFormat="1" ht="12" thickBot="1">
      <c r="A1794" s="295" t="s">
        <v>511</v>
      </c>
      <c r="B1794" s="296"/>
      <c r="C1794" s="297"/>
      <c r="D1794" s="297"/>
      <c r="E1794" s="298">
        <f>SQRT(E1789*E1789+E1790*E1790)</f>
        <v>0.28284271247436177</v>
      </c>
      <c r="F1794" s="298">
        <f t="shared" ref="F1794:AB1794" si="565">SQRT(F1789*F1789+F1790*F1790)</f>
        <v>0.28284271247500486</v>
      </c>
      <c r="G1794" s="298">
        <f t="shared" si="565"/>
        <v>0.44721359549995793</v>
      </c>
      <c r="H1794" s="298">
        <f t="shared" si="565"/>
        <v>0.28284271247468329</v>
      </c>
      <c r="I1794" s="298">
        <f t="shared" si="565"/>
        <v>0.28284271247436177</v>
      </c>
      <c r="J1794" s="298">
        <f t="shared" si="565"/>
        <v>0.28284271247436177</v>
      </c>
      <c r="K1794" s="298">
        <f t="shared" si="565"/>
        <v>0.44721359550056805</v>
      </c>
      <c r="L1794" s="298">
        <f t="shared" si="565"/>
        <v>0.28284271247436177</v>
      </c>
      <c r="M1794" s="298">
        <f t="shared" si="565"/>
        <v>0.72111025509315108</v>
      </c>
      <c r="N1794" s="298">
        <f t="shared" si="565"/>
        <v>0.4472135954995512</v>
      </c>
      <c r="O1794" s="298">
        <f t="shared" si="565"/>
        <v>0.56568542494904506</v>
      </c>
      <c r="P1794" s="298">
        <f t="shared" si="565"/>
        <v>0.44721359550056805</v>
      </c>
      <c r="Q1794" s="298">
        <f t="shared" si="565"/>
        <v>0.56568542494872354</v>
      </c>
      <c r="R1794" s="298">
        <f t="shared" si="565"/>
        <v>0.44721359550056805</v>
      </c>
      <c r="S1794" s="298">
        <f t="shared" si="565"/>
        <v>0.56568542494904506</v>
      </c>
      <c r="T1794" s="298">
        <f t="shared" si="565"/>
        <v>0.4472135954995512</v>
      </c>
      <c r="U1794" s="298">
        <f t="shared" si="565"/>
        <v>0.44721359550036466</v>
      </c>
      <c r="V1794" s="506">
        <f t="shared" si="565"/>
        <v>0.44721359549995793</v>
      </c>
      <c r="W1794" s="298">
        <f t="shared" si="565"/>
        <v>0.44721359549975459</v>
      </c>
      <c r="X1794" s="298">
        <f t="shared" si="565"/>
        <v>0.44721359550036466</v>
      </c>
      <c r="Y1794" s="298">
        <f t="shared" si="565"/>
        <v>0.4472135954995512</v>
      </c>
      <c r="Z1794" s="298">
        <f t="shared" si="565"/>
        <v>0.44721359550056805</v>
      </c>
      <c r="AA1794" s="298">
        <f t="shared" si="565"/>
        <v>0.28284271247436177</v>
      </c>
      <c r="AB1794" s="298">
        <f t="shared" si="565"/>
        <v>0.28284271247468329</v>
      </c>
      <c r="AC1794" s="299"/>
      <c r="AD1794" s="131">
        <f>MAX(E1794:AB1794)</f>
        <v>0.72111025509315108</v>
      </c>
    </row>
    <row r="1795" spans="1:30" s="13" customFormat="1" ht="14.25" customHeight="1" thickBot="1">
      <c r="A1795" s="154" t="s">
        <v>303</v>
      </c>
      <c r="B1795" s="155"/>
      <c r="C1795" s="156"/>
      <c r="D1795" s="156"/>
      <c r="E1795" s="157">
        <v>1</v>
      </c>
      <c r="F1795" s="157">
        <v>2</v>
      </c>
      <c r="G1795" s="157">
        <v>3</v>
      </c>
      <c r="H1795" s="157">
        <v>4</v>
      </c>
      <c r="I1795" s="157">
        <v>5</v>
      </c>
      <c r="J1795" s="157">
        <v>6</v>
      </c>
      <c r="K1795" s="157">
        <v>7</v>
      </c>
      <c r="L1795" s="157">
        <v>8</v>
      </c>
      <c r="M1795" s="157">
        <v>9</v>
      </c>
      <c r="N1795" s="157">
        <v>10</v>
      </c>
      <c r="O1795" s="157">
        <v>11</v>
      </c>
      <c r="P1795" s="157">
        <v>12</v>
      </c>
      <c r="Q1795" s="157">
        <v>13</v>
      </c>
      <c r="R1795" s="157">
        <v>14</v>
      </c>
      <c r="S1795" s="157">
        <v>15</v>
      </c>
      <c r="T1795" s="157">
        <v>16</v>
      </c>
      <c r="U1795" s="157">
        <v>17</v>
      </c>
      <c r="V1795" s="157">
        <v>18</v>
      </c>
      <c r="W1795" s="157">
        <v>19</v>
      </c>
      <c r="X1795" s="157">
        <v>20</v>
      </c>
      <c r="Y1795" s="157">
        <v>21</v>
      </c>
      <c r="Z1795" s="157">
        <v>22</v>
      </c>
      <c r="AA1795" s="157">
        <v>23</v>
      </c>
      <c r="AB1795" s="157">
        <v>24</v>
      </c>
      <c r="AC1795" s="158"/>
    </row>
    <row r="1796" spans="1:30" s="32" customFormat="1" ht="14.25" customHeight="1" thickBot="1">
      <c r="A1796" s="28" t="s">
        <v>144</v>
      </c>
      <c r="B1796" s="29"/>
      <c r="C1796" s="457" t="s">
        <v>13</v>
      </c>
      <c r="D1796" s="457" t="s">
        <v>527</v>
      </c>
      <c r="E1796" s="334">
        <v>10.9</v>
      </c>
      <c r="F1796" s="334">
        <v>11</v>
      </c>
      <c r="G1796" s="334">
        <v>10.9</v>
      </c>
      <c r="H1796" s="334">
        <v>11.1</v>
      </c>
      <c r="I1796" s="334">
        <v>11</v>
      </c>
      <c r="J1796" s="334">
        <v>11</v>
      </c>
      <c r="K1796" s="334">
        <v>11</v>
      </c>
      <c r="L1796" s="334">
        <v>10.8</v>
      </c>
      <c r="M1796" s="334">
        <v>10.8</v>
      </c>
      <c r="N1796" s="334">
        <v>10.9</v>
      </c>
      <c r="O1796" s="334">
        <v>10.9</v>
      </c>
      <c r="P1796" s="334">
        <v>11</v>
      </c>
      <c r="Q1796" s="334">
        <v>10.9</v>
      </c>
      <c r="R1796" s="334">
        <v>10.8</v>
      </c>
      <c r="S1796" s="334">
        <v>10.9</v>
      </c>
      <c r="T1796" s="334">
        <v>10.9</v>
      </c>
      <c r="U1796" s="334">
        <v>11.1</v>
      </c>
      <c r="V1796" s="334">
        <v>10.8</v>
      </c>
      <c r="W1796" s="334">
        <v>10.9</v>
      </c>
      <c r="X1796" s="334">
        <v>11</v>
      </c>
      <c r="Y1796" s="334">
        <v>11</v>
      </c>
      <c r="Z1796" s="334">
        <v>11</v>
      </c>
      <c r="AA1796" s="334">
        <v>10.8</v>
      </c>
      <c r="AB1796" s="334">
        <v>11</v>
      </c>
      <c r="AC1796" s="31"/>
    </row>
    <row r="1797" spans="1:30">
      <c r="A1797" s="1401" t="s">
        <v>125</v>
      </c>
      <c r="B1797" s="1404" t="s">
        <v>429</v>
      </c>
      <c r="C1797" s="10" t="s">
        <v>481</v>
      </c>
      <c r="D1797" s="10" t="s">
        <v>503</v>
      </c>
      <c r="E1797" s="120">
        <v>0</v>
      </c>
      <c r="F1797" s="120">
        <v>0.1999999999998181</v>
      </c>
      <c r="G1797" s="120">
        <v>0.20000000000027285</v>
      </c>
      <c r="H1797" s="451">
        <v>0.1999999999998181</v>
      </c>
      <c r="I1797" s="120">
        <v>0</v>
      </c>
      <c r="J1797" s="120">
        <v>0.20000000000027285</v>
      </c>
      <c r="K1797" s="120">
        <v>0.1999999999998181</v>
      </c>
      <c r="L1797" s="120">
        <v>0.1999999999998181</v>
      </c>
      <c r="M1797" s="120">
        <v>0.40000000000009095</v>
      </c>
      <c r="N1797" s="451">
        <v>0.20000000000027285</v>
      </c>
      <c r="O1797" s="120">
        <v>0.3999999999996362</v>
      </c>
      <c r="P1797" s="120">
        <v>0.20000000000027285</v>
      </c>
      <c r="Q1797" s="120">
        <v>0.1999999999998181</v>
      </c>
      <c r="R1797" s="120">
        <v>0.40000000000009095</v>
      </c>
      <c r="S1797" s="120">
        <v>0.1999999999998181</v>
      </c>
      <c r="T1797" s="120">
        <v>0.40000000000009095</v>
      </c>
      <c r="U1797" s="120">
        <v>0</v>
      </c>
      <c r="V1797" s="451">
        <v>0.40000000000009095</v>
      </c>
      <c r="W1797" s="120">
        <v>0.1999999999998181</v>
      </c>
      <c r="X1797" s="120">
        <v>0.20000000000027285</v>
      </c>
      <c r="Y1797" s="120">
        <v>0.1999999999998181</v>
      </c>
      <c r="Z1797" s="120">
        <v>0.20000000000027285</v>
      </c>
      <c r="AA1797" s="120">
        <v>0.1999999999998181</v>
      </c>
      <c r="AB1797" s="120">
        <v>0.1999999999998181</v>
      </c>
      <c r="AC1797" s="135">
        <f>SUM(E1797:AB1797)</f>
        <v>5.1999999999998181</v>
      </c>
    </row>
    <row r="1798" spans="1:30">
      <c r="A1798" s="1481"/>
      <c r="B1798" s="1479"/>
      <c r="C1798" s="11" t="s">
        <v>482</v>
      </c>
      <c r="D1798" s="11" t="s">
        <v>503</v>
      </c>
      <c r="E1798" s="92">
        <v>0</v>
      </c>
      <c r="F1798" s="92">
        <v>0</v>
      </c>
      <c r="G1798" s="92">
        <v>0</v>
      </c>
      <c r="H1798" s="455">
        <v>0</v>
      </c>
      <c r="I1798" s="92">
        <v>0</v>
      </c>
      <c r="J1798" s="92">
        <v>0</v>
      </c>
      <c r="K1798" s="92">
        <v>0</v>
      </c>
      <c r="L1798" s="92">
        <v>0</v>
      </c>
      <c r="M1798" s="92">
        <v>0</v>
      </c>
      <c r="N1798" s="455">
        <v>0</v>
      </c>
      <c r="O1798" s="92">
        <v>0</v>
      </c>
      <c r="P1798" s="92">
        <v>0</v>
      </c>
      <c r="Q1798" s="92">
        <v>0</v>
      </c>
      <c r="R1798" s="92">
        <v>0</v>
      </c>
      <c r="S1798" s="92">
        <v>0</v>
      </c>
      <c r="T1798" s="92">
        <v>0</v>
      </c>
      <c r="U1798" s="92">
        <v>0</v>
      </c>
      <c r="V1798" s="455">
        <v>0</v>
      </c>
      <c r="W1798" s="92">
        <v>0</v>
      </c>
      <c r="X1798" s="92">
        <v>0</v>
      </c>
      <c r="Y1798" s="92">
        <v>0</v>
      </c>
      <c r="Z1798" s="92">
        <v>0</v>
      </c>
      <c r="AA1798" s="92">
        <v>0</v>
      </c>
      <c r="AB1798" s="92">
        <v>0</v>
      </c>
      <c r="AC1798" s="135">
        <f>SUM(E1798:AB1798)</f>
        <v>0</v>
      </c>
      <c r="AD1798" s="5" t="s">
        <v>469</v>
      </c>
    </row>
    <row r="1799" spans="1:30">
      <c r="A1799" s="1481"/>
      <c r="B1799" s="1479"/>
      <c r="C1799" s="11" t="s">
        <v>8</v>
      </c>
      <c r="D1799" s="11" t="s">
        <v>502</v>
      </c>
      <c r="E1799" s="124">
        <f>SQRT(E1797*E1797+E1798*E1798)*1000/(1.732*E1796)</f>
        <v>0</v>
      </c>
      <c r="F1799" s="124">
        <f t="shared" ref="F1799:AB1799" si="566">SQRT(F1797*F1797+F1798*F1798)*1000/(1.732*F1796)</f>
        <v>10.497585555312728</v>
      </c>
      <c r="G1799" s="124">
        <f t="shared" si="566"/>
        <v>10.593893679697482</v>
      </c>
      <c r="H1799" s="454">
        <f t="shared" si="566"/>
        <v>10.403012712472073</v>
      </c>
      <c r="I1799" s="124">
        <f t="shared" si="566"/>
        <v>0</v>
      </c>
      <c r="J1799" s="124">
        <f t="shared" si="566"/>
        <v>10.497585555336597</v>
      </c>
      <c r="K1799" s="124">
        <f t="shared" si="566"/>
        <v>10.497585555312728</v>
      </c>
      <c r="L1799" s="124">
        <f t="shared" si="566"/>
        <v>10.69198528781852</v>
      </c>
      <c r="M1799" s="124">
        <f t="shared" si="566"/>
        <v>21.383970575661351</v>
      </c>
      <c r="N1799" s="454">
        <f t="shared" si="566"/>
        <v>10.593893679697482</v>
      </c>
      <c r="O1799" s="124">
        <f t="shared" si="566"/>
        <v>21.187787359346789</v>
      </c>
      <c r="P1799" s="124">
        <f t="shared" si="566"/>
        <v>10.497585555336597</v>
      </c>
      <c r="Q1799" s="124">
        <f t="shared" si="566"/>
        <v>10.593893679673394</v>
      </c>
      <c r="R1799" s="124">
        <f t="shared" si="566"/>
        <v>21.383970575661351</v>
      </c>
      <c r="S1799" s="124">
        <f t="shared" si="566"/>
        <v>10.593893679673394</v>
      </c>
      <c r="T1799" s="124">
        <f t="shared" si="566"/>
        <v>21.187787359370876</v>
      </c>
      <c r="U1799" s="124">
        <f t="shared" si="566"/>
        <v>0</v>
      </c>
      <c r="V1799" s="454">
        <f t="shared" si="566"/>
        <v>21.383970575661351</v>
      </c>
      <c r="W1799" s="124">
        <f t="shared" si="566"/>
        <v>10.593893679673394</v>
      </c>
      <c r="X1799" s="124">
        <f t="shared" si="566"/>
        <v>10.497585555336597</v>
      </c>
      <c r="Y1799" s="124">
        <f t="shared" si="566"/>
        <v>10.497585555312728</v>
      </c>
      <c r="Z1799" s="124">
        <f t="shared" si="566"/>
        <v>10.497585555336597</v>
      </c>
      <c r="AA1799" s="124">
        <f t="shared" si="566"/>
        <v>10.69198528781852</v>
      </c>
      <c r="AB1799" s="124">
        <f t="shared" si="566"/>
        <v>10.497585555312728</v>
      </c>
      <c r="AC1799" s="97"/>
    </row>
    <row r="1800" spans="1:30" ht="13.5" thickBot="1">
      <c r="A1800" s="1482"/>
      <c r="B1800" s="1480"/>
      <c r="C1800" s="48" t="s">
        <v>16</v>
      </c>
      <c r="D1800" s="48"/>
      <c r="E1800" s="121" t="e">
        <f t="shared" ref="E1800:AC1800" si="567">E1798/E1797</f>
        <v>#DIV/0!</v>
      </c>
      <c r="F1800" s="121">
        <f t="shared" si="567"/>
        <v>0</v>
      </c>
      <c r="G1800" s="121">
        <f t="shared" si="567"/>
        <v>0</v>
      </c>
      <c r="H1800" s="452">
        <f t="shared" si="567"/>
        <v>0</v>
      </c>
      <c r="I1800" s="121" t="e">
        <f t="shared" si="567"/>
        <v>#DIV/0!</v>
      </c>
      <c r="J1800" s="121">
        <f t="shared" si="567"/>
        <v>0</v>
      </c>
      <c r="K1800" s="121">
        <f t="shared" si="567"/>
        <v>0</v>
      </c>
      <c r="L1800" s="121">
        <f t="shared" si="567"/>
        <v>0</v>
      </c>
      <c r="M1800" s="121">
        <f t="shared" si="567"/>
        <v>0</v>
      </c>
      <c r="N1800" s="452">
        <f t="shared" si="567"/>
        <v>0</v>
      </c>
      <c r="O1800" s="121">
        <f t="shared" si="567"/>
        <v>0</v>
      </c>
      <c r="P1800" s="121">
        <f t="shared" si="567"/>
        <v>0</v>
      </c>
      <c r="Q1800" s="121">
        <f t="shared" si="567"/>
        <v>0</v>
      </c>
      <c r="R1800" s="121">
        <f t="shared" si="567"/>
        <v>0</v>
      </c>
      <c r="S1800" s="121">
        <f t="shared" si="567"/>
        <v>0</v>
      </c>
      <c r="T1800" s="121">
        <f t="shared" si="567"/>
        <v>0</v>
      </c>
      <c r="U1800" s="121" t="e">
        <f t="shared" si="567"/>
        <v>#DIV/0!</v>
      </c>
      <c r="V1800" s="452">
        <f t="shared" si="567"/>
        <v>0</v>
      </c>
      <c r="W1800" s="121">
        <f t="shared" si="567"/>
        <v>0</v>
      </c>
      <c r="X1800" s="121">
        <f t="shared" si="567"/>
        <v>0</v>
      </c>
      <c r="Y1800" s="121">
        <f t="shared" si="567"/>
        <v>0</v>
      </c>
      <c r="Z1800" s="121">
        <f t="shared" si="567"/>
        <v>0</v>
      </c>
      <c r="AA1800" s="121">
        <f t="shared" si="567"/>
        <v>0</v>
      </c>
      <c r="AB1800" s="121">
        <f t="shared" si="567"/>
        <v>0</v>
      </c>
      <c r="AC1800" s="133">
        <f t="shared" si="567"/>
        <v>0</v>
      </c>
    </row>
    <row r="1801" spans="1:30">
      <c r="A1801" s="1401" t="s">
        <v>124</v>
      </c>
      <c r="B1801" s="1404" t="s">
        <v>430</v>
      </c>
      <c r="C1801" s="10" t="s">
        <v>481</v>
      </c>
      <c r="D1801" s="10" t="s">
        <v>503</v>
      </c>
      <c r="E1801" s="120">
        <v>0.10000000000218279</v>
      </c>
      <c r="F1801" s="120">
        <v>9.9999999998544808E-2</v>
      </c>
      <c r="G1801" s="120">
        <v>9.9999999998544808E-2</v>
      </c>
      <c r="H1801" s="451">
        <v>0.10000000000218279</v>
      </c>
      <c r="I1801" s="120">
        <v>5.9999999997671694E-2</v>
      </c>
      <c r="J1801" s="120">
        <v>6.0000000001309672E-2</v>
      </c>
      <c r="K1801" s="120">
        <v>8.000000000174623E-2</v>
      </c>
      <c r="L1801" s="120">
        <v>9.9999999998544808E-2</v>
      </c>
      <c r="M1801" s="120">
        <v>9.9999999998544808E-2</v>
      </c>
      <c r="N1801" s="451">
        <v>0.10000000000218279</v>
      </c>
      <c r="O1801" s="120">
        <v>9.9999999998544808E-2</v>
      </c>
      <c r="P1801" s="120">
        <v>0.2000000000007276</v>
      </c>
      <c r="Q1801" s="120">
        <v>9.9999999998544808E-2</v>
      </c>
      <c r="R1801" s="120">
        <v>0.10000000000218279</v>
      </c>
      <c r="S1801" s="120">
        <v>9.9999999998544808E-2</v>
      </c>
      <c r="T1801" s="120">
        <v>0.10000000000218279</v>
      </c>
      <c r="U1801" s="120">
        <v>9.9999999998544808E-2</v>
      </c>
      <c r="V1801" s="451">
        <v>9.9999999998544808E-2</v>
      </c>
      <c r="W1801" s="120">
        <v>0.10000000000218279</v>
      </c>
      <c r="X1801" s="120">
        <v>9.9999999998544808E-2</v>
      </c>
      <c r="Y1801" s="120">
        <v>0.2000000000007276</v>
      </c>
      <c r="Z1801" s="120">
        <v>9.9999999998544808E-2</v>
      </c>
      <c r="AA1801" s="120">
        <v>2.0000000000436557E-2</v>
      </c>
      <c r="AB1801" s="120">
        <v>8.000000000174623E-2</v>
      </c>
      <c r="AC1801" s="135">
        <f>SUM(E1801:AB1801)</f>
        <v>2.4000000000014552</v>
      </c>
    </row>
    <row r="1802" spans="1:30">
      <c r="A1802" s="1481"/>
      <c r="B1802" s="1479"/>
      <c r="C1802" s="11" t="s">
        <v>482</v>
      </c>
      <c r="D1802" s="11" t="s">
        <v>503</v>
      </c>
      <c r="E1802" s="121">
        <v>0.1999999999998181</v>
      </c>
      <c r="F1802" s="121">
        <v>0</v>
      </c>
      <c r="G1802" s="121">
        <v>0</v>
      </c>
      <c r="H1802" s="452">
        <v>0.1999999999998181</v>
      </c>
      <c r="I1802" s="121">
        <v>0</v>
      </c>
      <c r="J1802" s="121">
        <v>0.1999999999998181</v>
      </c>
      <c r="K1802" s="121">
        <v>0</v>
      </c>
      <c r="L1802" s="121">
        <v>0</v>
      </c>
      <c r="M1802" s="121">
        <v>0.2000000000007276</v>
      </c>
      <c r="N1802" s="452">
        <v>0</v>
      </c>
      <c r="O1802" s="121">
        <v>0.1999999999998181</v>
      </c>
      <c r="P1802" s="121">
        <v>0</v>
      </c>
      <c r="Q1802" s="121">
        <v>0.1999999999998181</v>
      </c>
      <c r="R1802" s="121">
        <v>0</v>
      </c>
      <c r="S1802" s="121">
        <v>0.1999999999998181</v>
      </c>
      <c r="T1802" s="121">
        <v>0</v>
      </c>
      <c r="U1802" s="121">
        <v>0.1999999999998181</v>
      </c>
      <c r="V1802" s="452">
        <v>0</v>
      </c>
      <c r="W1802" s="121">
        <v>0.2000000000007276</v>
      </c>
      <c r="X1802" s="121">
        <v>0</v>
      </c>
      <c r="Y1802" s="121">
        <v>0.1999999999998181</v>
      </c>
      <c r="Z1802" s="121">
        <v>0</v>
      </c>
      <c r="AA1802" s="121">
        <v>0.1999999999998181</v>
      </c>
      <c r="AB1802" s="121">
        <v>0</v>
      </c>
      <c r="AC1802" s="135">
        <f>SUM(E1802:AB1802)</f>
        <v>2.1999999999998181</v>
      </c>
    </row>
    <row r="1803" spans="1:30">
      <c r="A1803" s="1481"/>
      <c r="B1803" s="1479"/>
      <c r="C1803" s="11" t="s">
        <v>8</v>
      </c>
      <c r="D1803" s="11" t="s">
        <v>502</v>
      </c>
      <c r="E1803" s="124">
        <f>SQRT(E1801*E1801+E1802*E1802)*1000/(1.732*E1796)</f>
        <v>11.844333207131408</v>
      </c>
      <c r="F1803" s="124">
        <f t="shared" ref="F1803:AB1803" si="568">SQRT(F1801*F1801+F1802*F1802)*1000/(1.732*F1796)</f>
        <v>5.2487927775847583</v>
      </c>
      <c r="G1803" s="124">
        <f t="shared" si="568"/>
        <v>5.2969468397644341</v>
      </c>
      <c r="H1803" s="454">
        <f t="shared" si="568"/>
        <v>11.630921797993906</v>
      </c>
      <c r="I1803" s="124">
        <f t="shared" si="568"/>
        <v>3.149275666474475</v>
      </c>
      <c r="J1803" s="124">
        <f t="shared" si="568"/>
        <v>10.959801080118261</v>
      </c>
      <c r="K1803" s="124">
        <f t="shared" si="568"/>
        <v>4.1990342222205665</v>
      </c>
      <c r="L1803" s="124">
        <f t="shared" si="568"/>
        <v>5.3459926438363272</v>
      </c>
      <c r="M1803" s="124">
        <f t="shared" si="568"/>
        <v>11.954002959005804</v>
      </c>
      <c r="N1803" s="454">
        <f t="shared" si="568"/>
        <v>5.296946839957136</v>
      </c>
      <c r="O1803" s="124">
        <f t="shared" si="568"/>
        <v>11.84433320704523</v>
      </c>
      <c r="P1803" s="124">
        <f t="shared" si="568"/>
        <v>10.497585555360466</v>
      </c>
      <c r="Q1803" s="124">
        <f t="shared" si="568"/>
        <v>11.84433320704523</v>
      </c>
      <c r="R1803" s="124">
        <f t="shared" si="568"/>
        <v>5.3459926440308134</v>
      </c>
      <c r="S1803" s="124">
        <f t="shared" si="568"/>
        <v>11.84433320704523</v>
      </c>
      <c r="T1803" s="124">
        <f t="shared" si="568"/>
        <v>5.296946839957136</v>
      </c>
      <c r="U1803" s="124">
        <f t="shared" si="568"/>
        <v>11.630921797909281</v>
      </c>
      <c r="V1803" s="454">
        <f t="shared" si="568"/>
        <v>5.3459926438363272</v>
      </c>
      <c r="W1803" s="124">
        <f t="shared" si="568"/>
        <v>11.844333207174497</v>
      </c>
      <c r="X1803" s="124">
        <f t="shared" si="568"/>
        <v>5.2487927775847583</v>
      </c>
      <c r="Y1803" s="124">
        <f t="shared" si="568"/>
        <v>14.845827864528914</v>
      </c>
      <c r="Z1803" s="124">
        <f t="shared" si="568"/>
        <v>5.2487927775847583</v>
      </c>
      <c r="AA1803" s="124">
        <f t="shared" si="568"/>
        <v>10.745312228545476</v>
      </c>
      <c r="AB1803" s="124">
        <f t="shared" si="568"/>
        <v>4.1990342222205665</v>
      </c>
      <c r="AC1803" s="97"/>
    </row>
    <row r="1804" spans="1:30" ht="13.5" thickBot="1">
      <c r="A1804" s="1482"/>
      <c r="B1804" s="1480"/>
      <c r="C1804" s="48" t="s">
        <v>16</v>
      </c>
      <c r="D1804" s="48"/>
      <c r="E1804" s="121">
        <f t="shared" ref="E1804:AC1804" si="569">E1802/E1801</f>
        <v>1.9999999999545253</v>
      </c>
      <c r="F1804" s="121">
        <f t="shared" si="569"/>
        <v>0</v>
      </c>
      <c r="G1804" s="121">
        <f t="shared" si="569"/>
        <v>0</v>
      </c>
      <c r="H1804" s="452">
        <f t="shared" si="569"/>
        <v>1.9999999999545253</v>
      </c>
      <c r="I1804" s="121">
        <f t="shared" si="569"/>
        <v>0</v>
      </c>
      <c r="J1804" s="121">
        <f t="shared" si="569"/>
        <v>3.3333333332575421</v>
      </c>
      <c r="K1804" s="121">
        <f t="shared" si="569"/>
        <v>0</v>
      </c>
      <c r="L1804" s="121">
        <f t="shared" si="569"/>
        <v>0</v>
      </c>
      <c r="M1804" s="121">
        <f t="shared" si="569"/>
        <v>2.0000000000363798</v>
      </c>
      <c r="N1804" s="452">
        <f t="shared" si="569"/>
        <v>0</v>
      </c>
      <c r="O1804" s="121">
        <f t="shared" si="569"/>
        <v>2.0000000000272848</v>
      </c>
      <c r="P1804" s="121">
        <f t="shared" si="569"/>
        <v>0</v>
      </c>
      <c r="Q1804" s="121">
        <f t="shared" si="569"/>
        <v>2.0000000000272848</v>
      </c>
      <c r="R1804" s="121">
        <f t="shared" si="569"/>
        <v>0</v>
      </c>
      <c r="S1804" s="121">
        <f t="shared" si="569"/>
        <v>2.0000000000272848</v>
      </c>
      <c r="T1804" s="121">
        <f t="shared" si="569"/>
        <v>0</v>
      </c>
      <c r="U1804" s="121">
        <f t="shared" si="569"/>
        <v>2.0000000000272848</v>
      </c>
      <c r="V1804" s="452">
        <f t="shared" si="569"/>
        <v>0</v>
      </c>
      <c r="W1804" s="121">
        <f t="shared" si="569"/>
        <v>1.9999999999636202</v>
      </c>
      <c r="X1804" s="121">
        <f t="shared" si="569"/>
        <v>0</v>
      </c>
      <c r="Y1804" s="121">
        <f t="shared" si="569"/>
        <v>0.99999999999545253</v>
      </c>
      <c r="Z1804" s="121">
        <f t="shared" si="569"/>
        <v>0</v>
      </c>
      <c r="AA1804" s="121">
        <f t="shared" si="569"/>
        <v>9.9999999997726263</v>
      </c>
      <c r="AB1804" s="121">
        <f t="shared" si="569"/>
        <v>0</v>
      </c>
      <c r="AC1804" s="196">
        <f t="shared" si="569"/>
        <v>0.91666666666603502</v>
      </c>
    </row>
    <row r="1805" spans="1:30">
      <c r="A1805" s="1401" t="s">
        <v>94</v>
      </c>
      <c r="B1805" s="1404" t="s">
        <v>31</v>
      </c>
      <c r="C1805" s="10" t="s">
        <v>481</v>
      </c>
      <c r="D1805" s="10"/>
      <c r="E1805" s="90"/>
      <c r="F1805" s="90"/>
      <c r="G1805" s="90"/>
      <c r="H1805" s="450"/>
      <c r="I1805" s="90"/>
      <c r="J1805" s="90"/>
      <c r="K1805" s="90"/>
      <c r="L1805" s="90"/>
      <c r="M1805" s="90"/>
      <c r="N1805" s="450"/>
      <c r="O1805" s="90"/>
      <c r="P1805" s="90"/>
      <c r="Q1805" s="90"/>
      <c r="R1805" s="90"/>
      <c r="S1805" s="90"/>
      <c r="T1805" s="90"/>
      <c r="U1805" s="90"/>
      <c r="V1805" s="450"/>
      <c r="W1805" s="90"/>
      <c r="X1805" s="90"/>
      <c r="Y1805" s="90"/>
      <c r="Z1805" s="90"/>
      <c r="AA1805" s="90"/>
      <c r="AB1805" s="90"/>
      <c r="AC1805" s="204"/>
    </row>
    <row r="1806" spans="1:30">
      <c r="A1806" s="1481"/>
      <c r="B1806" s="1479"/>
      <c r="C1806" s="11" t="s">
        <v>482</v>
      </c>
      <c r="D1806" s="11"/>
      <c r="E1806" s="92"/>
      <c r="F1806" s="92"/>
      <c r="G1806" s="92"/>
      <c r="H1806" s="455"/>
      <c r="I1806" s="92"/>
      <c r="J1806" s="92"/>
      <c r="K1806" s="92"/>
      <c r="L1806" s="92"/>
      <c r="M1806" s="92"/>
      <c r="N1806" s="455"/>
      <c r="O1806" s="92"/>
      <c r="P1806" s="92"/>
      <c r="Q1806" s="92"/>
      <c r="R1806" s="92"/>
      <c r="S1806" s="92"/>
      <c r="T1806" s="92"/>
      <c r="U1806" s="92"/>
      <c r="V1806" s="455"/>
      <c r="W1806" s="92"/>
      <c r="X1806" s="92"/>
      <c r="Y1806" s="92"/>
      <c r="Z1806" s="92"/>
      <c r="AA1806" s="92"/>
      <c r="AB1806" s="92"/>
      <c r="AC1806" s="205"/>
    </row>
    <row r="1807" spans="1:30">
      <c r="A1807" s="1481"/>
      <c r="B1807" s="1479"/>
      <c r="C1807" s="11" t="s">
        <v>8</v>
      </c>
      <c r="D1807" s="11"/>
      <c r="E1807" s="200"/>
      <c r="F1807" s="200"/>
      <c r="G1807" s="200"/>
      <c r="H1807" s="522"/>
      <c r="I1807" s="200"/>
      <c r="J1807" s="200"/>
      <c r="K1807" s="200"/>
      <c r="L1807" s="200"/>
      <c r="M1807" s="200"/>
      <c r="N1807" s="522"/>
      <c r="O1807" s="200"/>
      <c r="P1807" s="200"/>
      <c r="Q1807" s="200"/>
      <c r="R1807" s="200"/>
      <c r="S1807" s="200"/>
      <c r="T1807" s="200"/>
      <c r="U1807" s="200"/>
      <c r="V1807" s="522"/>
      <c r="W1807" s="200"/>
      <c r="X1807" s="200"/>
      <c r="Y1807" s="200"/>
      <c r="Z1807" s="200"/>
      <c r="AA1807" s="200"/>
      <c r="AB1807" s="200"/>
      <c r="AC1807" s="205"/>
    </row>
    <row r="1808" spans="1:30" ht="13.5" thickBot="1">
      <c r="A1808" s="1482"/>
      <c r="B1808" s="1480"/>
      <c r="C1808" s="48" t="s">
        <v>16</v>
      </c>
      <c r="D1808" s="48"/>
      <c r="E1808" s="206"/>
      <c r="F1808" s="206"/>
      <c r="G1808" s="206"/>
      <c r="H1808" s="523"/>
      <c r="I1808" s="206"/>
      <c r="J1808" s="206"/>
      <c r="K1808" s="206"/>
      <c r="L1808" s="206"/>
      <c r="M1808" s="206"/>
      <c r="N1808" s="523"/>
      <c r="O1808" s="206"/>
      <c r="P1808" s="206"/>
      <c r="Q1808" s="206"/>
      <c r="R1808" s="206"/>
      <c r="S1808" s="206"/>
      <c r="T1808" s="206"/>
      <c r="U1808" s="206"/>
      <c r="V1808" s="523"/>
      <c r="W1808" s="206"/>
      <c r="X1808" s="206"/>
      <c r="Y1808" s="206"/>
      <c r="Z1808" s="206"/>
      <c r="AA1808" s="206"/>
      <c r="AB1808" s="206"/>
      <c r="AC1808" s="207"/>
    </row>
    <row r="1809" spans="1:29" ht="13.5" thickBot="1">
      <c r="A1809" s="159" t="s">
        <v>100</v>
      </c>
      <c r="B1809" s="160" t="s">
        <v>20</v>
      </c>
      <c r="C1809" s="85" t="s">
        <v>481</v>
      </c>
      <c r="D1809" s="85" t="s">
        <v>503</v>
      </c>
      <c r="E1809" s="379">
        <v>0</v>
      </c>
      <c r="F1809" s="379">
        <v>0</v>
      </c>
      <c r="G1809" s="379">
        <v>0</v>
      </c>
      <c r="H1809" s="528">
        <v>1.000000000003638E-3</v>
      </c>
      <c r="I1809" s="379">
        <v>0</v>
      </c>
      <c r="J1809" s="379">
        <v>0</v>
      </c>
      <c r="K1809" s="379">
        <v>0</v>
      </c>
      <c r="L1809" s="379">
        <v>9.9999999999454301E-4</v>
      </c>
      <c r="M1809" s="379">
        <v>0</v>
      </c>
      <c r="N1809" s="528">
        <v>0</v>
      </c>
      <c r="O1809" s="379">
        <v>0</v>
      </c>
      <c r="P1809" s="379">
        <v>0</v>
      </c>
      <c r="Q1809" s="379">
        <v>1.000000000003638E-3</v>
      </c>
      <c r="R1809" s="379">
        <v>0</v>
      </c>
      <c r="S1809" s="379">
        <v>9.9999999999454301E-4</v>
      </c>
      <c r="T1809" s="379">
        <v>0</v>
      </c>
      <c r="U1809" s="379">
        <v>1.000000000003638E-3</v>
      </c>
      <c r="V1809" s="528">
        <v>0</v>
      </c>
      <c r="W1809" s="379">
        <v>0</v>
      </c>
      <c r="X1809" s="379">
        <v>0</v>
      </c>
      <c r="Y1809" s="379">
        <v>1.000000000003638E-3</v>
      </c>
      <c r="Z1809" s="379">
        <v>0</v>
      </c>
      <c r="AA1809" s="379">
        <v>0</v>
      </c>
      <c r="AB1809" s="379">
        <v>0</v>
      </c>
      <c r="AC1809" s="231">
        <f>SUM(E1809:AB1809)</f>
        <v>6.0000000000036378E-3</v>
      </c>
    </row>
    <row r="1810" spans="1:29" s="5" customFormat="1" ht="10.5" customHeight="1">
      <c r="A1810" s="1483" t="s">
        <v>154</v>
      </c>
      <c r="B1810" s="1484"/>
      <c r="C1810" s="69" t="s">
        <v>481</v>
      </c>
      <c r="D1810" s="69"/>
      <c r="E1810" s="123">
        <f>E1797+E1801+E1805</f>
        <v>0.10000000000218279</v>
      </c>
      <c r="F1810" s="123">
        <f t="shared" ref="F1810:AC1810" si="570">F1797+F1801+F1805</f>
        <v>0.29999999999836291</v>
      </c>
      <c r="G1810" s="123">
        <f t="shared" si="570"/>
        <v>0.29999999999881766</v>
      </c>
      <c r="H1810" s="475">
        <f t="shared" si="570"/>
        <v>0.30000000000200089</v>
      </c>
      <c r="I1810" s="123">
        <f t="shared" si="570"/>
        <v>5.9999999997671694E-2</v>
      </c>
      <c r="J1810" s="123">
        <f t="shared" si="570"/>
        <v>0.26000000000158252</v>
      </c>
      <c r="K1810" s="123">
        <f t="shared" si="570"/>
        <v>0.28000000000156433</v>
      </c>
      <c r="L1810" s="123">
        <f t="shared" si="570"/>
        <v>0.29999999999836291</v>
      </c>
      <c r="M1810" s="123">
        <f t="shared" si="570"/>
        <v>0.49999999999863576</v>
      </c>
      <c r="N1810" s="475">
        <f t="shared" si="570"/>
        <v>0.30000000000245564</v>
      </c>
      <c r="O1810" s="123">
        <f t="shared" si="570"/>
        <v>0.49999999999818101</v>
      </c>
      <c r="P1810" s="123">
        <f t="shared" si="570"/>
        <v>0.40000000000100044</v>
      </c>
      <c r="Q1810" s="123">
        <f t="shared" si="570"/>
        <v>0.29999999999836291</v>
      </c>
      <c r="R1810" s="123">
        <f t="shared" si="570"/>
        <v>0.50000000000227374</v>
      </c>
      <c r="S1810" s="123">
        <f t="shared" si="570"/>
        <v>0.29999999999836291</v>
      </c>
      <c r="T1810" s="123">
        <f t="shared" si="570"/>
        <v>0.50000000000227374</v>
      </c>
      <c r="U1810" s="123">
        <f t="shared" si="570"/>
        <v>9.9999999998544808E-2</v>
      </c>
      <c r="V1810" s="475">
        <f t="shared" si="570"/>
        <v>0.49999999999863576</v>
      </c>
      <c r="W1810" s="123">
        <f t="shared" si="570"/>
        <v>0.30000000000200089</v>
      </c>
      <c r="X1810" s="123">
        <f t="shared" si="570"/>
        <v>0.29999999999881766</v>
      </c>
      <c r="Y1810" s="123">
        <f t="shared" si="570"/>
        <v>0.4000000000005457</v>
      </c>
      <c r="Z1810" s="123">
        <f t="shared" si="570"/>
        <v>0.29999999999881766</v>
      </c>
      <c r="AA1810" s="123">
        <f t="shared" si="570"/>
        <v>0.22000000000025466</v>
      </c>
      <c r="AB1810" s="123">
        <f t="shared" si="570"/>
        <v>0.28000000000156433</v>
      </c>
      <c r="AC1810" s="123">
        <f t="shared" si="570"/>
        <v>7.6000000000012733</v>
      </c>
    </row>
    <row r="1811" spans="1:29" s="5" customFormat="1" ht="10.5" customHeight="1" thickBot="1">
      <c r="A1811" s="1485"/>
      <c r="B1811" s="1486"/>
      <c r="C1811" s="47" t="s">
        <v>482</v>
      </c>
      <c r="D1811" s="47"/>
      <c r="E1811" s="137">
        <f>E1798+E1802+E1806</f>
        <v>0.1999999999998181</v>
      </c>
      <c r="F1811" s="137">
        <f t="shared" ref="F1811:AC1811" si="571">F1798+F1802+F1806</f>
        <v>0</v>
      </c>
      <c r="G1811" s="137">
        <f t="shared" si="571"/>
        <v>0</v>
      </c>
      <c r="H1811" s="477">
        <f t="shared" si="571"/>
        <v>0.1999999999998181</v>
      </c>
      <c r="I1811" s="137">
        <f t="shared" si="571"/>
        <v>0</v>
      </c>
      <c r="J1811" s="137">
        <f t="shared" si="571"/>
        <v>0.1999999999998181</v>
      </c>
      <c r="K1811" s="137">
        <f t="shared" si="571"/>
        <v>0</v>
      </c>
      <c r="L1811" s="137">
        <f t="shared" si="571"/>
        <v>0</v>
      </c>
      <c r="M1811" s="137">
        <f t="shared" si="571"/>
        <v>0.2000000000007276</v>
      </c>
      <c r="N1811" s="477">
        <f t="shared" si="571"/>
        <v>0</v>
      </c>
      <c r="O1811" s="137">
        <f t="shared" si="571"/>
        <v>0.1999999999998181</v>
      </c>
      <c r="P1811" s="137">
        <f t="shared" si="571"/>
        <v>0</v>
      </c>
      <c r="Q1811" s="137">
        <f t="shared" si="571"/>
        <v>0.1999999999998181</v>
      </c>
      <c r="R1811" s="137">
        <f t="shared" si="571"/>
        <v>0</v>
      </c>
      <c r="S1811" s="137">
        <f t="shared" si="571"/>
        <v>0.1999999999998181</v>
      </c>
      <c r="T1811" s="137">
        <f t="shared" si="571"/>
        <v>0</v>
      </c>
      <c r="U1811" s="137">
        <f t="shared" si="571"/>
        <v>0.1999999999998181</v>
      </c>
      <c r="V1811" s="477">
        <f t="shared" si="571"/>
        <v>0</v>
      </c>
      <c r="W1811" s="137">
        <f t="shared" si="571"/>
        <v>0.2000000000007276</v>
      </c>
      <c r="X1811" s="137">
        <f t="shared" si="571"/>
        <v>0</v>
      </c>
      <c r="Y1811" s="137">
        <f t="shared" si="571"/>
        <v>0.1999999999998181</v>
      </c>
      <c r="Z1811" s="137">
        <f t="shared" si="571"/>
        <v>0</v>
      </c>
      <c r="AA1811" s="137">
        <f t="shared" si="571"/>
        <v>0.1999999999998181</v>
      </c>
      <c r="AB1811" s="137">
        <f t="shared" si="571"/>
        <v>0</v>
      </c>
      <c r="AC1811" s="137">
        <f t="shared" si="571"/>
        <v>2.1999999999998181</v>
      </c>
    </row>
    <row r="1812" spans="1:29" s="5" customFormat="1" ht="10.5" customHeight="1">
      <c r="A1812" s="1421" t="s">
        <v>155</v>
      </c>
      <c r="B1812" s="1422"/>
      <c r="C1812" s="12" t="s">
        <v>481</v>
      </c>
      <c r="D1812" s="12"/>
      <c r="E1812" s="123">
        <f>E1789-E1810</f>
        <v>9.9999999997635314E-2</v>
      </c>
      <c r="F1812" s="123">
        <f t="shared" ref="F1812:AC1812" si="572">F1789-F1810</f>
        <v>-9.9999999997635314E-2</v>
      </c>
      <c r="G1812" s="123">
        <f t="shared" si="572"/>
        <v>-9.9999999998999556E-2</v>
      </c>
      <c r="H1812" s="475">
        <f t="shared" si="572"/>
        <v>-0.10000000000218279</v>
      </c>
      <c r="I1812" s="123">
        <f t="shared" si="572"/>
        <v>0.14000000000214641</v>
      </c>
      <c r="J1812" s="123">
        <f t="shared" si="572"/>
        <v>-6.000000000176442E-2</v>
      </c>
      <c r="K1812" s="123">
        <f t="shared" si="572"/>
        <v>0.11999999999898137</v>
      </c>
      <c r="L1812" s="123">
        <f t="shared" si="572"/>
        <v>-9.9999999998544808E-2</v>
      </c>
      <c r="M1812" s="123">
        <f t="shared" si="572"/>
        <v>0.10000000000172804</v>
      </c>
      <c r="N1812" s="475">
        <f t="shared" si="572"/>
        <v>9.9999999997180566E-2</v>
      </c>
      <c r="O1812" s="123">
        <f t="shared" si="572"/>
        <v>-9.9999999998544808E-2</v>
      </c>
      <c r="P1812" s="123">
        <f t="shared" si="572"/>
        <v>-4.5474735088646412E-13</v>
      </c>
      <c r="Q1812" s="123">
        <f t="shared" si="572"/>
        <v>0.10000000000127329</v>
      </c>
      <c r="R1812" s="123">
        <f t="shared" si="572"/>
        <v>-0.10000000000172804</v>
      </c>
      <c r="S1812" s="123">
        <f t="shared" si="572"/>
        <v>0.10000000000127329</v>
      </c>
      <c r="T1812" s="123">
        <f t="shared" si="572"/>
        <v>-0.10000000000263753</v>
      </c>
      <c r="U1812" s="123">
        <f t="shared" si="572"/>
        <v>0.30000000000200089</v>
      </c>
      <c r="V1812" s="475">
        <f t="shared" si="572"/>
        <v>-0.29999999999881766</v>
      </c>
      <c r="W1812" s="123">
        <f t="shared" si="572"/>
        <v>9.9999999997635314E-2</v>
      </c>
      <c r="X1812" s="123">
        <f t="shared" si="572"/>
        <v>0.10000000000172804</v>
      </c>
      <c r="Y1812" s="123">
        <f t="shared" si="572"/>
        <v>-9.0949470177292824E-13</v>
      </c>
      <c r="Z1812" s="123">
        <f t="shared" si="572"/>
        <v>0.10000000000172804</v>
      </c>
      <c r="AA1812" s="123">
        <f t="shared" si="572"/>
        <v>-2.0000000000436557E-2</v>
      </c>
      <c r="AB1812" s="123">
        <f t="shared" si="572"/>
        <v>-8.000000000174623E-2</v>
      </c>
      <c r="AC1812" s="123">
        <f t="shared" si="572"/>
        <v>0.19999999999890861</v>
      </c>
    </row>
    <row r="1813" spans="1:29" s="5" customFormat="1" ht="10.5" customHeight="1" thickBot="1">
      <c r="A1813" s="1423"/>
      <c r="B1813" s="1424"/>
      <c r="C1813" s="9" t="s">
        <v>482</v>
      </c>
      <c r="D1813" s="272"/>
      <c r="E1813" s="123">
        <f>E1790-E1811</f>
        <v>0</v>
      </c>
      <c r="F1813" s="123">
        <f t="shared" ref="F1813:AC1813" si="573">F1790-F1811</f>
        <v>0.1999999999998181</v>
      </c>
      <c r="G1813" s="123">
        <f t="shared" si="573"/>
        <v>0.40000000000009095</v>
      </c>
      <c r="H1813" s="475">
        <f t="shared" si="573"/>
        <v>4.5474735088646412E-13</v>
      </c>
      <c r="I1813" s="123">
        <f t="shared" si="573"/>
        <v>0.1999999999998181</v>
      </c>
      <c r="J1813" s="123">
        <f t="shared" si="573"/>
        <v>0</v>
      </c>
      <c r="K1813" s="123">
        <f t="shared" si="573"/>
        <v>0.20000000000027285</v>
      </c>
      <c r="L1813" s="123">
        <f t="shared" si="573"/>
        <v>0.1999999999998181</v>
      </c>
      <c r="M1813" s="123">
        <f t="shared" si="573"/>
        <v>0.19999999999936335</v>
      </c>
      <c r="N1813" s="475">
        <f t="shared" si="573"/>
        <v>0.1999999999998181</v>
      </c>
      <c r="O1813" s="123">
        <f t="shared" si="573"/>
        <v>0.20000000000027285</v>
      </c>
      <c r="P1813" s="123">
        <f t="shared" si="573"/>
        <v>0.20000000000027285</v>
      </c>
      <c r="Q1813" s="123">
        <f t="shared" si="573"/>
        <v>0.1999999999998181</v>
      </c>
      <c r="R1813" s="123">
        <f t="shared" si="573"/>
        <v>0.20000000000027285</v>
      </c>
      <c r="S1813" s="123">
        <f t="shared" si="573"/>
        <v>0.20000000000027285</v>
      </c>
      <c r="T1813" s="123">
        <f t="shared" si="573"/>
        <v>0.1999999999998181</v>
      </c>
      <c r="U1813" s="123">
        <f t="shared" si="573"/>
        <v>0</v>
      </c>
      <c r="V1813" s="475">
        <f t="shared" si="573"/>
        <v>0.40000000000009095</v>
      </c>
      <c r="W1813" s="123">
        <f t="shared" si="573"/>
        <v>-4.5474735088646412E-13</v>
      </c>
      <c r="X1813" s="123">
        <f t="shared" si="573"/>
        <v>0.1999999999998181</v>
      </c>
      <c r="Y1813" s="123">
        <f t="shared" si="573"/>
        <v>0</v>
      </c>
      <c r="Z1813" s="123">
        <f t="shared" si="573"/>
        <v>0.20000000000027285</v>
      </c>
      <c r="AA1813" s="123">
        <f t="shared" si="573"/>
        <v>0</v>
      </c>
      <c r="AB1813" s="123">
        <f t="shared" si="573"/>
        <v>0.20000000000027285</v>
      </c>
      <c r="AC1813" s="123">
        <f t="shared" si="573"/>
        <v>3.8000000000001819</v>
      </c>
    </row>
    <row r="1814" spans="1:29" s="32" customFormat="1" ht="10.5" customHeight="1">
      <c r="A1814" s="1464" t="s">
        <v>9</v>
      </c>
      <c r="B1814" s="1465"/>
      <c r="C1814" s="14" t="s">
        <v>481</v>
      </c>
      <c r="D1814" s="14"/>
      <c r="E1814" s="20"/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  <c r="R1814" s="20"/>
      <c r="S1814" s="20"/>
      <c r="T1814" s="20"/>
      <c r="U1814" s="20"/>
      <c r="V1814" s="20"/>
      <c r="W1814" s="20"/>
      <c r="X1814" s="20"/>
      <c r="Y1814" s="20"/>
      <c r="Z1814" s="20"/>
      <c r="AA1814" s="20"/>
      <c r="AB1814" s="20"/>
      <c r="AC1814" s="102"/>
    </row>
    <row r="1815" spans="1:29" s="32" customFormat="1" ht="12" customHeight="1" thickBot="1">
      <c r="A1815" s="1466"/>
      <c r="B1815" s="1467"/>
      <c r="C1815" s="15" t="s">
        <v>482</v>
      </c>
      <c r="D1815" s="15"/>
      <c r="E1815" s="103"/>
      <c r="F1815" s="103"/>
      <c r="G1815" s="103"/>
      <c r="H1815" s="103"/>
      <c r="I1815" s="103"/>
      <c r="J1815" s="103"/>
      <c r="K1815" s="103"/>
      <c r="L1815" s="103"/>
      <c r="M1815" s="103"/>
      <c r="N1815" s="103"/>
      <c r="O1815" s="103"/>
      <c r="P1815" s="103"/>
      <c r="Q1815" s="103"/>
      <c r="R1815" s="103"/>
      <c r="S1815" s="103"/>
      <c r="T1815" s="103"/>
      <c r="U1815" s="103"/>
      <c r="V1815" s="103"/>
      <c r="W1815" s="103"/>
      <c r="X1815" s="103"/>
      <c r="Y1815" s="103"/>
      <c r="Z1815" s="103"/>
      <c r="AA1815" s="103"/>
      <c r="AB1815" s="103"/>
      <c r="AC1815" s="104"/>
    </row>
    <row r="1816" spans="1:29" s="80" customFormat="1" ht="30" customHeight="1" thickBot="1">
      <c r="A1816" s="70"/>
      <c r="B1816" s="79"/>
      <c r="E1816" s="111"/>
      <c r="F1816" s="111"/>
      <c r="G1816" s="111"/>
      <c r="H1816" s="216"/>
      <c r="I1816" s="111"/>
      <c r="J1816" s="111"/>
      <c r="K1816" s="111"/>
      <c r="L1816" s="111"/>
      <c r="M1816" s="111"/>
      <c r="N1816" s="216"/>
      <c r="O1816" s="111"/>
      <c r="P1816" s="111"/>
      <c r="Q1816" s="111"/>
      <c r="R1816" s="111"/>
      <c r="S1816" s="111"/>
      <c r="T1816" s="111"/>
      <c r="U1816" s="111"/>
      <c r="V1816" s="216"/>
      <c r="W1816" s="111"/>
      <c r="X1816" s="111"/>
      <c r="Y1816" s="111"/>
      <c r="Z1816" s="111"/>
      <c r="AA1816" s="111"/>
      <c r="AB1816" s="111"/>
      <c r="AC1816" s="111"/>
    </row>
    <row r="1817" spans="1:29" s="5" customFormat="1" ht="28.5" customHeight="1">
      <c r="A1817" s="144" t="s">
        <v>17</v>
      </c>
      <c r="B1817" s="145" t="s">
        <v>5</v>
      </c>
      <c r="C1817" s="6" t="s">
        <v>14</v>
      </c>
      <c r="D1817" s="275" t="s">
        <v>495</v>
      </c>
      <c r="E1817" s="1431" t="s">
        <v>15</v>
      </c>
      <c r="F1817" s="1431"/>
      <c r="G1817" s="1431"/>
      <c r="H1817" s="1431"/>
      <c r="I1817" s="1431"/>
      <c r="J1817" s="1431"/>
      <c r="K1817" s="1431"/>
      <c r="L1817" s="1431"/>
      <c r="M1817" s="1431"/>
      <c r="N1817" s="1431"/>
      <c r="O1817" s="1431"/>
      <c r="P1817" s="1431"/>
      <c r="Q1817" s="1431"/>
      <c r="R1817" s="1431"/>
      <c r="S1817" s="1431"/>
      <c r="T1817" s="1431"/>
      <c r="U1817" s="1431"/>
      <c r="V1817" s="1431"/>
      <c r="W1817" s="1431"/>
      <c r="X1817" s="1431"/>
      <c r="Y1817" s="1431"/>
      <c r="Z1817" s="1431"/>
      <c r="AA1817" s="1431"/>
      <c r="AB1817" s="1431"/>
      <c r="AC1817" s="1412" t="s">
        <v>10</v>
      </c>
    </row>
    <row r="1818" spans="1:29" s="13" customFormat="1" ht="12.75" customHeight="1" thickBot="1">
      <c r="A1818" s="1433" t="s">
        <v>431</v>
      </c>
      <c r="B1818" s="1434"/>
      <c r="C1818" s="17"/>
      <c r="D1818" s="17"/>
      <c r="E1818" s="18">
        <v>1</v>
      </c>
      <c r="F1818" s="18">
        <v>2</v>
      </c>
      <c r="G1818" s="18">
        <v>3</v>
      </c>
      <c r="H1818" s="18">
        <v>4</v>
      </c>
      <c r="I1818" s="18">
        <v>5</v>
      </c>
      <c r="J1818" s="18">
        <v>6</v>
      </c>
      <c r="K1818" s="18">
        <v>7</v>
      </c>
      <c r="L1818" s="18">
        <v>8</v>
      </c>
      <c r="M1818" s="18">
        <v>9</v>
      </c>
      <c r="N1818" s="18">
        <v>10</v>
      </c>
      <c r="O1818" s="18">
        <v>11</v>
      </c>
      <c r="P1818" s="18">
        <v>12</v>
      </c>
      <c r="Q1818" s="18">
        <v>13</v>
      </c>
      <c r="R1818" s="18">
        <v>14</v>
      </c>
      <c r="S1818" s="18">
        <v>15</v>
      </c>
      <c r="T1818" s="18">
        <v>16</v>
      </c>
      <c r="U1818" s="18">
        <v>17</v>
      </c>
      <c r="V1818" s="18">
        <v>18</v>
      </c>
      <c r="W1818" s="18">
        <v>19</v>
      </c>
      <c r="X1818" s="18">
        <v>20</v>
      </c>
      <c r="Y1818" s="18">
        <v>21</v>
      </c>
      <c r="Z1818" s="18">
        <v>22</v>
      </c>
      <c r="AA1818" s="18">
        <v>23</v>
      </c>
      <c r="AB1818" s="18">
        <v>24</v>
      </c>
      <c r="AC1818" s="1432"/>
    </row>
    <row r="1819" spans="1:29" s="13" customFormat="1" ht="12.75" customHeight="1" thickBot="1">
      <c r="A1819" s="19" t="s">
        <v>6</v>
      </c>
      <c r="B1819" s="20"/>
      <c r="C1819" s="21"/>
      <c r="D1819" s="21"/>
      <c r="E1819" s="228">
        <v>1</v>
      </c>
      <c r="F1819" s="228">
        <v>1</v>
      </c>
      <c r="G1819" s="228">
        <v>1</v>
      </c>
      <c r="H1819" s="228">
        <v>1</v>
      </c>
      <c r="I1819" s="228">
        <v>1</v>
      </c>
      <c r="J1819" s="228">
        <v>1</v>
      </c>
      <c r="K1819" s="228">
        <v>1</v>
      </c>
      <c r="L1819" s="228">
        <v>1</v>
      </c>
      <c r="M1819" s="228">
        <v>1</v>
      </c>
      <c r="N1819" s="228">
        <v>1</v>
      </c>
      <c r="O1819" s="228">
        <v>1</v>
      </c>
      <c r="P1819" s="228">
        <v>1</v>
      </c>
      <c r="Q1819" s="228">
        <v>1</v>
      </c>
      <c r="R1819" s="228">
        <v>1</v>
      </c>
      <c r="S1819" s="228">
        <v>1</v>
      </c>
      <c r="T1819" s="228">
        <v>1</v>
      </c>
      <c r="U1819" s="228">
        <v>1</v>
      </c>
      <c r="V1819" s="228">
        <v>1</v>
      </c>
      <c r="W1819" s="228">
        <v>1</v>
      </c>
      <c r="X1819" s="228">
        <v>1</v>
      </c>
      <c r="Y1819" s="228">
        <v>1</v>
      </c>
      <c r="Z1819" s="228">
        <v>1</v>
      </c>
      <c r="AA1819" s="228">
        <v>1</v>
      </c>
      <c r="AB1819" s="228">
        <v>1</v>
      </c>
      <c r="AC1819" s="189"/>
    </row>
    <row r="1820" spans="1:29" s="5" customFormat="1" ht="11.25">
      <c r="A1820" s="1401" t="s">
        <v>124</v>
      </c>
      <c r="B1820" s="1404" t="s">
        <v>313</v>
      </c>
      <c r="C1820" s="10" t="s">
        <v>481</v>
      </c>
      <c r="D1820" s="10" t="s">
        <v>503</v>
      </c>
      <c r="E1820" s="123">
        <v>7.9999999998108251E-3</v>
      </c>
      <c r="F1820" s="123">
        <v>1.0000000000218279E-2</v>
      </c>
      <c r="G1820" s="123">
        <v>1.4000000000123691E-2</v>
      </c>
      <c r="H1820" s="475">
        <v>1.4000000000123691E-2</v>
      </c>
      <c r="I1820" s="123">
        <v>1.1999999999716238E-2</v>
      </c>
      <c r="J1820" s="123">
        <v>5.0000000000181899E-2</v>
      </c>
      <c r="K1820" s="123">
        <v>1.9999999999527063E-2</v>
      </c>
      <c r="L1820" s="123">
        <v>3.6000000000058208E-2</v>
      </c>
      <c r="M1820" s="123">
        <v>0.10199999999986176</v>
      </c>
      <c r="N1820" s="475">
        <v>2.0000000000436557E-2</v>
      </c>
      <c r="O1820" s="123">
        <v>1.9999999999527063E-2</v>
      </c>
      <c r="P1820" s="123">
        <v>3.6000000000058208E-2</v>
      </c>
      <c r="Q1820" s="123">
        <v>5.2000000000589353E-2</v>
      </c>
      <c r="R1820" s="123">
        <v>4.7999999999774445E-2</v>
      </c>
      <c r="S1820" s="123">
        <v>2.9999999999745341E-2</v>
      </c>
      <c r="T1820" s="123">
        <v>5.0000000000181899E-2</v>
      </c>
      <c r="U1820" s="123">
        <v>3.2000000000152795E-2</v>
      </c>
      <c r="V1820" s="475">
        <v>3.6000000000058208E-2</v>
      </c>
      <c r="W1820" s="123">
        <v>5.1999999999679858E-2</v>
      </c>
      <c r="X1820" s="123">
        <v>3.999999999996362E-2</v>
      </c>
      <c r="Y1820" s="123">
        <v>2.5999999999839929E-2</v>
      </c>
      <c r="Z1820" s="123">
        <v>2.400000000034197E-2</v>
      </c>
      <c r="AA1820" s="123">
        <v>2.400000000034197E-2</v>
      </c>
      <c r="AB1820" s="123">
        <v>2.5999999999839929E-2</v>
      </c>
      <c r="AC1820" s="135">
        <f>SUM(E1820:AB1820)</f>
        <v>0.7820000000001528</v>
      </c>
    </row>
    <row r="1821" spans="1:29" s="5" customFormat="1" ht="11.25">
      <c r="A1821" s="1402"/>
      <c r="B1821" s="1405"/>
      <c r="C1821" s="11" t="s">
        <v>482</v>
      </c>
      <c r="D1821" s="11" t="s">
        <v>503</v>
      </c>
      <c r="E1821" s="121">
        <v>1.6000000000076398E-2</v>
      </c>
      <c r="F1821" s="121">
        <v>1.0000000000218279E-2</v>
      </c>
      <c r="G1821" s="121">
        <v>5.9999999998581188E-3</v>
      </c>
      <c r="H1821" s="452">
        <v>5.999999999994543E-2</v>
      </c>
      <c r="I1821" s="121">
        <v>7.0000000000163709E-2</v>
      </c>
      <c r="J1821" s="121">
        <v>2.7999999999792635E-2</v>
      </c>
      <c r="K1821" s="121">
        <v>3.0000000000200089E-2</v>
      </c>
      <c r="L1821" s="121">
        <v>2.5999999999839929E-2</v>
      </c>
      <c r="M1821" s="121">
        <v>1.4000000000123691E-2</v>
      </c>
      <c r="N1821" s="452">
        <v>1.6000000000076398E-2</v>
      </c>
      <c r="O1821" s="121">
        <v>1.3999999999668944E-2</v>
      </c>
      <c r="P1821" s="121">
        <v>1.8000000000029104E-2</v>
      </c>
      <c r="Q1821" s="121">
        <v>4.2000000000371074E-2</v>
      </c>
      <c r="R1821" s="121">
        <v>1.1999999999716238E-2</v>
      </c>
      <c r="S1821" s="121">
        <v>3.2000000000152795E-2</v>
      </c>
      <c r="T1821" s="121">
        <v>1.1999999999716238E-2</v>
      </c>
      <c r="U1821" s="121">
        <v>3.999999999996362E-2</v>
      </c>
      <c r="V1821" s="452">
        <v>4.400000000032378E-2</v>
      </c>
      <c r="W1821" s="121">
        <v>2.7999999999792635E-2</v>
      </c>
      <c r="X1821" s="121">
        <v>1.2000000000170985E-2</v>
      </c>
      <c r="Y1821" s="121">
        <v>1.6000000000076398E-2</v>
      </c>
      <c r="Z1821" s="121">
        <v>1.6000000000076398E-2</v>
      </c>
      <c r="AA1821" s="121">
        <v>1.599999999962165E-2</v>
      </c>
      <c r="AB1821" s="121">
        <v>1.999999999998181E-2</v>
      </c>
      <c r="AC1821" s="135">
        <f>SUM(E1821:AB1821)</f>
        <v>0.59799999999995634</v>
      </c>
    </row>
    <row r="1822" spans="1:29" s="5" customFormat="1" ht="11.25">
      <c r="A1822" s="1402"/>
      <c r="B1822" s="1405"/>
      <c r="C1822" s="11" t="s">
        <v>8</v>
      </c>
      <c r="D1822" s="11" t="s">
        <v>502</v>
      </c>
      <c r="E1822" s="124">
        <f>SQRT(E1820*E1820+E1821*E1821)*1000/(1.732*E1827)</f>
        <v>0.99310178428573259</v>
      </c>
      <c r="F1822" s="124">
        <f t="shared" ref="F1822:AB1822" si="574">SQRT(F1820*F1820+F1821*F1821)*1000/(1.732*F1827)</f>
        <v>0.78511589669788384</v>
      </c>
      <c r="G1822" s="124">
        <f t="shared" si="574"/>
        <v>0.84559569926860978</v>
      </c>
      <c r="H1822" s="454">
        <f t="shared" si="574"/>
        <v>3.4204391989569864</v>
      </c>
      <c r="I1822" s="124">
        <f t="shared" si="574"/>
        <v>3.9428141998119228</v>
      </c>
      <c r="J1822" s="124">
        <f t="shared" si="574"/>
        <v>3.1814151674162261</v>
      </c>
      <c r="K1822" s="124">
        <f t="shared" si="574"/>
        <v>2.0016606387981901</v>
      </c>
      <c r="L1822" s="124">
        <f t="shared" si="574"/>
        <v>2.46531392244973</v>
      </c>
      <c r="M1822" s="124">
        <f t="shared" si="574"/>
        <v>5.7157300036501733</v>
      </c>
      <c r="N1822" s="454">
        <f t="shared" si="574"/>
        <v>1.4219053645252269</v>
      </c>
      <c r="O1822" s="124">
        <f t="shared" si="574"/>
        <v>1.3553201740368022</v>
      </c>
      <c r="P1822" s="124">
        <f t="shared" si="574"/>
        <v>2.234479014648544</v>
      </c>
      <c r="Q1822" s="124">
        <f t="shared" si="574"/>
        <v>3.7108667097267078</v>
      </c>
      <c r="R1822" s="124">
        <f t="shared" si="574"/>
        <v>2.7467838152382908</v>
      </c>
      <c r="S1822" s="124">
        <f t="shared" si="574"/>
        <v>2.4351252664138783</v>
      </c>
      <c r="T1822" s="124">
        <f t="shared" si="574"/>
        <v>2.8546278495758801</v>
      </c>
      <c r="U1822" s="124">
        <f t="shared" si="574"/>
        <v>2.8438107290110266</v>
      </c>
      <c r="V1822" s="454">
        <f t="shared" si="574"/>
        <v>3.1561268439384782</v>
      </c>
      <c r="W1822" s="124">
        <f t="shared" si="574"/>
        <v>3.2787402425249494</v>
      </c>
      <c r="X1822" s="124">
        <f t="shared" si="574"/>
        <v>2.318419459254335</v>
      </c>
      <c r="Y1822" s="124">
        <f t="shared" si="574"/>
        <v>1.6948322884199685</v>
      </c>
      <c r="Z1822" s="124">
        <f t="shared" si="574"/>
        <v>1.6013285110609581</v>
      </c>
      <c r="AA1822" s="124">
        <f t="shared" si="574"/>
        <v>1.6013285110469542</v>
      </c>
      <c r="AB1822" s="124">
        <f t="shared" si="574"/>
        <v>1.8037192859108924</v>
      </c>
      <c r="AC1822" s="97"/>
    </row>
    <row r="1823" spans="1:29" s="5" customFormat="1" ht="11.25">
      <c r="A1823" s="1402"/>
      <c r="B1823" s="1405"/>
      <c r="C1823" s="11" t="s">
        <v>16</v>
      </c>
      <c r="D1823" s="11"/>
      <c r="E1823" s="121">
        <f t="shared" ref="E1823:AC1823" si="575">E1821/E1820</f>
        <v>2.0000000000568434</v>
      </c>
      <c r="F1823" s="121">
        <f t="shared" si="575"/>
        <v>1</v>
      </c>
      <c r="G1823" s="121">
        <f t="shared" si="575"/>
        <v>0.42857142855750774</v>
      </c>
      <c r="H1823" s="452">
        <f t="shared" si="575"/>
        <v>4.2857142856725234</v>
      </c>
      <c r="I1823" s="121">
        <f t="shared" si="575"/>
        <v>5.8333333334849158</v>
      </c>
      <c r="J1823" s="121">
        <f t="shared" si="575"/>
        <v>0.55999999999381544</v>
      </c>
      <c r="K1823" s="121">
        <f t="shared" si="575"/>
        <v>1.5000000000454747</v>
      </c>
      <c r="L1823" s="121">
        <f t="shared" si="575"/>
        <v>0.72222222221660803</v>
      </c>
      <c r="M1823" s="121">
        <f t="shared" si="575"/>
        <v>0.13725490196218298</v>
      </c>
      <c r="N1823" s="452">
        <f t="shared" si="575"/>
        <v>0.79999999998635762</v>
      </c>
      <c r="O1823" s="121">
        <f t="shared" si="575"/>
        <v>0.7</v>
      </c>
      <c r="P1823" s="121">
        <f t="shared" si="575"/>
        <v>0.5</v>
      </c>
      <c r="Q1823" s="121">
        <f t="shared" si="575"/>
        <v>0.80769230769028955</v>
      </c>
      <c r="R1823" s="121">
        <f t="shared" si="575"/>
        <v>0.24999999999526304</v>
      </c>
      <c r="S1823" s="121">
        <f t="shared" si="575"/>
        <v>1.0666666666808144</v>
      </c>
      <c r="T1823" s="121">
        <f t="shared" si="575"/>
        <v>0.23999999999345165</v>
      </c>
      <c r="U1823" s="121">
        <f t="shared" si="575"/>
        <v>1.2499999999928946</v>
      </c>
      <c r="V1823" s="452">
        <f t="shared" si="575"/>
        <v>1.2222222222292398</v>
      </c>
      <c r="W1823" s="121">
        <f t="shared" si="575"/>
        <v>0.53846153846086575</v>
      </c>
      <c r="X1823" s="121">
        <f t="shared" si="575"/>
        <v>0.30000000000454746</v>
      </c>
      <c r="Y1823" s="121">
        <f t="shared" si="575"/>
        <v>0.61538461539134237</v>
      </c>
      <c r="Z1823" s="121">
        <f t="shared" si="575"/>
        <v>0.66666666666035068</v>
      </c>
      <c r="AA1823" s="121">
        <f t="shared" si="575"/>
        <v>0.66666666664140295</v>
      </c>
      <c r="AB1823" s="121">
        <f t="shared" si="575"/>
        <v>0.76923076923480549</v>
      </c>
      <c r="AC1823" s="196">
        <f t="shared" si="575"/>
        <v>0.76470588235273596</v>
      </c>
    </row>
    <row r="1824" spans="1:29" s="5" customFormat="1" ht="12" thickBot="1">
      <c r="A1824" s="1403"/>
      <c r="B1824" s="1406"/>
      <c r="C1824" s="48" t="s">
        <v>13</v>
      </c>
      <c r="D1824" s="48"/>
      <c r="E1824" s="100"/>
      <c r="F1824" s="100"/>
      <c r="G1824" s="100"/>
      <c r="H1824" s="478"/>
      <c r="I1824" s="100"/>
      <c r="J1824" s="100"/>
      <c r="K1824" s="100"/>
      <c r="L1824" s="100"/>
      <c r="M1824" s="100"/>
      <c r="N1824" s="478"/>
      <c r="O1824" s="100"/>
      <c r="P1824" s="100"/>
      <c r="Q1824" s="100"/>
      <c r="R1824" s="100"/>
      <c r="S1824" s="100"/>
      <c r="T1824" s="100"/>
      <c r="U1824" s="100"/>
      <c r="V1824" s="478"/>
      <c r="W1824" s="100"/>
      <c r="X1824" s="100"/>
      <c r="Y1824" s="100"/>
      <c r="Z1824" s="100"/>
      <c r="AA1824" s="100"/>
      <c r="AB1824" s="100"/>
      <c r="AC1824" s="101"/>
    </row>
    <row r="1825" spans="1:30" s="5" customFormat="1" ht="12" thickBot="1">
      <c r="A1825" s="295" t="s">
        <v>511</v>
      </c>
      <c r="B1825" s="296"/>
      <c r="C1825" s="297"/>
      <c r="D1825" s="298"/>
      <c r="E1825" s="298">
        <f>SQRT(E1820*E1820+E1821*E1821)</f>
        <v>1.7888543819982047E-2</v>
      </c>
      <c r="F1825" s="298">
        <f t="shared" ref="F1825:AB1825" si="576">SQRT(F1820*F1820+F1821*F1821)</f>
        <v>1.4142135624039643E-2</v>
      </c>
      <c r="G1825" s="298">
        <f t="shared" si="576"/>
        <v>1.5231546211785617E-2</v>
      </c>
      <c r="H1825" s="298">
        <f t="shared" si="576"/>
        <v>6.1611687202972415E-2</v>
      </c>
      <c r="I1825" s="298">
        <f t="shared" si="576"/>
        <v>7.102112361837222E-2</v>
      </c>
      <c r="J1825" s="298">
        <f t="shared" si="576"/>
        <v>5.7306195127635004E-2</v>
      </c>
      <c r="K1825" s="298">
        <f t="shared" si="576"/>
        <v>3.6055512754544043E-2</v>
      </c>
      <c r="L1825" s="298">
        <f t="shared" si="576"/>
        <v>4.4407206622302506E-2</v>
      </c>
      <c r="M1825" s="298">
        <f t="shared" si="576"/>
        <v>0.10295630140974986</v>
      </c>
      <c r="N1825" s="298">
        <f t="shared" si="576"/>
        <v>2.5612496950120012E-2</v>
      </c>
      <c r="O1825" s="298">
        <f t="shared" si="576"/>
        <v>2.4413111230890114E-2</v>
      </c>
      <c r="P1825" s="298">
        <f t="shared" si="576"/>
        <v>4.0249223595061293E-2</v>
      </c>
      <c r="Q1825" s="298">
        <f t="shared" si="576"/>
        <v>6.684309986896525E-2</v>
      </c>
      <c r="R1825" s="298">
        <f t="shared" si="576"/>
        <v>4.9477267507124285E-2</v>
      </c>
      <c r="S1825" s="298">
        <f t="shared" si="576"/>
        <v>4.3863424398859915E-2</v>
      </c>
      <c r="T1825" s="298">
        <f t="shared" si="576"/>
        <v>5.1419840528840417E-2</v>
      </c>
      <c r="U1825" s="298">
        <f t="shared" si="576"/>
        <v>5.1224993899529829E-2</v>
      </c>
      <c r="V1825" s="506">
        <f t="shared" si="576"/>
        <v>5.6850681614495031E-2</v>
      </c>
      <c r="W1825" s="298">
        <f t="shared" si="576"/>
        <v>5.9059292240553417E-2</v>
      </c>
      <c r="X1825" s="298">
        <f t="shared" si="576"/>
        <v>4.176122603565649E-2</v>
      </c>
      <c r="Y1825" s="298">
        <f t="shared" si="576"/>
        <v>3.0528675044851211E-2</v>
      </c>
      <c r="Z1825" s="298">
        <f t="shared" si="576"/>
        <v>2.8844410204038828E-2</v>
      </c>
      <c r="AA1825" s="298">
        <f t="shared" si="576"/>
        <v>2.8844410203786579E-2</v>
      </c>
      <c r="AB1825" s="298">
        <f t="shared" si="576"/>
        <v>3.2802438933575484E-2</v>
      </c>
      <c r="AC1825" s="299"/>
      <c r="AD1825" s="131">
        <f>MAX(E1825:AB1825)</f>
        <v>0.10295630140974986</v>
      </c>
    </row>
    <row r="1826" spans="1:30" s="13" customFormat="1" ht="14.25" customHeight="1" thickBot="1">
      <c r="A1826" s="154" t="s">
        <v>303</v>
      </c>
      <c r="B1826" s="155"/>
      <c r="C1826" s="156"/>
      <c r="D1826" s="156"/>
      <c r="E1826" s="157">
        <v>1</v>
      </c>
      <c r="F1826" s="157">
        <v>2</v>
      </c>
      <c r="G1826" s="157">
        <v>3</v>
      </c>
      <c r="H1826" s="157">
        <v>4</v>
      </c>
      <c r="I1826" s="157">
        <v>5</v>
      </c>
      <c r="J1826" s="157">
        <v>6</v>
      </c>
      <c r="K1826" s="157">
        <v>7</v>
      </c>
      <c r="L1826" s="157">
        <v>8</v>
      </c>
      <c r="M1826" s="157">
        <v>9</v>
      </c>
      <c r="N1826" s="157">
        <v>10</v>
      </c>
      <c r="O1826" s="157">
        <v>11</v>
      </c>
      <c r="P1826" s="157">
        <v>12</v>
      </c>
      <c r="Q1826" s="157">
        <v>13</v>
      </c>
      <c r="R1826" s="157">
        <v>14</v>
      </c>
      <c r="S1826" s="157">
        <v>15</v>
      </c>
      <c r="T1826" s="157">
        <v>16</v>
      </c>
      <c r="U1826" s="157">
        <v>17</v>
      </c>
      <c r="V1826" s="157">
        <v>18</v>
      </c>
      <c r="W1826" s="157">
        <v>19</v>
      </c>
      <c r="X1826" s="157">
        <v>20</v>
      </c>
      <c r="Y1826" s="157">
        <v>21</v>
      </c>
      <c r="Z1826" s="157">
        <v>22</v>
      </c>
      <c r="AA1826" s="157">
        <v>23</v>
      </c>
      <c r="AB1826" s="157">
        <v>24</v>
      </c>
      <c r="AC1826" s="158"/>
    </row>
    <row r="1827" spans="1:30" s="32" customFormat="1" ht="14.25" customHeight="1" thickBot="1">
      <c r="A1827" s="28" t="s">
        <v>144</v>
      </c>
      <c r="B1827" s="29"/>
      <c r="C1827" s="457" t="s">
        <v>13</v>
      </c>
      <c r="D1827" s="457" t="s">
        <v>527</v>
      </c>
      <c r="E1827" s="334">
        <v>10.4</v>
      </c>
      <c r="F1827" s="334">
        <v>10.4</v>
      </c>
      <c r="G1827" s="334">
        <v>10.4</v>
      </c>
      <c r="H1827" s="334">
        <v>10.4</v>
      </c>
      <c r="I1827" s="334">
        <v>10.4</v>
      </c>
      <c r="J1827" s="334">
        <v>10.4</v>
      </c>
      <c r="K1827" s="334">
        <v>10.4</v>
      </c>
      <c r="L1827" s="334">
        <v>10.4</v>
      </c>
      <c r="M1827" s="334">
        <v>10.4</v>
      </c>
      <c r="N1827" s="334">
        <v>10.4</v>
      </c>
      <c r="O1827" s="334">
        <v>10.4</v>
      </c>
      <c r="P1827" s="334">
        <v>10.4</v>
      </c>
      <c r="Q1827" s="334">
        <v>10.4</v>
      </c>
      <c r="R1827" s="334">
        <v>10.4</v>
      </c>
      <c r="S1827" s="334">
        <v>10.4</v>
      </c>
      <c r="T1827" s="334">
        <v>10.4</v>
      </c>
      <c r="U1827" s="334">
        <v>10.4</v>
      </c>
      <c r="V1827" s="334">
        <v>10.4</v>
      </c>
      <c r="W1827" s="334">
        <v>10.4</v>
      </c>
      <c r="X1827" s="334">
        <v>10.4</v>
      </c>
      <c r="Y1827" s="334">
        <v>10.4</v>
      </c>
      <c r="Z1827" s="334">
        <v>10.4</v>
      </c>
      <c r="AA1827" s="334">
        <v>10.4</v>
      </c>
      <c r="AB1827" s="334">
        <v>10.5</v>
      </c>
      <c r="AC1827" s="31"/>
    </row>
    <row r="1828" spans="1:30">
      <c r="A1828" s="1401" t="s">
        <v>125</v>
      </c>
      <c r="B1828" s="1404" t="s">
        <v>709</v>
      </c>
      <c r="C1828" s="10" t="s">
        <v>481</v>
      </c>
      <c r="D1828" s="10" t="s">
        <v>503</v>
      </c>
      <c r="E1828" s="90">
        <v>1.9999999999527063E-3</v>
      </c>
      <c r="F1828" s="90">
        <v>9.9999999997635314E-4</v>
      </c>
      <c r="G1828" s="90">
        <v>9.9999999997635314E-4</v>
      </c>
      <c r="H1828" s="450">
        <v>9.9999999997635314E-4</v>
      </c>
      <c r="I1828" s="90">
        <v>0</v>
      </c>
      <c r="J1828" s="90">
        <v>0</v>
      </c>
      <c r="K1828" s="90">
        <v>9.9999999997635314E-4</v>
      </c>
      <c r="L1828" s="90">
        <v>0</v>
      </c>
      <c r="M1828" s="90">
        <v>9.9999999997635314E-4</v>
      </c>
      <c r="N1828" s="450">
        <v>0</v>
      </c>
      <c r="O1828" s="90">
        <v>1.0000000002037268E-3</v>
      </c>
      <c r="P1828" s="90">
        <v>9.9999999997635314E-4</v>
      </c>
      <c r="Q1828" s="90">
        <v>3.9999999999054126E-3</v>
      </c>
      <c r="R1828" s="90">
        <v>2.9999999999290594E-3</v>
      </c>
      <c r="S1828" s="90">
        <v>3.0000000001564331E-3</v>
      </c>
      <c r="T1828" s="90">
        <v>1.1999999999943611E-2</v>
      </c>
      <c r="U1828" s="90">
        <v>1.2999999999919964E-2</v>
      </c>
      <c r="V1828" s="450">
        <v>9.9999999997635314E-4</v>
      </c>
      <c r="W1828" s="90">
        <v>2.00000000018008E-3</v>
      </c>
      <c r="X1828" s="90">
        <v>1.9999999999527063E-3</v>
      </c>
      <c r="Y1828" s="90">
        <v>1.9999999999527063E-3</v>
      </c>
      <c r="Z1828" s="90">
        <v>1.9999999999527063E-3</v>
      </c>
      <c r="AA1828" s="90">
        <v>1.9999999999527063E-3</v>
      </c>
      <c r="AB1828" s="90">
        <v>1.0000000002037268E-3</v>
      </c>
      <c r="AC1828" s="135">
        <f>SUM(E1828:AB1828)</f>
        <v>5.6000000000040018E-2</v>
      </c>
    </row>
    <row r="1829" spans="1:30">
      <c r="A1829" s="1481"/>
      <c r="B1829" s="1479"/>
      <c r="C1829" s="11" t="s">
        <v>482</v>
      </c>
      <c r="D1829" s="11" t="s">
        <v>503</v>
      </c>
      <c r="E1829" s="92">
        <v>0</v>
      </c>
      <c r="F1829" s="92">
        <v>0</v>
      </c>
      <c r="G1829" s="92">
        <v>0</v>
      </c>
      <c r="H1829" s="455">
        <v>0</v>
      </c>
      <c r="I1829" s="92">
        <v>0</v>
      </c>
      <c r="J1829" s="92">
        <v>0</v>
      </c>
      <c r="K1829" s="92">
        <v>0</v>
      </c>
      <c r="L1829" s="92">
        <v>0</v>
      </c>
      <c r="M1829" s="92">
        <v>0</v>
      </c>
      <c r="N1829" s="455">
        <v>0</v>
      </c>
      <c r="O1829" s="92">
        <v>0</v>
      </c>
      <c r="P1829" s="92">
        <v>0</v>
      </c>
      <c r="Q1829" s="92">
        <v>0</v>
      </c>
      <c r="R1829" s="92">
        <v>0</v>
      </c>
      <c r="S1829" s="92">
        <v>0</v>
      </c>
      <c r="T1829" s="92">
        <v>0</v>
      </c>
      <c r="U1829" s="92">
        <v>0</v>
      </c>
      <c r="V1829" s="455">
        <v>0</v>
      </c>
      <c r="W1829" s="92">
        <v>0</v>
      </c>
      <c r="X1829" s="92">
        <v>0</v>
      </c>
      <c r="Y1829" s="92">
        <v>0</v>
      </c>
      <c r="Z1829" s="92">
        <v>0</v>
      </c>
      <c r="AA1829" s="92">
        <v>0</v>
      </c>
      <c r="AB1829" s="92">
        <v>0</v>
      </c>
      <c r="AC1829" s="135">
        <f>SUM(E1829:AB1829)</f>
        <v>0</v>
      </c>
      <c r="AD1829" s="5" t="s">
        <v>469</v>
      </c>
    </row>
    <row r="1830" spans="1:30">
      <c r="A1830" s="1481"/>
      <c r="B1830" s="1479"/>
      <c r="C1830" s="11" t="s">
        <v>8</v>
      </c>
      <c r="D1830" s="11" t="s">
        <v>502</v>
      </c>
      <c r="E1830" s="124">
        <f>SQRT(E1828*E1828+E1829*E1829)*1000/(1.732*E1827)</f>
        <v>0.11103215490943696</v>
      </c>
      <c r="F1830" s="124">
        <f t="shared" ref="F1830:AB1830" si="577">SQRT(F1828*F1828+F1829*F1829)*1000/(1.732*F1827)</f>
        <v>5.5516077454718482E-2</v>
      </c>
      <c r="G1830" s="124">
        <f t="shared" si="577"/>
        <v>5.5516077454718482E-2</v>
      </c>
      <c r="H1830" s="454">
        <f t="shared" si="577"/>
        <v>5.5516077454718482E-2</v>
      </c>
      <c r="I1830" s="124">
        <f t="shared" si="577"/>
        <v>0</v>
      </c>
      <c r="J1830" s="124">
        <f t="shared" si="577"/>
        <v>0</v>
      </c>
      <c r="K1830" s="124">
        <f t="shared" si="577"/>
        <v>5.5516077454718482E-2</v>
      </c>
      <c r="L1830" s="124">
        <f t="shared" si="577"/>
        <v>0</v>
      </c>
      <c r="M1830" s="124">
        <f t="shared" si="577"/>
        <v>5.5516077454718482E-2</v>
      </c>
      <c r="N1830" s="454">
        <f t="shared" si="577"/>
        <v>0</v>
      </c>
      <c r="O1830" s="124">
        <f t="shared" si="577"/>
        <v>5.5516077467341371E-2</v>
      </c>
      <c r="P1830" s="124">
        <f t="shared" si="577"/>
        <v>5.5516077454718482E-2</v>
      </c>
      <c r="Q1830" s="124">
        <f t="shared" si="577"/>
        <v>0.22206430981887393</v>
      </c>
      <c r="R1830" s="124">
        <f t="shared" si="577"/>
        <v>0.16654823236415545</v>
      </c>
      <c r="S1830" s="124">
        <f t="shared" si="577"/>
        <v>0.16654823237677832</v>
      </c>
      <c r="T1830" s="124">
        <f t="shared" si="577"/>
        <v>0.66619292946924469</v>
      </c>
      <c r="U1830" s="124">
        <f t="shared" si="577"/>
        <v>0.72170900692396311</v>
      </c>
      <c r="V1830" s="454">
        <f t="shared" si="577"/>
        <v>5.5516077454718482E-2</v>
      </c>
      <c r="W1830" s="124">
        <f t="shared" si="577"/>
        <v>0.11103215492205985</v>
      </c>
      <c r="X1830" s="124">
        <f t="shared" si="577"/>
        <v>0.11103215490943696</v>
      </c>
      <c r="Y1830" s="124">
        <f t="shared" si="577"/>
        <v>0.11103215490943696</v>
      </c>
      <c r="Z1830" s="124">
        <f t="shared" si="577"/>
        <v>0.11103215490943696</v>
      </c>
      <c r="AA1830" s="124">
        <f t="shared" si="577"/>
        <v>0.11103215490943696</v>
      </c>
      <c r="AB1830" s="124">
        <f t="shared" si="577"/>
        <v>5.4987352920033365E-2</v>
      </c>
      <c r="AC1830" s="97"/>
    </row>
    <row r="1831" spans="1:30" ht="13.5" thickBot="1">
      <c r="A1831" s="1482"/>
      <c r="B1831" s="1480"/>
      <c r="C1831" s="48" t="s">
        <v>16</v>
      </c>
      <c r="D1831" s="48"/>
      <c r="E1831" s="121">
        <f t="shared" ref="E1831:AC1831" si="578">E1829/E1828</f>
        <v>0</v>
      </c>
      <c r="F1831" s="121">
        <f t="shared" si="578"/>
        <v>0</v>
      </c>
      <c r="G1831" s="121">
        <f t="shared" si="578"/>
        <v>0</v>
      </c>
      <c r="H1831" s="452">
        <f t="shared" si="578"/>
        <v>0</v>
      </c>
      <c r="I1831" s="121" t="e">
        <f t="shared" si="578"/>
        <v>#DIV/0!</v>
      </c>
      <c r="J1831" s="121" t="e">
        <f t="shared" si="578"/>
        <v>#DIV/0!</v>
      </c>
      <c r="K1831" s="121">
        <f t="shared" si="578"/>
        <v>0</v>
      </c>
      <c r="L1831" s="121" t="e">
        <f t="shared" si="578"/>
        <v>#DIV/0!</v>
      </c>
      <c r="M1831" s="121">
        <f t="shared" si="578"/>
        <v>0</v>
      </c>
      <c r="N1831" s="452" t="e">
        <f t="shared" si="578"/>
        <v>#DIV/0!</v>
      </c>
      <c r="O1831" s="121">
        <f t="shared" si="578"/>
        <v>0</v>
      </c>
      <c r="P1831" s="121">
        <f t="shared" si="578"/>
        <v>0</v>
      </c>
      <c r="Q1831" s="121">
        <f t="shared" si="578"/>
        <v>0</v>
      </c>
      <c r="R1831" s="121">
        <f t="shared" si="578"/>
        <v>0</v>
      </c>
      <c r="S1831" s="121">
        <f t="shared" si="578"/>
        <v>0</v>
      </c>
      <c r="T1831" s="121">
        <f t="shared" si="578"/>
        <v>0</v>
      </c>
      <c r="U1831" s="121">
        <f t="shared" si="578"/>
        <v>0</v>
      </c>
      <c r="V1831" s="452">
        <f t="shared" si="578"/>
        <v>0</v>
      </c>
      <c r="W1831" s="121">
        <f t="shared" si="578"/>
        <v>0</v>
      </c>
      <c r="X1831" s="121">
        <f t="shared" si="578"/>
        <v>0</v>
      </c>
      <c r="Y1831" s="121">
        <f t="shared" si="578"/>
        <v>0</v>
      </c>
      <c r="Z1831" s="121">
        <f t="shared" si="578"/>
        <v>0</v>
      </c>
      <c r="AA1831" s="121">
        <f t="shared" si="578"/>
        <v>0</v>
      </c>
      <c r="AB1831" s="121">
        <f t="shared" si="578"/>
        <v>0</v>
      </c>
      <c r="AC1831" s="133">
        <f t="shared" si="578"/>
        <v>0</v>
      </c>
    </row>
    <row r="1832" spans="1:30">
      <c r="A1832" s="1401" t="s">
        <v>100</v>
      </c>
      <c r="B1832" s="1404" t="s">
        <v>432</v>
      </c>
      <c r="C1832" s="10" t="s">
        <v>481</v>
      </c>
      <c r="D1832" s="10" t="s">
        <v>503</v>
      </c>
      <c r="E1832" s="120">
        <v>3.0000000000200089E-2</v>
      </c>
      <c r="F1832" s="120">
        <v>4.7000000000025466E-2</v>
      </c>
      <c r="G1832" s="120">
        <v>2.099999999973079E-2</v>
      </c>
      <c r="H1832" s="451">
        <v>1.6000000000076398E-2</v>
      </c>
      <c r="I1832" s="120">
        <v>3.0000000001564331E-3</v>
      </c>
      <c r="J1832" s="120">
        <v>1.2999999999919964E-2</v>
      </c>
      <c r="K1832" s="120">
        <v>3.4999999999854481E-2</v>
      </c>
      <c r="L1832" s="120">
        <v>4.8000000000229193E-2</v>
      </c>
      <c r="M1832" s="120">
        <v>2.8999999999996362E-2</v>
      </c>
      <c r="N1832" s="451">
        <v>2.1999999999934516E-2</v>
      </c>
      <c r="O1832" s="120">
        <v>1.6000000000076398E-2</v>
      </c>
      <c r="P1832" s="120">
        <v>0.13299999999981083</v>
      </c>
      <c r="Q1832" s="120">
        <v>5.0000000001091394E-3</v>
      </c>
      <c r="R1832" s="120">
        <v>9.9999999997635314E-3</v>
      </c>
      <c r="S1832" s="120">
        <v>2.7000000000043656E-2</v>
      </c>
      <c r="T1832" s="120">
        <v>5.5000000000291038E-2</v>
      </c>
      <c r="U1832" s="120">
        <v>4.1999999999916326E-2</v>
      </c>
      <c r="V1832" s="451">
        <v>2.5000000000090949E-2</v>
      </c>
      <c r="W1832" s="120">
        <v>2.099999999973079E-2</v>
      </c>
      <c r="X1832" s="120">
        <v>3.4000000000105501E-2</v>
      </c>
      <c r="Y1832" s="120">
        <v>2.3999999999887223E-2</v>
      </c>
      <c r="Z1832" s="120">
        <v>2.400000000034197E-2</v>
      </c>
      <c r="AA1832" s="120">
        <v>2.3999999999887223E-2</v>
      </c>
      <c r="AB1832" s="120">
        <v>2.2999999999683496E-2</v>
      </c>
      <c r="AC1832" s="135">
        <f>SUM(E1832:AB1832)</f>
        <v>0.72699999999986176</v>
      </c>
    </row>
    <row r="1833" spans="1:30">
      <c r="A1833" s="1481"/>
      <c r="B1833" s="1479"/>
      <c r="C1833" s="11" t="s">
        <v>482</v>
      </c>
      <c r="D1833" s="11" t="s">
        <v>503</v>
      </c>
      <c r="E1833" s="92">
        <v>0</v>
      </c>
      <c r="F1833" s="92">
        <v>0</v>
      </c>
      <c r="G1833" s="92">
        <v>0</v>
      </c>
      <c r="H1833" s="455">
        <v>0</v>
      </c>
      <c r="I1833" s="92">
        <v>0</v>
      </c>
      <c r="J1833" s="92">
        <v>0</v>
      </c>
      <c r="K1833" s="92">
        <v>0</v>
      </c>
      <c r="L1833" s="92">
        <v>0</v>
      </c>
      <c r="M1833" s="92">
        <v>0</v>
      </c>
      <c r="N1833" s="455">
        <v>0</v>
      </c>
      <c r="O1833" s="92">
        <v>0</v>
      </c>
      <c r="P1833" s="92">
        <v>0</v>
      </c>
      <c r="Q1833" s="92">
        <v>0</v>
      </c>
      <c r="R1833" s="92">
        <v>0</v>
      </c>
      <c r="S1833" s="92">
        <v>0</v>
      </c>
      <c r="T1833" s="92">
        <v>0</v>
      </c>
      <c r="U1833" s="92">
        <v>0</v>
      </c>
      <c r="V1833" s="455">
        <v>0</v>
      </c>
      <c r="W1833" s="92">
        <v>0</v>
      </c>
      <c r="X1833" s="92">
        <v>0</v>
      </c>
      <c r="Y1833" s="92">
        <v>0</v>
      </c>
      <c r="Z1833" s="92">
        <v>0</v>
      </c>
      <c r="AA1833" s="92">
        <v>0</v>
      </c>
      <c r="AB1833" s="92">
        <v>0</v>
      </c>
      <c r="AC1833" s="135">
        <f>SUM(E1833:AB1833)</f>
        <v>0</v>
      </c>
      <c r="AD1833" s="5" t="s">
        <v>469</v>
      </c>
    </row>
    <row r="1834" spans="1:30">
      <c r="A1834" s="1481"/>
      <c r="B1834" s="1479"/>
      <c r="C1834" s="11" t="s">
        <v>8</v>
      </c>
      <c r="D1834" s="11" t="s">
        <v>502</v>
      </c>
      <c r="E1834" s="124">
        <f>SQRT(E1832*E1832+E1833*E1833)*1000/(1.732*E1827)</f>
        <v>1.665482323692046</v>
      </c>
      <c r="F1834" s="124">
        <f t="shared" ref="F1834:AB1834" si="579">SQRT(F1832*F1832+F1833*F1833)*1000/(1.732*F1827)</f>
        <v>2.609255640434883</v>
      </c>
      <c r="G1834" s="124">
        <f t="shared" si="579"/>
        <v>1.165837626561711</v>
      </c>
      <c r="H1834" s="454">
        <f t="shared" si="579"/>
        <v>0.88825723930074141</v>
      </c>
      <c r="I1834" s="124">
        <f t="shared" si="579"/>
        <v>0.16654823237677832</v>
      </c>
      <c r="J1834" s="124">
        <f t="shared" si="579"/>
        <v>0.72170900692396311</v>
      </c>
      <c r="K1834" s="124">
        <f t="shared" si="579"/>
        <v>1.9430627109530154</v>
      </c>
      <c r="L1834" s="124">
        <f t="shared" si="579"/>
        <v>2.6647717179022243</v>
      </c>
      <c r="M1834" s="124">
        <f t="shared" si="579"/>
        <v>1.6099662462247046</v>
      </c>
      <c r="N1834" s="454">
        <f t="shared" si="579"/>
        <v>1.2213537040290523</v>
      </c>
      <c r="O1834" s="124">
        <f t="shared" si="579"/>
        <v>0.88825723930074141</v>
      </c>
      <c r="P1834" s="124">
        <f t="shared" si="579"/>
        <v>7.3836383016416551</v>
      </c>
      <c r="Q1834" s="124">
        <f t="shared" si="579"/>
        <v>0.27758038728621531</v>
      </c>
      <c r="R1834" s="124">
        <f t="shared" si="579"/>
        <v>0.55516077454718482</v>
      </c>
      <c r="S1834" s="124">
        <f t="shared" si="579"/>
        <v>1.4989340913152676</v>
      </c>
      <c r="T1834" s="124">
        <f t="shared" si="579"/>
        <v>3.0533842600978764</v>
      </c>
      <c r="U1834" s="124">
        <f t="shared" si="579"/>
        <v>2.3316752531486675</v>
      </c>
      <c r="V1834" s="454">
        <f t="shared" si="579"/>
        <v>1.3879019364058307</v>
      </c>
      <c r="W1834" s="124">
        <f t="shared" si="579"/>
        <v>1.165837626561711</v>
      </c>
      <c r="X1834" s="124">
        <f t="shared" si="579"/>
        <v>1.8875466335109199</v>
      </c>
      <c r="Y1834" s="124">
        <f t="shared" si="579"/>
        <v>1.3323858589384894</v>
      </c>
      <c r="Z1834" s="124">
        <f t="shared" si="579"/>
        <v>1.3323858589637352</v>
      </c>
      <c r="AA1834" s="124">
        <f t="shared" si="579"/>
        <v>1.3323858589384894</v>
      </c>
      <c r="AB1834" s="124">
        <f t="shared" si="579"/>
        <v>1.2647091168857085</v>
      </c>
      <c r="AC1834" s="97"/>
    </row>
    <row r="1835" spans="1:30" ht="13.5" thickBot="1">
      <c r="A1835" s="1482"/>
      <c r="B1835" s="1480"/>
      <c r="C1835" s="48" t="s">
        <v>16</v>
      </c>
      <c r="D1835" s="48"/>
      <c r="E1835" s="121">
        <f t="shared" ref="E1835:AC1835" si="580">E1833/E1832</f>
        <v>0</v>
      </c>
      <c r="F1835" s="121">
        <f t="shared" si="580"/>
        <v>0</v>
      </c>
      <c r="G1835" s="121">
        <f t="shared" si="580"/>
        <v>0</v>
      </c>
      <c r="H1835" s="452">
        <f t="shared" si="580"/>
        <v>0</v>
      </c>
      <c r="I1835" s="121">
        <f t="shared" si="580"/>
        <v>0</v>
      </c>
      <c r="J1835" s="121">
        <f t="shared" si="580"/>
        <v>0</v>
      </c>
      <c r="K1835" s="121">
        <f t="shared" si="580"/>
        <v>0</v>
      </c>
      <c r="L1835" s="121">
        <f t="shared" si="580"/>
        <v>0</v>
      </c>
      <c r="M1835" s="121">
        <f t="shared" si="580"/>
        <v>0</v>
      </c>
      <c r="N1835" s="452">
        <f t="shared" si="580"/>
        <v>0</v>
      </c>
      <c r="O1835" s="121">
        <f t="shared" si="580"/>
        <v>0</v>
      </c>
      <c r="P1835" s="121">
        <f t="shared" si="580"/>
        <v>0</v>
      </c>
      <c r="Q1835" s="121">
        <f t="shared" si="580"/>
        <v>0</v>
      </c>
      <c r="R1835" s="121">
        <f t="shared" si="580"/>
        <v>0</v>
      </c>
      <c r="S1835" s="121">
        <f t="shared" si="580"/>
        <v>0</v>
      </c>
      <c r="T1835" s="121">
        <f t="shared" si="580"/>
        <v>0</v>
      </c>
      <c r="U1835" s="121">
        <f t="shared" si="580"/>
        <v>0</v>
      </c>
      <c r="V1835" s="452">
        <f t="shared" si="580"/>
        <v>0</v>
      </c>
      <c r="W1835" s="121">
        <f t="shared" si="580"/>
        <v>0</v>
      </c>
      <c r="X1835" s="121">
        <f t="shared" si="580"/>
        <v>0</v>
      </c>
      <c r="Y1835" s="121">
        <f t="shared" si="580"/>
        <v>0</v>
      </c>
      <c r="Z1835" s="121">
        <f t="shared" si="580"/>
        <v>0</v>
      </c>
      <c r="AA1835" s="121">
        <f t="shared" si="580"/>
        <v>0</v>
      </c>
      <c r="AB1835" s="121">
        <f t="shared" si="580"/>
        <v>0</v>
      </c>
      <c r="AC1835" s="133">
        <f t="shared" si="580"/>
        <v>0</v>
      </c>
    </row>
    <row r="1836" spans="1:30" ht="13.5" thickBot="1">
      <c r="A1836" s="178"/>
      <c r="B1836" s="84" t="s">
        <v>20</v>
      </c>
      <c r="C1836" s="85" t="s">
        <v>481</v>
      </c>
      <c r="D1836" s="85" t="s">
        <v>503</v>
      </c>
      <c r="E1836" s="379">
        <v>0</v>
      </c>
      <c r="F1836" s="379">
        <v>9.9999999983992893E-3</v>
      </c>
      <c r="G1836" s="379">
        <v>0</v>
      </c>
      <c r="H1836" s="528">
        <v>1.0000000002037268E-2</v>
      </c>
      <c r="I1836" s="379">
        <v>0</v>
      </c>
      <c r="J1836" s="379">
        <v>9.9999999983992893E-3</v>
      </c>
      <c r="K1836" s="379">
        <v>0</v>
      </c>
      <c r="L1836" s="379">
        <v>0</v>
      </c>
      <c r="M1836" s="379">
        <v>0</v>
      </c>
      <c r="N1836" s="528">
        <v>9.9999999983992893E-3</v>
      </c>
      <c r="O1836" s="379">
        <v>0</v>
      </c>
      <c r="P1836" s="379">
        <v>0</v>
      </c>
      <c r="Q1836" s="379">
        <v>1.0000000002037268E-2</v>
      </c>
      <c r="R1836" s="379">
        <v>0</v>
      </c>
      <c r="S1836" s="379">
        <v>9.9999999983992893E-3</v>
      </c>
      <c r="T1836" s="379">
        <v>0</v>
      </c>
      <c r="U1836" s="379">
        <v>0</v>
      </c>
      <c r="V1836" s="528">
        <v>1.0000000002037268E-2</v>
      </c>
      <c r="W1836" s="379">
        <v>0</v>
      </c>
      <c r="X1836" s="379">
        <v>0</v>
      </c>
      <c r="Y1836" s="379">
        <v>9.9999999983992893E-3</v>
      </c>
      <c r="Z1836" s="379">
        <v>0</v>
      </c>
      <c r="AA1836" s="379">
        <v>0</v>
      </c>
      <c r="AB1836" s="379">
        <v>1.0000000002037268E-2</v>
      </c>
      <c r="AC1836" s="194">
        <f>SUM(E1836:AB1836)</f>
        <v>9.0000000000145519E-2</v>
      </c>
      <c r="AD1836" s="5"/>
    </row>
    <row r="1837" spans="1:30" s="5" customFormat="1" ht="10.5" customHeight="1">
      <c r="A1837" s="1483" t="s">
        <v>154</v>
      </c>
      <c r="B1837" s="1484"/>
      <c r="C1837" s="69" t="s">
        <v>481</v>
      </c>
      <c r="D1837" s="69"/>
      <c r="E1837" s="123">
        <f>E1828+E1832</f>
        <v>3.2000000000152795E-2</v>
      </c>
      <c r="F1837" s="123">
        <f t="shared" ref="F1837:AC1837" si="581">F1828+F1832</f>
        <v>4.8000000000001819E-2</v>
      </c>
      <c r="G1837" s="123">
        <f t="shared" si="581"/>
        <v>2.1999999999707143E-2</v>
      </c>
      <c r="H1837" s="475">
        <f t="shared" si="581"/>
        <v>1.7000000000052751E-2</v>
      </c>
      <c r="I1837" s="123">
        <f t="shared" si="581"/>
        <v>3.0000000001564331E-3</v>
      </c>
      <c r="J1837" s="123">
        <f t="shared" si="581"/>
        <v>1.2999999999919964E-2</v>
      </c>
      <c r="K1837" s="123">
        <f t="shared" si="581"/>
        <v>3.5999999999830834E-2</v>
      </c>
      <c r="L1837" s="123">
        <f t="shared" si="581"/>
        <v>4.8000000000229193E-2</v>
      </c>
      <c r="M1837" s="123">
        <f t="shared" si="581"/>
        <v>2.9999999999972715E-2</v>
      </c>
      <c r="N1837" s="475">
        <f t="shared" si="581"/>
        <v>2.1999999999934516E-2</v>
      </c>
      <c r="O1837" s="123">
        <f t="shared" si="581"/>
        <v>1.7000000000280124E-2</v>
      </c>
      <c r="P1837" s="123">
        <f t="shared" si="581"/>
        <v>0.13399999999978718</v>
      </c>
      <c r="Q1837" s="123">
        <f t="shared" si="581"/>
        <v>9.0000000000145519E-3</v>
      </c>
      <c r="R1837" s="123">
        <f t="shared" si="581"/>
        <v>1.2999999999692591E-2</v>
      </c>
      <c r="S1837" s="123">
        <f t="shared" si="581"/>
        <v>3.0000000000200089E-2</v>
      </c>
      <c r="T1837" s="123">
        <f t="shared" si="581"/>
        <v>6.700000000023465E-2</v>
      </c>
      <c r="U1837" s="123">
        <f t="shared" si="581"/>
        <v>5.4999999999836291E-2</v>
      </c>
      <c r="V1837" s="475">
        <f t="shared" si="581"/>
        <v>2.6000000000067303E-2</v>
      </c>
      <c r="W1837" s="123">
        <f t="shared" si="581"/>
        <v>2.299999999991087E-2</v>
      </c>
      <c r="X1837" s="123">
        <f t="shared" si="581"/>
        <v>3.6000000000058208E-2</v>
      </c>
      <c r="Y1837" s="123">
        <f t="shared" si="581"/>
        <v>2.5999999999839929E-2</v>
      </c>
      <c r="Z1837" s="123">
        <f t="shared" si="581"/>
        <v>2.6000000000294676E-2</v>
      </c>
      <c r="AA1837" s="123">
        <f t="shared" si="581"/>
        <v>2.5999999999839929E-2</v>
      </c>
      <c r="AB1837" s="123">
        <f t="shared" si="581"/>
        <v>2.3999999999887223E-2</v>
      </c>
      <c r="AC1837" s="123">
        <f t="shared" si="581"/>
        <v>0.78299999999990177</v>
      </c>
    </row>
    <row r="1838" spans="1:30" s="5" customFormat="1" ht="10.5" customHeight="1" thickBot="1">
      <c r="A1838" s="1485"/>
      <c r="B1838" s="1486"/>
      <c r="C1838" s="47" t="s">
        <v>482</v>
      </c>
      <c r="D1838" s="47"/>
      <c r="E1838" s="137">
        <f>E1829+E1833</f>
        <v>0</v>
      </c>
      <c r="F1838" s="137">
        <f t="shared" ref="F1838:AC1838" si="582">F1829+F1833</f>
        <v>0</v>
      </c>
      <c r="G1838" s="137">
        <f t="shared" si="582"/>
        <v>0</v>
      </c>
      <c r="H1838" s="477">
        <f t="shared" si="582"/>
        <v>0</v>
      </c>
      <c r="I1838" s="137">
        <f t="shared" si="582"/>
        <v>0</v>
      </c>
      <c r="J1838" s="137">
        <f t="shared" si="582"/>
        <v>0</v>
      </c>
      <c r="K1838" s="137">
        <f t="shared" si="582"/>
        <v>0</v>
      </c>
      <c r="L1838" s="137">
        <f t="shared" si="582"/>
        <v>0</v>
      </c>
      <c r="M1838" s="137">
        <f t="shared" si="582"/>
        <v>0</v>
      </c>
      <c r="N1838" s="477">
        <f t="shared" si="582"/>
        <v>0</v>
      </c>
      <c r="O1838" s="137">
        <f t="shared" si="582"/>
        <v>0</v>
      </c>
      <c r="P1838" s="137">
        <f t="shared" si="582"/>
        <v>0</v>
      </c>
      <c r="Q1838" s="137">
        <f t="shared" si="582"/>
        <v>0</v>
      </c>
      <c r="R1838" s="137">
        <f t="shared" si="582"/>
        <v>0</v>
      </c>
      <c r="S1838" s="137">
        <f t="shared" si="582"/>
        <v>0</v>
      </c>
      <c r="T1838" s="137">
        <f t="shared" si="582"/>
        <v>0</v>
      </c>
      <c r="U1838" s="137">
        <f t="shared" si="582"/>
        <v>0</v>
      </c>
      <c r="V1838" s="477">
        <f t="shared" si="582"/>
        <v>0</v>
      </c>
      <c r="W1838" s="137">
        <f t="shared" si="582"/>
        <v>0</v>
      </c>
      <c r="X1838" s="137">
        <f t="shared" si="582"/>
        <v>0</v>
      </c>
      <c r="Y1838" s="137">
        <f t="shared" si="582"/>
        <v>0</v>
      </c>
      <c r="Z1838" s="137">
        <f t="shared" si="582"/>
        <v>0</v>
      </c>
      <c r="AA1838" s="137">
        <f t="shared" si="582"/>
        <v>0</v>
      </c>
      <c r="AB1838" s="137">
        <f t="shared" si="582"/>
        <v>0</v>
      </c>
      <c r="AC1838" s="137">
        <f t="shared" si="582"/>
        <v>0</v>
      </c>
    </row>
    <row r="1839" spans="1:30" s="5" customFormat="1" ht="10.5" customHeight="1">
      <c r="A1839" s="1421" t="s">
        <v>155</v>
      </c>
      <c r="B1839" s="1422"/>
      <c r="C1839" s="12" t="s">
        <v>481</v>
      </c>
      <c r="D1839" s="12"/>
      <c r="E1839" s="123">
        <f>E1820-E1837</f>
        <v>-2.400000000034197E-2</v>
      </c>
      <c r="F1839" s="123">
        <f t="shared" ref="F1839:AC1839" si="583">F1820-F1837</f>
        <v>-3.799999999978354E-2</v>
      </c>
      <c r="G1839" s="123">
        <f t="shared" si="583"/>
        <v>-7.9999999995834514E-3</v>
      </c>
      <c r="H1839" s="475">
        <f t="shared" si="583"/>
        <v>-2.9999999999290594E-3</v>
      </c>
      <c r="I1839" s="123">
        <f t="shared" si="583"/>
        <v>8.9999999995598046E-3</v>
      </c>
      <c r="J1839" s="123">
        <f t="shared" si="583"/>
        <v>3.7000000000261934E-2</v>
      </c>
      <c r="K1839" s="123">
        <f t="shared" si="583"/>
        <v>-1.6000000000303771E-2</v>
      </c>
      <c r="L1839" s="123">
        <f t="shared" si="583"/>
        <v>-1.2000000000170985E-2</v>
      </c>
      <c r="M1839" s="123">
        <f t="shared" si="583"/>
        <v>7.1999999999889042E-2</v>
      </c>
      <c r="N1839" s="475">
        <f t="shared" si="583"/>
        <v>-1.9999999994979589E-3</v>
      </c>
      <c r="O1839" s="123">
        <f t="shared" si="583"/>
        <v>2.9999999992469384E-3</v>
      </c>
      <c r="P1839" s="123">
        <f t="shared" si="583"/>
        <v>-9.7999999999728971E-2</v>
      </c>
      <c r="Q1839" s="123">
        <f t="shared" si="583"/>
        <v>4.3000000000574801E-2</v>
      </c>
      <c r="R1839" s="123">
        <f t="shared" si="583"/>
        <v>3.5000000000081855E-2</v>
      </c>
      <c r="S1839" s="123">
        <f t="shared" si="583"/>
        <v>-4.5474735088646412E-13</v>
      </c>
      <c r="T1839" s="123">
        <f t="shared" si="583"/>
        <v>-1.7000000000052751E-2</v>
      </c>
      <c r="U1839" s="123">
        <f t="shared" si="583"/>
        <v>-2.2999999999683496E-2</v>
      </c>
      <c r="V1839" s="475">
        <f t="shared" si="583"/>
        <v>9.9999999999909051E-3</v>
      </c>
      <c r="W1839" s="123">
        <f t="shared" si="583"/>
        <v>2.8999999999768988E-2</v>
      </c>
      <c r="X1839" s="123">
        <f t="shared" si="583"/>
        <v>3.9999999999054126E-3</v>
      </c>
      <c r="Y1839" s="123">
        <f t="shared" si="583"/>
        <v>0</v>
      </c>
      <c r="Z1839" s="123">
        <f t="shared" si="583"/>
        <v>-1.9999999999527063E-3</v>
      </c>
      <c r="AA1839" s="123">
        <f t="shared" si="583"/>
        <v>-1.9999999994979589E-3</v>
      </c>
      <c r="AB1839" s="123">
        <f t="shared" si="583"/>
        <v>1.9999999999527063E-3</v>
      </c>
      <c r="AC1839" s="123">
        <f t="shared" si="583"/>
        <v>-9.9999999974897946E-4</v>
      </c>
    </row>
    <row r="1840" spans="1:30" s="5" customFormat="1" ht="10.5" customHeight="1" thickBot="1">
      <c r="A1840" s="1423"/>
      <c r="B1840" s="1424"/>
      <c r="C1840" s="9" t="s">
        <v>482</v>
      </c>
      <c r="D1840" s="272"/>
      <c r="E1840" s="123">
        <f>E1821-E1838</f>
        <v>1.6000000000076398E-2</v>
      </c>
      <c r="F1840" s="123">
        <f t="shared" ref="F1840:AC1840" si="584">F1821-F1838</f>
        <v>1.0000000000218279E-2</v>
      </c>
      <c r="G1840" s="123">
        <f t="shared" si="584"/>
        <v>5.9999999998581188E-3</v>
      </c>
      <c r="H1840" s="475">
        <f t="shared" si="584"/>
        <v>5.999999999994543E-2</v>
      </c>
      <c r="I1840" s="123">
        <f t="shared" si="584"/>
        <v>7.0000000000163709E-2</v>
      </c>
      <c r="J1840" s="123">
        <f t="shared" si="584"/>
        <v>2.7999999999792635E-2</v>
      </c>
      <c r="K1840" s="123">
        <f t="shared" si="584"/>
        <v>3.0000000000200089E-2</v>
      </c>
      <c r="L1840" s="123">
        <f t="shared" si="584"/>
        <v>2.5999999999839929E-2</v>
      </c>
      <c r="M1840" s="123">
        <f t="shared" si="584"/>
        <v>1.4000000000123691E-2</v>
      </c>
      <c r="N1840" s="475">
        <f t="shared" si="584"/>
        <v>1.6000000000076398E-2</v>
      </c>
      <c r="O1840" s="123">
        <f t="shared" si="584"/>
        <v>1.3999999999668944E-2</v>
      </c>
      <c r="P1840" s="123">
        <f t="shared" si="584"/>
        <v>1.8000000000029104E-2</v>
      </c>
      <c r="Q1840" s="123">
        <f t="shared" si="584"/>
        <v>4.2000000000371074E-2</v>
      </c>
      <c r="R1840" s="123">
        <f t="shared" si="584"/>
        <v>1.1999999999716238E-2</v>
      </c>
      <c r="S1840" s="123">
        <f t="shared" si="584"/>
        <v>3.2000000000152795E-2</v>
      </c>
      <c r="T1840" s="123">
        <f t="shared" si="584"/>
        <v>1.1999999999716238E-2</v>
      </c>
      <c r="U1840" s="123">
        <f t="shared" si="584"/>
        <v>3.999999999996362E-2</v>
      </c>
      <c r="V1840" s="475">
        <f t="shared" si="584"/>
        <v>4.400000000032378E-2</v>
      </c>
      <c r="W1840" s="123">
        <f t="shared" si="584"/>
        <v>2.7999999999792635E-2</v>
      </c>
      <c r="X1840" s="123">
        <f t="shared" si="584"/>
        <v>1.2000000000170985E-2</v>
      </c>
      <c r="Y1840" s="123">
        <f t="shared" si="584"/>
        <v>1.6000000000076398E-2</v>
      </c>
      <c r="Z1840" s="123">
        <f t="shared" si="584"/>
        <v>1.6000000000076398E-2</v>
      </c>
      <c r="AA1840" s="123">
        <f t="shared" si="584"/>
        <v>1.599999999962165E-2</v>
      </c>
      <c r="AB1840" s="123">
        <f t="shared" si="584"/>
        <v>1.999999999998181E-2</v>
      </c>
      <c r="AC1840" s="123">
        <f t="shared" si="584"/>
        <v>0.59799999999995634</v>
      </c>
    </row>
    <row r="1841" spans="1:29" s="32" customFormat="1" ht="10.5" customHeight="1">
      <c r="A1841" s="1464" t="s">
        <v>9</v>
      </c>
      <c r="B1841" s="1465"/>
      <c r="C1841" s="14" t="s">
        <v>481</v>
      </c>
      <c r="D1841" s="14"/>
      <c r="E1841" s="20"/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  <c r="R1841" s="20"/>
      <c r="S1841" s="20"/>
      <c r="T1841" s="20"/>
      <c r="U1841" s="20"/>
      <c r="V1841" s="20"/>
      <c r="W1841" s="20"/>
      <c r="X1841" s="20"/>
      <c r="Y1841" s="20"/>
      <c r="Z1841" s="20"/>
      <c r="AA1841" s="20"/>
      <c r="AB1841" s="20"/>
      <c r="AC1841" s="102"/>
    </row>
    <row r="1842" spans="1:29" s="32" customFormat="1" ht="12" customHeight="1" thickBot="1">
      <c r="A1842" s="1466"/>
      <c r="B1842" s="1467"/>
      <c r="C1842" s="15" t="s">
        <v>482</v>
      </c>
      <c r="D1842" s="15"/>
      <c r="E1842" s="103"/>
      <c r="F1842" s="103"/>
      <c r="G1842" s="103"/>
      <c r="H1842" s="103"/>
      <c r="I1842" s="103"/>
      <c r="J1842" s="103"/>
      <c r="K1842" s="103"/>
      <c r="L1842" s="103"/>
      <c r="M1842" s="103"/>
      <c r="N1842" s="103"/>
      <c r="O1842" s="103"/>
      <c r="P1842" s="103"/>
      <c r="Q1842" s="103"/>
      <c r="R1842" s="103"/>
      <c r="S1842" s="103"/>
      <c r="T1842" s="103"/>
      <c r="U1842" s="103"/>
      <c r="V1842" s="103"/>
      <c r="W1842" s="103"/>
      <c r="X1842" s="103"/>
      <c r="Y1842" s="103"/>
      <c r="Z1842" s="103"/>
      <c r="AA1842" s="103"/>
      <c r="AB1842" s="103"/>
      <c r="AC1842" s="104"/>
    </row>
    <row r="1843" spans="1:29" s="80" customFormat="1" ht="30" customHeight="1" thickBot="1">
      <c r="A1843" s="70"/>
      <c r="B1843" s="79"/>
      <c r="E1843" s="111"/>
      <c r="F1843" s="111"/>
      <c r="G1843" s="111"/>
      <c r="H1843" s="216"/>
      <c r="I1843" s="111"/>
      <c r="J1843" s="111"/>
      <c r="K1843" s="111"/>
      <c r="L1843" s="111"/>
      <c r="M1843" s="111"/>
      <c r="N1843" s="216"/>
      <c r="O1843" s="111"/>
      <c r="P1843" s="111"/>
      <c r="Q1843" s="111"/>
      <c r="R1843" s="111"/>
      <c r="S1843" s="111"/>
      <c r="T1843" s="111"/>
      <c r="U1843" s="111"/>
      <c r="V1843" s="216"/>
      <c r="W1843" s="111"/>
      <c r="X1843" s="111"/>
      <c r="Y1843" s="111"/>
      <c r="Z1843" s="111"/>
      <c r="AA1843" s="111"/>
      <c r="AB1843" s="111"/>
      <c r="AC1843" s="111"/>
    </row>
    <row r="1844" spans="1:29" s="5" customFormat="1" ht="28.5" customHeight="1">
      <c r="A1844" s="144" t="s">
        <v>17</v>
      </c>
      <c r="B1844" s="145" t="s">
        <v>5</v>
      </c>
      <c r="C1844" s="6" t="s">
        <v>14</v>
      </c>
      <c r="D1844" s="275" t="s">
        <v>495</v>
      </c>
      <c r="E1844" s="1431" t="s">
        <v>15</v>
      </c>
      <c r="F1844" s="1431"/>
      <c r="G1844" s="1431"/>
      <c r="H1844" s="1431"/>
      <c r="I1844" s="1431"/>
      <c r="J1844" s="1431"/>
      <c r="K1844" s="1431"/>
      <c r="L1844" s="1431"/>
      <c r="M1844" s="1431"/>
      <c r="N1844" s="1431"/>
      <c r="O1844" s="1431"/>
      <c r="P1844" s="1431"/>
      <c r="Q1844" s="1431"/>
      <c r="R1844" s="1431"/>
      <c r="S1844" s="1431"/>
      <c r="T1844" s="1431"/>
      <c r="U1844" s="1431"/>
      <c r="V1844" s="1431"/>
      <c r="W1844" s="1431"/>
      <c r="X1844" s="1431"/>
      <c r="Y1844" s="1431"/>
      <c r="Z1844" s="1431"/>
      <c r="AA1844" s="1431"/>
      <c r="AB1844" s="1431"/>
      <c r="AC1844" s="1412" t="s">
        <v>10</v>
      </c>
    </row>
    <row r="1845" spans="1:29" s="13" customFormat="1" ht="12.75" customHeight="1" thickBot="1">
      <c r="A1845" s="1433" t="s">
        <v>433</v>
      </c>
      <c r="B1845" s="1434"/>
      <c r="C1845" s="17"/>
      <c r="D1845" s="17"/>
      <c r="E1845" s="18">
        <v>1</v>
      </c>
      <c r="F1845" s="18">
        <v>2</v>
      </c>
      <c r="G1845" s="18">
        <v>3</v>
      </c>
      <c r="H1845" s="18">
        <v>4</v>
      </c>
      <c r="I1845" s="18">
        <v>5</v>
      </c>
      <c r="J1845" s="18">
        <v>6</v>
      </c>
      <c r="K1845" s="18">
        <v>7</v>
      </c>
      <c r="L1845" s="18">
        <v>8</v>
      </c>
      <c r="M1845" s="18">
        <v>9</v>
      </c>
      <c r="N1845" s="18">
        <v>10</v>
      </c>
      <c r="O1845" s="18">
        <v>11</v>
      </c>
      <c r="P1845" s="18">
        <v>12</v>
      </c>
      <c r="Q1845" s="18">
        <v>13</v>
      </c>
      <c r="R1845" s="18">
        <v>14</v>
      </c>
      <c r="S1845" s="18">
        <v>15</v>
      </c>
      <c r="T1845" s="18">
        <v>16</v>
      </c>
      <c r="U1845" s="18">
        <v>17</v>
      </c>
      <c r="V1845" s="18">
        <v>18</v>
      </c>
      <c r="W1845" s="18">
        <v>19</v>
      </c>
      <c r="X1845" s="18">
        <v>20</v>
      </c>
      <c r="Y1845" s="18">
        <v>21</v>
      </c>
      <c r="Z1845" s="18">
        <v>22</v>
      </c>
      <c r="AA1845" s="18">
        <v>23</v>
      </c>
      <c r="AB1845" s="18">
        <v>24</v>
      </c>
      <c r="AC1845" s="1432"/>
    </row>
    <row r="1846" spans="1:29" s="13" customFormat="1" ht="12.75" customHeight="1" thickBot="1">
      <c r="A1846" s="19" t="s">
        <v>7</v>
      </c>
      <c r="B1846" s="20"/>
      <c r="C1846" s="21"/>
      <c r="D1846" s="21"/>
      <c r="E1846" s="20">
        <v>2</v>
      </c>
      <c r="F1846" s="20">
        <v>2</v>
      </c>
      <c r="G1846" s="20">
        <v>2</v>
      </c>
      <c r="H1846" s="20">
        <v>2</v>
      </c>
      <c r="I1846" s="20">
        <v>2</v>
      </c>
      <c r="J1846" s="20">
        <v>2</v>
      </c>
      <c r="K1846" s="20">
        <v>2</v>
      </c>
      <c r="L1846" s="20">
        <v>2</v>
      </c>
      <c r="M1846" s="20">
        <v>2</v>
      </c>
      <c r="N1846" s="20">
        <v>2</v>
      </c>
      <c r="O1846" s="20">
        <v>2</v>
      </c>
      <c r="P1846" s="20">
        <v>2</v>
      </c>
      <c r="Q1846" s="20">
        <v>2</v>
      </c>
      <c r="R1846" s="20">
        <v>2</v>
      </c>
      <c r="S1846" s="20">
        <v>2</v>
      </c>
      <c r="T1846" s="20">
        <v>2</v>
      </c>
      <c r="U1846" s="20">
        <v>2</v>
      </c>
      <c r="V1846" s="20">
        <v>2</v>
      </c>
      <c r="W1846" s="20">
        <v>2</v>
      </c>
      <c r="X1846" s="20">
        <v>2</v>
      </c>
      <c r="Y1846" s="20">
        <v>2</v>
      </c>
      <c r="Z1846" s="20">
        <v>2</v>
      </c>
      <c r="AA1846" s="20">
        <v>2</v>
      </c>
      <c r="AB1846" s="20">
        <v>2</v>
      </c>
      <c r="AC1846" s="20"/>
    </row>
    <row r="1847" spans="1:29" s="5" customFormat="1" ht="11.25">
      <c r="A1847" s="1401" t="s">
        <v>108</v>
      </c>
      <c r="B1847" s="1404" t="s">
        <v>313</v>
      </c>
      <c r="C1847" s="10" t="s">
        <v>481</v>
      </c>
      <c r="D1847" s="10" t="s">
        <v>503</v>
      </c>
      <c r="E1847" s="120">
        <v>6.0000000001309672E-2</v>
      </c>
      <c r="F1847" s="120">
        <v>5.9999999998581188E-2</v>
      </c>
      <c r="G1847" s="120">
        <v>6.0000000001309672E-2</v>
      </c>
      <c r="H1847" s="451">
        <v>3.5999999999148713E-2</v>
      </c>
      <c r="I1847" s="120">
        <v>0.11999999999989086</v>
      </c>
      <c r="J1847" s="120">
        <v>6.0000000001309672E-2</v>
      </c>
      <c r="K1847" s="120">
        <v>5.9999999998581188E-2</v>
      </c>
      <c r="L1847" s="120">
        <v>0.11999999999989086</v>
      </c>
      <c r="M1847" s="120">
        <v>0.14400000000205182</v>
      </c>
      <c r="N1847" s="451">
        <v>9.5999999997729901E-2</v>
      </c>
      <c r="O1847" s="120">
        <v>0.15600000000176806</v>
      </c>
      <c r="P1847" s="120">
        <v>0.11999999999989086</v>
      </c>
      <c r="Q1847" s="120">
        <v>0.10800000000017462</v>
      </c>
      <c r="R1847" s="120">
        <v>0.15599999999903957</v>
      </c>
      <c r="S1847" s="120">
        <v>0.11999999999989086</v>
      </c>
      <c r="T1847" s="120">
        <v>9.6000000000458385E-2</v>
      </c>
      <c r="U1847" s="120">
        <v>0.14399999999932334</v>
      </c>
      <c r="V1847" s="451">
        <v>8.4000000000742148E-2</v>
      </c>
      <c r="W1847" s="120">
        <v>0.11999999999989086</v>
      </c>
      <c r="X1847" s="120">
        <v>0.15599999999903957</v>
      </c>
      <c r="Y1847" s="120">
        <v>0.11999999999989086</v>
      </c>
      <c r="Z1847" s="120">
        <v>0.11999999999989086</v>
      </c>
      <c r="AA1847" s="120">
        <v>9.6000000000458385E-2</v>
      </c>
      <c r="AB1847" s="120">
        <v>8.4000000000742148E-2</v>
      </c>
      <c r="AC1847" s="135">
        <f>SUM(E1847:AB1847)</f>
        <v>2.4960000000010041</v>
      </c>
    </row>
    <row r="1848" spans="1:29" s="5" customFormat="1" ht="11.25">
      <c r="A1848" s="1402"/>
      <c r="B1848" s="1405"/>
      <c r="C1848" s="11" t="s">
        <v>482</v>
      </c>
      <c r="D1848" s="11" t="s">
        <v>503</v>
      </c>
      <c r="E1848" s="121">
        <v>5.999999999994543E-2</v>
      </c>
      <c r="F1848" s="121">
        <v>5.999999999994543E-2</v>
      </c>
      <c r="G1848" s="121">
        <v>3.6000000000512955E-2</v>
      </c>
      <c r="H1848" s="452">
        <v>5.999999999994543E-2</v>
      </c>
      <c r="I1848" s="121">
        <v>4.7999999999547072E-2</v>
      </c>
      <c r="J1848" s="121">
        <v>3.6000000000512955E-2</v>
      </c>
      <c r="K1848" s="121">
        <v>5.999999999994543E-2</v>
      </c>
      <c r="L1848" s="121">
        <v>5.999999999994543E-2</v>
      </c>
      <c r="M1848" s="121">
        <v>5.999999999994543E-2</v>
      </c>
      <c r="N1848" s="452">
        <v>5.4000000000087311E-2</v>
      </c>
      <c r="O1848" s="121">
        <v>4.1999999999688953E-2</v>
      </c>
      <c r="P1848" s="121">
        <v>5.4000000000087311E-2</v>
      </c>
      <c r="Q1848" s="121">
        <v>2.9999999999972715E-2</v>
      </c>
      <c r="R1848" s="121">
        <v>5.999999999994543E-2</v>
      </c>
      <c r="S1848" s="121">
        <v>5.999999999994543E-2</v>
      </c>
      <c r="T1848" s="121">
        <v>5.999999999994543E-2</v>
      </c>
      <c r="U1848" s="121">
        <v>5.999999999994543E-2</v>
      </c>
      <c r="V1848" s="452">
        <v>6.0000000000627551E-2</v>
      </c>
      <c r="W1848" s="121">
        <v>4.7999999999547072E-2</v>
      </c>
      <c r="X1848" s="121">
        <v>4.8000000000229193E-2</v>
      </c>
      <c r="Y1848" s="121">
        <v>4.8000000000229193E-2</v>
      </c>
      <c r="Z1848" s="121">
        <v>5.999999999994543E-2</v>
      </c>
      <c r="AA1848" s="121">
        <v>3.5999999999830834E-2</v>
      </c>
      <c r="AB1848" s="121">
        <v>5.999999999994543E-2</v>
      </c>
      <c r="AC1848" s="135">
        <f>SUM(E1848:AB1848)</f>
        <v>1.2600000000002183</v>
      </c>
    </row>
    <row r="1849" spans="1:29" s="5" customFormat="1" ht="11.25">
      <c r="A1849" s="1402"/>
      <c r="B1849" s="1405"/>
      <c r="C1849" s="11" t="s">
        <v>8</v>
      </c>
      <c r="D1849" s="11" t="s">
        <v>502</v>
      </c>
      <c r="E1849" s="124">
        <f t="shared" ref="E1849:AB1849" si="585">SQRT(E1847*E1847+E1848*E1848)*1000/(1.732*E1859)</f>
        <v>4.6218143352255652</v>
      </c>
      <c r="F1849" s="124">
        <f t="shared" si="585"/>
        <v>4.5786198086240244</v>
      </c>
      <c r="G1849" s="124">
        <f t="shared" si="585"/>
        <v>3.7756266182216311</v>
      </c>
      <c r="H1849" s="454">
        <f t="shared" si="585"/>
        <v>3.7756266181206337</v>
      </c>
      <c r="I1849" s="124">
        <f t="shared" si="585"/>
        <v>6.9739459201700029</v>
      </c>
      <c r="J1849" s="124">
        <f t="shared" si="585"/>
        <v>3.7756266182216311</v>
      </c>
      <c r="K1849" s="124">
        <f t="shared" si="585"/>
        <v>4.5786198086240244</v>
      </c>
      <c r="L1849" s="124">
        <f t="shared" si="585"/>
        <v>7.307730110781808</v>
      </c>
      <c r="M1849" s="124">
        <f t="shared" si="585"/>
        <v>8.497102270353448</v>
      </c>
      <c r="N1849" s="454">
        <f t="shared" si="585"/>
        <v>5.999463947349513</v>
      </c>
      <c r="O1849" s="124">
        <f t="shared" si="585"/>
        <v>8.7996723286233358</v>
      </c>
      <c r="P1849" s="124">
        <f t="shared" si="585"/>
        <v>7.1675385200174402</v>
      </c>
      <c r="Q1849" s="124">
        <f t="shared" si="585"/>
        <v>6.1053450125156532</v>
      </c>
      <c r="R1849" s="124">
        <f t="shared" si="585"/>
        <v>9.1039184346427646</v>
      </c>
      <c r="S1849" s="124">
        <f t="shared" si="585"/>
        <v>7.307730110781808</v>
      </c>
      <c r="T1849" s="124">
        <f t="shared" si="585"/>
        <v>6.1662694226893899</v>
      </c>
      <c r="U1849" s="124">
        <f t="shared" si="585"/>
        <v>8.4971022702162635</v>
      </c>
      <c r="V1849" s="454">
        <f t="shared" si="585"/>
        <v>5.6226798120550026</v>
      </c>
      <c r="W1849" s="124">
        <f t="shared" si="585"/>
        <v>7.0397378628131166</v>
      </c>
      <c r="X1849" s="124">
        <f t="shared" si="585"/>
        <v>8.8902373798408867</v>
      </c>
      <c r="Y1849" s="124">
        <f t="shared" si="585"/>
        <v>7.0397378628269154</v>
      </c>
      <c r="Z1849" s="124">
        <f t="shared" si="585"/>
        <v>7.2394335676903889</v>
      </c>
      <c r="AA1849" s="124">
        <f t="shared" si="585"/>
        <v>5.5323673644093692</v>
      </c>
      <c r="AB1849" s="124">
        <f t="shared" si="585"/>
        <v>5.6226798120334065</v>
      </c>
      <c r="AC1849" s="97"/>
    </row>
    <row r="1850" spans="1:29" s="5" customFormat="1" ht="12" thickBot="1">
      <c r="A1850" s="1402"/>
      <c r="B1850" s="1405"/>
      <c r="C1850" s="11" t="s">
        <v>16</v>
      </c>
      <c r="D1850" s="11"/>
      <c r="E1850" s="121">
        <f t="shared" ref="E1850:AC1850" si="586">E1848/E1847</f>
        <v>0.99999999997726263</v>
      </c>
      <c r="F1850" s="121">
        <f t="shared" si="586"/>
        <v>1.0000000000227374</v>
      </c>
      <c r="G1850" s="121">
        <f t="shared" si="586"/>
        <v>0.5999999999954525</v>
      </c>
      <c r="H1850" s="452">
        <f t="shared" si="586"/>
        <v>1.6666666667045622</v>
      </c>
      <c r="I1850" s="121">
        <f t="shared" si="586"/>
        <v>0.39999999999658942</v>
      </c>
      <c r="J1850" s="121">
        <f t="shared" si="586"/>
        <v>0.5999999999954525</v>
      </c>
      <c r="K1850" s="121">
        <f t="shared" si="586"/>
        <v>1.0000000000227374</v>
      </c>
      <c r="L1850" s="121">
        <f t="shared" si="586"/>
        <v>0.5</v>
      </c>
      <c r="M1850" s="121">
        <f t="shared" si="586"/>
        <v>0.41666666666035074</v>
      </c>
      <c r="N1850" s="452">
        <f t="shared" si="586"/>
        <v>0.56250000001421085</v>
      </c>
      <c r="O1850" s="121">
        <f t="shared" si="586"/>
        <v>0.26923076922572398</v>
      </c>
      <c r="P1850" s="121">
        <f t="shared" si="586"/>
        <v>0.45000000000113688</v>
      </c>
      <c r="Q1850" s="121">
        <f t="shared" si="586"/>
        <v>0.27777777777707602</v>
      </c>
      <c r="R1850" s="121">
        <f t="shared" si="586"/>
        <v>0.38461538461740274</v>
      </c>
      <c r="S1850" s="121">
        <f t="shared" si="586"/>
        <v>0.5</v>
      </c>
      <c r="T1850" s="121">
        <f t="shared" si="586"/>
        <v>0.62499999999644729</v>
      </c>
      <c r="U1850" s="121">
        <f t="shared" si="586"/>
        <v>0.41666666666824564</v>
      </c>
      <c r="V1850" s="452">
        <f t="shared" si="586"/>
        <v>0.71428571428687437</v>
      </c>
      <c r="W1850" s="121">
        <f t="shared" si="586"/>
        <v>0.39999999999658942</v>
      </c>
      <c r="X1850" s="121">
        <f t="shared" si="586"/>
        <v>0.30769230769567119</v>
      </c>
      <c r="Y1850" s="121">
        <f t="shared" si="586"/>
        <v>0.40000000000227376</v>
      </c>
      <c r="Z1850" s="121">
        <f t="shared" si="586"/>
        <v>0.5</v>
      </c>
      <c r="AA1850" s="121">
        <f t="shared" si="586"/>
        <v>0.37499999999644729</v>
      </c>
      <c r="AB1850" s="121">
        <f t="shared" si="586"/>
        <v>0.71428571427875387</v>
      </c>
      <c r="AC1850" s="135">
        <f t="shared" si="586"/>
        <v>0.50480769230757672</v>
      </c>
    </row>
    <row r="1851" spans="1:29" s="5" customFormat="1" ht="11.25">
      <c r="A1851" s="1401" t="s">
        <v>122</v>
      </c>
      <c r="B1851" s="1404" t="s">
        <v>288</v>
      </c>
      <c r="C1851" s="10" t="s">
        <v>481</v>
      </c>
      <c r="D1851" s="10" t="s">
        <v>503</v>
      </c>
      <c r="E1851" s="120">
        <v>3.5999999999148713E-2</v>
      </c>
      <c r="F1851" s="120">
        <v>3.6000000000785806E-2</v>
      </c>
      <c r="G1851" s="120">
        <v>2.6999999998952261E-2</v>
      </c>
      <c r="H1851" s="451">
        <v>2.7000000000589355E-2</v>
      </c>
      <c r="I1851" s="120">
        <v>3.5999999999148713E-2</v>
      </c>
      <c r="J1851" s="120">
        <v>3.6000000000785806E-2</v>
      </c>
      <c r="K1851" s="120">
        <v>5.3999999999541616E-2</v>
      </c>
      <c r="L1851" s="120">
        <v>7.1999999999934519E-2</v>
      </c>
      <c r="M1851" s="120">
        <v>8.1000000000130967E-2</v>
      </c>
      <c r="N1851" s="451">
        <v>8.1000000000130967E-2</v>
      </c>
      <c r="O1851" s="120">
        <v>7.1999999999934519E-2</v>
      </c>
      <c r="P1851" s="120">
        <v>7.1999999999934519E-2</v>
      </c>
      <c r="Q1851" s="120">
        <v>7.1999999999934519E-2</v>
      </c>
      <c r="R1851" s="120">
        <v>9.0000000000327415E-2</v>
      </c>
      <c r="S1851" s="120">
        <v>5.3999999999541616E-2</v>
      </c>
      <c r="T1851" s="120">
        <v>3.6000000000785806E-2</v>
      </c>
      <c r="U1851" s="120">
        <v>9.0000000000327415E-2</v>
      </c>
      <c r="V1851" s="451">
        <v>5.3999999999541616E-2</v>
      </c>
      <c r="W1851" s="120">
        <v>7.1999999999934519E-2</v>
      </c>
      <c r="X1851" s="120">
        <v>8.1000000000130967E-2</v>
      </c>
      <c r="Y1851" s="120">
        <v>6.2999999999738071E-2</v>
      </c>
      <c r="Z1851" s="120">
        <v>4.4999999999345168E-2</v>
      </c>
      <c r="AA1851" s="120">
        <v>8.1000000000130967E-2</v>
      </c>
      <c r="AB1851" s="120">
        <v>5.4000000001178709E-2</v>
      </c>
      <c r="AC1851" s="135">
        <f>SUM(E1851:AB1851)</f>
        <v>1.4219999999999346</v>
      </c>
    </row>
    <row r="1852" spans="1:29" s="5" customFormat="1" ht="11.25">
      <c r="A1852" s="1402"/>
      <c r="B1852" s="1405"/>
      <c r="C1852" s="11" t="s">
        <v>482</v>
      </c>
      <c r="D1852" s="11" t="s">
        <v>503</v>
      </c>
      <c r="E1852" s="121">
        <v>4.4999999999345168E-2</v>
      </c>
      <c r="F1852" s="121">
        <v>4.5000000000163708E-2</v>
      </c>
      <c r="G1852" s="121">
        <v>4.5000000000163708E-2</v>
      </c>
      <c r="H1852" s="452">
        <v>4.5000000000163708E-2</v>
      </c>
      <c r="I1852" s="121">
        <v>3.599999999996726E-2</v>
      </c>
      <c r="J1852" s="121">
        <v>5.3999999999541616E-2</v>
      </c>
      <c r="K1852" s="121">
        <v>3.599999999996726E-2</v>
      </c>
      <c r="L1852" s="121">
        <v>5.4000000000360163E-2</v>
      </c>
      <c r="M1852" s="121">
        <v>7.1999999999934519E-2</v>
      </c>
      <c r="N1852" s="452">
        <v>3.599999999996726E-2</v>
      </c>
      <c r="O1852" s="121">
        <v>5.4000000000360163E-2</v>
      </c>
      <c r="P1852" s="121">
        <v>5.3999999999541616E-2</v>
      </c>
      <c r="Q1852" s="121">
        <v>5.4000000000360163E-2</v>
      </c>
      <c r="R1852" s="121">
        <v>7.1999999999934519E-2</v>
      </c>
      <c r="S1852" s="121">
        <v>3.599999999996726E-2</v>
      </c>
      <c r="T1852" s="121">
        <v>5.3999999999541616E-2</v>
      </c>
      <c r="U1852" s="121">
        <v>5.4000000000360163E-2</v>
      </c>
      <c r="V1852" s="452">
        <v>3.599999999996726E-2</v>
      </c>
      <c r="W1852" s="121">
        <v>9.0000000000327415E-2</v>
      </c>
      <c r="X1852" s="121">
        <v>4.4999999999345168E-2</v>
      </c>
      <c r="Y1852" s="121">
        <v>4.5000000000163708E-2</v>
      </c>
      <c r="Z1852" s="121">
        <v>4.5000000000163708E-2</v>
      </c>
      <c r="AA1852" s="121">
        <v>4.5000000000163708E-2</v>
      </c>
      <c r="AB1852" s="121">
        <v>4.5000000000163708E-2</v>
      </c>
      <c r="AC1852" s="135">
        <f>SUM(E1852:AB1852)</f>
        <v>1.196999999999935</v>
      </c>
    </row>
    <row r="1853" spans="1:29" s="5" customFormat="1" ht="11.25">
      <c r="A1853" s="1402"/>
      <c r="B1853" s="1405"/>
      <c r="C1853" s="11" t="s">
        <v>8</v>
      </c>
      <c r="D1853" s="11" t="s">
        <v>502</v>
      </c>
      <c r="E1853" s="124">
        <f t="shared" ref="E1853:AB1853" si="587">SQRT(E1851*E1851+E1852*E1852)*1000/(1.732*E1878)</f>
        <v>4.9660575416094339</v>
      </c>
      <c r="F1853" s="124">
        <f t="shared" si="587"/>
        <v>4.9660575417526429</v>
      </c>
      <c r="G1853" s="124">
        <f t="shared" si="587"/>
        <v>4.5222990463280333</v>
      </c>
      <c r="H1853" s="454">
        <f t="shared" si="587"/>
        <v>4.5222990464006152</v>
      </c>
      <c r="I1853" s="124">
        <f t="shared" si="587"/>
        <v>4.3872745031889906</v>
      </c>
      <c r="J1853" s="124">
        <f t="shared" si="587"/>
        <v>5.5926995758855513</v>
      </c>
      <c r="K1853" s="124">
        <f t="shared" si="587"/>
        <v>5.5926995758464235</v>
      </c>
      <c r="L1853" s="124">
        <f t="shared" si="587"/>
        <v>7.8139922554796666</v>
      </c>
      <c r="M1853" s="124">
        <f t="shared" si="587"/>
        <v>9.4092926782184989</v>
      </c>
      <c r="N1853" s="454">
        <f t="shared" si="587"/>
        <v>7.6958898588507632</v>
      </c>
      <c r="O1853" s="124">
        <f t="shared" si="587"/>
        <v>7.8139922554796666</v>
      </c>
      <c r="P1853" s="124">
        <f t="shared" si="587"/>
        <v>7.8139922554370269</v>
      </c>
      <c r="Q1853" s="124">
        <f t="shared" si="587"/>
        <v>7.8139922554796666</v>
      </c>
      <c r="R1853" s="124">
        <f t="shared" si="587"/>
        <v>10.006792640435329</v>
      </c>
      <c r="S1853" s="124">
        <f t="shared" si="587"/>
        <v>5.6347499485971486</v>
      </c>
      <c r="T1853" s="124">
        <f t="shared" si="587"/>
        <v>5.6347499486365704</v>
      </c>
      <c r="U1853" s="124">
        <f t="shared" si="587"/>
        <v>9.1126025897030214</v>
      </c>
      <c r="V1853" s="454">
        <f t="shared" si="587"/>
        <v>5.6347499485971486</v>
      </c>
      <c r="W1853" s="124">
        <f t="shared" si="587"/>
        <v>10.006792640435329</v>
      </c>
      <c r="X1853" s="124">
        <f t="shared" si="587"/>
        <v>8.0449974186632396</v>
      </c>
      <c r="Y1853" s="124">
        <f t="shared" si="587"/>
        <v>6.67168723960443</v>
      </c>
      <c r="Z1853" s="124">
        <f t="shared" si="587"/>
        <v>5.4840931290236457</v>
      </c>
      <c r="AA1853" s="124">
        <f t="shared" si="587"/>
        <v>7.9849601245283681</v>
      </c>
      <c r="AB1853" s="124">
        <f t="shared" si="587"/>
        <v>6.0573788463143465</v>
      </c>
      <c r="AC1853" s="135"/>
    </row>
    <row r="1854" spans="1:29" s="5" customFormat="1" ht="12" thickBot="1">
      <c r="A1854" s="1402"/>
      <c r="B1854" s="1405"/>
      <c r="C1854" s="11" t="s">
        <v>16</v>
      </c>
      <c r="D1854" s="11"/>
      <c r="E1854" s="121">
        <f t="shared" ref="E1854:AC1854" si="588">E1852/E1851</f>
        <v>1.2500000000113689</v>
      </c>
      <c r="F1854" s="121">
        <f t="shared" si="588"/>
        <v>1.2499999999772624</v>
      </c>
      <c r="G1854" s="121">
        <f t="shared" si="588"/>
        <v>1.666666666737405</v>
      </c>
      <c r="H1854" s="452">
        <f t="shared" si="588"/>
        <v>1.6666666666363501</v>
      </c>
      <c r="I1854" s="121">
        <f t="shared" si="588"/>
        <v>1.0000000000227374</v>
      </c>
      <c r="J1854" s="121">
        <f t="shared" si="588"/>
        <v>1.4999999999545253</v>
      </c>
      <c r="K1854" s="121">
        <f t="shared" si="588"/>
        <v>0.66666666667171948</v>
      </c>
      <c r="L1854" s="121">
        <f t="shared" si="588"/>
        <v>0.75000000000568434</v>
      </c>
      <c r="M1854" s="121">
        <f t="shared" si="588"/>
        <v>0.8888888888866433</v>
      </c>
      <c r="N1854" s="452">
        <f t="shared" si="588"/>
        <v>0.44444444444332165</v>
      </c>
      <c r="O1854" s="121">
        <f t="shared" si="588"/>
        <v>0.75000000000568434</v>
      </c>
      <c r="P1854" s="121">
        <f t="shared" si="588"/>
        <v>0.74999999999431566</v>
      </c>
      <c r="Q1854" s="121">
        <f t="shared" si="588"/>
        <v>0.75000000000568434</v>
      </c>
      <c r="R1854" s="121">
        <f t="shared" si="588"/>
        <v>0.79999999999636207</v>
      </c>
      <c r="S1854" s="121">
        <f t="shared" si="588"/>
        <v>0.66666666667171948</v>
      </c>
      <c r="T1854" s="121">
        <f t="shared" si="588"/>
        <v>1.4999999999545253</v>
      </c>
      <c r="U1854" s="121">
        <f t="shared" si="588"/>
        <v>0.60000000000181908</v>
      </c>
      <c r="V1854" s="452">
        <f t="shared" si="588"/>
        <v>0.66666666667171948</v>
      </c>
      <c r="W1854" s="121">
        <f t="shared" si="588"/>
        <v>1.2500000000056843</v>
      </c>
      <c r="X1854" s="121">
        <f t="shared" si="588"/>
        <v>0.55555555554657299</v>
      </c>
      <c r="Y1854" s="121">
        <f t="shared" si="588"/>
        <v>0.71428571429128251</v>
      </c>
      <c r="Z1854" s="121">
        <f t="shared" si="588"/>
        <v>1.0000000000181897</v>
      </c>
      <c r="AA1854" s="121">
        <f t="shared" si="588"/>
        <v>0.55555555555667835</v>
      </c>
      <c r="AB1854" s="121">
        <f t="shared" si="588"/>
        <v>0.83333333331817505</v>
      </c>
      <c r="AC1854" s="135">
        <f t="shared" si="588"/>
        <v>0.84177215189872712</v>
      </c>
    </row>
    <row r="1855" spans="1:29" s="5" customFormat="1" ht="11.25">
      <c r="A1855" s="285" t="s">
        <v>515</v>
      </c>
      <c r="B1855" s="286"/>
      <c r="C1855" s="287"/>
      <c r="D1855" s="287"/>
      <c r="E1855" s="288">
        <f t="shared" ref="E1855:AB1855" si="589">E1847+E1851</f>
        <v>9.6000000000458385E-2</v>
      </c>
      <c r="F1855" s="288">
        <f t="shared" si="589"/>
        <v>9.5999999999366994E-2</v>
      </c>
      <c r="G1855" s="288">
        <f t="shared" si="589"/>
        <v>8.7000000000261937E-2</v>
      </c>
      <c r="H1855" s="288">
        <f t="shared" si="589"/>
        <v>6.2999999999738071E-2</v>
      </c>
      <c r="I1855" s="288">
        <f t="shared" si="589"/>
        <v>0.15599999999903957</v>
      </c>
      <c r="J1855" s="288">
        <f t="shared" si="589"/>
        <v>9.6000000002095479E-2</v>
      </c>
      <c r="K1855" s="288">
        <f t="shared" si="589"/>
        <v>0.1139999999981228</v>
      </c>
      <c r="L1855" s="288">
        <f t="shared" si="589"/>
        <v>0.19199999999982537</v>
      </c>
      <c r="M1855" s="288">
        <f t="shared" si="589"/>
        <v>0.22500000000218279</v>
      </c>
      <c r="N1855" s="288">
        <f t="shared" si="589"/>
        <v>0.17699999999786087</v>
      </c>
      <c r="O1855" s="288">
        <f t="shared" si="589"/>
        <v>0.22800000000170256</v>
      </c>
      <c r="P1855" s="288">
        <f t="shared" si="589"/>
        <v>0.19199999999982537</v>
      </c>
      <c r="Q1855" s="288">
        <f t="shared" si="589"/>
        <v>0.18000000000010913</v>
      </c>
      <c r="R1855" s="288">
        <f t="shared" si="589"/>
        <v>0.245999999999367</v>
      </c>
      <c r="S1855" s="288">
        <f t="shared" si="589"/>
        <v>0.17399999999943247</v>
      </c>
      <c r="T1855" s="288">
        <f t="shared" si="589"/>
        <v>0.13200000000124418</v>
      </c>
      <c r="U1855" s="288">
        <f t="shared" si="589"/>
        <v>0.23399999999965077</v>
      </c>
      <c r="V1855" s="288">
        <f t="shared" si="589"/>
        <v>0.13800000000028376</v>
      </c>
      <c r="W1855" s="288">
        <f t="shared" si="589"/>
        <v>0.19199999999982537</v>
      </c>
      <c r="X1855" s="288">
        <f t="shared" si="589"/>
        <v>0.23699999999917054</v>
      </c>
      <c r="Y1855" s="288">
        <f t="shared" si="589"/>
        <v>0.18299999999962893</v>
      </c>
      <c r="Z1855" s="288">
        <f t="shared" si="589"/>
        <v>0.16499999999923604</v>
      </c>
      <c r="AA1855" s="288">
        <f t="shared" si="589"/>
        <v>0.17700000000058935</v>
      </c>
      <c r="AB1855" s="288">
        <f t="shared" si="589"/>
        <v>0.13800000000192086</v>
      </c>
      <c r="AC1855" s="288"/>
    </row>
    <row r="1856" spans="1:29" s="5" customFormat="1" ht="11.25">
      <c r="A1856" s="290" t="s">
        <v>516</v>
      </c>
      <c r="B1856" s="291"/>
      <c r="C1856" s="292"/>
      <c r="D1856" s="292"/>
      <c r="E1856" s="300">
        <f t="shared" ref="E1856:AB1856" si="590">E1848+E1852</f>
        <v>0.10499999999929061</v>
      </c>
      <c r="F1856" s="300">
        <f t="shared" si="590"/>
        <v>0.10500000000010914</v>
      </c>
      <c r="G1856" s="300">
        <f t="shared" si="590"/>
        <v>8.100000000067667E-2</v>
      </c>
      <c r="H1856" s="300">
        <f t="shared" si="590"/>
        <v>0.10500000000010914</v>
      </c>
      <c r="I1856" s="300">
        <f t="shared" si="590"/>
        <v>8.3999999999514324E-2</v>
      </c>
      <c r="J1856" s="300">
        <f t="shared" si="590"/>
        <v>9.0000000000054564E-2</v>
      </c>
      <c r="K1856" s="300">
        <f t="shared" si="590"/>
        <v>9.5999999999912683E-2</v>
      </c>
      <c r="L1856" s="300">
        <f t="shared" si="590"/>
        <v>0.11400000000030559</v>
      </c>
      <c r="M1856" s="300">
        <f t="shared" si="590"/>
        <v>0.13199999999987994</v>
      </c>
      <c r="N1856" s="300">
        <f t="shared" si="590"/>
        <v>9.0000000000054564E-2</v>
      </c>
      <c r="O1856" s="300">
        <f t="shared" si="590"/>
        <v>9.6000000000049115E-2</v>
      </c>
      <c r="P1856" s="300">
        <f t="shared" si="590"/>
        <v>0.10799999999962892</v>
      </c>
      <c r="Q1856" s="300">
        <f t="shared" si="590"/>
        <v>8.4000000000332878E-2</v>
      </c>
      <c r="R1856" s="300">
        <f t="shared" si="590"/>
        <v>0.13199999999987994</v>
      </c>
      <c r="S1856" s="300">
        <f t="shared" si="590"/>
        <v>9.5999999999912683E-2</v>
      </c>
      <c r="T1856" s="300">
        <f t="shared" si="590"/>
        <v>0.11399999999948704</v>
      </c>
      <c r="U1856" s="300">
        <f t="shared" si="590"/>
        <v>0.11400000000030559</v>
      </c>
      <c r="V1856" s="300">
        <f t="shared" si="590"/>
        <v>9.6000000000594804E-2</v>
      </c>
      <c r="W1856" s="300">
        <f t="shared" si="590"/>
        <v>0.1379999999998745</v>
      </c>
      <c r="X1856" s="300">
        <f t="shared" si="590"/>
        <v>9.2999999999574368E-2</v>
      </c>
      <c r="Y1856" s="300">
        <f t="shared" si="590"/>
        <v>9.3000000000392907E-2</v>
      </c>
      <c r="Z1856" s="300">
        <f t="shared" si="590"/>
        <v>0.10500000000010914</v>
      </c>
      <c r="AA1856" s="300">
        <f t="shared" si="590"/>
        <v>8.0999999999994549E-2</v>
      </c>
      <c r="AB1856" s="300">
        <f t="shared" si="590"/>
        <v>0.10500000000010914</v>
      </c>
      <c r="AC1856" s="300"/>
    </row>
    <row r="1857" spans="1:30" s="5" customFormat="1" ht="12" thickBot="1">
      <c r="A1857" s="295" t="s">
        <v>517</v>
      </c>
      <c r="B1857" s="296"/>
      <c r="C1857" s="297"/>
      <c r="D1857" s="297"/>
      <c r="E1857" s="298">
        <f t="shared" ref="E1857:AB1857" si="591">SQRT(E1855*E1855+E1856*E1856)</f>
        <v>0.14227086841633826</v>
      </c>
      <c r="F1857" s="298">
        <f t="shared" si="591"/>
        <v>0.14227086841620595</v>
      </c>
      <c r="G1857" s="298">
        <f t="shared" si="591"/>
        <v>0.11886967653760651</v>
      </c>
      <c r="H1857" s="298">
        <f t="shared" si="591"/>
        <v>0.12244998979171014</v>
      </c>
      <c r="I1857" s="298">
        <f t="shared" si="591"/>
        <v>0.17717787672172491</v>
      </c>
      <c r="J1857" s="298">
        <f t="shared" si="591"/>
        <v>0.13159027319833391</v>
      </c>
      <c r="K1857" s="298">
        <f t="shared" si="591"/>
        <v>0.14903690817899851</v>
      </c>
      <c r="L1857" s="298">
        <f t="shared" si="591"/>
        <v>0.22329352879114661</v>
      </c>
      <c r="M1857" s="298">
        <f t="shared" si="591"/>
        <v>0.26086203250176243</v>
      </c>
      <c r="N1857" s="298">
        <f t="shared" si="591"/>
        <v>0.19856736891859289</v>
      </c>
      <c r="O1857" s="298">
        <f t="shared" si="591"/>
        <v>0.24738633753864783</v>
      </c>
      <c r="P1857" s="298">
        <f t="shared" si="591"/>
        <v>0.22029071700789571</v>
      </c>
      <c r="Q1857" s="298">
        <f t="shared" si="591"/>
        <v>0.19863534428720184</v>
      </c>
      <c r="R1857" s="298">
        <f t="shared" si="591"/>
        <v>0.27917736297854967</v>
      </c>
      <c r="S1857" s="298">
        <f t="shared" si="591"/>
        <v>0.19872594193961124</v>
      </c>
      <c r="T1857" s="298">
        <f t="shared" si="591"/>
        <v>0.17441330224558993</v>
      </c>
      <c r="U1857" s="298">
        <f t="shared" si="591"/>
        <v>0.26029214356162622</v>
      </c>
      <c r="V1857" s="298">
        <f t="shared" si="591"/>
        <v>0.16810710871403542</v>
      </c>
      <c r="W1857" s="298">
        <f t="shared" si="591"/>
        <v>0.23644872594264132</v>
      </c>
      <c r="X1857" s="298">
        <f t="shared" si="591"/>
        <v>0.2545937941103979</v>
      </c>
      <c r="Y1857" s="298">
        <f t="shared" si="591"/>
        <v>0.20527542473451924</v>
      </c>
      <c r="Z1857" s="298">
        <f t="shared" si="591"/>
        <v>0.19557607215549352</v>
      </c>
      <c r="AA1857" s="298">
        <f t="shared" si="591"/>
        <v>0.19465353837063365</v>
      </c>
      <c r="AB1857" s="298">
        <f t="shared" si="591"/>
        <v>0.17340415220101588</v>
      </c>
      <c r="AC1857" s="299"/>
      <c r="AD1857" s="131">
        <f>MAX(E1857:AB1857)</f>
        <v>0.27917736297854967</v>
      </c>
    </row>
    <row r="1858" spans="1:30" s="13" customFormat="1" ht="14.25" customHeight="1" thickBot="1">
      <c r="A1858" s="154" t="s">
        <v>303</v>
      </c>
      <c r="B1858" s="155"/>
      <c r="C1858" s="156"/>
      <c r="D1858" s="156"/>
      <c r="E1858" s="157">
        <v>1</v>
      </c>
      <c r="F1858" s="157">
        <v>2</v>
      </c>
      <c r="G1858" s="157">
        <v>3</v>
      </c>
      <c r="H1858" s="157">
        <v>4</v>
      </c>
      <c r="I1858" s="157">
        <v>5</v>
      </c>
      <c r="J1858" s="157">
        <v>6</v>
      </c>
      <c r="K1858" s="157">
        <v>7</v>
      </c>
      <c r="L1858" s="157">
        <v>8</v>
      </c>
      <c r="M1858" s="157">
        <v>9</v>
      </c>
      <c r="N1858" s="157">
        <v>10</v>
      </c>
      <c r="O1858" s="157">
        <v>11</v>
      </c>
      <c r="P1858" s="157">
        <v>12</v>
      </c>
      <c r="Q1858" s="157">
        <v>13</v>
      </c>
      <c r="R1858" s="157">
        <v>14</v>
      </c>
      <c r="S1858" s="157">
        <v>15</v>
      </c>
      <c r="T1858" s="157">
        <v>16</v>
      </c>
      <c r="U1858" s="157">
        <v>17</v>
      </c>
      <c r="V1858" s="157">
        <v>18</v>
      </c>
      <c r="W1858" s="157">
        <v>19</v>
      </c>
      <c r="X1858" s="157">
        <v>20</v>
      </c>
      <c r="Y1858" s="157">
        <v>21</v>
      </c>
      <c r="Z1858" s="157">
        <v>22</v>
      </c>
      <c r="AA1858" s="157">
        <v>23</v>
      </c>
      <c r="AB1858" s="157">
        <v>24</v>
      </c>
      <c r="AC1858" s="158"/>
    </row>
    <row r="1859" spans="1:30" s="32" customFormat="1" ht="14.25" customHeight="1" thickBot="1">
      <c r="A1859" s="28" t="s">
        <v>144</v>
      </c>
      <c r="B1859" s="29"/>
      <c r="C1859" s="457" t="s">
        <v>13</v>
      </c>
      <c r="D1859" s="457" t="s">
        <v>527</v>
      </c>
      <c r="E1859" s="334">
        <v>10.6</v>
      </c>
      <c r="F1859" s="334">
        <v>10.7</v>
      </c>
      <c r="G1859" s="334">
        <v>10.7</v>
      </c>
      <c r="H1859" s="334">
        <v>10.7</v>
      </c>
      <c r="I1859" s="334">
        <v>10.7</v>
      </c>
      <c r="J1859" s="334">
        <v>10.7</v>
      </c>
      <c r="K1859" s="334">
        <v>10.7</v>
      </c>
      <c r="L1859" s="334">
        <v>10.6</v>
      </c>
      <c r="M1859" s="334">
        <v>10.6</v>
      </c>
      <c r="N1859" s="334">
        <v>10.6</v>
      </c>
      <c r="O1859" s="334">
        <v>10.6</v>
      </c>
      <c r="P1859" s="334">
        <v>10.6</v>
      </c>
      <c r="Q1859" s="334">
        <v>10.6</v>
      </c>
      <c r="R1859" s="334">
        <v>10.6</v>
      </c>
      <c r="S1859" s="334">
        <v>10.6</v>
      </c>
      <c r="T1859" s="334">
        <v>10.6</v>
      </c>
      <c r="U1859" s="334">
        <v>10.6</v>
      </c>
      <c r="V1859" s="334">
        <v>10.6</v>
      </c>
      <c r="W1859" s="334">
        <v>10.6</v>
      </c>
      <c r="X1859" s="334">
        <v>10.6</v>
      </c>
      <c r="Y1859" s="334">
        <v>10.6</v>
      </c>
      <c r="Z1859" s="334">
        <v>10.7</v>
      </c>
      <c r="AA1859" s="334">
        <v>10.7</v>
      </c>
      <c r="AB1859" s="334">
        <v>10.6</v>
      </c>
      <c r="AC1859" s="31"/>
    </row>
    <row r="1860" spans="1:30" s="80" customFormat="1">
      <c r="A1860" s="1401" t="s">
        <v>386</v>
      </c>
      <c r="B1860" s="1404" t="s">
        <v>389</v>
      </c>
      <c r="C1860" s="10" t="s">
        <v>481</v>
      </c>
      <c r="D1860" s="10"/>
      <c r="E1860" s="201"/>
      <c r="F1860" s="201"/>
      <c r="G1860" s="201"/>
      <c r="H1860" s="521"/>
      <c r="I1860" s="201"/>
      <c r="J1860" s="201"/>
      <c r="K1860" s="201"/>
      <c r="L1860" s="201"/>
      <c r="M1860" s="201"/>
      <c r="N1860" s="521"/>
      <c r="O1860" s="201"/>
      <c r="P1860" s="201"/>
      <c r="Q1860" s="201"/>
      <c r="R1860" s="201"/>
      <c r="S1860" s="201"/>
      <c r="T1860" s="201"/>
      <c r="U1860" s="201"/>
      <c r="V1860" s="521"/>
      <c r="W1860" s="201"/>
      <c r="X1860" s="201"/>
      <c r="Y1860" s="201"/>
      <c r="Z1860" s="201"/>
      <c r="AA1860" s="201"/>
      <c r="AB1860" s="201"/>
      <c r="AC1860" s="204"/>
    </row>
    <row r="1861" spans="1:30" s="80" customFormat="1">
      <c r="A1861" s="1481"/>
      <c r="B1861" s="1479"/>
      <c r="C1861" s="11" t="s">
        <v>482</v>
      </c>
      <c r="D1861" s="11"/>
      <c r="E1861" s="200"/>
      <c r="F1861" s="200"/>
      <c r="G1861" s="200"/>
      <c r="H1861" s="522"/>
      <c r="I1861" s="200"/>
      <c r="J1861" s="200"/>
      <c r="K1861" s="200"/>
      <c r="L1861" s="200"/>
      <c r="M1861" s="200"/>
      <c r="N1861" s="522"/>
      <c r="O1861" s="200"/>
      <c r="P1861" s="200"/>
      <c r="Q1861" s="200"/>
      <c r="R1861" s="200"/>
      <c r="S1861" s="200"/>
      <c r="T1861" s="200"/>
      <c r="U1861" s="200"/>
      <c r="V1861" s="522"/>
      <c r="W1861" s="200"/>
      <c r="X1861" s="200"/>
      <c r="Y1861" s="200"/>
      <c r="Z1861" s="200"/>
      <c r="AA1861" s="200"/>
      <c r="AB1861" s="200"/>
      <c r="AC1861" s="205"/>
    </row>
    <row r="1862" spans="1:30" s="80" customFormat="1">
      <c r="A1862" s="1481"/>
      <c r="B1862" s="1479"/>
      <c r="C1862" s="11" t="s">
        <v>8</v>
      </c>
      <c r="D1862" s="11"/>
      <c r="E1862" s="200"/>
      <c r="F1862" s="200"/>
      <c r="G1862" s="200"/>
      <c r="H1862" s="522"/>
      <c r="I1862" s="200"/>
      <c r="J1862" s="200"/>
      <c r="K1862" s="200"/>
      <c r="L1862" s="200"/>
      <c r="M1862" s="200"/>
      <c r="N1862" s="522"/>
      <c r="O1862" s="200"/>
      <c r="P1862" s="200"/>
      <c r="Q1862" s="200"/>
      <c r="R1862" s="200"/>
      <c r="S1862" s="200"/>
      <c r="T1862" s="200"/>
      <c r="U1862" s="200"/>
      <c r="V1862" s="522"/>
      <c r="W1862" s="200"/>
      <c r="X1862" s="200"/>
      <c r="Y1862" s="200"/>
      <c r="Z1862" s="200"/>
      <c r="AA1862" s="200"/>
      <c r="AB1862" s="200"/>
      <c r="AC1862" s="205"/>
    </row>
    <row r="1863" spans="1:30" s="80" customFormat="1" ht="13.5" thickBot="1">
      <c r="A1863" s="1482"/>
      <c r="B1863" s="1480"/>
      <c r="C1863" s="48" t="s">
        <v>16</v>
      </c>
      <c r="D1863" s="48"/>
      <c r="E1863" s="206"/>
      <c r="F1863" s="206"/>
      <c r="G1863" s="206"/>
      <c r="H1863" s="523"/>
      <c r="I1863" s="206"/>
      <c r="J1863" s="206"/>
      <c r="K1863" s="206"/>
      <c r="L1863" s="206"/>
      <c r="M1863" s="206"/>
      <c r="N1863" s="523"/>
      <c r="O1863" s="206"/>
      <c r="P1863" s="206"/>
      <c r="Q1863" s="206"/>
      <c r="R1863" s="206"/>
      <c r="S1863" s="206"/>
      <c r="T1863" s="206"/>
      <c r="U1863" s="206"/>
      <c r="V1863" s="523"/>
      <c r="W1863" s="206"/>
      <c r="X1863" s="206"/>
      <c r="Y1863" s="206"/>
      <c r="Z1863" s="206"/>
      <c r="AA1863" s="206"/>
      <c r="AB1863" s="206"/>
      <c r="AC1863" s="207"/>
    </row>
    <row r="1864" spans="1:30" s="80" customFormat="1">
      <c r="A1864" s="1401" t="s">
        <v>123</v>
      </c>
      <c r="B1864" s="1404" t="s">
        <v>434</v>
      </c>
      <c r="C1864" s="10" t="s">
        <v>481</v>
      </c>
      <c r="D1864" s="10" t="s">
        <v>503</v>
      </c>
      <c r="E1864" s="120">
        <v>1.999999999998181E-2</v>
      </c>
      <c r="F1864" s="120">
        <v>1.0000000000218279E-2</v>
      </c>
      <c r="G1864" s="120">
        <v>1.4000000000123691E-2</v>
      </c>
      <c r="H1864" s="451">
        <v>9.9999999997635314E-3</v>
      </c>
      <c r="I1864" s="120">
        <v>1.6000000000076398E-2</v>
      </c>
      <c r="J1864" s="120">
        <v>1.6000000000076398E-2</v>
      </c>
      <c r="K1864" s="120">
        <v>1.999999999998181E-2</v>
      </c>
      <c r="L1864" s="120">
        <v>2.9999999999745341E-2</v>
      </c>
      <c r="M1864" s="120">
        <v>3.4000000000105501E-2</v>
      </c>
      <c r="N1864" s="451">
        <v>1.999999999998181E-2</v>
      </c>
      <c r="O1864" s="120">
        <v>3.6000000000058208E-2</v>
      </c>
      <c r="P1864" s="120">
        <v>2.3999999999887223E-2</v>
      </c>
      <c r="Q1864" s="120">
        <v>3.0000000000200089E-2</v>
      </c>
      <c r="R1864" s="120">
        <v>3.999999999996362E-2</v>
      </c>
      <c r="S1864" s="120">
        <v>2.3999999999887223E-2</v>
      </c>
      <c r="T1864" s="120">
        <v>2.6000000000294676E-2</v>
      </c>
      <c r="U1864" s="120">
        <v>2.5999999999839929E-2</v>
      </c>
      <c r="V1864" s="451">
        <v>2.3999999999887223E-2</v>
      </c>
      <c r="W1864" s="120">
        <v>3.0000000000200089E-2</v>
      </c>
      <c r="X1864" s="120">
        <v>3.999999999996362E-2</v>
      </c>
      <c r="Y1864" s="120">
        <v>2.5999999999839929E-2</v>
      </c>
      <c r="Z1864" s="120">
        <v>3.9999999999054126E-3</v>
      </c>
      <c r="AA1864" s="120">
        <v>3.999999999996362E-2</v>
      </c>
      <c r="AB1864" s="120">
        <v>2.0000000000436557E-2</v>
      </c>
      <c r="AC1864" s="135">
        <f>SUM(E1864:AB1864)</f>
        <v>0.58000000000038199</v>
      </c>
    </row>
    <row r="1865" spans="1:30" s="80" customFormat="1">
      <c r="A1865" s="1481"/>
      <c r="B1865" s="1479"/>
      <c r="C1865" s="11" t="s">
        <v>482</v>
      </c>
      <c r="D1865" s="11" t="s">
        <v>503</v>
      </c>
      <c r="E1865" s="121">
        <v>1.999999999998181E-2</v>
      </c>
      <c r="F1865" s="121">
        <v>1.0000000000218279E-2</v>
      </c>
      <c r="G1865" s="121">
        <v>1.4000000000123691E-2</v>
      </c>
      <c r="H1865" s="452">
        <v>9.9999999997635314E-3</v>
      </c>
      <c r="I1865" s="121">
        <v>1.6000000000076398E-2</v>
      </c>
      <c r="J1865" s="121">
        <v>1.6000000000076398E-2</v>
      </c>
      <c r="K1865" s="121">
        <v>1.999999999998181E-2</v>
      </c>
      <c r="L1865" s="121">
        <v>2.9999999999745341E-2</v>
      </c>
      <c r="M1865" s="121">
        <v>3.4000000000105501E-2</v>
      </c>
      <c r="N1865" s="452">
        <v>1.999999999998181E-2</v>
      </c>
      <c r="O1865" s="121">
        <v>3.6000000000058208E-2</v>
      </c>
      <c r="P1865" s="121">
        <v>2.3999999999887223E-2</v>
      </c>
      <c r="Q1865" s="121">
        <v>3.0000000000200089E-2</v>
      </c>
      <c r="R1865" s="121">
        <v>3.999999999996362E-2</v>
      </c>
      <c r="S1865" s="121">
        <v>2.3999999999887223E-2</v>
      </c>
      <c r="T1865" s="121">
        <v>2.6000000000294676E-2</v>
      </c>
      <c r="U1865" s="121">
        <v>2.5999999999839929E-2</v>
      </c>
      <c r="V1865" s="452">
        <v>2.3999999999887223E-2</v>
      </c>
      <c r="W1865" s="121">
        <v>3.0000000000200089E-2</v>
      </c>
      <c r="X1865" s="121">
        <v>3.999999999996362E-2</v>
      </c>
      <c r="Y1865" s="121">
        <v>2.5999999999839929E-2</v>
      </c>
      <c r="Z1865" s="121">
        <v>3.9999999999054126E-3</v>
      </c>
      <c r="AA1865" s="121">
        <v>3.999999999996362E-2</v>
      </c>
      <c r="AB1865" s="121">
        <v>2.0000000000436557E-2</v>
      </c>
      <c r="AC1865" s="135">
        <f>SUM(E1865:AB1865)</f>
        <v>0.58000000000038199</v>
      </c>
    </row>
    <row r="1866" spans="1:30" s="80" customFormat="1">
      <c r="A1866" s="1481"/>
      <c r="B1866" s="1479"/>
      <c r="C1866" s="11" t="s">
        <v>8</v>
      </c>
      <c r="D1866" s="11" t="s">
        <v>502</v>
      </c>
      <c r="E1866" s="124">
        <f>SQRT(E1864*E1864+E1865*E1865)*1000/(1.732*E1859)</f>
        <v>1.5406047783910073</v>
      </c>
      <c r="F1866" s="124">
        <f t="shared" ref="F1866:AB1866" si="592">SQRT(F1864*F1864+F1865*F1865)*1000/(1.732*F1859)</f>
        <v>0.7631033014633638</v>
      </c>
      <c r="G1866" s="124">
        <f t="shared" si="592"/>
        <v>1.0683446220348285</v>
      </c>
      <c r="H1866" s="454">
        <f t="shared" si="592"/>
        <v>0.76310330142866201</v>
      </c>
      <c r="I1866" s="124">
        <f t="shared" si="592"/>
        <v>1.220965282320561</v>
      </c>
      <c r="J1866" s="124">
        <f t="shared" si="592"/>
        <v>1.220965282320561</v>
      </c>
      <c r="K1866" s="124">
        <f t="shared" si="592"/>
        <v>1.5262066028920258</v>
      </c>
      <c r="L1866" s="124">
        <f t="shared" si="592"/>
        <v>2.3109071675689963</v>
      </c>
      <c r="M1866" s="124">
        <f t="shared" si="592"/>
        <v>2.6190281232752213</v>
      </c>
      <c r="N1866" s="454">
        <f t="shared" si="592"/>
        <v>1.5406047783910073</v>
      </c>
      <c r="O1866" s="124">
        <f t="shared" si="592"/>
        <v>2.7730886011108189</v>
      </c>
      <c r="P1866" s="124">
        <f t="shared" si="592"/>
        <v>1.8487257340622028</v>
      </c>
      <c r="Q1866" s="124">
        <f t="shared" si="592"/>
        <v>2.3109071676040256</v>
      </c>
      <c r="R1866" s="124">
        <f t="shared" si="592"/>
        <v>3.0812095567820146</v>
      </c>
      <c r="S1866" s="124">
        <f t="shared" si="592"/>
        <v>1.8487257340622028</v>
      </c>
      <c r="T1866" s="124">
        <f t="shared" si="592"/>
        <v>2.0027862119328299</v>
      </c>
      <c r="U1866" s="124">
        <f t="shared" si="592"/>
        <v>2.0027862118978006</v>
      </c>
      <c r="V1866" s="454">
        <f t="shared" si="592"/>
        <v>1.8487257340622028</v>
      </c>
      <c r="W1866" s="124">
        <f t="shared" si="592"/>
        <v>2.3109071676040256</v>
      </c>
      <c r="X1866" s="124">
        <f t="shared" si="592"/>
        <v>3.0812095567820146</v>
      </c>
      <c r="Y1866" s="124">
        <f t="shared" si="592"/>
        <v>2.0027862118978006</v>
      </c>
      <c r="Z1866" s="124">
        <f t="shared" si="592"/>
        <v>0.30524132057146475</v>
      </c>
      <c r="AA1866" s="124">
        <f t="shared" si="592"/>
        <v>3.0524132057840516</v>
      </c>
      <c r="AB1866" s="124">
        <f t="shared" si="592"/>
        <v>1.5406047784260364</v>
      </c>
      <c r="AC1866" s="97"/>
    </row>
    <row r="1867" spans="1:30" s="80" customFormat="1" ht="13.5" thickBot="1">
      <c r="A1867" s="1482"/>
      <c r="B1867" s="1480"/>
      <c r="C1867" s="48" t="s">
        <v>16</v>
      </c>
      <c r="D1867" s="48"/>
      <c r="E1867" s="121">
        <f t="shared" ref="E1867:AC1867" si="593">E1865/E1864</f>
        <v>1</v>
      </c>
      <c r="F1867" s="121">
        <f t="shared" si="593"/>
        <v>1</v>
      </c>
      <c r="G1867" s="121">
        <f t="shared" si="593"/>
        <v>1</v>
      </c>
      <c r="H1867" s="452">
        <f t="shared" si="593"/>
        <v>1</v>
      </c>
      <c r="I1867" s="121">
        <f t="shared" si="593"/>
        <v>1</v>
      </c>
      <c r="J1867" s="121">
        <f t="shared" si="593"/>
        <v>1</v>
      </c>
      <c r="K1867" s="121">
        <f t="shared" si="593"/>
        <v>1</v>
      </c>
      <c r="L1867" s="121">
        <f t="shared" si="593"/>
        <v>1</v>
      </c>
      <c r="M1867" s="121">
        <f t="shared" si="593"/>
        <v>1</v>
      </c>
      <c r="N1867" s="452">
        <f t="shared" si="593"/>
        <v>1</v>
      </c>
      <c r="O1867" s="121">
        <f t="shared" si="593"/>
        <v>1</v>
      </c>
      <c r="P1867" s="121">
        <f t="shared" si="593"/>
        <v>1</v>
      </c>
      <c r="Q1867" s="121">
        <f t="shared" si="593"/>
        <v>1</v>
      </c>
      <c r="R1867" s="121">
        <f t="shared" si="593"/>
        <v>1</v>
      </c>
      <c r="S1867" s="121">
        <f t="shared" si="593"/>
        <v>1</v>
      </c>
      <c r="T1867" s="121">
        <f t="shared" si="593"/>
        <v>1</v>
      </c>
      <c r="U1867" s="121">
        <f t="shared" si="593"/>
        <v>1</v>
      </c>
      <c r="V1867" s="452">
        <f t="shared" si="593"/>
        <v>1</v>
      </c>
      <c r="W1867" s="121">
        <f t="shared" si="593"/>
        <v>1</v>
      </c>
      <c r="X1867" s="121">
        <f t="shared" si="593"/>
        <v>1</v>
      </c>
      <c r="Y1867" s="121">
        <f t="shared" si="593"/>
        <v>1</v>
      </c>
      <c r="Z1867" s="121">
        <f t="shared" si="593"/>
        <v>1</v>
      </c>
      <c r="AA1867" s="121">
        <f t="shared" si="593"/>
        <v>1</v>
      </c>
      <c r="AB1867" s="121">
        <f t="shared" si="593"/>
        <v>1</v>
      </c>
      <c r="AC1867" s="133">
        <f t="shared" si="593"/>
        <v>1</v>
      </c>
    </row>
    <row r="1868" spans="1:30" s="80" customFormat="1">
      <c r="A1868" s="1401" t="s">
        <v>100</v>
      </c>
      <c r="B1868" s="1404" t="s">
        <v>435</v>
      </c>
      <c r="C1868" s="10" t="s">
        <v>481</v>
      </c>
      <c r="D1868" s="10" t="s">
        <v>503</v>
      </c>
      <c r="E1868" s="120">
        <v>5.0000000001091394E-2</v>
      </c>
      <c r="F1868" s="120">
        <v>4.9999999999272404E-2</v>
      </c>
      <c r="G1868" s="120">
        <v>4.0000000000873115E-2</v>
      </c>
      <c r="H1868" s="451">
        <v>4.1999999999461579E-2</v>
      </c>
      <c r="I1868" s="120">
        <v>4.800000000068394E-2</v>
      </c>
      <c r="J1868" s="120">
        <v>5.4000000000087311E-2</v>
      </c>
      <c r="K1868" s="120">
        <v>6.1999999999898137E-2</v>
      </c>
      <c r="L1868" s="120">
        <v>9.7999999999956344E-2</v>
      </c>
      <c r="M1868" s="120">
        <v>0.11799999999857391</v>
      </c>
      <c r="N1868" s="451">
        <v>8.8000000001557055E-2</v>
      </c>
      <c r="O1868" s="120">
        <v>0.11599999999998545</v>
      </c>
      <c r="P1868" s="120">
        <v>9.1999999998733983E-2</v>
      </c>
      <c r="Q1868" s="120">
        <v>8.7999999999738066E-2</v>
      </c>
      <c r="R1868" s="120">
        <v>0.10400000000117871</v>
      </c>
      <c r="S1868" s="120">
        <v>0.14199999999982538</v>
      </c>
      <c r="T1868" s="120">
        <v>3.8000000000465661E-2</v>
      </c>
      <c r="U1868" s="120">
        <v>8.3999999998923158E-2</v>
      </c>
      <c r="V1868" s="451">
        <v>8.6000000001149601E-2</v>
      </c>
      <c r="W1868" s="120">
        <v>9.3999999999141437E-2</v>
      </c>
      <c r="X1868" s="120">
        <v>0.10599999999976717</v>
      </c>
      <c r="Y1868" s="120">
        <v>0.1000000000003638</v>
      </c>
      <c r="Z1868" s="120">
        <v>9.0000000000145519E-2</v>
      </c>
      <c r="AA1868" s="120">
        <v>8.3999999998923158E-2</v>
      </c>
      <c r="AB1868" s="120">
        <v>6.0000000001309672E-2</v>
      </c>
      <c r="AC1868" s="135">
        <f>SUM(E1868:AB1868)</f>
        <v>1.9340000000011059</v>
      </c>
    </row>
    <row r="1869" spans="1:30" s="80" customFormat="1">
      <c r="A1869" s="1481"/>
      <c r="B1869" s="1479"/>
      <c r="C1869" s="11" t="s">
        <v>482</v>
      </c>
      <c r="D1869" s="11" t="s">
        <v>503</v>
      </c>
      <c r="E1869" s="121">
        <v>3.1999999999698048E-2</v>
      </c>
      <c r="F1869" s="121">
        <v>3.4000000000105501E-2</v>
      </c>
      <c r="G1869" s="121">
        <v>3.4000000000105501E-2</v>
      </c>
      <c r="H1869" s="452">
        <v>2.9999999999745341E-2</v>
      </c>
      <c r="I1869" s="121">
        <v>3.6000000000058208E-2</v>
      </c>
      <c r="J1869" s="121">
        <v>3.6000000000058208E-2</v>
      </c>
      <c r="K1869" s="121">
        <v>2.7999999999792635E-2</v>
      </c>
      <c r="L1869" s="121">
        <v>3.6000000000058208E-2</v>
      </c>
      <c r="M1869" s="121">
        <v>3.6000000000058208E-2</v>
      </c>
      <c r="N1869" s="452">
        <v>2.8000000000247383E-2</v>
      </c>
      <c r="O1869" s="121">
        <v>4.5999999999821739E-2</v>
      </c>
      <c r="P1869" s="121">
        <v>3.6000000000058208E-2</v>
      </c>
      <c r="Q1869" s="121">
        <v>3.8000000000010914E-2</v>
      </c>
      <c r="R1869" s="121">
        <v>4.1999999999916326E-2</v>
      </c>
      <c r="S1869" s="121">
        <v>4.3999999999869033E-2</v>
      </c>
      <c r="T1869" s="121">
        <v>3.4000000000105501E-2</v>
      </c>
      <c r="U1869" s="121">
        <v>3.999999999996362E-2</v>
      </c>
      <c r="V1869" s="452">
        <v>4.1999999999916326E-2</v>
      </c>
      <c r="W1869" s="121">
        <v>3.4000000000105501E-2</v>
      </c>
      <c r="X1869" s="121">
        <v>5.0000000000181899E-2</v>
      </c>
      <c r="Y1869" s="121">
        <v>3.4000000000105501E-2</v>
      </c>
      <c r="Z1869" s="121">
        <v>3.599999999960346E-2</v>
      </c>
      <c r="AA1869" s="121">
        <v>4.0000000000418368E-2</v>
      </c>
      <c r="AB1869" s="121">
        <v>3.3999999999650754E-2</v>
      </c>
      <c r="AC1869" s="135">
        <f>SUM(E1869:AB1869)</f>
        <v>0.87999999999965439</v>
      </c>
    </row>
    <row r="1870" spans="1:30" s="80" customFormat="1">
      <c r="A1870" s="1481"/>
      <c r="B1870" s="1479"/>
      <c r="C1870" s="11" t="s">
        <v>8</v>
      </c>
      <c r="D1870" s="11" t="s">
        <v>502</v>
      </c>
      <c r="E1870" s="124">
        <f>SQRT(E1868*E1868+E1869*E1869)*1000/(1.732*E1859)</f>
        <v>3.2334354612063598</v>
      </c>
      <c r="F1870" s="124">
        <f t="shared" ref="F1870:AB1870" si="594">SQRT(F1868*F1868+F1869*F1869)*1000/(1.732*F1859)</f>
        <v>3.2626570671246875</v>
      </c>
      <c r="G1870" s="124">
        <f t="shared" si="594"/>
        <v>2.8327479977963104</v>
      </c>
      <c r="H1870" s="454">
        <f t="shared" si="594"/>
        <v>2.7850657012405091</v>
      </c>
      <c r="I1870" s="124">
        <f t="shared" si="594"/>
        <v>3.2375731152242602</v>
      </c>
      <c r="J1870" s="124">
        <f t="shared" si="594"/>
        <v>3.5019707624731145</v>
      </c>
      <c r="K1870" s="124">
        <f t="shared" si="594"/>
        <v>3.6708362331161433</v>
      </c>
      <c r="L1870" s="124">
        <f t="shared" si="594"/>
        <v>5.6866892396773618</v>
      </c>
      <c r="M1870" s="124">
        <f t="shared" si="594"/>
        <v>6.7197570757430647</v>
      </c>
      <c r="N1870" s="454">
        <f t="shared" si="594"/>
        <v>5.0300215176304173</v>
      </c>
      <c r="O1870" s="124">
        <f t="shared" si="594"/>
        <v>6.7970183841546881</v>
      </c>
      <c r="P1870" s="124">
        <f t="shared" si="594"/>
        <v>5.3811011525921613</v>
      </c>
      <c r="Q1870" s="124">
        <f t="shared" si="594"/>
        <v>5.2210366317888539</v>
      </c>
      <c r="R1870" s="124">
        <f t="shared" si="594"/>
        <v>6.1092312924060552</v>
      </c>
      <c r="S1870" s="124">
        <f t="shared" si="594"/>
        <v>8.0973401604089226</v>
      </c>
      <c r="T1870" s="124">
        <f t="shared" si="594"/>
        <v>2.7773647618820663</v>
      </c>
      <c r="U1870" s="124">
        <f t="shared" si="594"/>
        <v>5.06762967863067</v>
      </c>
      <c r="V1870" s="454">
        <f t="shared" si="594"/>
        <v>5.2130751292561488</v>
      </c>
      <c r="W1870" s="124">
        <f t="shared" si="594"/>
        <v>5.4446812495112491</v>
      </c>
      <c r="X1870" s="124">
        <f t="shared" si="594"/>
        <v>6.3837576033670276</v>
      </c>
      <c r="Y1870" s="124">
        <f t="shared" si="594"/>
        <v>5.7530811480056627</v>
      </c>
      <c r="Z1870" s="124">
        <f t="shared" si="594"/>
        <v>5.2304594401377544</v>
      </c>
      <c r="AA1870" s="124">
        <f t="shared" si="594"/>
        <v>5.020268653607288</v>
      </c>
      <c r="AB1870" s="124">
        <f t="shared" si="594"/>
        <v>3.7563596779398849</v>
      </c>
      <c r="AC1870" s="135"/>
    </row>
    <row r="1871" spans="1:30" s="80" customFormat="1" ht="13.5" thickBot="1">
      <c r="A1871" s="1491"/>
      <c r="B1871" s="1492"/>
      <c r="C1871" s="47" t="s">
        <v>16</v>
      </c>
      <c r="D1871" s="47"/>
      <c r="E1871" s="137">
        <f t="shared" ref="E1871:AC1871" si="595">E1869/E1868</f>
        <v>0.63999999997999113</v>
      </c>
      <c r="F1871" s="137">
        <f t="shared" si="595"/>
        <v>0.68000000001200533</v>
      </c>
      <c r="G1871" s="137">
        <f t="shared" si="595"/>
        <v>0.84999999998408382</v>
      </c>
      <c r="H1871" s="477">
        <f t="shared" si="595"/>
        <v>0.71428571428880783</v>
      </c>
      <c r="I1871" s="137">
        <f t="shared" si="595"/>
        <v>0.74999999999052613</v>
      </c>
      <c r="J1871" s="137">
        <f t="shared" si="595"/>
        <v>0.66666666666666663</v>
      </c>
      <c r="K1871" s="137">
        <f t="shared" si="595"/>
        <v>0.45161290322320385</v>
      </c>
      <c r="L1871" s="137">
        <f t="shared" si="595"/>
        <v>0.36734693877626778</v>
      </c>
      <c r="M1871" s="137">
        <f t="shared" si="595"/>
        <v>0.30508474576689226</v>
      </c>
      <c r="N1871" s="477">
        <f t="shared" si="595"/>
        <v>0.31818181817899949</v>
      </c>
      <c r="O1871" s="137">
        <f t="shared" si="595"/>
        <v>0.39655172413644407</v>
      </c>
      <c r="P1871" s="137">
        <f t="shared" si="595"/>
        <v>0.39130434783210438</v>
      </c>
      <c r="Q1871" s="137">
        <f t="shared" si="595"/>
        <v>0.43181818181959114</v>
      </c>
      <c r="R1871" s="137">
        <f t="shared" si="595"/>
        <v>0.40384615384077222</v>
      </c>
      <c r="S1871" s="137">
        <f t="shared" si="595"/>
        <v>0.30985915492903621</v>
      </c>
      <c r="T1871" s="137">
        <f t="shared" si="595"/>
        <v>0.89473684209707516</v>
      </c>
      <c r="U1871" s="137">
        <f t="shared" si="595"/>
        <v>0.47619047619614763</v>
      </c>
      <c r="V1871" s="477">
        <f t="shared" si="595"/>
        <v>0.48837209301575457</v>
      </c>
      <c r="W1871" s="137">
        <f t="shared" si="595"/>
        <v>0.36170212766400051</v>
      </c>
      <c r="X1871" s="137">
        <f t="shared" si="595"/>
        <v>0.47169811321029931</v>
      </c>
      <c r="Y1871" s="137">
        <f t="shared" si="595"/>
        <v>0.33999999999981811</v>
      </c>
      <c r="Z1871" s="137">
        <f t="shared" si="595"/>
        <v>0.39999999999494723</v>
      </c>
      <c r="AA1871" s="137">
        <f t="shared" si="595"/>
        <v>0.4761904762015613</v>
      </c>
      <c r="AB1871" s="137">
        <f t="shared" si="595"/>
        <v>0.56666666664847676</v>
      </c>
      <c r="AC1871" s="133">
        <f t="shared" si="595"/>
        <v>0.455015511892012</v>
      </c>
    </row>
    <row r="1872" spans="1:30" ht="13.5" thickBot="1">
      <c r="A1872" s="178"/>
      <c r="B1872" s="84" t="s">
        <v>20</v>
      </c>
      <c r="C1872" s="85" t="s">
        <v>481</v>
      </c>
      <c r="D1872" s="85" t="s">
        <v>503</v>
      </c>
      <c r="E1872" s="203">
        <v>1.9999999998617567E-4</v>
      </c>
      <c r="F1872" s="203">
        <v>2.0000000000436558E-4</v>
      </c>
      <c r="G1872" s="203">
        <v>0</v>
      </c>
      <c r="H1872" s="500">
        <v>0</v>
      </c>
      <c r="I1872" s="203">
        <v>0</v>
      </c>
      <c r="J1872" s="203">
        <v>0</v>
      </c>
      <c r="K1872" s="203">
        <v>0</v>
      </c>
      <c r="L1872" s="203">
        <v>0</v>
      </c>
      <c r="M1872" s="203">
        <v>0</v>
      </c>
      <c r="N1872" s="500">
        <v>0</v>
      </c>
      <c r="O1872" s="203">
        <v>0</v>
      </c>
      <c r="P1872" s="203">
        <v>0</v>
      </c>
      <c r="Q1872" s="203">
        <v>0</v>
      </c>
      <c r="R1872" s="203">
        <v>0</v>
      </c>
      <c r="S1872" s="203">
        <v>0</v>
      </c>
      <c r="T1872" s="203">
        <v>0</v>
      </c>
      <c r="U1872" s="203">
        <v>0</v>
      </c>
      <c r="V1872" s="500">
        <v>0</v>
      </c>
      <c r="W1872" s="203">
        <v>0</v>
      </c>
      <c r="X1872" s="203">
        <v>0</v>
      </c>
      <c r="Y1872" s="203">
        <v>0</v>
      </c>
      <c r="Z1872" s="203">
        <v>0</v>
      </c>
      <c r="AA1872" s="203">
        <v>0</v>
      </c>
      <c r="AB1872" s="203">
        <v>0</v>
      </c>
      <c r="AC1872" s="278">
        <f>SUM(E1872:AB1872)</f>
        <v>3.9999999999054128E-4</v>
      </c>
    </row>
    <row r="1873" spans="1:30" s="5" customFormat="1" ht="10.5" customHeight="1">
      <c r="A1873" s="1483" t="s">
        <v>154</v>
      </c>
      <c r="B1873" s="1484"/>
      <c r="C1873" s="69" t="s">
        <v>481</v>
      </c>
      <c r="D1873" s="69"/>
      <c r="E1873" s="123">
        <f>E1860+E1864+E1868</f>
        <v>7.0000000001073204E-2</v>
      </c>
      <c r="F1873" s="123">
        <f t="shared" ref="F1873:AC1873" si="596">F1860+F1864+F1868</f>
        <v>5.9999999999490683E-2</v>
      </c>
      <c r="G1873" s="123">
        <f t="shared" si="596"/>
        <v>5.4000000000996806E-2</v>
      </c>
      <c r="H1873" s="475">
        <f t="shared" si="596"/>
        <v>5.1999999999225111E-2</v>
      </c>
      <c r="I1873" s="123">
        <f t="shared" si="596"/>
        <v>6.4000000000760338E-2</v>
      </c>
      <c r="J1873" s="123">
        <f t="shared" si="596"/>
        <v>7.0000000000163709E-2</v>
      </c>
      <c r="K1873" s="123">
        <f t="shared" si="596"/>
        <v>8.1999999999879947E-2</v>
      </c>
      <c r="L1873" s="123">
        <f t="shared" si="596"/>
        <v>0.12799999999970169</v>
      </c>
      <c r="M1873" s="123">
        <f t="shared" si="596"/>
        <v>0.15199999999867941</v>
      </c>
      <c r="N1873" s="475">
        <f t="shared" si="596"/>
        <v>0.10800000000153887</v>
      </c>
      <c r="O1873" s="123">
        <f t="shared" si="596"/>
        <v>0.15200000000004366</v>
      </c>
      <c r="P1873" s="123">
        <f t="shared" si="596"/>
        <v>0.11599999999862121</v>
      </c>
      <c r="Q1873" s="123">
        <f t="shared" si="596"/>
        <v>0.11799999999993815</v>
      </c>
      <c r="R1873" s="123">
        <f t="shared" si="596"/>
        <v>0.14400000000114233</v>
      </c>
      <c r="S1873" s="123">
        <f t="shared" si="596"/>
        <v>0.1659999999997126</v>
      </c>
      <c r="T1873" s="123">
        <f t="shared" si="596"/>
        <v>6.4000000000760338E-2</v>
      </c>
      <c r="U1873" s="123">
        <f t="shared" si="596"/>
        <v>0.10999999999876309</v>
      </c>
      <c r="V1873" s="475">
        <f t="shared" si="596"/>
        <v>0.11000000000103682</v>
      </c>
      <c r="W1873" s="123">
        <f t="shared" si="596"/>
        <v>0.12399999999934153</v>
      </c>
      <c r="X1873" s="123">
        <f t="shared" si="596"/>
        <v>0.14599999999973079</v>
      </c>
      <c r="Y1873" s="123">
        <f t="shared" si="596"/>
        <v>0.12600000000020373</v>
      </c>
      <c r="Z1873" s="123">
        <f t="shared" si="596"/>
        <v>9.4000000000050932E-2</v>
      </c>
      <c r="AA1873" s="123">
        <f t="shared" si="596"/>
        <v>0.12399999999888678</v>
      </c>
      <c r="AB1873" s="123">
        <f t="shared" si="596"/>
        <v>8.000000000174623E-2</v>
      </c>
      <c r="AC1873" s="123">
        <f t="shared" si="596"/>
        <v>2.5140000000014879</v>
      </c>
    </row>
    <row r="1874" spans="1:30" s="5" customFormat="1" ht="10.5" customHeight="1" thickBot="1">
      <c r="A1874" s="1485"/>
      <c r="B1874" s="1486"/>
      <c r="C1874" s="47" t="s">
        <v>482</v>
      </c>
      <c r="D1874" s="47"/>
      <c r="E1874" s="137">
        <f>E1861+E1865+E1869</f>
        <v>5.1999999999679858E-2</v>
      </c>
      <c r="F1874" s="137">
        <f t="shared" ref="F1874:AC1874" si="597">F1861+F1865+F1869</f>
        <v>4.400000000032378E-2</v>
      </c>
      <c r="G1874" s="137">
        <f t="shared" si="597"/>
        <v>4.8000000000229193E-2</v>
      </c>
      <c r="H1874" s="477">
        <f t="shared" si="597"/>
        <v>3.9999999999508873E-2</v>
      </c>
      <c r="I1874" s="137">
        <f t="shared" si="597"/>
        <v>5.2000000000134605E-2</v>
      </c>
      <c r="J1874" s="137">
        <f t="shared" si="597"/>
        <v>5.2000000000134605E-2</v>
      </c>
      <c r="K1874" s="137">
        <f t="shared" si="597"/>
        <v>4.7999999999774445E-2</v>
      </c>
      <c r="L1874" s="137">
        <f t="shared" si="597"/>
        <v>6.5999999999803549E-2</v>
      </c>
      <c r="M1874" s="137">
        <f t="shared" si="597"/>
        <v>7.0000000000163709E-2</v>
      </c>
      <c r="N1874" s="477">
        <f t="shared" si="597"/>
        <v>4.8000000000229193E-2</v>
      </c>
      <c r="O1874" s="137">
        <f t="shared" si="597"/>
        <v>8.1999999999879947E-2</v>
      </c>
      <c r="P1874" s="137">
        <f t="shared" si="597"/>
        <v>5.999999999994543E-2</v>
      </c>
      <c r="Q1874" s="137">
        <f t="shared" si="597"/>
        <v>6.8000000000211003E-2</v>
      </c>
      <c r="R1874" s="137">
        <f t="shared" si="597"/>
        <v>8.1999999999879947E-2</v>
      </c>
      <c r="S1874" s="137">
        <f t="shared" si="597"/>
        <v>6.7999999999756255E-2</v>
      </c>
      <c r="T1874" s="137">
        <f t="shared" si="597"/>
        <v>6.0000000000400178E-2</v>
      </c>
      <c r="U1874" s="137">
        <f t="shared" si="597"/>
        <v>6.5999999999803549E-2</v>
      </c>
      <c r="V1874" s="477">
        <f t="shared" si="597"/>
        <v>6.5999999999803549E-2</v>
      </c>
      <c r="W1874" s="137">
        <f t="shared" si="597"/>
        <v>6.400000000030559E-2</v>
      </c>
      <c r="X1874" s="137">
        <f t="shared" si="597"/>
        <v>9.0000000000145519E-2</v>
      </c>
      <c r="Y1874" s="137">
        <f t="shared" si="597"/>
        <v>5.999999999994543E-2</v>
      </c>
      <c r="Z1874" s="137">
        <f t="shared" si="597"/>
        <v>3.9999999999508873E-2</v>
      </c>
      <c r="AA1874" s="137">
        <f t="shared" si="597"/>
        <v>8.0000000000381988E-2</v>
      </c>
      <c r="AB1874" s="137">
        <f t="shared" si="597"/>
        <v>5.4000000000087311E-2</v>
      </c>
      <c r="AC1874" s="137">
        <f t="shared" si="597"/>
        <v>1.4600000000000364</v>
      </c>
    </row>
    <row r="1875" spans="1:30" s="5" customFormat="1" ht="10.5" customHeight="1">
      <c r="A1875" s="1421" t="s">
        <v>155</v>
      </c>
      <c r="B1875" s="1422"/>
      <c r="C1875" s="12" t="s">
        <v>481</v>
      </c>
      <c r="D1875" s="12"/>
      <c r="E1875" s="123">
        <f t="shared" ref="E1875:AC1875" si="598">E1847-E1873</f>
        <v>-9.9999999997635314E-3</v>
      </c>
      <c r="F1875" s="123">
        <f t="shared" si="598"/>
        <v>-9.0949470177292824E-13</v>
      </c>
      <c r="G1875" s="123">
        <f t="shared" si="598"/>
        <v>6.0000000003128662E-3</v>
      </c>
      <c r="H1875" s="475">
        <f t="shared" si="598"/>
        <v>-1.6000000000076398E-2</v>
      </c>
      <c r="I1875" s="123">
        <f t="shared" si="598"/>
        <v>5.5999999999130523E-2</v>
      </c>
      <c r="J1875" s="123">
        <f t="shared" si="598"/>
        <v>-9.9999999988540367E-3</v>
      </c>
      <c r="K1875" s="123">
        <f t="shared" si="598"/>
        <v>-2.2000000001298758E-2</v>
      </c>
      <c r="L1875" s="123">
        <f t="shared" si="598"/>
        <v>-7.9999999998108251E-3</v>
      </c>
      <c r="M1875" s="123">
        <f t="shared" si="598"/>
        <v>-7.9999999966275936E-3</v>
      </c>
      <c r="N1875" s="475">
        <f t="shared" si="598"/>
        <v>-1.2000000003808964E-2</v>
      </c>
      <c r="O1875" s="123">
        <f t="shared" si="598"/>
        <v>4.000000001724402E-3</v>
      </c>
      <c r="P1875" s="123">
        <f t="shared" si="598"/>
        <v>4.0000000012696546E-3</v>
      </c>
      <c r="Q1875" s="123">
        <f t="shared" si="598"/>
        <v>-9.9999999997635314E-3</v>
      </c>
      <c r="R1875" s="123">
        <f t="shared" si="598"/>
        <v>1.1999999997897248E-2</v>
      </c>
      <c r="S1875" s="123">
        <f t="shared" si="598"/>
        <v>-4.5999999999821739E-2</v>
      </c>
      <c r="T1875" s="123">
        <f t="shared" si="598"/>
        <v>3.1999999999698048E-2</v>
      </c>
      <c r="U1875" s="123">
        <f t="shared" si="598"/>
        <v>3.4000000000560249E-2</v>
      </c>
      <c r="V1875" s="475">
        <f t="shared" si="598"/>
        <v>-2.6000000000294676E-2</v>
      </c>
      <c r="W1875" s="123">
        <f t="shared" si="598"/>
        <v>-3.9999999994506652E-3</v>
      </c>
      <c r="X1875" s="123">
        <f t="shared" si="598"/>
        <v>9.999999999308784E-3</v>
      </c>
      <c r="Y1875" s="123">
        <f t="shared" si="598"/>
        <v>-6.0000000003128662E-3</v>
      </c>
      <c r="Z1875" s="123">
        <f t="shared" si="598"/>
        <v>2.5999999999839929E-2</v>
      </c>
      <c r="AA1875" s="123">
        <f t="shared" si="598"/>
        <v>-2.7999999998428393E-2</v>
      </c>
      <c r="AB1875" s="123">
        <f t="shared" si="598"/>
        <v>3.9999999989959178E-3</v>
      </c>
      <c r="AC1875" s="123">
        <f t="shared" si="598"/>
        <v>-1.8000000000483851E-2</v>
      </c>
    </row>
    <row r="1876" spans="1:30" s="5" customFormat="1" ht="10.5" customHeight="1" thickBot="1">
      <c r="A1876" s="1423"/>
      <c r="B1876" s="1424"/>
      <c r="C1876" s="9" t="s">
        <v>482</v>
      </c>
      <c r="D1876" s="272"/>
      <c r="E1876" s="123">
        <f t="shared" ref="E1876:AC1876" si="599">E1848-E1874</f>
        <v>8.0000000002655725E-3</v>
      </c>
      <c r="F1876" s="123">
        <f t="shared" si="599"/>
        <v>1.599999999962165E-2</v>
      </c>
      <c r="G1876" s="123">
        <f t="shared" si="599"/>
        <v>-1.1999999999716238E-2</v>
      </c>
      <c r="H1876" s="475">
        <f t="shared" si="599"/>
        <v>2.0000000000436557E-2</v>
      </c>
      <c r="I1876" s="123">
        <f t="shared" si="599"/>
        <v>-4.0000000005875336E-3</v>
      </c>
      <c r="J1876" s="123">
        <f t="shared" si="599"/>
        <v>-1.599999999962165E-2</v>
      </c>
      <c r="K1876" s="123">
        <f t="shared" si="599"/>
        <v>1.2000000000170985E-2</v>
      </c>
      <c r="L1876" s="123">
        <f t="shared" si="599"/>
        <v>-5.9999999998581188E-3</v>
      </c>
      <c r="M1876" s="123">
        <f t="shared" si="599"/>
        <v>-1.0000000000218279E-2</v>
      </c>
      <c r="N1876" s="475">
        <f t="shared" si="599"/>
        <v>5.9999999998581188E-3</v>
      </c>
      <c r="O1876" s="123">
        <f t="shared" si="599"/>
        <v>-4.0000000000190994E-2</v>
      </c>
      <c r="P1876" s="123">
        <f t="shared" si="599"/>
        <v>-5.9999999998581188E-3</v>
      </c>
      <c r="Q1876" s="123">
        <f t="shared" si="599"/>
        <v>-3.8000000000238288E-2</v>
      </c>
      <c r="R1876" s="123">
        <f t="shared" si="599"/>
        <v>-2.1999999999934516E-2</v>
      </c>
      <c r="S1876" s="123">
        <f t="shared" si="599"/>
        <v>-7.9999999998108251E-3</v>
      </c>
      <c r="T1876" s="123">
        <f t="shared" si="599"/>
        <v>-4.5474735088646412E-13</v>
      </c>
      <c r="U1876" s="123">
        <f t="shared" si="599"/>
        <v>-5.9999999998581188E-3</v>
      </c>
      <c r="V1876" s="475">
        <f t="shared" si="599"/>
        <v>-5.9999999991759978E-3</v>
      </c>
      <c r="W1876" s="123">
        <f t="shared" si="599"/>
        <v>-1.6000000000758519E-2</v>
      </c>
      <c r="X1876" s="123">
        <f t="shared" si="599"/>
        <v>-4.1999999999916326E-2</v>
      </c>
      <c r="Y1876" s="123">
        <f t="shared" si="599"/>
        <v>-1.1999999999716238E-2</v>
      </c>
      <c r="Z1876" s="123">
        <f t="shared" si="599"/>
        <v>2.0000000000436557E-2</v>
      </c>
      <c r="AA1876" s="123">
        <f t="shared" si="599"/>
        <v>-4.4000000000551154E-2</v>
      </c>
      <c r="AB1876" s="123">
        <f t="shared" si="599"/>
        <v>5.9999999998581188E-3</v>
      </c>
      <c r="AC1876" s="123">
        <f t="shared" si="599"/>
        <v>-0.1999999999998181</v>
      </c>
    </row>
    <row r="1877" spans="1:30" s="13" customFormat="1" ht="14.25" customHeight="1" thickBot="1">
      <c r="A1877" s="154" t="s">
        <v>290</v>
      </c>
      <c r="B1877" s="155"/>
      <c r="C1877" s="156"/>
      <c r="D1877" s="156"/>
      <c r="E1877" s="157">
        <v>1</v>
      </c>
      <c r="F1877" s="157">
        <v>2</v>
      </c>
      <c r="G1877" s="157">
        <v>3</v>
      </c>
      <c r="H1877" s="157">
        <v>4</v>
      </c>
      <c r="I1877" s="157">
        <v>5</v>
      </c>
      <c r="J1877" s="157">
        <v>6</v>
      </c>
      <c r="K1877" s="157">
        <v>7</v>
      </c>
      <c r="L1877" s="157">
        <v>8</v>
      </c>
      <c r="M1877" s="157">
        <v>9</v>
      </c>
      <c r="N1877" s="157">
        <v>10</v>
      </c>
      <c r="O1877" s="157">
        <v>11</v>
      </c>
      <c r="P1877" s="157">
        <v>12</v>
      </c>
      <c r="Q1877" s="157">
        <v>13</v>
      </c>
      <c r="R1877" s="157">
        <v>14</v>
      </c>
      <c r="S1877" s="157">
        <v>15</v>
      </c>
      <c r="T1877" s="157">
        <v>16</v>
      </c>
      <c r="U1877" s="157">
        <v>17</v>
      </c>
      <c r="V1877" s="157">
        <v>18</v>
      </c>
      <c r="W1877" s="157">
        <v>19</v>
      </c>
      <c r="X1877" s="157">
        <v>20</v>
      </c>
      <c r="Y1877" s="157">
        <v>21</v>
      </c>
      <c r="Z1877" s="157">
        <v>22</v>
      </c>
      <c r="AA1877" s="157">
        <v>23</v>
      </c>
      <c r="AB1877" s="157">
        <v>24</v>
      </c>
      <c r="AC1877" s="158"/>
    </row>
    <row r="1878" spans="1:30" s="32" customFormat="1" ht="14.25" customHeight="1" thickBot="1">
      <c r="A1878" s="28" t="s">
        <v>148</v>
      </c>
      <c r="B1878" s="29"/>
      <c r="C1878" s="457" t="s">
        <v>13</v>
      </c>
      <c r="D1878" s="457" t="s">
        <v>527</v>
      </c>
      <c r="E1878" s="334">
        <v>6.7</v>
      </c>
      <c r="F1878" s="334">
        <v>6.7</v>
      </c>
      <c r="G1878" s="334">
        <v>6.7</v>
      </c>
      <c r="H1878" s="334">
        <v>6.7</v>
      </c>
      <c r="I1878" s="334">
        <v>6.7</v>
      </c>
      <c r="J1878" s="334">
        <v>6.7</v>
      </c>
      <c r="K1878" s="334">
        <v>6.7</v>
      </c>
      <c r="L1878" s="334">
        <v>6.65</v>
      </c>
      <c r="M1878" s="334">
        <v>6.65</v>
      </c>
      <c r="N1878" s="334">
        <v>6.65</v>
      </c>
      <c r="O1878" s="334">
        <v>6.65</v>
      </c>
      <c r="P1878" s="334">
        <v>6.65</v>
      </c>
      <c r="Q1878" s="334">
        <v>6.65</v>
      </c>
      <c r="R1878" s="334">
        <v>6.65</v>
      </c>
      <c r="S1878" s="334">
        <v>6.65</v>
      </c>
      <c r="T1878" s="334">
        <v>6.65</v>
      </c>
      <c r="U1878" s="334">
        <v>6.65</v>
      </c>
      <c r="V1878" s="334">
        <v>6.65</v>
      </c>
      <c r="W1878" s="334">
        <v>6.65</v>
      </c>
      <c r="X1878" s="334">
        <v>6.65</v>
      </c>
      <c r="Y1878" s="334">
        <v>6.7</v>
      </c>
      <c r="Z1878" s="334">
        <v>6.7</v>
      </c>
      <c r="AA1878" s="334">
        <v>6.7</v>
      </c>
      <c r="AB1878" s="334">
        <v>6.7</v>
      </c>
      <c r="AC1878" s="31"/>
    </row>
    <row r="1879" spans="1:30" s="32" customFormat="1" ht="12.75" customHeight="1">
      <c r="A1879" s="1401" t="s">
        <v>123</v>
      </c>
      <c r="B1879" s="1404" t="s">
        <v>436</v>
      </c>
      <c r="C1879" s="10" t="s">
        <v>481</v>
      </c>
      <c r="D1879" s="10" t="s">
        <v>503</v>
      </c>
      <c r="E1879" s="1247">
        <v>2.3999999999978171E-2</v>
      </c>
      <c r="F1879" s="1247">
        <v>3.599999999996726E-2</v>
      </c>
      <c r="G1879" s="1247">
        <v>2.3999999999978171E-2</v>
      </c>
      <c r="H1879" s="1247">
        <v>3.599999999996726E-2</v>
      </c>
      <c r="I1879" s="1247">
        <v>3.599999999996726E-2</v>
      </c>
      <c r="J1879" s="1247">
        <v>3.0000000000109137E-2</v>
      </c>
      <c r="K1879" s="1247">
        <v>5.399999999981446E-2</v>
      </c>
      <c r="L1879" s="1247">
        <v>7.2000000000207356E-2</v>
      </c>
      <c r="M1879" s="1247">
        <v>7.7999999999792638E-2</v>
      </c>
      <c r="N1879" s="1247">
        <v>9.0000000000054564E-2</v>
      </c>
      <c r="O1879" s="1247">
        <v>8.3999999999923594E-2</v>
      </c>
      <c r="P1879" s="1247">
        <v>9.6000000000185534E-2</v>
      </c>
      <c r="Q1879" s="1247">
        <v>5.999999999994543E-2</v>
      </c>
      <c r="R1879" s="1247">
        <v>5.999999999994543E-2</v>
      </c>
      <c r="S1879" s="1247">
        <v>8.3999999999923594E-2</v>
      </c>
      <c r="T1879" s="1247">
        <v>7.8000000000065475E-2</v>
      </c>
      <c r="U1879" s="1247">
        <v>7.8000000000065475E-2</v>
      </c>
      <c r="V1879" s="1247">
        <v>3.599999999996726E-2</v>
      </c>
      <c r="W1879" s="1247">
        <v>8.3999999999923594E-2</v>
      </c>
      <c r="X1879" s="1247">
        <v>7.2000000000207356E-2</v>
      </c>
      <c r="Y1879" s="1247">
        <v>7.1999999999934519E-2</v>
      </c>
      <c r="Z1879" s="1247">
        <v>5.999999999994543E-2</v>
      </c>
      <c r="AA1879" s="1247">
        <v>5.999999999994543E-2</v>
      </c>
      <c r="AB1879" s="1247">
        <v>3.599999999996726E-2</v>
      </c>
      <c r="AC1879" s="135">
        <f>SUM(E1879:AB1879)</f>
        <v>1.4399999999997817</v>
      </c>
    </row>
    <row r="1880" spans="1:30" s="32" customFormat="1" ht="12.75" customHeight="1">
      <c r="A1880" s="1498"/>
      <c r="B1880" s="1500"/>
      <c r="C1880" s="11" t="s">
        <v>482</v>
      </c>
      <c r="D1880" s="61" t="s">
        <v>464</v>
      </c>
      <c r="E1880" s="98"/>
      <c r="F1880" s="98"/>
      <c r="G1880" s="98"/>
      <c r="H1880" s="455"/>
      <c r="I1880" s="98"/>
      <c r="J1880" s="98"/>
      <c r="K1880" s="98"/>
      <c r="L1880" s="98"/>
      <c r="M1880" s="98"/>
      <c r="N1880" s="455"/>
      <c r="O1880" s="98"/>
      <c r="P1880" s="98"/>
      <c r="Q1880" s="98"/>
      <c r="R1880" s="98"/>
      <c r="S1880" s="98"/>
      <c r="T1880" s="98"/>
      <c r="U1880" s="98"/>
      <c r="V1880" s="455"/>
      <c r="W1880" s="98"/>
      <c r="X1880" s="98"/>
      <c r="Y1880" s="98"/>
      <c r="Z1880" s="98"/>
      <c r="AA1880" s="98"/>
      <c r="AB1880" s="98"/>
      <c r="AC1880" s="135">
        <f>SUM(E1880:AB1880)</f>
        <v>0</v>
      </c>
      <c r="AD1880" s="61"/>
    </row>
    <row r="1881" spans="1:30" s="32" customFormat="1" ht="12.75" customHeight="1">
      <c r="A1881" s="1498"/>
      <c r="B1881" s="1500"/>
      <c r="C1881" s="11" t="s">
        <v>8</v>
      </c>
      <c r="D1881" s="11" t="s">
        <v>502</v>
      </c>
      <c r="E1881" s="124">
        <f>SQRT(E1879*E1879+E1880*E1880)*1000/(1.732*E1878)</f>
        <v>2.0681810347780303</v>
      </c>
      <c r="F1881" s="124">
        <f t="shared" ref="F1881:AB1881" si="600">SQRT(F1879*F1879+F1880*F1880)*1000/(1.732*F1878)</f>
        <v>3.102271552167045</v>
      </c>
      <c r="G1881" s="124">
        <f t="shared" si="600"/>
        <v>2.0681810347780303</v>
      </c>
      <c r="H1881" s="454">
        <f t="shared" si="600"/>
        <v>3.102271552167045</v>
      </c>
      <c r="I1881" s="124">
        <f t="shared" si="600"/>
        <v>3.102271552167045</v>
      </c>
      <c r="J1881" s="124">
        <f t="shared" si="600"/>
        <v>2.5852262934842933</v>
      </c>
      <c r="K1881" s="124">
        <f t="shared" si="600"/>
        <v>4.6534073282388118</v>
      </c>
      <c r="L1881" s="124">
        <f t="shared" si="600"/>
        <v>6.2511938043903648</v>
      </c>
      <c r="M1881" s="124">
        <f t="shared" si="600"/>
        <v>6.7721266213853886</v>
      </c>
      <c r="N1881" s="454">
        <f t="shared" si="600"/>
        <v>7.8139922554701906</v>
      </c>
      <c r="O1881" s="124">
        <f t="shared" si="600"/>
        <v>7.2930594384277887</v>
      </c>
      <c r="P1881" s="124">
        <f t="shared" si="600"/>
        <v>8.3349250725125916</v>
      </c>
      <c r="Q1881" s="124">
        <f t="shared" si="600"/>
        <v>5.2093281703055636</v>
      </c>
      <c r="R1881" s="124">
        <f t="shared" si="600"/>
        <v>5.2093281703055636</v>
      </c>
      <c r="S1881" s="124">
        <f t="shared" si="600"/>
        <v>7.2930594384277887</v>
      </c>
      <c r="T1881" s="124">
        <f t="shared" si="600"/>
        <v>6.7721266214090763</v>
      </c>
      <c r="U1881" s="124">
        <f t="shared" si="600"/>
        <v>6.7721266214090763</v>
      </c>
      <c r="V1881" s="454">
        <f t="shared" si="600"/>
        <v>3.1255969021833385</v>
      </c>
      <c r="W1881" s="124">
        <f t="shared" si="600"/>
        <v>7.2930594384277887</v>
      </c>
      <c r="X1881" s="124">
        <f t="shared" si="600"/>
        <v>6.2511938043903648</v>
      </c>
      <c r="Y1881" s="124">
        <f t="shared" si="600"/>
        <v>6.20454310433409</v>
      </c>
      <c r="Z1881" s="124">
        <f t="shared" si="600"/>
        <v>5.1704525869450748</v>
      </c>
      <c r="AA1881" s="124">
        <f t="shared" si="600"/>
        <v>5.1704525869450748</v>
      </c>
      <c r="AB1881" s="124">
        <f t="shared" si="600"/>
        <v>3.102271552167045</v>
      </c>
      <c r="AC1881" s="135"/>
    </row>
    <row r="1882" spans="1:30" s="32" customFormat="1" ht="12.75" customHeight="1" thickBot="1">
      <c r="A1882" s="1499"/>
      <c r="B1882" s="1501"/>
      <c r="C1882" s="48" t="s">
        <v>16</v>
      </c>
      <c r="D1882" s="48"/>
      <c r="E1882" s="137">
        <f t="shared" ref="E1882:AC1882" si="601">E1880/E1879</f>
        <v>0</v>
      </c>
      <c r="F1882" s="137">
        <f t="shared" si="601"/>
        <v>0</v>
      </c>
      <c r="G1882" s="137">
        <f t="shared" si="601"/>
        <v>0</v>
      </c>
      <c r="H1882" s="477">
        <f t="shared" si="601"/>
        <v>0</v>
      </c>
      <c r="I1882" s="137">
        <f t="shared" si="601"/>
        <v>0</v>
      </c>
      <c r="J1882" s="137">
        <f t="shared" si="601"/>
        <v>0</v>
      </c>
      <c r="K1882" s="137">
        <f t="shared" si="601"/>
        <v>0</v>
      </c>
      <c r="L1882" s="137">
        <f t="shared" si="601"/>
        <v>0</v>
      </c>
      <c r="M1882" s="137">
        <f t="shared" si="601"/>
        <v>0</v>
      </c>
      <c r="N1882" s="477">
        <f t="shared" si="601"/>
        <v>0</v>
      </c>
      <c r="O1882" s="137">
        <f t="shared" si="601"/>
        <v>0</v>
      </c>
      <c r="P1882" s="137">
        <f t="shared" si="601"/>
        <v>0</v>
      </c>
      <c r="Q1882" s="137">
        <f t="shared" si="601"/>
        <v>0</v>
      </c>
      <c r="R1882" s="137">
        <f t="shared" si="601"/>
        <v>0</v>
      </c>
      <c r="S1882" s="137">
        <f t="shared" si="601"/>
        <v>0</v>
      </c>
      <c r="T1882" s="137">
        <f t="shared" si="601"/>
        <v>0</v>
      </c>
      <c r="U1882" s="137">
        <f t="shared" si="601"/>
        <v>0</v>
      </c>
      <c r="V1882" s="477">
        <f t="shared" si="601"/>
        <v>0</v>
      </c>
      <c r="W1882" s="137">
        <f t="shared" si="601"/>
        <v>0</v>
      </c>
      <c r="X1882" s="137">
        <f t="shared" si="601"/>
        <v>0</v>
      </c>
      <c r="Y1882" s="137">
        <f t="shared" si="601"/>
        <v>0</v>
      </c>
      <c r="Z1882" s="137">
        <f t="shared" si="601"/>
        <v>0</v>
      </c>
      <c r="AA1882" s="137">
        <f t="shared" si="601"/>
        <v>0</v>
      </c>
      <c r="AB1882" s="137">
        <f t="shared" si="601"/>
        <v>0</v>
      </c>
      <c r="AC1882" s="133">
        <f t="shared" si="601"/>
        <v>0</v>
      </c>
    </row>
    <row r="1883" spans="1:30" s="32" customFormat="1" ht="12.75" customHeight="1">
      <c r="A1883" s="1401" t="s">
        <v>100</v>
      </c>
      <c r="B1883" s="1404" t="s">
        <v>389</v>
      </c>
      <c r="C1883" s="10" t="s">
        <v>481</v>
      </c>
      <c r="D1883" s="10"/>
      <c r="E1883" s="90"/>
      <c r="F1883" s="90"/>
      <c r="G1883" s="90"/>
      <c r="H1883" s="450"/>
      <c r="I1883" s="90"/>
      <c r="J1883" s="90"/>
      <c r="K1883" s="90"/>
      <c r="L1883" s="90"/>
      <c r="M1883" s="90"/>
      <c r="N1883" s="450"/>
      <c r="O1883" s="90"/>
      <c r="P1883" s="90"/>
      <c r="Q1883" s="90"/>
      <c r="R1883" s="90"/>
      <c r="S1883" s="90"/>
      <c r="T1883" s="90"/>
      <c r="U1883" s="90"/>
      <c r="V1883" s="450"/>
      <c r="W1883" s="90"/>
      <c r="X1883" s="90"/>
      <c r="Y1883" s="90"/>
      <c r="Z1883" s="90"/>
      <c r="AA1883" s="90"/>
      <c r="AB1883" s="90"/>
      <c r="AC1883" s="218"/>
    </row>
    <row r="1884" spans="1:30" s="32" customFormat="1" ht="12.75" customHeight="1">
      <c r="A1884" s="1468"/>
      <c r="B1884" s="1470"/>
      <c r="C1884" s="11" t="s">
        <v>482</v>
      </c>
      <c r="D1884" s="11"/>
      <c r="E1884" s="92"/>
      <c r="F1884" s="92"/>
      <c r="G1884" s="92"/>
      <c r="H1884" s="455"/>
      <c r="I1884" s="92"/>
      <c r="J1884" s="92"/>
      <c r="K1884" s="92"/>
      <c r="L1884" s="92"/>
      <c r="M1884" s="92"/>
      <c r="N1884" s="455"/>
      <c r="O1884" s="92"/>
      <c r="P1884" s="92"/>
      <c r="Q1884" s="92"/>
      <c r="R1884" s="92"/>
      <c r="S1884" s="92"/>
      <c r="T1884" s="92"/>
      <c r="U1884" s="92"/>
      <c r="V1884" s="455"/>
      <c r="W1884" s="92"/>
      <c r="X1884" s="92"/>
      <c r="Y1884" s="92"/>
      <c r="Z1884" s="92"/>
      <c r="AA1884" s="92"/>
      <c r="AB1884" s="92"/>
      <c r="AC1884" s="183"/>
    </row>
    <row r="1885" spans="1:30" s="32" customFormat="1" ht="12.75" customHeight="1">
      <c r="A1885" s="1468"/>
      <c r="B1885" s="1470"/>
      <c r="C1885" s="11" t="s">
        <v>8</v>
      </c>
      <c r="D1885" s="11"/>
      <c r="E1885" s="182"/>
      <c r="F1885" s="182"/>
      <c r="G1885" s="182"/>
      <c r="H1885" s="530"/>
      <c r="I1885" s="182"/>
      <c r="J1885" s="182"/>
      <c r="K1885" s="182"/>
      <c r="L1885" s="182"/>
      <c r="M1885" s="182"/>
      <c r="N1885" s="530"/>
      <c r="O1885" s="182"/>
      <c r="P1885" s="182"/>
      <c r="Q1885" s="182"/>
      <c r="R1885" s="182"/>
      <c r="S1885" s="182"/>
      <c r="T1885" s="182"/>
      <c r="U1885" s="182"/>
      <c r="V1885" s="530"/>
      <c r="W1885" s="182"/>
      <c r="X1885" s="182"/>
      <c r="Y1885" s="182"/>
      <c r="Z1885" s="182"/>
      <c r="AA1885" s="182"/>
      <c r="AB1885" s="182"/>
      <c r="AC1885" s="183"/>
    </row>
    <row r="1886" spans="1:30" s="32" customFormat="1" ht="12.75" customHeight="1" thickBot="1">
      <c r="A1886" s="1469"/>
      <c r="B1886" s="1471"/>
      <c r="C1886" s="47" t="s">
        <v>16</v>
      </c>
      <c r="D1886" s="47"/>
      <c r="E1886" s="184"/>
      <c r="F1886" s="184"/>
      <c r="G1886" s="184"/>
      <c r="H1886" s="531"/>
      <c r="I1886" s="184"/>
      <c r="J1886" s="184"/>
      <c r="K1886" s="184"/>
      <c r="L1886" s="184"/>
      <c r="M1886" s="184"/>
      <c r="N1886" s="531"/>
      <c r="O1886" s="184"/>
      <c r="P1886" s="184"/>
      <c r="Q1886" s="184"/>
      <c r="R1886" s="184"/>
      <c r="S1886" s="184"/>
      <c r="T1886" s="184"/>
      <c r="U1886" s="184"/>
      <c r="V1886" s="531"/>
      <c r="W1886" s="184"/>
      <c r="X1886" s="184"/>
      <c r="Y1886" s="184"/>
      <c r="Z1886" s="184"/>
      <c r="AA1886" s="184"/>
      <c r="AB1886" s="184"/>
      <c r="AC1886" s="185"/>
    </row>
    <row r="1887" spans="1:30" ht="13.5" thickBot="1">
      <c r="A1887" s="178"/>
      <c r="B1887" s="84" t="s">
        <v>20</v>
      </c>
      <c r="C1887" s="85" t="s">
        <v>481</v>
      </c>
      <c r="D1887" s="85" t="s">
        <v>503</v>
      </c>
      <c r="E1887" s="349">
        <v>7.0000000000436564E-4</v>
      </c>
      <c r="F1887" s="349">
        <v>4.9999999995634428E-5</v>
      </c>
      <c r="G1887" s="349">
        <v>2.0000000004074535E-5</v>
      </c>
      <c r="H1887" s="520">
        <v>0</v>
      </c>
      <c r="I1887" s="349">
        <v>0</v>
      </c>
      <c r="J1887" s="349">
        <v>0</v>
      </c>
      <c r="K1887" s="349">
        <v>0</v>
      </c>
      <c r="L1887" s="349">
        <v>0</v>
      </c>
      <c r="M1887" s="349">
        <v>0</v>
      </c>
      <c r="N1887" s="520">
        <v>0</v>
      </c>
      <c r="O1887" s="349">
        <v>0</v>
      </c>
      <c r="P1887" s="349">
        <v>0</v>
      </c>
      <c r="Q1887" s="349">
        <v>0</v>
      </c>
      <c r="R1887" s="349">
        <v>0</v>
      </c>
      <c r="S1887" s="349">
        <v>0</v>
      </c>
      <c r="T1887" s="349">
        <v>0</v>
      </c>
      <c r="U1887" s="349">
        <v>0</v>
      </c>
      <c r="V1887" s="520">
        <v>0</v>
      </c>
      <c r="W1887" s="349">
        <v>0</v>
      </c>
      <c r="X1887" s="349">
        <v>0</v>
      </c>
      <c r="Y1887" s="349">
        <v>0</v>
      </c>
      <c r="Z1887" s="349">
        <v>0</v>
      </c>
      <c r="AA1887" s="349">
        <v>9.9999999947613104E-6</v>
      </c>
      <c r="AB1887" s="349">
        <v>2.0000000004074535E-5</v>
      </c>
      <c r="AC1887" s="278">
        <f>SUM(E1887:AB1887)</f>
        <v>8.0000000000291025E-4</v>
      </c>
    </row>
    <row r="1888" spans="1:30" s="5" customFormat="1" ht="10.5" customHeight="1">
      <c r="A1888" s="1483" t="s">
        <v>152</v>
      </c>
      <c r="B1888" s="1484"/>
      <c r="C1888" s="69" t="s">
        <v>481</v>
      </c>
      <c r="D1888" s="69"/>
      <c r="E1888" s="123">
        <f>E1879+E1883</f>
        <v>2.3999999999978171E-2</v>
      </c>
      <c r="F1888" s="123">
        <f t="shared" ref="F1888:AC1888" si="602">F1879+F1883</f>
        <v>3.599999999996726E-2</v>
      </c>
      <c r="G1888" s="123">
        <f t="shared" si="602"/>
        <v>2.3999999999978171E-2</v>
      </c>
      <c r="H1888" s="475">
        <f t="shared" si="602"/>
        <v>3.599999999996726E-2</v>
      </c>
      <c r="I1888" s="123">
        <f t="shared" si="602"/>
        <v>3.599999999996726E-2</v>
      </c>
      <c r="J1888" s="123">
        <f t="shared" si="602"/>
        <v>3.0000000000109137E-2</v>
      </c>
      <c r="K1888" s="123">
        <f t="shared" si="602"/>
        <v>5.399999999981446E-2</v>
      </c>
      <c r="L1888" s="123">
        <f t="shared" si="602"/>
        <v>7.2000000000207356E-2</v>
      </c>
      <c r="M1888" s="123">
        <f t="shared" si="602"/>
        <v>7.7999999999792638E-2</v>
      </c>
      <c r="N1888" s="475">
        <f t="shared" si="602"/>
        <v>9.0000000000054564E-2</v>
      </c>
      <c r="O1888" s="123">
        <f t="shared" si="602"/>
        <v>8.3999999999923594E-2</v>
      </c>
      <c r="P1888" s="123">
        <f t="shared" si="602"/>
        <v>9.6000000000185534E-2</v>
      </c>
      <c r="Q1888" s="123">
        <f t="shared" si="602"/>
        <v>5.999999999994543E-2</v>
      </c>
      <c r="R1888" s="123">
        <f t="shared" si="602"/>
        <v>5.999999999994543E-2</v>
      </c>
      <c r="S1888" s="123">
        <f t="shared" si="602"/>
        <v>8.3999999999923594E-2</v>
      </c>
      <c r="T1888" s="123">
        <f t="shared" si="602"/>
        <v>7.8000000000065475E-2</v>
      </c>
      <c r="U1888" s="123">
        <f t="shared" si="602"/>
        <v>7.8000000000065475E-2</v>
      </c>
      <c r="V1888" s="475">
        <f t="shared" si="602"/>
        <v>3.599999999996726E-2</v>
      </c>
      <c r="W1888" s="123">
        <f t="shared" si="602"/>
        <v>8.3999999999923594E-2</v>
      </c>
      <c r="X1888" s="123">
        <f t="shared" si="602"/>
        <v>7.2000000000207356E-2</v>
      </c>
      <c r="Y1888" s="123">
        <f t="shared" si="602"/>
        <v>7.1999999999934519E-2</v>
      </c>
      <c r="Z1888" s="123">
        <f t="shared" si="602"/>
        <v>5.999999999994543E-2</v>
      </c>
      <c r="AA1888" s="123">
        <f t="shared" si="602"/>
        <v>5.999999999994543E-2</v>
      </c>
      <c r="AB1888" s="123">
        <f t="shared" si="602"/>
        <v>3.599999999996726E-2</v>
      </c>
      <c r="AC1888" s="123">
        <f t="shared" si="602"/>
        <v>1.4399999999997817</v>
      </c>
    </row>
    <row r="1889" spans="1:30" s="5" customFormat="1" ht="10.5" customHeight="1" thickBot="1">
      <c r="A1889" s="1485"/>
      <c r="B1889" s="1486"/>
      <c r="C1889" s="47" t="s">
        <v>482</v>
      </c>
      <c r="D1889" s="47"/>
      <c r="E1889" s="137">
        <f>E1880+E1884</f>
        <v>0</v>
      </c>
      <c r="F1889" s="137">
        <f t="shared" ref="F1889:AC1889" si="603">F1880+F1884</f>
        <v>0</v>
      </c>
      <c r="G1889" s="137">
        <f t="shared" si="603"/>
        <v>0</v>
      </c>
      <c r="H1889" s="477">
        <f t="shared" si="603"/>
        <v>0</v>
      </c>
      <c r="I1889" s="137">
        <f t="shared" si="603"/>
        <v>0</v>
      </c>
      <c r="J1889" s="137">
        <f t="shared" si="603"/>
        <v>0</v>
      </c>
      <c r="K1889" s="137">
        <f t="shared" si="603"/>
        <v>0</v>
      </c>
      <c r="L1889" s="137">
        <f t="shared" si="603"/>
        <v>0</v>
      </c>
      <c r="M1889" s="137">
        <f t="shared" si="603"/>
        <v>0</v>
      </c>
      <c r="N1889" s="477">
        <f t="shared" si="603"/>
        <v>0</v>
      </c>
      <c r="O1889" s="137">
        <f t="shared" si="603"/>
        <v>0</v>
      </c>
      <c r="P1889" s="137">
        <f t="shared" si="603"/>
        <v>0</v>
      </c>
      <c r="Q1889" s="137">
        <f t="shared" si="603"/>
        <v>0</v>
      </c>
      <c r="R1889" s="137">
        <f t="shared" si="603"/>
        <v>0</v>
      </c>
      <c r="S1889" s="137">
        <f t="shared" si="603"/>
        <v>0</v>
      </c>
      <c r="T1889" s="137">
        <f t="shared" si="603"/>
        <v>0</v>
      </c>
      <c r="U1889" s="137">
        <f t="shared" si="603"/>
        <v>0</v>
      </c>
      <c r="V1889" s="477">
        <f t="shared" si="603"/>
        <v>0</v>
      </c>
      <c r="W1889" s="137">
        <f t="shared" si="603"/>
        <v>0</v>
      </c>
      <c r="X1889" s="137">
        <f t="shared" si="603"/>
        <v>0</v>
      </c>
      <c r="Y1889" s="137">
        <f t="shared" si="603"/>
        <v>0</v>
      </c>
      <c r="Z1889" s="137">
        <f t="shared" si="603"/>
        <v>0</v>
      </c>
      <c r="AA1889" s="137">
        <f t="shared" si="603"/>
        <v>0</v>
      </c>
      <c r="AB1889" s="137">
        <f t="shared" si="603"/>
        <v>0</v>
      </c>
      <c r="AC1889" s="137">
        <f t="shared" si="603"/>
        <v>0</v>
      </c>
    </row>
    <row r="1890" spans="1:30" s="5" customFormat="1" ht="10.5" customHeight="1">
      <c r="A1890" s="1421" t="s">
        <v>153</v>
      </c>
      <c r="B1890" s="1422"/>
      <c r="C1890" s="12" t="s">
        <v>481</v>
      </c>
      <c r="D1890" s="12"/>
      <c r="E1890" s="123">
        <f t="shared" ref="E1890:AC1890" si="604">E1851-E1888</f>
        <v>1.1999999999170542E-2</v>
      </c>
      <c r="F1890" s="123">
        <f t="shared" si="604"/>
        <v>8.185466193744162E-13</v>
      </c>
      <c r="G1890" s="123">
        <f t="shared" si="604"/>
        <v>2.9999999989740907E-3</v>
      </c>
      <c r="H1890" s="475">
        <f t="shared" si="604"/>
        <v>-8.9999999993779049E-3</v>
      </c>
      <c r="I1890" s="123">
        <f t="shared" si="604"/>
        <v>-8.185466193744162E-13</v>
      </c>
      <c r="J1890" s="123">
        <f t="shared" si="604"/>
        <v>6.0000000006766689E-3</v>
      </c>
      <c r="K1890" s="123">
        <f t="shared" si="604"/>
        <v>-2.7284424719553613E-13</v>
      </c>
      <c r="L1890" s="123">
        <f t="shared" si="604"/>
        <v>-2.7283730830163222E-13</v>
      </c>
      <c r="M1890" s="123">
        <f t="shared" si="604"/>
        <v>3.0000000003383293E-3</v>
      </c>
      <c r="N1890" s="475">
        <f t="shared" si="604"/>
        <v>-8.9999999999235969E-3</v>
      </c>
      <c r="O1890" s="123">
        <f t="shared" si="604"/>
        <v>-1.1999999999989075E-2</v>
      </c>
      <c r="P1890" s="123">
        <f t="shared" si="604"/>
        <v>-2.4000000000251015E-2</v>
      </c>
      <c r="Q1890" s="123">
        <f t="shared" si="604"/>
        <v>1.1999999999989089E-2</v>
      </c>
      <c r="R1890" s="123">
        <f t="shared" si="604"/>
        <v>3.0000000000381985E-2</v>
      </c>
      <c r="S1890" s="123">
        <f t="shared" si="604"/>
        <v>-3.0000000000381978E-2</v>
      </c>
      <c r="T1890" s="123">
        <f t="shared" si="604"/>
        <v>-4.1999999999279669E-2</v>
      </c>
      <c r="U1890" s="123">
        <f t="shared" si="604"/>
        <v>1.200000000026194E-2</v>
      </c>
      <c r="V1890" s="475">
        <f t="shared" si="604"/>
        <v>1.7999999999574356E-2</v>
      </c>
      <c r="W1890" s="123">
        <f t="shared" si="604"/>
        <v>-1.1999999999989075E-2</v>
      </c>
      <c r="X1890" s="123">
        <f t="shared" si="604"/>
        <v>8.9999999999236108E-3</v>
      </c>
      <c r="Y1890" s="123">
        <f t="shared" si="604"/>
        <v>-9.0000000001964481E-3</v>
      </c>
      <c r="Z1890" s="123">
        <f t="shared" si="604"/>
        <v>-1.5000000000600262E-2</v>
      </c>
      <c r="AA1890" s="123">
        <f t="shared" si="604"/>
        <v>2.1000000000185537E-2</v>
      </c>
      <c r="AB1890" s="123">
        <f t="shared" si="604"/>
        <v>1.800000000121145E-2</v>
      </c>
      <c r="AC1890" s="123">
        <f t="shared" si="604"/>
        <v>-1.7999999999847027E-2</v>
      </c>
    </row>
    <row r="1891" spans="1:30" s="5" customFormat="1" ht="10.5" customHeight="1" thickBot="1">
      <c r="A1891" s="1423"/>
      <c r="B1891" s="1424"/>
      <c r="C1891" s="9" t="s">
        <v>482</v>
      </c>
      <c r="D1891" s="272"/>
      <c r="E1891" s="123">
        <f t="shared" ref="E1891:AC1891" si="605">E1852-E1889</f>
        <v>4.4999999999345168E-2</v>
      </c>
      <c r="F1891" s="123">
        <f t="shared" si="605"/>
        <v>4.5000000000163708E-2</v>
      </c>
      <c r="G1891" s="123">
        <f t="shared" si="605"/>
        <v>4.5000000000163708E-2</v>
      </c>
      <c r="H1891" s="475">
        <f t="shared" si="605"/>
        <v>4.5000000000163708E-2</v>
      </c>
      <c r="I1891" s="123">
        <f t="shared" si="605"/>
        <v>3.599999999996726E-2</v>
      </c>
      <c r="J1891" s="123">
        <f t="shared" si="605"/>
        <v>5.3999999999541616E-2</v>
      </c>
      <c r="K1891" s="123">
        <f t="shared" si="605"/>
        <v>3.599999999996726E-2</v>
      </c>
      <c r="L1891" s="123">
        <f t="shared" si="605"/>
        <v>5.4000000000360163E-2</v>
      </c>
      <c r="M1891" s="123">
        <f t="shared" si="605"/>
        <v>7.1999999999934519E-2</v>
      </c>
      <c r="N1891" s="475">
        <f t="shared" si="605"/>
        <v>3.599999999996726E-2</v>
      </c>
      <c r="O1891" s="123">
        <f t="shared" si="605"/>
        <v>5.4000000000360163E-2</v>
      </c>
      <c r="P1891" s="123">
        <f t="shared" si="605"/>
        <v>5.3999999999541616E-2</v>
      </c>
      <c r="Q1891" s="123">
        <f t="shared" si="605"/>
        <v>5.4000000000360163E-2</v>
      </c>
      <c r="R1891" s="123">
        <f t="shared" si="605"/>
        <v>7.1999999999934519E-2</v>
      </c>
      <c r="S1891" s="123">
        <f t="shared" si="605"/>
        <v>3.599999999996726E-2</v>
      </c>
      <c r="T1891" s="123">
        <f t="shared" si="605"/>
        <v>5.3999999999541616E-2</v>
      </c>
      <c r="U1891" s="123">
        <f t="shared" si="605"/>
        <v>5.4000000000360163E-2</v>
      </c>
      <c r="V1891" s="475">
        <f t="shared" si="605"/>
        <v>3.599999999996726E-2</v>
      </c>
      <c r="W1891" s="123">
        <f t="shared" si="605"/>
        <v>9.0000000000327415E-2</v>
      </c>
      <c r="X1891" s="123">
        <f t="shared" si="605"/>
        <v>4.4999999999345168E-2</v>
      </c>
      <c r="Y1891" s="123">
        <f t="shared" si="605"/>
        <v>4.5000000000163708E-2</v>
      </c>
      <c r="Z1891" s="123">
        <f t="shared" si="605"/>
        <v>4.5000000000163708E-2</v>
      </c>
      <c r="AA1891" s="123">
        <f t="shared" si="605"/>
        <v>4.5000000000163708E-2</v>
      </c>
      <c r="AB1891" s="123">
        <f t="shared" si="605"/>
        <v>4.5000000000163708E-2</v>
      </c>
      <c r="AC1891" s="123">
        <f t="shared" si="605"/>
        <v>1.196999999999935</v>
      </c>
    </row>
    <row r="1892" spans="1:30" s="32" customFormat="1" ht="10.5" customHeight="1">
      <c r="A1892" s="1464" t="s">
        <v>9</v>
      </c>
      <c r="B1892" s="1465"/>
      <c r="C1892" s="14" t="s">
        <v>481</v>
      </c>
      <c r="D1892" s="14"/>
      <c r="E1892" s="20"/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102"/>
    </row>
    <row r="1893" spans="1:30" s="32" customFormat="1" ht="12" customHeight="1" thickBot="1">
      <c r="A1893" s="1466"/>
      <c r="B1893" s="1467"/>
      <c r="C1893" s="15" t="s">
        <v>482</v>
      </c>
      <c r="D1893" s="15"/>
      <c r="E1893" s="103"/>
      <c r="F1893" s="103"/>
      <c r="G1893" s="103"/>
      <c r="H1893" s="103"/>
      <c r="I1893" s="103"/>
      <c r="J1893" s="103"/>
      <c r="K1893" s="103"/>
      <c r="L1893" s="103"/>
      <c r="M1893" s="103"/>
      <c r="N1893" s="103"/>
      <c r="O1893" s="103"/>
      <c r="P1893" s="103"/>
      <c r="Q1893" s="103"/>
      <c r="R1893" s="103"/>
      <c r="S1893" s="103"/>
      <c r="T1893" s="103"/>
      <c r="U1893" s="103"/>
      <c r="V1893" s="103"/>
      <c r="W1893" s="103"/>
      <c r="X1893" s="103"/>
      <c r="Y1893" s="103"/>
      <c r="Z1893" s="103"/>
      <c r="AA1893" s="103"/>
      <c r="AB1893" s="103"/>
      <c r="AC1893" s="104"/>
    </row>
    <row r="1894" spans="1:30" s="80" customFormat="1" ht="30" customHeight="1" thickBot="1">
      <c r="A1894" s="70"/>
      <c r="B1894" s="79"/>
      <c r="E1894" s="111"/>
      <c r="F1894" s="111"/>
      <c r="G1894" s="111"/>
      <c r="H1894" s="216"/>
      <c r="I1894" s="111"/>
      <c r="J1894" s="111"/>
      <c r="K1894" s="111"/>
      <c r="L1894" s="111"/>
      <c r="M1894" s="111"/>
      <c r="N1894" s="216"/>
      <c r="O1894" s="111"/>
      <c r="P1894" s="111"/>
      <c r="Q1894" s="111"/>
      <c r="R1894" s="111"/>
      <c r="S1894" s="111"/>
      <c r="T1894" s="111"/>
      <c r="U1894" s="111"/>
      <c r="V1894" s="216"/>
      <c r="W1894" s="111"/>
      <c r="X1894" s="111"/>
      <c r="Y1894" s="111"/>
      <c r="Z1894" s="111"/>
      <c r="AA1894" s="111"/>
      <c r="AB1894" s="111"/>
      <c r="AC1894" s="111"/>
    </row>
    <row r="1895" spans="1:30" s="5" customFormat="1" ht="28.5" customHeight="1">
      <c r="A1895" s="144" t="s">
        <v>17</v>
      </c>
      <c r="B1895" s="145" t="s">
        <v>5</v>
      </c>
      <c r="C1895" s="6" t="s">
        <v>14</v>
      </c>
      <c r="D1895" s="275" t="s">
        <v>495</v>
      </c>
      <c r="E1895" s="1431" t="s">
        <v>15</v>
      </c>
      <c r="F1895" s="1431"/>
      <c r="G1895" s="1431"/>
      <c r="H1895" s="1431"/>
      <c r="I1895" s="1431"/>
      <c r="J1895" s="1431"/>
      <c r="K1895" s="1431"/>
      <c r="L1895" s="1431"/>
      <c r="M1895" s="1431"/>
      <c r="N1895" s="1431"/>
      <c r="O1895" s="1431"/>
      <c r="P1895" s="1431"/>
      <c r="Q1895" s="1431"/>
      <c r="R1895" s="1431"/>
      <c r="S1895" s="1431"/>
      <c r="T1895" s="1431"/>
      <c r="U1895" s="1431"/>
      <c r="V1895" s="1431"/>
      <c r="W1895" s="1431"/>
      <c r="X1895" s="1431"/>
      <c r="Y1895" s="1431"/>
      <c r="Z1895" s="1431"/>
      <c r="AA1895" s="1431"/>
      <c r="AB1895" s="1431"/>
      <c r="AC1895" s="1412" t="s">
        <v>10</v>
      </c>
    </row>
    <row r="1896" spans="1:30" s="13" customFormat="1" ht="12.75" customHeight="1" thickBot="1">
      <c r="A1896" s="1433" t="s">
        <v>437</v>
      </c>
      <c r="B1896" s="1434"/>
      <c r="C1896" s="17"/>
      <c r="D1896" s="17"/>
      <c r="E1896" s="18">
        <v>1</v>
      </c>
      <c r="F1896" s="18">
        <v>2</v>
      </c>
      <c r="G1896" s="18">
        <v>3</v>
      </c>
      <c r="H1896" s="18">
        <v>4</v>
      </c>
      <c r="I1896" s="18">
        <v>5</v>
      </c>
      <c r="J1896" s="18">
        <v>6</v>
      </c>
      <c r="K1896" s="18">
        <v>7</v>
      </c>
      <c r="L1896" s="18">
        <v>8</v>
      </c>
      <c r="M1896" s="18">
        <v>9</v>
      </c>
      <c r="N1896" s="18">
        <v>10</v>
      </c>
      <c r="O1896" s="18">
        <v>11</v>
      </c>
      <c r="P1896" s="18">
        <v>12</v>
      </c>
      <c r="Q1896" s="18">
        <v>13</v>
      </c>
      <c r="R1896" s="18">
        <v>14</v>
      </c>
      <c r="S1896" s="18">
        <v>15</v>
      </c>
      <c r="T1896" s="18">
        <v>16</v>
      </c>
      <c r="U1896" s="18">
        <v>17</v>
      </c>
      <c r="V1896" s="18">
        <v>18</v>
      </c>
      <c r="W1896" s="18">
        <v>19</v>
      </c>
      <c r="X1896" s="18">
        <v>20</v>
      </c>
      <c r="Y1896" s="18">
        <v>21</v>
      </c>
      <c r="Z1896" s="18">
        <v>22</v>
      </c>
      <c r="AA1896" s="18">
        <v>23</v>
      </c>
      <c r="AB1896" s="18">
        <v>24</v>
      </c>
      <c r="AC1896" s="1432"/>
    </row>
    <row r="1897" spans="1:30" s="13" customFormat="1" ht="12.75" customHeight="1" thickBot="1">
      <c r="A1897" s="19" t="s">
        <v>286</v>
      </c>
      <c r="B1897" s="20"/>
      <c r="C1897" s="21"/>
      <c r="D1897" s="21"/>
      <c r="E1897" s="20">
        <v>2</v>
      </c>
      <c r="F1897" s="20">
        <v>2</v>
      </c>
      <c r="G1897" s="20">
        <v>2</v>
      </c>
      <c r="H1897" s="20">
        <v>2</v>
      </c>
      <c r="I1897" s="20">
        <v>2</v>
      </c>
      <c r="J1897" s="20">
        <v>2</v>
      </c>
      <c r="K1897" s="20">
        <v>2</v>
      </c>
      <c r="L1897" s="20">
        <v>2</v>
      </c>
      <c r="M1897" s="20">
        <v>2</v>
      </c>
      <c r="N1897" s="20">
        <v>2</v>
      </c>
      <c r="O1897" s="20">
        <v>2</v>
      </c>
      <c r="P1897" s="20">
        <v>2</v>
      </c>
      <c r="Q1897" s="20">
        <v>2</v>
      </c>
      <c r="R1897" s="20">
        <v>2</v>
      </c>
      <c r="S1897" s="20">
        <v>2</v>
      </c>
      <c r="T1897" s="20">
        <v>2</v>
      </c>
      <c r="U1897" s="20">
        <v>2</v>
      </c>
      <c r="V1897" s="20">
        <v>2</v>
      </c>
      <c r="W1897" s="20">
        <v>2</v>
      </c>
      <c r="X1897" s="20">
        <v>2</v>
      </c>
      <c r="Y1897" s="20">
        <v>2</v>
      </c>
      <c r="Z1897" s="20">
        <v>2</v>
      </c>
      <c r="AA1897" s="20">
        <v>2</v>
      </c>
      <c r="AB1897" s="20">
        <v>2</v>
      </c>
      <c r="AC1897" s="189"/>
    </row>
    <row r="1898" spans="1:30" s="5" customFormat="1" ht="11.25">
      <c r="A1898" s="1401" t="s">
        <v>124</v>
      </c>
      <c r="B1898" s="1404" t="s">
        <v>313</v>
      </c>
      <c r="C1898" s="10" t="s">
        <v>481</v>
      </c>
      <c r="D1898" s="10" t="s">
        <v>503</v>
      </c>
      <c r="E1898" s="120">
        <v>1.999999999998181E-2</v>
      </c>
      <c r="F1898" s="120">
        <v>2.9999999999745341E-2</v>
      </c>
      <c r="G1898" s="120">
        <v>5.0000000000181899E-2</v>
      </c>
      <c r="H1898" s="451">
        <v>7.999999999992724E-2</v>
      </c>
      <c r="I1898" s="120">
        <v>5.999999999994543E-2</v>
      </c>
      <c r="J1898" s="120">
        <v>7.999999999992724E-2</v>
      </c>
      <c r="K1898" s="120">
        <v>7.0000000000163709E-2</v>
      </c>
      <c r="L1898" s="120">
        <v>0.13000000000010914</v>
      </c>
      <c r="M1898" s="120">
        <v>0.13999999999987267</v>
      </c>
      <c r="N1898" s="451">
        <v>9.0000000000145519E-2</v>
      </c>
      <c r="O1898" s="120">
        <v>0.15000000000009095</v>
      </c>
      <c r="P1898" s="120">
        <v>0.10999999999967258</v>
      </c>
      <c r="Q1898" s="120">
        <v>5.999999999994543E-2</v>
      </c>
      <c r="R1898" s="120">
        <v>8.0000000000381988E-2</v>
      </c>
      <c r="S1898" s="120">
        <v>6.9999999999708962E-2</v>
      </c>
      <c r="T1898" s="120">
        <v>0.19000000000005457</v>
      </c>
      <c r="U1898" s="120">
        <v>9.9999999999909051E-2</v>
      </c>
      <c r="V1898" s="451">
        <v>0.11999999999989086</v>
      </c>
      <c r="W1898" s="120">
        <v>0.12000000000034561</v>
      </c>
      <c r="X1898" s="120">
        <v>8.9999999999690772E-2</v>
      </c>
      <c r="Y1898" s="120">
        <v>5.0000000000181899E-2</v>
      </c>
      <c r="Z1898" s="120">
        <v>9.9999999999909051E-2</v>
      </c>
      <c r="AA1898" s="120">
        <v>9.0000000000145519E-2</v>
      </c>
      <c r="AB1898" s="120">
        <v>9.0000000000145519E-2</v>
      </c>
      <c r="AC1898" s="135">
        <f>SUM(E1898:AB1898)</f>
        <v>2.1700000000000728</v>
      </c>
    </row>
    <row r="1899" spans="1:30" s="5" customFormat="1" ht="11.25">
      <c r="A1899" s="1402"/>
      <c r="B1899" s="1405"/>
      <c r="C1899" s="11" t="s">
        <v>482</v>
      </c>
      <c r="D1899" s="11" t="s">
        <v>503</v>
      </c>
      <c r="E1899" s="121">
        <v>1.0000000000218279E-2</v>
      </c>
      <c r="F1899" s="121">
        <v>5.0000000001091394E-2</v>
      </c>
      <c r="G1899" s="121">
        <v>5.9999999999490683E-2</v>
      </c>
      <c r="H1899" s="452">
        <v>7.999999999992724E-2</v>
      </c>
      <c r="I1899" s="121">
        <v>5.9999999999490683E-2</v>
      </c>
      <c r="J1899" s="121">
        <v>4.0000000000873115E-2</v>
      </c>
      <c r="K1899" s="121">
        <v>5.9999999999490683E-2</v>
      </c>
      <c r="L1899" s="121">
        <v>9.0000000000145519E-2</v>
      </c>
      <c r="M1899" s="121">
        <v>0.1499999999996362</v>
      </c>
      <c r="N1899" s="452">
        <v>0.13999999999941792</v>
      </c>
      <c r="O1899" s="121">
        <v>4.0000000000873115E-2</v>
      </c>
      <c r="P1899" s="121">
        <v>4.9999999999272404E-2</v>
      </c>
      <c r="Q1899" s="121">
        <v>2.0000000000436557E-2</v>
      </c>
      <c r="R1899" s="121">
        <v>4.0000000000873115E-2</v>
      </c>
      <c r="S1899" s="121">
        <v>7.999999999992724E-2</v>
      </c>
      <c r="T1899" s="121">
        <v>0.11999999999898137</v>
      </c>
      <c r="U1899" s="121">
        <v>6.9999999999708962E-2</v>
      </c>
      <c r="V1899" s="452">
        <v>4.0000000000873115E-2</v>
      </c>
      <c r="W1899" s="121">
        <v>3.9999999999054126E-2</v>
      </c>
      <c r="X1899" s="121">
        <v>4.0000000000873115E-2</v>
      </c>
      <c r="Y1899" s="121">
        <v>5.9999999999490683E-2</v>
      </c>
      <c r="Z1899" s="121">
        <v>6.0000000001309672E-2</v>
      </c>
      <c r="AA1899" s="121">
        <v>5.9999999999490683E-2</v>
      </c>
      <c r="AB1899" s="121">
        <v>5.9999999999490683E-2</v>
      </c>
      <c r="AC1899" s="135">
        <f>SUM(E1899:AB1899)</f>
        <v>1.5200000000004366</v>
      </c>
    </row>
    <row r="1900" spans="1:30" s="5" customFormat="1" ht="11.25">
      <c r="A1900" s="1402"/>
      <c r="B1900" s="1405"/>
      <c r="C1900" s="11" t="s">
        <v>8</v>
      </c>
      <c r="D1900" s="11" t="s">
        <v>502</v>
      </c>
      <c r="E1900" s="124">
        <f>SQRT(E1898*E1898+E1899*E1899)*1000/(1.732*E1905)</f>
        <v>1.241377230362811</v>
      </c>
      <c r="F1900" s="124">
        <f t="shared" ref="F1900:AB1900" si="606">SQRT(F1898*F1898+F1899*F1899)*1000/(1.732*F1905)</f>
        <v>3.2371157704109215</v>
      </c>
      <c r="G1900" s="124">
        <f t="shared" si="606"/>
        <v>4.2946495523365078</v>
      </c>
      <c r="H1900" s="454">
        <f t="shared" si="606"/>
        <v>6.2211088194074948</v>
      </c>
      <c r="I1900" s="124">
        <f t="shared" si="606"/>
        <v>4.6658316145379404</v>
      </c>
      <c r="J1900" s="124">
        <f t="shared" si="606"/>
        <v>4.9182183602945662</v>
      </c>
      <c r="K1900" s="124">
        <f t="shared" si="606"/>
        <v>5.0695834473068135</v>
      </c>
      <c r="L1900" s="124">
        <f t="shared" si="606"/>
        <v>8.6942638847790352</v>
      </c>
      <c r="M1900" s="124">
        <f t="shared" si="606"/>
        <v>11.28246152460569</v>
      </c>
      <c r="N1900" s="454">
        <f t="shared" si="606"/>
        <v>9.1517194419070407</v>
      </c>
      <c r="O1900" s="124">
        <f t="shared" si="606"/>
        <v>8.5363327264331392</v>
      </c>
      <c r="P1900" s="124">
        <f t="shared" si="606"/>
        <v>6.644147131603793</v>
      </c>
      <c r="Q1900" s="124">
        <f t="shared" si="606"/>
        <v>3.4777055539125632</v>
      </c>
      <c r="R1900" s="124">
        <f t="shared" si="606"/>
        <v>4.9182183603169314</v>
      </c>
      <c r="S1900" s="124">
        <f t="shared" si="606"/>
        <v>5.84523579275817</v>
      </c>
      <c r="T1900" s="124">
        <f t="shared" si="606"/>
        <v>12.356870699546054</v>
      </c>
      <c r="U1900" s="124">
        <f t="shared" si="606"/>
        <v>6.7120618144229418</v>
      </c>
      <c r="V1900" s="454">
        <f t="shared" si="606"/>
        <v>6.9554111078251264</v>
      </c>
      <c r="W1900" s="124">
        <f t="shared" si="606"/>
        <v>6.9554111078172172</v>
      </c>
      <c r="X1900" s="124">
        <f t="shared" si="606"/>
        <v>5.4156261969665174</v>
      </c>
      <c r="Y1900" s="124">
        <f t="shared" si="606"/>
        <v>4.2946495523365078</v>
      </c>
      <c r="Z1900" s="124">
        <f t="shared" si="606"/>
        <v>6.4125721927582662</v>
      </c>
      <c r="AA1900" s="124">
        <f t="shared" si="606"/>
        <v>5.947791612435843</v>
      </c>
      <c r="AB1900" s="124">
        <f t="shared" si="606"/>
        <v>5.947791612435843</v>
      </c>
      <c r="AC1900" s="97"/>
    </row>
    <row r="1901" spans="1:30" s="5" customFormat="1" ht="11.25">
      <c r="A1901" s="1402"/>
      <c r="B1901" s="1405"/>
      <c r="C1901" s="11" t="s">
        <v>16</v>
      </c>
      <c r="D1901" s="11"/>
      <c r="E1901" s="121">
        <f t="shared" ref="E1901:AC1901" si="607">E1899/E1898</f>
        <v>0.50000000001136868</v>
      </c>
      <c r="F1901" s="121">
        <f t="shared" si="607"/>
        <v>1.6666666667171941</v>
      </c>
      <c r="G1901" s="121">
        <f t="shared" si="607"/>
        <v>1.199999999985448</v>
      </c>
      <c r="H1901" s="452">
        <f t="shared" si="607"/>
        <v>1</v>
      </c>
      <c r="I1901" s="121">
        <f t="shared" si="607"/>
        <v>0.99999999999242084</v>
      </c>
      <c r="J1901" s="121">
        <f t="shared" si="607"/>
        <v>0.50000000001136868</v>
      </c>
      <c r="K1901" s="121">
        <f t="shared" si="607"/>
        <v>0.85714285713357663</v>
      </c>
      <c r="L1901" s="121">
        <f t="shared" si="607"/>
        <v>0.69230769230823042</v>
      </c>
      <c r="M1901" s="121">
        <f t="shared" si="607"/>
        <v>1.0714285714269474</v>
      </c>
      <c r="N1901" s="452">
        <f t="shared" si="607"/>
        <v>1.555555555546573</v>
      </c>
      <c r="O1901" s="121">
        <f t="shared" si="607"/>
        <v>0.26666666667232575</v>
      </c>
      <c r="P1901" s="121">
        <f t="shared" si="607"/>
        <v>0.45454545454019302</v>
      </c>
      <c r="Q1901" s="121">
        <f t="shared" si="607"/>
        <v>0.33333333334091247</v>
      </c>
      <c r="R1901" s="121">
        <f t="shared" si="607"/>
        <v>0.50000000000852651</v>
      </c>
      <c r="S1901" s="121">
        <f t="shared" si="607"/>
        <v>1.1428571428608552</v>
      </c>
      <c r="T1901" s="121">
        <f t="shared" si="607"/>
        <v>0.63157894736287845</v>
      </c>
      <c r="U1901" s="121">
        <f t="shared" si="607"/>
        <v>0.69999999999772622</v>
      </c>
      <c r="V1901" s="452">
        <f t="shared" si="607"/>
        <v>0.33333333334091247</v>
      </c>
      <c r="W1901" s="121">
        <f t="shared" si="607"/>
        <v>0.333333333324491</v>
      </c>
      <c r="X1901" s="121">
        <f t="shared" si="607"/>
        <v>0.44444444445567277</v>
      </c>
      <c r="Y1901" s="121">
        <f t="shared" si="607"/>
        <v>1.199999999985448</v>
      </c>
      <c r="Z1901" s="121">
        <f t="shared" si="607"/>
        <v>0.6000000000136424</v>
      </c>
      <c r="AA1901" s="121">
        <f t="shared" si="607"/>
        <v>0.66666666665992969</v>
      </c>
      <c r="AB1901" s="121">
        <f t="shared" si="607"/>
        <v>0.66666666665992969</v>
      </c>
      <c r="AC1901" s="135">
        <f t="shared" si="607"/>
        <v>0.70046082949326527</v>
      </c>
    </row>
    <row r="1902" spans="1:30" s="5" customFormat="1" ht="12" thickBot="1">
      <c r="A1902" s="1403"/>
      <c r="B1902" s="1406"/>
      <c r="C1902" s="48" t="s">
        <v>13</v>
      </c>
      <c r="D1902" s="48"/>
      <c r="E1902" s="100"/>
      <c r="F1902" s="100"/>
      <c r="G1902" s="100"/>
      <c r="H1902" s="478"/>
      <c r="I1902" s="100"/>
      <c r="J1902" s="100"/>
      <c r="K1902" s="100"/>
      <c r="L1902" s="100"/>
      <c r="M1902" s="100"/>
      <c r="N1902" s="478"/>
      <c r="O1902" s="100"/>
      <c r="P1902" s="100"/>
      <c r="Q1902" s="100"/>
      <c r="R1902" s="100"/>
      <c r="S1902" s="100"/>
      <c r="T1902" s="100"/>
      <c r="U1902" s="100"/>
      <c r="V1902" s="478"/>
      <c r="W1902" s="100"/>
      <c r="X1902" s="100"/>
      <c r="Y1902" s="100"/>
      <c r="Z1902" s="100"/>
      <c r="AA1902" s="100"/>
      <c r="AB1902" s="100"/>
      <c r="AC1902" s="101"/>
    </row>
    <row r="1903" spans="1:30" s="5" customFormat="1" ht="12" thickBot="1">
      <c r="A1903" s="295" t="s">
        <v>511</v>
      </c>
      <c r="B1903" s="296"/>
      <c r="C1903" s="297"/>
      <c r="D1903" s="297"/>
      <c r="E1903" s="298">
        <f>SQRT(E1898*E1898+E1899*E1899)</f>
        <v>2.2360679775079245E-2</v>
      </c>
      <c r="F1903" s="298">
        <f t="shared" ref="F1903:AB1903" si="608">SQRT(F1898*F1898+F1899*F1899)</f>
        <v>5.8309518949257851E-2</v>
      </c>
      <c r="G1903" s="298">
        <f t="shared" si="608"/>
        <v>7.8102496758791731E-2</v>
      </c>
      <c r="H1903" s="298">
        <f t="shared" si="608"/>
        <v>0.1131370849897447</v>
      </c>
      <c r="I1903" s="298">
        <f t="shared" si="608"/>
        <v>8.4852813741986971E-2</v>
      </c>
      <c r="J1903" s="298">
        <f t="shared" si="608"/>
        <v>8.9442719100316981E-2</v>
      </c>
      <c r="K1903" s="298">
        <f t="shared" si="608"/>
        <v>9.2195444572721719E-2</v>
      </c>
      <c r="L1903" s="298">
        <f t="shared" si="608"/>
        <v>0.15811388300859153</v>
      </c>
      <c r="M1903" s="298">
        <f t="shared" si="608"/>
        <v>0.20518284528647909</v>
      </c>
      <c r="N1903" s="298">
        <f t="shared" si="608"/>
        <v>0.16643316977052144</v>
      </c>
      <c r="O1903" s="298">
        <f t="shared" si="608"/>
        <v>0.1552417469629131</v>
      </c>
      <c r="P1903" s="298">
        <f t="shared" si="608"/>
        <v>0.12083045973534658</v>
      </c>
      <c r="Q1903" s="298">
        <f t="shared" si="608"/>
        <v>6.3245553203453875E-2</v>
      </c>
      <c r="R1903" s="298">
        <f t="shared" si="608"/>
        <v>8.9442719100723711E-2</v>
      </c>
      <c r="S1903" s="298">
        <f t="shared" si="608"/>
        <v>0.10630145812710008</v>
      </c>
      <c r="T1903" s="298">
        <f t="shared" si="608"/>
        <v>0.22472205054194452</v>
      </c>
      <c r="U1903" s="298">
        <f t="shared" si="608"/>
        <v>0.12206555615709562</v>
      </c>
      <c r="V1903" s="506">
        <f t="shared" si="608"/>
        <v>0.12649110640690775</v>
      </c>
      <c r="W1903" s="298">
        <f t="shared" si="608"/>
        <v>0.12649110640676392</v>
      </c>
      <c r="X1903" s="298">
        <f t="shared" si="608"/>
        <v>9.8488578018033082E-2</v>
      </c>
      <c r="Y1903" s="298">
        <f t="shared" si="608"/>
        <v>7.8102496758791731E-2</v>
      </c>
      <c r="Z1903" s="298">
        <f t="shared" si="608"/>
        <v>0.11661903789750183</v>
      </c>
      <c r="AA1903" s="298">
        <f t="shared" si="608"/>
        <v>0.10816653826375824</v>
      </c>
      <c r="AB1903" s="298">
        <f t="shared" si="608"/>
        <v>0.10816653826375824</v>
      </c>
      <c r="AC1903" s="299"/>
      <c r="AD1903" s="131">
        <f>MAX(E1903:AB1903)</f>
        <v>0.22472205054194452</v>
      </c>
    </row>
    <row r="1904" spans="1:30" s="13" customFormat="1" ht="14.25" customHeight="1" thickBot="1">
      <c r="A1904" s="154" t="s">
        <v>303</v>
      </c>
      <c r="B1904" s="155"/>
      <c r="C1904" s="156"/>
      <c r="D1904" s="156"/>
      <c r="E1904" s="157">
        <v>1</v>
      </c>
      <c r="F1904" s="157">
        <v>2</v>
      </c>
      <c r="G1904" s="157">
        <v>3</v>
      </c>
      <c r="H1904" s="157">
        <v>4</v>
      </c>
      <c r="I1904" s="157">
        <v>5</v>
      </c>
      <c r="J1904" s="157">
        <v>6</v>
      </c>
      <c r="K1904" s="157">
        <v>7</v>
      </c>
      <c r="L1904" s="157">
        <v>8</v>
      </c>
      <c r="M1904" s="157">
        <v>9</v>
      </c>
      <c r="N1904" s="157">
        <v>10</v>
      </c>
      <c r="O1904" s="157">
        <v>11</v>
      </c>
      <c r="P1904" s="157">
        <v>12</v>
      </c>
      <c r="Q1904" s="157">
        <v>13</v>
      </c>
      <c r="R1904" s="157">
        <v>14</v>
      </c>
      <c r="S1904" s="157">
        <v>15</v>
      </c>
      <c r="T1904" s="157">
        <v>16</v>
      </c>
      <c r="U1904" s="157">
        <v>17</v>
      </c>
      <c r="V1904" s="157">
        <v>18</v>
      </c>
      <c r="W1904" s="157">
        <v>19</v>
      </c>
      <c r="X1904" s="157">
        <v>20</v>
      </c>
      <c r="Y1904" s="157">
        <v>21</v>
      </c>
      <c r="Z1904" s="157">
        <v>22</v>
      </c>
      <c r="AA1904" s="157">
        <v>23</v>
      </c>
      <c r="AB1904" s="157">
        <v>24</v>
      </c>
      <c r="AC1904" s="158"/>
    </row>
    <row r="1905" spans="1:30" s="32" customFormat="1" ht="14.25" customHeight="1" thickBot="1">
      <c r="A1905" s="28" t="s">
        <v>144</v>
      </c>
      <c r="B1905" s="29"/>
      <c r="C1905" s="457" t="s">
        <v>13</v>
      </c>
      <c r="D1905" s="457" t="s">
        <v>527</v>
      </c>
      <c r="E1905" s="334">
        <v>10.4</v>
      </c>
      <c r="F1905" s="334">
        <v>10.4</v>
      </c>
      <c r="G1905" s="334">
        <v>10.5</v>
      </c>
      <c r="H1905" s="334">
        <v>10.5</v>
      </c>
      <c r="I1905" s="334">
        <v>10.5</v>
      </c>
      <c r="J1905" s="334">
        <v>10.5</v>
      </c>
      <c r="K1905" s="334">
        <v>10.5</v>
      </c>
      <c r="L1905" s="334">
        <v>10.5</v>
      </c>
      <c r="M1905" s="334">
        <v>10.5</v>
      </c>
      <c r="N1905" s="334">
        <v>10.5</v>
      </c>
      <c r="O1905" s="334">
        <v>10.5</v>
      </c>
      <c r="P1905" s="334">
        <v>10.5</v>
      </c>
      <c r="Q1905" s="334">
        <v>10.5</v>
      </c>
      <c r="R1905" s="334">
        <v>10.5</v>
      </c>
      <c r="S1905" s="334">
        <v>10.5</v>
      </c>
      <c r="T1905" s="334">
        <v>10.5</v>
      </c>
      <c r="U1905" s="334">
        <v>10.5</v>
      </c>
      <c r="V1905" s="334">
        <v>10.5</v>
      </c>
      <c r="W1905" s="334">
        <v>10.5</v>
      </c>
      <c r="X1905" s="334">
        <v>10.5</v>
      </c>
      <c r="Y1905" s="334">
        <v>10.5</v>
      </c>
      <c r="Z1905" s="334">
        <v>10.5</v>
      </c>
      <c r="AA1905" s="334">
        <v>10.5</v>
      </c>
      <c r="AB1905" s="334">
        <v>10.5</v>
      </c>
      <c r="AC1905" s="31"/>
    </row>
    <row r="1906" spans="1:30" s="80" customFormat="1" ht="11.25" customHeight="1">
      <c r="A1906" s="1401" t="s">
        <v>124</v>
      </c>
      <c r="B1906" s="1404" t="s">
        <v>438</v>
      </c>
      <c r="C1906" s="10" t="s">
        <v>481</v>
      </c>
      <c r="D1906" s="10" t="s">
        <v>503</v>
      </c>
      <c r="E1906" s="120">
        <v>1.999999999998181E-2</v>
      </c>
      <c r="F1906" s="120">
        <v>2.9999999999745341E-2</v>
      </c>
      <c r="G1906" s="120">
        <v>5.0000000000181899E-2</v>
      </c>
      <c r="H1906" s="451">
        <v>7.999999999992724E-2</v>
      </c>
      <c r="I1906" s="120">
        <v>5.999999999994543E-2</v>
      </c>
      <c r="J1906" s="120">
        <v>7.999999999992724E-2</v>
      </c>
      <c r="K1906" s="120">
        <v>7.0000000000163709E-2</v>
      </c>
      <c r="L1906" s="120">
        <v>0.13000000000010914</v>
      </c>
      <c r="M1906" s="120">
        <v>0.13999999999987267</v>
      </c>
      <c r="N1906" s="451">
        <v>9.0000000000145519E-2</v>
      </c>
      <c r="O1906" s="120">
        <v>0.15000000000009095</v>
      </c>
      <c r="P1906" s="120">
        <v>0.10999999999967258</v>
      </c>
      <c r="Q1906" s="120">
        <v>5.999999999994543E-2</v>
      </c>
      <c r="R1906" s="120">
        <v>8.0000000000381988E-2</v>
      </c>
      <c r="S1906" s="120">
        <v>6.9999999999708962E-2</v>
      </c>
      <c r="T1906" s="120">
        <v>0.19000000000005457</v>
      </c>
      <c r="U1906" s="120">
        <v>9.9999999999909051E-2</v>
      </c>
      <c r="V1906" s="451">
        <v>0.11999999999989086</v>
      </c>
      <c r="W1906" s="120">
        <v>0.12000000000034561</v>
      </c>
      <c r="X1906" s="120">
        <v>8.9999999999690772E-2</v>
      </c>
      <c r="Y1906" s="120">
        <v>5.0000000000181899E-2</v>
      </c>
      <c r="Z1906" s="120">
        <v>9.9999999999909051E-2</v>
      </c>
      <c r="AA1906" s="120">
        <v>9.0000000000145519E-2</v>
      </c>
      <c r="AB1906" s="120">
        <v>9.0000000000145519E-2</v>
      </c>
      <c r="AC1906" s="135">
        <f>SUM(E1906:AB1906)</f>
        <v>2.1700000000000728</v>
      </c>
    </row>
    <row r="1907" spans="1:30" s="80" customFormat="1" ht="11.25" customHeight="1">
      <c r="A1907" s="1468"/>
      <c r="B1907" s="1470"/>
      <c r="C1907" s="11" t="s">
        <v>482</v>
      </c>
      <c r="D1907" s="11" t="s">
        <v>503</v>
      </c>
      <c r="E1907" s="121">
        <v>1.0000000000218279E-2</v>
      </c>
      <c r="F1907" s="121">
        <v>5.0000000001091394E-2</v>
      </c>
      <c r="G1907" s="121">
        <v>5.9999999999490683E-2</v>
      </c>
      <c r="H1907" s="452">
        <v>7.999999999992724E-2</v>
      </c>
      <c r="I1907" s="121">
        <v>5.9999999999490683E-2</v>
      </c>
      <c r="J1907" s="121">
        <v>4.0000000000873115E-2</v>
      </c>
      <c r="K1907" s="121">
        <v>5.9999999999490683E-2</v>
      </c>
      <c r="L1907" s="121">
        <v>9.0000000000145519E-2</v>
      </c>
      <c r="M1907" s="121">
        <v>0.1499999999996362</v>
      </c>
      <c r="N1907" s="452">
        <v>0.13999999999941792</v>
      </c>
      <c r="O1907" s="121">
        <v>4.0000000000873115E-2</v>
      </c>
      <c r="P1907" s="121">
        <v>4.9999999999272404E-2</v>
      </c>
      <c r="Q1907" s="121">
        <v>2.0000000000436557E-2</v>
      </c>
      <c r="R1907" s="121">
        <v>4.0000000000873115E-2</v>
      </c>
      <c r="S1907" s="121">
        <v>7.999999999992724E-2</v>
      </c>
      <c r="T1907" s="121">
        <v>0.11999999999898137</v>
      </c>
      <c r="U1907" s="121">
        <v>6.9999999999708962E-2</v>
      </c>
      <c r="V1907" s="452">
        <v>4.0000000000873115E-2</v>
      </c>
      <c r="W1907" s="121">
        <v>3.9999999999054126E-2</v>
      </c>
      <c r="X1907" s="121">
        <v>4.0000000000873115E-2</v>
      </c>
      <c r="Y1907" s="121">
        <v>5.9999999999490683E-2</v>
      </c>
      <c r="Z1907" s="121">
        <v>6.0000000001309672E-2</v>
      </c>
      <c r="AA1907" s="121">
        <v>5.9999999999490683E-2</v>
      </c>
      <c r="AB1907" s="121">
        <v>5.9999999999490683E-2</v>
      </c>
      <c r="AC1907" s="135">
        <f>SUM(E1907:AB1907)</f>
        <v>1.5200000000004366</v>
      </c>
      <c r="AD1907" s="5"/>
    </row>
    <row r="1908" spans="1:30" s="80" customFormat="1" ht="11.25" customHeight="1">
      <c r="A1908" s="1468"/>
      <c r="B1908" s="1470"/>
      <c r="C1908" s="11" t="s">
        <v>8</v>
      </c>
      <c r="D1908" s="11" t="s">
        <v>502</v>
      </c>
      <c r="E1908" s="124">
        <f>SQRT(E1906*E1906+E1907*E1907)*1000/(1.732*E1905)</f>
        <v>1.241377230362811</v>
      </c>
      <c r="F1908" s="124">
        <f t="shared" ref="F1908:AB1908" si="609">SQRT(F1906*F1906+F1907*F1907)*1000/(1.732*F1905)</f>
        <v>3.2371157704109215</v>
      </c>
      <c r="G1908" s="124">
        <f t="shared" si="609"/>
        <v>4.2946495523365078</v>
      </c>
      <c r="H1908" s="454">
        <f t="shared" si="609"/>
        <v>6.2211088194074948</v>
      </c>
      <c r="I1908" s="124">
        <f t="shared" si="609"/>
        <v>4.6658316145379404</v>
      </c>
      <c r="J1908" s="124">
        <f t="shared" si="609"/>
        <v>4.9182183602945662</v>
      </c>
      <c r="K1908" s="124">
        <f t="shared" si="609"/>
        <v>5.0695834473068135</v>
      </c>
      <c r="L1908" s="124">
        <f t="shared" si="609"/>
        <v>8.6942638847790352</v>
      </c>
      <c r="M1908" s="124">
        <f t="shared" si="609"/>
        <v>11.28246152460569</v>
      </c>
      <c r="N1908" s="454">
        <f t="shared" si="609"/>
        <v>9.1517194419070407</v>
      </c>
      <c r="O1908" s="124">
        <f t="shared" si="609"/>
        <v>8.5363327264331392</v>
      </c>
      <c r="P1908" s="124">
        <f t="shared" si="609"/>
        <v>6.644147131603793</v>
      </c>
      <c r="Q1908" s="124">
        <f t="shared" si="609"/>
        <v>3.4777055539125632</v>
      </c>
      <c r="R1908" s="124">
        <f t="shared" si="609"/>
        <v>4.9182183603169314</v>
      </c>
      <c r="S1908" s="124">
        <f t="shared" si="609"/>
        <v>5.84523579275817</v>
      </c>
      <c r="T1908" s="124">
        <f t="shared" si="609"/>
        <v>12.356870699546054</v>
      </c>
      <c r="U1908" s="124">
        <f t="shared" si="609"/>
        <v>6.7120618144229418</v>
      </c>
      <c r="V1908" s="454">
        <f t="shared" si="609"/>
        <v>6.9554111078251264</v>
      </c>
      <c r="W1908" s="124">
        <f t="shared" si="609"/>
        <v>6.9554111078172172</v>
      </c>
      <c r="X1908" s="124">
        <f t="shared" si="609"/>
        <v>5.4156261969665174</v>
      </c>
      <c r="Y1908" s="124">
        <f t="shared" si="609"/>
        <v>4.2946495523365078</v>
      </c>
      <c r="Z1908" s="124">
        <f t="shared" si="609"/>
        <v>6.4125721927582662</v>
      </c>
      <c r="AA1908" s="124">
        <f t="shared" si="609"/>
        <v>5.947791612435843</v>
      </c>
      <c r="AB1908" s="124">
        <f t="shared" si="609"/>
        <v>5.947791612435843</v>
      </c>
      <c r="AC1908" s="97"/>
    </row>
    <row r="1909" spans="1:30" ht="11.25" customHeight="1" thickBot="1">
      <c r="A1909" s="1476"/>
      <c r="B1909" s="1497"/>
      <c r="C1909" s="48" t="s">
        <v>16</v>
      </c>
      <c r="D1909" s="48"/>
      <c r="E1909" s="121">
        <f t="shared" ref="E1909:AC1909" si="610">E1907/E1906</f>
        <v>0.50000000001136868</v>
      </c>
      <c r="F1909" s="121">
        <f t="shared" si="610"/>
        <v>1.6666666667171941</v>
      </c>
      <c r="G1909" s="121">
        <f t="shared" si="610"/>
        <v>1.199999999985448</v>
      </c>
      <c r="H1909" s="452">
        <f t="shared" si="610"/>
        <v>1</v>
      </c>
      <c r="I1909" s="121">
        <f t="shared" si="610"/>
        <v>0.99999999999242084</v>
      </c>
      <c r="J1909" s="121">
        <f t="shared" si="610"/>
        <v>0.50000000001136868</v>
      </c>
      <c r="K1909" s="121">
        <f t="shared" si="610"/>
        <v>0.85714285713357663</v>
      </c>
      <c r="L1909" s="121">
        <f t="shared" si="610"/>
        <v>0.69230769230823042</v>
      </c>
      <c r="M1909" s="121">
        <f t="shared" si="610"/>
        <v>1.0714285714269474</v>
      </c>
      <c r="N1909" s="452">
        <f t="shared" si="610"/>
        <v>1.555555555546573</v>
      </c>
      <c r="O1909" s="121">
        <f t="shared" si="610"/>
        <v>0.26666666667232575</v>
      </c>
      <c r="P1909" s="121">
        <f t="shared" si="610"/>
        <v>0.45454545454019302</v>
      </c>
      <c r="Q1909" s="121">
        <f t="shared" si="610"/>
        <v>0.33333333334091247</v>
      </c>
      <c r="R1909" s="121">
        <f t="shared" si="610"/>
        <v>0.50000000000852651</v>
      </c>
      <c r="S1909" s="121">
        <f t="shared" si="610"/>
        <v>1.1428571428608552</v>
      </c>
      <c r="T1909" s="121">
        <f t="shared" si="610"/>
        <v>0.63157894736287845</v>
      </c>
      <c r="U1909" s="121">
        <f t="shared" si="610"/>
        <v>0.69999999999772622</v>
      </c>
      <c r="V1909" s="452">
        <f t="shared" si="610"/>
        <v>0.33333333334091247</v>
      </c>
      <c r="W1909" s="121">
        <f t="shared" si="610"/>
        <v>0.333333333324491</v>
      </c>
      <c r="X1909" s="121">
        <f t="shared" si="610"/>
        <v>0.44444444445567277</v>
      </c>
      <c r="Y1909" s="121">
        <f t="shared" si="610"/>
        <v>1.199999999985448</v>
      </c>
      <c r="Z1909" s="121">
        <f t="shared" si="610"/>
        <v>0.6000000000136424</v>
      </c>
      <c r="AA1909" s="121">
        <f t="shared" si="610"/>
        <v>0.66666666665992969</v>
      </c>
      <c r="AB1909" s="121">
        <f t="shared" si="610"/>
        <v>0.66666666665992969</v>
      </c>
      <c r="AC1909" s="133">
        <f t="shared" si="610"/>
        <v>0.70046082949326527</v>
      </c>
    </row>
    <row r="1910" spans="1:30" s="80" customFormat="1" ht="12.75" customHeight="1" thickBot="1">
      <c r="A1910" s="83" t="s">
        <v>125</v>
      </c>
      <c r="B1910" s="84" t="s">
        <v>20</v>
      </c>
      <c r="C1910" s="85" t="s">
        <v>481</v>
      </c>
      <c r="D1910" s="85" t="s">
        <v>503</v>
      </c>
      <c r="E1910" s="349">
        <v>0</v>
      </c>
      <c r="F1910" s="349">
        <v>0</v>
      </c>
      <c r="G1910" s="349">
        <v>0</v>
      </c>
      <c r="H1910" s="520">
        <v>0</v>
      </c>
      <c r="I1910" s="349">
        <v>0</v>
      </c>
      <c r="J1910" s="349">
        <v>0</v>
      </c>
      <c r="K1910" s="349">
        <v>0</v>
      </c>
      <c r="L1910" s="349">
        <v>0</v>
      </c>
      <c r="M1910" s="349">
        <v>0</v>
      </c>
      <c r="N1910" s="520">
        <v>0</v>
      </c>
      <c r="O1910" s="349">
        <v>0</v>
      </c>
      <c r="P1910" s="349">
        <v>0</v>
      </c>
      <c r="Q1910" s="349">
        <v>0</v>
      </c>
      <c r="R1910" s="349">
        <v>0</v>
      </c>
      <c r="S1910" s="349">
        <v>0</v>
      </c>
      <c r="T1910" s="349">
        <v>0</v>
      </c>
      <c r="U1910" s="349">
        <v>0</v>
      </c>
      <c r="V1910" s="520">
        <v>0</v>
      </c>
      <c r="W1910" s="349">
        <v>0</v>
      </c>
      <c r="X1910" s="349">
        <v>0</v>
      </c>
      <c r="Y1910" s="349">
        <v>0</v>
      </c>
      <c r="Z1910" s="349">
        <v>0</v>
      </c>
      <c r="AA1910" s="349">
        <v>0</v>
      </c>
      <c r="AB1910" s="349">
        <v>0</v>
      </c>
      <c r="AC1910" s="311">
        <f>SUM(E1910:AB1910)</f>
        <v>0</v>
      </c>
      <c r="AD1910" s="5" t="s">
        <v>469</v>
      </c>
    </row>
    <row r="1911" spans="1:30" s="5" customFormat="1" ht="10.5" customHeight="1">
      <c r="A1911" s="1483" t="s">
        <v>154</v>
      </c>
      <c r="B1911" s="1484"/>
      <c r="C1911" s="69" t="s">
        <v>481</v>
      </c>
      <c r="D1911" s="69"/>
      <c r="E1911" s="123">
        <f>E1906+E1910</f>
        <v>1.999999999998181E-2</v>
      </c>
      <c r="F1911" s="123">
        <f t="shared" ref="F1911:AC1911" si="611">F1906+F1910</f>
        <v>2.9999999999745341E-2</v>
      </c>
      <c r="G1911" s="123">
        <f t="shared" si="611"/>
        <v>5.0000000000181899E-2</v>
      </c>
      <c r="H1911" s="475">
        <f t="shared" si="611"/>
        <v>7.999999999992724E-2</v>
      </c>
      <c r="I1911" s="123">
        <f t="shared" si="611"/>
        <v>5.999999999994543E-2</v>
      </c>
      <c r="J1911" s="123">
        <f t="shared" si="611"/>
        <v>7.999999999992724E-2</v>
      </c>
      <c r="K1911" s="123">
        <f t="shared" si="611"/>
        <v>7.0000000000163709E-2</v>
      </c>
      <c r="L1911" s="123">
        <f t="shared" si="611"/>
        <v>0.13000000000010914</v>
      </c>
      <c r="M1911" s="123">
        <f t="shared" si="611"/>
        <v>0.13999999999987267</v>
      </c>
      <c r="N1911" s="475">
        <f t="shared" si="611"/>
        <v>9.0000000000145519E-2</v>
      </c>
      <c r="O1911" s="123">
        <f t="shared" si="611"/>
        <v>0.15000000000009095</v>
      </c>
      <c r="P1911" s="123">
        <f t="shared" si="611"/>
        <v>0.10999999999967258</v>
      </c>
      <c r="Q1911" s="123">
        <f t="shared" si="611"/>
        <v>5.999999999994543E-2</v>
      </c>
      <c r="R1911" s="123">
        <f t="shared" si="611"/>
        <v>8.0000000000381988E-2</v>
      </c>
      <c r="S1911" s="123">
        <f t="shared" si="611"/>
        <v>6.9999999999708962E-2</v>
      </c>
      <c r="T1911" s="123">
        <f t="shared" si="611"/>
        <v>0.19000000000005457</v>
      </c>
      <c r="U1911" s="123">
        <f t="shared" si="611"/>
        <v>9.9999999999909051E-2</v>
      </c>
      <c r="V1911" s="475">
        <f t="shared" si="611"/>
        <v>0.11999999999989086</v>
      </c>
      <c r="W1911" s="123">
        <f t="shared" si="611"/>
        <v>0.12000000000034561</v>
      </c>
      <c r="X1911" s="123">
        <f t="shared" si="611"/>
        <v>8.9999999999690772E-2</v>
      </c>
      <c r="Y1911" s="123">
        <f t="shared" si="611"/>
        <v>5.0000000000181899E-2</v>
      </c>
      <c r="Z1911" s="123">
        <f t="shared" si="611"/>
        <v>9.9999999999909051E-2</v>
      </c>
      <c r="AA1911" s="123">
        <f t="shared" si="611"/>
        <v>9.0000000000145519E-2</v>
      </c>
      <c r="AB1911" s="123">
        <f t="shared" si="611"/>
        <v>9.0000000000145519E-2</v>
      </c>
      <c r="AC1911" s="123">
        <f t="shared" si="611"/>
        <v>2.1700000000000728</v>
      </c>
    </row>
    <row r="1912" spans="1:30" s="5" customFormat="1" ht="10.5" customHeight="1" thickBot="1">
      <c r="A1912" s="1485"/>
      <c r="B1912" s="1486"/>
      <c r="C1912" s="47" t="s">
        <v>482</v>
      </c>
      <c r="D1912" s="47"/>
      <c r="E1912" s="137">
        <f>E1907</f>
        <v>1.0000000000218279E-2</v>
      </c>
      <c r="F1912" s="137">
        <f t="shared" ref="F1912:AC1912" si="612">F1907</f>
        <v>5.0000000001091394E-2</v>
      </c>
      <c r="G1912" s="137">
        <f t="shared" si="612"/>
        <v>5.9999999999490683E-2</v>
      </c>
      <c r="H1912" s="477">
        <f t="shared" si="612"/>
        <v>7.999999999992724E-2</v>
      </c>
      <c r="I1912" s="137">
        <f t="shared" si="612"/>
        <v>5.9999999999490683E-2</v>
      </c>
      <c r="J1912" s="137">
        <f t="shared" si="612"/>
        <v>4.0000000000873115E-2</v>
      </c>
      <c r="K1912" s="137">
        <f t="shared" si="612"/>
        <v>5.9999999999490683E-2</v>
      </c>
      <c r="L1912" s="137">
        <f t="shared" si="612"/>
        <v>9.0000000000145519E-2</v>
      </c>
      <c r="M1912" s="137">
        <f t="shared" si="612"/>
        <v>0.1499999999996362</v>
      </c>
      <c r="N1912" s="477">
        <f t="shared" si="612"/>
        <v>0.13999999999941792</v>
      </c>
      <c r="O1912" s="137">
        <f t="shared" si="612"/>
        <v>4.0000000000873115E-2</v>
      </c>
      <c r="P1912" s="137">
        <f t="shared" si="612"/>
        <v>4.9999999999272404E-2</v>
      </c>
      <c r="Q1912" s="137">
        <f t="shared" si="612"/>
        <v>2.0000000000436557E-2</v>
      </c>
      <c r="R1912" s="137">
        <f t="shared" si="612"/>
        <v>4.0000000000873115E-2</v>
      </c>
      <c r="S1912" s="137">
        <f t="shared" si="612"/>
        <v>7.999999999992724E-2</v>
      </c>
      <c r="T1912" s="137">
        <f t="shared" si="612"/>
        <v>0.11999999999898137</v>
      </c>
      <c r="U1912" s="137">
        <f t="shared" si="612"/>
        <v>6.9999999999708962E-2</v>
      </c>
      <c r="V1912" s="477">
        <f t="shared" si="612"/>
        <v>4.0000000000873115E-2</v>
      </c>
      <c r="W1912" s="137">
        <f t="shared" si="612"/>
        <v>3.9999999999054126E-2</v>
      </c>
      <c r="X1912" s="137">
        <f t="shared" si="612"/>
        <v>4.0000000000873115E-2</v>
      </c>
      <c r="Y1912" s="137">
        <f t="shared" si="612"/>
        <v>5.9999999999490683E-2</v>
      </c>
      <c r="Z1912" s="137">
        <f t="shared" si="612"/>
        <v>6.0000000001309672E-2</v>
      </c>
      <c r="AA1912" s="137">
        <f t="shared" si="612"/>
        <v>5.9999999999490683E-2</v>
      </c>
      <c r="AB1912" s="137">
        <f t="shared" si="612"/>
        <v>5.9999999999490683E-2</v>
      </c>
      <c r="AC1912" s="137">
        <f t="shared" si="612"/>
        <v>1.5200000000004366</v>
      </c>
    </row>
    <row r="1913" spans="1:30" s="5" customFormat="1" ht="10.5" customHeight="1">
      <c r="A1913" s="1421" t="s">
        <v>155</v>
      </c>
      <c r="B1913" s="1422"/>
      <c r="C1913" s="12" t="s">
        <v>481</v>
      </c>
      <c r="D1913" s="12"/>
      <c r="E1913" s="123">
        <f>E1898-E1911</f>
        <v>0</v>
      </c>
      <c r="F1913" s="123">
        <f t="shared" ref="F1913:AC1913" si="613">F1898-F1911</f>
        <v>0</v>
      </c>
      <c r="G1913" s="123">
        <f t="shared" si="613"/>
        <v>0</v>
      </c>
      <c r="H1913" s="475">
        <f t="shared" si="613"/>
        <v>0</v>
      </c>
      <c r="I1913" s="123">
        <f t="shared" si="613"/>
        <v>0</v>
      </c>
      <c r="J1913" s="123">
        <f t="shared" si="613"/>
        <v>0</v>
      </c>
      <c r="K1913" s="123">
        <f t="shared" si="613"/>
        <v>0</v>
      </c>
      <c r="L1913" s="123">
        <f t="shared" si="613"/>
        <v>0</v>
      </c>
      <c r="M1913" s="123">
        <f t="shared" si="613"/>
        <v>0</v>
      </c>
      <c r="N1913" s="475">
        <f t="shared" si="613"/>
        <v>0</v>
      </c>
      <c r="O1913" s="123">
        <f t="shared" si="613"/>
        <v>0</v>
      </c>
      <c r="P1913" s="123">
        <f t="shared" si="613"/>
        <v>0</v>
      </c>
      <c r="Q1913" s="123">
        <f t="shared" si="613"/>
        <v>0</v>
      </c>
      <c r="R1913" s="123">
        <f t="shared" si="613"/>
        <v>0</v>
      </c>
      <c r="S1913" s="123">
        <f t="shared" si="613"/>
        <v>0</v>
      </c>
      <c r="T1913" s="123">
        <f t="shared" si="613"/>
        <v>0</v>
      </c>
      <c r="U1913" s="123">
        <f t="shared" si="613"/>
        <v>0</v>
      </c>
      <c r="V1913" s="475">
        <f t="shared" si="613"/>
        <v>0</v>
      </c>
      <c r="W1913" s="123">
        <f t="shared" si="613"/>
        <v>0</v>
      </c>
      <c r="X1913" s="123">
        <f t="shared" si="613"/>
        <v>0</v>
      </c>
      <c r="Y1913" s="123">
        <f t="shared" si="613"/>
        <v>0</v>
      </c>
      <c r="Z1913" s="123">
        <f t="shared" si="613"/>
        <v>0</v>
      </c>
      <c r="AA1913" s="123">
        <f t="shared" si="613"/>
        <v>0</v>
      </c>
      <c r="AB1913" s="123">
        <f t="shared" si="613"/>
        <v>0</v>
      </c>
      <c r="AC1913" s="123">
        <f t="shared" si="613"/>
        <v>0</v>
      </c>
    </row>
    <row r="1914" spans="1:30" s="5" customFormat="1" ht="10.5" customHeight="1" thickBot="1">
      <c r="A1914" s="1423"/>
      <c r="B1914" s="1424"/>
      <c r="C1914" s="9" t="s">
        <v>482</v>
      </c>
      <c r="D1914" s="272"/>
      <c r="E1914" s="123">
        <f>E1899-E1912</f>
        <v>0</v>
      </c>
      <c r="F1914" s="123">
        <f t="shared" ref="F1914:AC1914" si="614">F1899-F1912</f>
        <v>0</v>
      </c>
      <c r="G1914" s="123">
        <f t="shared" si="614"/>
        <v>0</v>
      </c>
      <c r="H1914" s="475">
        <f t="shared" si="614"/>
        <v>0</v>
      </c>
      <c r="I1914" s="123">
        <f t="shared" si="614"/>
        <v>0</v>
      </c>
      <c r="J1914" s="123">
        <f t="shared" si="614"/>
        <v>0</v>
      </c>
      <c r="K1914" s="123">
        <f t="shared" si="614"/>
        <v>0</v>
      </c>
      <c r="L1914" s="123">
        <f t="shared" si="614"/>
        <v>0</v>
      </c>
      <c r="M1914" s="123">
        <f t="shared" si="614"/>
        <v>0</v>
      </c>
      <c r="N1914" s="475">
        <f t="shared" si="614"/>
        <v>0</v>
      </c>
      <c r="O1914" s="123">
        <f t="shared" si="614"/>
        <v>0</v>
      </c>
      <c r="P1914" s="123">
        <f t="shared" si="614"/>
        <v>0</v>
      </c>
      <c r="Q1914" s="123">
        <f t="shared" si="614"/>
        <v>0</v>
      </c>
      <c r="R1914" s="123">
        <f t="shared" si="614"/>
        <v>0</v>
      </c>
      <c r="S1914" s="123">
        <f t="shared" si="614"/>
        <v>0</v>
      </c>
      <c r="T1914" s="123">
        <f t="shared" si="614"/>
        <v>0</v>
      </c>
      <c r="U1914" s="123">
        <f t="shared" si="614"/>
        <v>0</v>
      </c>
      <c r="V1914" s="475">
        <f t="shared" si="614"/>
        <v>0</v>
      </c>
      <c r="W1914" s="123">
        <f t="shared" si="614"/>
        <v>0</v>
      </c>
      <c r="X1914" s="123">
        <f t="shared" si="614"/>
        <v>0</v>
      </c>
      <c r="Y1914" s="123">
        <f t="shared" si="614"/>
        <v>0</v>
      </c>
      <c r="Z1914" s="123">
        <f t="shared" si="614"/>
        <v>0</v>
      </c>
      <c r="AA1914" s="123">
        <f t="shared" si="614"/>
        <v>0</v>
      </c>
      <c r="AB1914" s="123">
        <f t="shared" si="614"/>
        <v>0</v>
      </c>
      <c r="AC1914" s="123">
        <f t="shared" si="614"/>
        <v>0</v>
      </c>
    </row>
    <row r="1915" spans="1:30" s="32" customFormat="1" ht="10.5" customHeight="1">
      <c r="A1915" s="1464" t="s">
        <v>9</v>
      </c>
      <c r="B1915" s="1465"/>
      <c r="C1915" s="14" t="s">
        <v>481</v>
      </c>
      <c r="D1915" s="14"/>
      <c r="E1915" s="20"/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  <c r="R1915" s="20"/>
      <c r="S1915" s="20"/>
      <c r="T1915" s="20"/>
      <c r="U1915" s="20"/>
      <c r="V1915" s="20"/>
      <c r="W1915" s="20"/>
      <c r="X1915" s="20"/>
      <c r="Y1915" s="20"/>
      <c r="Z1915" s="20"/>
      <c r="AA1915" s="20"/>
      <c r="AB1915" s="20"/>
      <c r="AC1915" s="102"/>
    </row>
    <row r="1916" spans="1:30" s="32" customFormat="1" ht="12" customHeight="1" thickBot="1">
      <c r="A1916" s="1466"/>
      <c r="B1916" s="1467"/>
      <c r="C1916" s="15" t="s">
        <v>482</v>
      </c>
      <c r="D1916" s="15"/>
      <c r="E1916" s="103"/>
      <c r="F1916" s="103"/>
      <c r="G1916" s="103"/>
      <c r="H1916" s="103"/>
      <c r="I1916" s="103"/>
      <c r="J1916" s="103"/>
      <c r="K1916" s="103"/>
      <c r="L1916" s="103"/>
      <c r="M1916" s="103"/>
      <c r="N1916" s="103"/>
      <c r="O1916" s="103"/>
      <c r="P1916" s="103"/>
      <c r="Q1916" s="103"/>
      <c r="R1916" s="103"/>
      <c r="S1916" s="103"/>
      <c r="T1916" s="103"/>
      <c r="U1916" s="103"/>
      <c r="V1916" s="103"/>
      <c r="W1916" s="103"/>
      <c r="X1916" s="103"/>
      <c r="Y1916" s="103"/>
      <c r="Z1916" s="103"/>
      <c r="AA1916" s="103"/>
      <c r="AB1916" s="103"/>
      <c r="AC1916" s="104"/>
    </row>
    <row r="1917" spans="1:30" s="80" customFormat="1" ht="30" customHeight="1" thickBot="1">
      <c r="B1917" s="79"/>
      <c r="E1917" s="111"/>
      <c r="F1917" s="111"/>
      <c r="G1917" s="111"/>
      <c r="H1917" s="216"/>
      <c r="I1917" s="111"/>
      <c r="J1917" s="111"/>
      <c r="K1917" s="111"/>
      <c r="L1917" s="111"/>
      <c r="M1917" s="111"/>
      <c r="N1917" s="216"/>
      <c r="O1917" s="111"/>
      <c r="P1917" s="111"/>
      <c r="Q1917" s="111"/>
      <c r="R1917" s="111"/>
      <c r="S1917" s="111"/>
      <c r="T1917" s="111"/>
      <c r="U1917" s="111"/>
      <c r="V1917" s="216"/>
      <c r="W1917" s="111"/>
      <c r="X1917" s="111"/>
      <c r="Y1917" s="111"/>
      <c r="Z1917" s="111"/>
      <c r="AA1917" s="111"/>
      <c r="AB1917" s="111"/>
      <c r="AC1917" s="111"/>
    </row>
    <row r="1918" spans="1:30" s="5" customFormat="1" ht="28.5" customHeight="1">
      <c r="A1918" s="144" t="s">
        <v>17</v>
      </c>
      <c r="B1918" s="145" t="s">
        <v>5</v>
      </c>
      <c r="C1918" s="6" t="s">
        <v>14</v>
      </c>
      <c r="D1918" s="275" t="s">
        <v>495</v>
      </c>
      <c r="E1918" s="1431" t="s">
        <v>15</v>
      </c>
      <c r="F1918" s="1431"/>
      <c r="G1918" s="1431"/>
      <c r="H1918" s="1431"/>
      <c r="I1918" s="1431"/>
      <c r="J1918" s="1431"/>
      <c r="K1918" s="1431"/>
      <c r="L1918" s="1431"/>
      <c r="M1918" s="1431"/>
      <c r="N1918" s="1431"/>
      <c r="O1918" s="1431"/>
      <c r="P1918" s="1431"/>
      <c r="Q1918" s="1431"/>
      <c r="R1918" s="1431"/>
      <c r="S1918" s="1431"/>
      <c r="T1918" s="1431"/>
      <c r="U1918" s="1431"/>
      <c r="V1918" s="1431"/>
      <c r="W1918" s="1431"/>
      <c r="X1918" s="1431"/>
      <c r="Y1918" s="1431"/>
      <c r="Z1918" s="1431"/>
      <c r="AA1918" s="1431"/>
      <c r="AB1918" s="1431"/>
      <c r="AC1918" s="1412" t="s">
        <v>10</v>
      </c>
    </row>
    <row r="1919" spans="1:30" s="13" customFormat="1" ht="12.75" customHeight="1" thickBot="1">
      <c r="A1919" s="1433" t="s">
        <v>439</v>
      </c>
      <c r="B1919" s="1434"/>
      <c r="C1919" s="17"/>
      <c r="D1919" s="17"/>
      <c r="E1919" s="18">
        <v>1</v>
      </c>
      <c r="F1919" s="18">
        <v>2</v>
      </c>
      <c r="G1919" s="18">
        <v>3</v>
      </c>
      <c r="H1919" s="18">
        <v>4</v>
      </c>
      <c r="I1919" s="18">
        <v>5</v>
      </c>
      <c r="J1919" s="18">
        <v>6</v>
      </c>
      <c r="K1919" s="18">
        <v>7</v>
      </c>
      <c r="L1919" s="18">
        <v>8</v>
      </c>
      <c r="M1919" s="18">
        <v>9</v>
      </c>
      <c r="N1919" s="18">
        <v>10</v>
      </c>
      <c r="O1919" s="18">
        <v>11</v>
      </c>
      <c r="P1919" s="18">
        <v>12</v>
      </c>
      <c r="Q1919" s="18">
        <v>13</v>
      </c>
      <c r="R1919" s="18">
        <v>14</v>
      </c>
      <c r="S1919" s="18">
        <v>15</v>
      </c>
      <c r="T1919" s="18">
        <v>16</v>
      </c>
      <c r="U1919" s="18">
        <v>17</v>
      </c>
      <c r="V1919" s="18">
        <v>18</v>
      </c>
      <c r="W1919" s="18">
        <v>19</v>
      </c>
      <c r="X1919" s="18">
        <v>20</v>
      </c>
      <c r="Y1919" s="18">
        <v>21</v>
      </c>
      <c r="Z1919" s="18">
        <v>22</v>
      </c>
      <c r="AA1919" s="18">
        <v>23</v>
      </c>
      <c r="AB1919" s="18">
        <v>24</v>
      </c>
      <c r="AC1919" s="1432"/>
    </row>
    <row r="1920" spans="1:30" s="13" customFormat="1" ht="12.75" customHeight="1" thickBot="1">
      <c r="A1920" s="19" t="s">
        <v>286</v>
      </c>
      <c r="B1920" s="20"/>
      <c r="C1920" s="21"/>
      <c r="D1920" s="21"/>
      <c r="E1920" s="20">
        <v>1</v>
      </c>
      <c r="F1920" s="20">
        <v>1</v>
      </c>
      <c r="G1920" s="20">
        <v>1</v>
      </c>
      <c r="H1920" s="20">
        <v>1</v>
      </c>
      <c r="I1920" s="20">
        <v>1</v>
      </c>
      <c r="J1920" s="20">
        <v>1</v>
      </c>
      <c r="K1920" s="20">
        <v>1</v>
      </c>
      <c r="L1920" s="20">
        <v>1</v>
      </c>
      <c r="M1920" s="20">
        <v>1</v>
      </c>
      <c r="N1920" s="20">
        <v>1</v>
      </c>
      <c r="O1920" s="20">
        <v>1</v>
      </c>
      <c r="P1920" s="20">
        <v>1</v>
      </c>
      <c r="Q1920" s="20">
        <v>1</v>
      </c>
      <c r="R1920" s="20">
        <v>1</v>
      </c>
      <c r="S1920" s="20">
        <v>1</v>
      </c>
      <c r="T1920" s="20">
        <v>1</v>
      </c>
      <c r="U1920" s="20">
        <v>1</v>
      </c>
      <c r="V1920" s="20">
        <v>1</v>
      </c>
      <c r="W1920" s="20">
        <v>1</v>
      </c>
      <c r="X1920" s="20">
        <v>1</v>
      </c>
      <c r="Y1920" s="20">
        <v>1</v>
      </c>
      <c r="Z1920" s="20">
        <v>1</v>
      </c>
      <c r="AA1920" s="20">
        <v>1</v>
      </c>
      <c r="AB1920" s="20">
        <v>1</v>
      </c>
      <c r="AC1920" s="189"/>
    </row>
    <row r="1921" spans="1:31" s="5" customFormat="1" ht="11.25">
      <c r="A1921" s="1401" t="s">
        <v>125</v>
      </c>
      <c r="B1921" s="1404" t="s">
        <v>313</v>
      </c>
      <c r="C1921" s="10" t="s">
        <v>481</v>
      </c>
      <c r="D1921" s="10" t="s">
        <v>503</v>
      </c>
      <c r="E1921" s="120">
        <v>5.9999999998581188E-2</v>
      </c>
      <c r="F1921" s="120">
        <v>3.0000000000654836E-2</v>
      </c>
      <c r="G1921" s="120">
        <v>4.5000000000982254E-2</v>
      </c>
      <c r="H1921" s="451">
        <v>4.499999999825377E-2</v>
      </c>
      <c r="I1921" s="120">
        <v>4.5000000000982254E-2</v>
      </c>
      <c r="J1921" s="120">
        <v>5.9999999998581188E-2</v>
      </c>
      <c r="K1921" s="120">
        <v>7.500000000163709E-2</v>
      </c>
      <c r="L1921" s="120">
        <v>0.10499999999956344</v>
      </c>
      <c r="M1921" s="120">
        <v>0.13500000000021828</v>
      </c>
      <c r="N1921" s="451">
        <v>0.13500000000021828</v>
      </c>
      <c r="O1921" s="120">
        <v>0.13500000000021828</v>
      </c>
      <c r="P1921" s="120">
        <v>0.16499999999814463</v>
      </c>
      <c r="Q1921" s="120">
        <v>0.1500000000005457</v>
      </c>
      <c r="R1921" s="120">
        <v>0.11999999999989086</v>
      </c>
      <c r="S1921" s="120">
        <v>0.11999999999989086</v>
      </c>
      <c r="T1921" s="120">
        <v>0.13500000000021828</v>
      </c>
      <c r="U1921" s="120">
        <v>0.10499999999956344</v>
      </c>
      <c r="V1921" s="451">
        <v>0.10499999999956344</v>
      </c>
      <c r="W1921" s="120">
        <v>0.10500000000229193</v>
      </c>
      <c r="X1921" s="120">
        <v>0.11999999999989086</v>
      </c>
      <c r="Y1921" s="120">
        <v>0.10499999999956344</v>
      </c>
      <c r="Z1921" s="120">
        <v>0.11999999999989086</v>
      </c>
      <c r="AA1921" s="120">
        <v>0.10499999999956344</v>
      </c>
      <c r="AB1921" s="120">
        <v>0.10499999999956344</v>
      </c>
      <c r="AC1921" s="135">
        <f>SUM(E1921:AB1921)</f>
        <v>2.429999999998472</v>
      </c>
    </row>
    <row r="1922" spans="1:31" s="5" customFormat="1" ht="11.25">
      <c r="A1922" s="1402"/>
      <c r="B1922" s="1405"/>
      <c r="C1922" s="11" t="s">
        <v>482</v>
      </c>
      <c r="D1922" s="69" t="s">
        <v>503</v>
      </c>
      <c r="E1922" s="92">
        <v>0</v>
      </c>
      <c r="F1922" s="92">
        <v>0</v>
      </c>
      <c r="G1922" s="92">
        <v>0</v>
      </c>
      <c r="H1922" s="455">
        <v>0</v>
      </c>
      <c r="I1922" s="92">
        <v>0</v>
      </c>
      <c r="J1922" s="92">
        <v>0</v>
      </c>
      <c r="K1922" s="92">
        <v>0</v>
      </c>
      <c r="L1922" s="92">
        <v>0</v>
      </c>
      <c r="M1922" s="92">
        <v>0</v>
      </c>
      <c r="N1922" s="455">
        <v>0</v>
      </c>
      <c r="O1922" s="92">
        <v>0</v>
      </c>
      <c r="P1922" s="92">
        <v>0</v>
      </c>
      <c r="Q1922" s="92">
        <v>0</v>
      </c>
      <c r="R1922" s="92">
        <v>0</v>
      </c>
      <c r="S1922" s="92">
        <v>0</v>
      </c>
      <c r="T1922" s="92">
        <v>0</v>
      </c>
      <c r="U1922" s="92">
        <v>0</v>
      </c>
      <c r="V1922" s="455">
        <v>0</v>
      </c>
      <c r="W1922" s="92">
        <v>0</v>
      </c>
      <c r="X1922" s="92">
        <v>0</v>
      </c>
      <c r="Y1922" s="92">
        <v>0</v>
      </c>
      <c r="Z1922" s="92">
        <v>0</v>
      </c>
      <c r="AA1922" s="92">
        <v>0</v>
      </c>
      <c r="AB1922" s="92">
        <v>0</v>
      </c>
      <c r="AC1922" s="135">
        <f>SUM(E1922:AB1922)</f>
        <v>0</v>
      </c>
      <c r="AD1922" s="5" t="s">
        <v>469</v>
      </c>
    </row>
    <row r="1923" spans="1:31" s="5" customFormat="1" ht="11.25">
      <c r="A1923" s="1402"/>
      <c r="B1923" s="1405"/>
      <c r="C1923" s="11" t="s">
        <v>8</v>
      </c>
      <c r="D1923" s="11" t="s">
        <v>502</v>
      </c>
      <c r="E1923" s="124">
        <f>SQRT(E1921*E1921+E1922*E1922)*1000/(1.732*E1928)</f>
        <v>3.5349012583412582</v>
      </c>
      <c r="F1923" s="124">
        <f t="shared" ref="F1923:AB1923" si="615">SQRT(F1921*F1921+F1922*F1922)*1000/(1.732*F1928)</f>
        <v>1.7674506292510035</v>
      </c>
      <c r="G1923" s="124">
        <f t="shared" si="615"/>
        <v>2.6511759438765052</v>
      </c>
      <c r="H1923" s="454">
        <f t="shared" si="615"/>
        <v>2.5981524248414418</v>
      </c>
      <c r="I1923" s="124">
        <f t="shared" si="615"/>
        <v>2.5981524249989754</v>
      </c>
      <c r="J1923" s="124">
        <f t="shared" si="615"/>
        <v>3.4642032331744335</v>
      </c>
      <c r="K1923" s="124">
        <f t="shared" si="615"/>
        <v>4.4186265731275087</v>
      </c>
      <c r="L1923" s="124">
        <f t="shared" si="615"/>
        <v>6.1860772022177635</v>
      </c>
      <c r="M1923" s="124">
        <f t="shared" si="615"/>
        <v>7.953527831468767</v>
      </c>
      <c r="N1923" s="454">
        <f t="shared" si="615"/>
        <v>7.953527831468767</v>
      </c>
      <c r="O1923" s="124">
        <f t="shared" si="615"/>
        <v>7.953527831468767</v>
      </c>
      <c r="P1923" s="124">
        <f t="shared" si="615"/>
        <v>9.7209784605590226</v>
      </c>
      <c r="Q1923" s="124">
        <f t="shared" si="615"/>
        <v>8.8372531460942696</v>
      </c>
      <c r="R1923" s="124">
        <f t="shared" si="615"/>
        <v>7.0698025168432652</v>
      </c>
      <c r="S1923" s="124">
        <f t="shared" si="615"/>
        <v>7.0698025168432652</v>
      </c>
      <c r="T1923" s="124">
        <f t="shared" si="615"/>
        <v>7.953527831468767</v>
      </c>
      <c r="U1923" s="124">
        <f t="shared" si="615"/>
        <v>6.1860772022177635</v>
      </c>
      <c r="V1923" s="454">
        <f t="shared" si="615"/>
        <v>6.1860772022177635</v>
      </c>
      <c r="W1923" s="124">
        <f t="shared" si="615"/>
        <v>6.1860772023785122</v>
      </c>
      <c r="X1923" s="124">
        <f t="shared" si="615"/>
        <v>7.0698025168432652</v>
      </c>
      <c r="Y1923" s="124">
        <f t="shared" si="615"/>
        <v>6.1860772022177635</v>
      </c>
      <c r="Z1923" s="124">
        <f t="shared" si="615"/>
        <v>7.0698025168432652</v>
      </c>
      <c r="AA1923" s="124">
        <f t="shared" si="615"/>
        <v>6.1860772022177635</v>
      </c>
      <c r="AB1923" s="124">
        <f t="shared" si="615"/>
        <v>6.1860772022177635</v>
      </c>
      <c r="AC1923" s="97"/>
    </row>
    <row r="1924" spans="1:31" s="5" customFormat="1" ht="11.25">
      <c r="A1924" s="1402"/>
      <c r="B1924" s="1405"/>
      <c r="C1924" s="11" t="s">
        <v>16</v>
      </c>
      <c r="D1924" s="11"/>
      <c r="E1924" s="121">
        <f t="shared" ref="E1924:AC1924" si="616">E1922/E1921</f>
        <v>0</v>
      </c>
      <c r="F1924" s="121">
        <f t="shared" si="616"/>
        <v>0</v>
      </c>
      <c r="G1924" s="121">
        <f t="shared" si="616"/>
        <v>0</v>
      </c>
      <c r="H1924" s="452">
        <f t="shared" si="616"/>
        <v>0</v>
      </c>
      <c r="I1924" s="121">
        <f t="shared" si="616"/>
        <v>0</v>
      </c>
      <c r="J1924" s="121">
        <f t="shared" si="616"/>
        <v>0</v>
      </c>
      <c r="K1924" s="121">
        <f t="shared" si="616"/>
        <v>0</v>
      </c>
      <c r="L1924" s="121">
        <f t="shared" si="616"/>
        <v>0</v>
      </c>
      <c r="M1924" s="121">
        <f t="shared" si="616"/>
        <v>0</v>
      </c>
      <c r="N1924" s="452">
        <f t="shared" si="616"/>
        <v>0</v>
      </c>
      <c r="O1924" s="121">
        <f t="shared" si="616"/>
        <v>0</v>
      </c>
      <c r="P1924" s="121">
        <f t="shared" si="616"/>
        <v>0</v>
      </c>
      <c r="Q1924" s="121">
        <f t="shared" si="616"/>
        <v>0</v>
      </c>
      <c r="R1924" s="121">
        <f t="shared" si="616"/>
        <v>0</v>
      </c>
      <c r="S1924" s="121">
        <f t="shared" si="616"/>
        <v>0</v>
      </c>
      <c r="T1924" s="121">
        <f t="shared" si="616"/>
        <v>0</v>
      </c>
      <c r="U1924" s="121">
        <f t="shared" si="616"/>
        <v>0</v>
      </c>
      <c r="V1924" s="452">
        <f t="shared" si="616"/>
        <v>0</v>
      </c>
      <c r="W1924" s="121">
        <f t="shared" si="616"/>
        <v>0</v>
      </c>
      <c r="X1924" s="121">
        <f t="shared" si="616"/>
        <v>0</v>
      </c>
      <c r="Y1924" s="121">
        <f t="shared" si="616"/>
        <v>0</v>
      </c>
      <c r="Z1924" s="121">
        <f t="shared" si="616"/>
        <v>0</v>
      </c>
      <c r="AA1924" s="121">
        <f t="shared" si="616"/>
        <v>0</v>
      </c>
      <c r="AB1924" s="121">
        <f t="shared" si="616"/>
        <v>0</v>
      </c>
      <c r="AC1924" s="97">
        <f t="shared" si="616"/>
        <v>0</v>
      </c>
    </row>
    <row r="1925" spans="1:31" s="5" customFormat="1" ht="12" thickBot="1">
      <c r="A1925" s="1403"/>
      <c r="B1925" s="1406"/>
      <c r="C1925" s="48" t="s">
        <v>13</v>
      </c>
      <c r="D1925" s="48"/>
      <c r="E1925" s="100"/>
      <c r="F1925" s="100"/>
      <c r="G1925" s="100"/>
      <c r="H1925" s="478"/>
      <c r="I1925" s="100"/>
      <c r="J1925" s="100"/>
      <c r="K1925" s="100"/>
      <c r="L1925" s="100"/>
      <c r="M1925" s="100"/>
      <c r="N1925" s="478"/>
      <c r="O1925" s="100"/>
      <c r="P1925" s="100"/>
      <c r="Q1925" s="100"/>
      <c r="R1925" s="100"/>
      <c r="S1925" s="100"/>
      <c r="T1925" s="100"/>
      <c r="U1925" s="100"/>
      <c r="V1925" s="478"/>
      <c r="W1925" s="100"/>
      <c r="X1925" s="100"/>
      <c r="Y1925" s="100"/>
      <c r="Z1925" s="100"/>
      <c r="AA1925" s="100"/>
      <c r="AB1925" s="100"/>
      <c r="AC1925" s="101"/>
    </row>
    <row r="1926" spans="1:31" s="5" customFormat="1" ht="12" thickBot="1">
      <c r="A1926" s="295" t="s">
        <v>511</v>
      </c>
      <c r="B1926" s="296"/>
      <c r="C1926" s="297"/>
      <c r="D1926" s="298"/>
      <c r="E1926" s="298">
        <f>SQRT(E1921*E1921+E1922*E1922)</f>
        <v>5.9999999998581188E-2</v>
      </c>
      <c r="F1926" s="298">
        <f t="shared" ref="F1926:AB1926" si="617">SQRT(F1921*F1921+F1922*F1922)</f>
        <v>3.0000000000654836E-2</v>
      </c>
      <c r="G1926" s="298">
        <f t="shared" si="617"/>
        <v>4.5000000000982254E-2</v>
      </c>
      <c r="H1926" s="298">
        <f t="shared" si="617"/>
        <v>4.499999999825377E-2</v>
      </c>
      <c r="I1926" s="298">
        <f t="shared" si="617"/>
        <v>4.5000000000982254E-2</v>
      </c>
      <c r="J1926" s="298">
        <f t="shared" si="617"/>
        <v>5.9999999998581188E-2</v>
      </c>
      <c r="K1926" s="298">
        <f t="shared" si="617"/>
        <v>7.500000000163709E-2</v>
      </c>
      <c r="L1926" s="298">
        <f t="shared" si="617"/>
        <v>0.10499999999956344</v>
      </c>
      <c r="M1926" s="298">
        <f t="shared" si="617"/>
        <v>0.13500000000021828</v>
      </c>
      <c r="N1926" s="506">
        <f t="shared" si="617"/>
        <v>0.13500000000021828</v>
      </c>
      <c r="O1926" s="298">
        <f t="shared" si="617"/>
        <v>0.13500000000021828</v>
      </c>
      <c r="P1926" s="298">
        <f t="shared" si="617"/>
        <v>0.16499999999814463</v>
      </c>
      <c r="Q1926" s="298">
        <f t="shared" si="617"/>
        <v>0.1500000000005457</v>
      </c>
      <c r="R1926" s="298">
        <f t="shared" si="617"/>
        <v>0.11999999999989086</v>
      </c>
      <c r="S1926" s="298">
        <f t="shared" si="617"/>
        <v>0.11999999999989086</v>
      </c>
      <c r="T1926" s="298">
        <f t="shared" si="617"/>
        <v>0.13500000000021828</v>
      </c>
      <c r="U1926" s="298">
        <f t="shared" si="617"/>
        <v>0.10499999999956344</v>
      </c>
      <c r="V1926" s="298">
        <f t="shared" si="617"/>
        <v>0.10499999999956344</v>
      </c>
      <c r="W1926" s="298">
        <f t="shared" si="617"/>
        <v>0.10500000000229193</v>
      </c>
      <c r="X1926" s="298">
        <f t="shared" si="617"/>
        <v>0.11999999999989086</v>
      </c>
      <c r="Y1926" s="298">
        <f t="shared" si="617"/>
        <v>0.10499999999956344</v>
      </c>
      <c r="Z1926" s="298">
        <f t="shared" si="617"/>
        <v>0.11999999999989086</v>
      </c>
      <c r="AA1926" s="298">
        <f t="shared" si="617"/>
        <v>0.10499999999956344</v>
      </c>
      <c r="AB1926" s="298">
        <f t="shared" si="617"/>
        <v>0.10499999999956344</v>
      </c>
      <c r="AC1926" s="299"/>
      <c r="AD1926" s="131">
        <f>MAX(E1926:AB1926)</f>
        <v>0.16499999999814463</v>
      </c>
    </row>
    <row r="1927" spans="1:31" s="13" customFormat="1" ht="14.25" customHeight="1" thickBot="1">
      <c r="A1927" s="154" t="s">
        <v>303</v>
      </c>
      <c r="B1927" s="155"/>
      <c r="C1927" s="156"/>
      <c r="D1927" s="156"/>
      <c r="E1927" s="157">
        <v>1</v>
      </c>
      <c r="F1927" s="157">
        <v>2</v>
      </c>
      <c r="G1927" s="157">
        <v>3</v>
      </c>
      <c r="H1927" s="157">
        <v>4</v>
      </c>
      <c r="I1927" s="157">
        <v>5</v>
      </c>
      <c r="J1927" s="157">
        <v>6</v>
      </c>
      <c r="K1927" s="157">
        <v>7</v>
      </c>
      <c r="L1927" s="157">
        <v>8</v>
      </c>
      <c r="M1927" s="157">
        <v>9</v>
      </c>
      <c r="N1927" s="157">
        <v>10</v>
      </c>
      <c r="O1927" s="157">
        <v>11</v>
      </c>
      <c r="P1927" s="157">
        <v>12</v>
      </c>
      <c r="Q1927" s="157">
        <v>13</v>
      </c>
      <c r="R1927" s="157">
        <v>14</v>
      </c>
      <c r="S1927" s="157">
        <v>15</v>
      </c>
      <c r="T1927" s="157">
        <v>16</v>
      </c>
      <c r="U1927" s="157">
        <v>17</v>
      </c>
      <c r="V1927" s="157">
        <v>18</v>
      </c>
      <c r="W1927" s="157">
        <v>19</v>
      </c>
      <c r="X1927" s="157">
        <v>20</v>
      </c>
      <c r="Y1927" s="157">
        <v>21</v>
      </c>
      <c r="Z1927" s="157">
        <v>22</v>
      </c>
      <c r="AA1927" s="157">
        <v>23</v>
      </c>
      <c r="AB1927" s="157">
        <v>24</v>
      </c>
      <c r="AC1927" s="158"/>
    </row>
    <row r="1928" spans="1:31" s="32" customFormat="1" ht="14.25" customHeight="1" thickBot="1">
      <c r="A1928" s="28" t="s">
        <v>144</v>
      </c>
      <c r="B1928" s="29"/>
      <c r="C1928" s="457" t="s">
        <v>13</v>
      </c>
      <c r="D1928" s="457" t="s">
        <v>527</v>
      </c>
      <c r="E1928" s="334">
        <v>9.8000000000000007</v>
      </c>
      <c r="F1928" s="334">
        <v>9.8000000000000007</v>
      </c>
      <c r="G1928" s="334">
        <v>9.8000000000000007</v>
      </c>
      <c r="H1928" s="334">
        <v>10</v>
      </c>
      <c r="I1928" s="334">
        <v>10</v>
      </c>
      <c r="J1928" s="334">
        <v>10</v>
      </c>
      <c r="K1928" s="334">
        <v>9.8000000000000007</v>
      </c>
      <c r="L1928" s="334">
        <v>9.8000000000000007</v>
      </c>
      <c r="M1928" s="334">
        <v>9.8000000000000007</v>
      </c>
      <c r="N1928" s="334">
        <v>9.8000000000000007</v>
      </c>
      <c r="O1928" s="334">
        <v>9.8000000000000007</v>
      </c>
      <c r="P1928" s="334">
        <v>9.8000000000000007</v>
      </c>
      <c r="Q1928" s="334">
        <v>9.8000000000000007</v>
      </c>
      <c r="R1928" s="334">
        <v>9.8000000000000007</v>
      </c>
      <c r="S1928" s="334">
        <v>9.8000000000000007</v>
      </c>
      <c r="T1928" s="334">
        <v>9.8000000000000007</v>
      </c>
      <c r="U1928" s="334">
        <v>9.8000000000000007</v>
      </c>
      <c r="V1928" s="334">
        <v>9.8000000000000007</v>
      </c>
      <c r="W1928" s="334">
        <v>9.8000000000000007</v>
      </c>
      <c r="X1928" s="334">
        <v>9.8000000000000007</v>
      </c>
      <c r="Y1928" s="334">
        <v>9.8000000000000007</v>
      </c>
      <c r="Z1928" s="334">
        <v>9.8000000000000007</v>
      </c>
      <c r="AA1928" s="334">
        <v>9.8000000000000007</v>
      </c>
      <c r="AB1928" s="334">
        <v>9.8000000000000007</v>
      </c>
      <c r="AC1928" s="31"/>
    </row>
    <row r="1929" spans="1:31">
      <c r="A1929" s="1401" t="s">
        <v>100</v>
      </c>
      <c r="B1929" s="1404" t="s">
        <v>440</v>
      </c>
      <c r="C1929" s="10" t="s">
        <v>481</v>
      </c>
      <c r="D1929" s="10" t="s">
        <v>503</v>
      </c>
      <c r="E1929" s="120">
        <v>1.5000000000327418E-2</v>
      </c>
      <c r="F1929" s="120">
        <v>1.4999999998963176E-2</v>
      </c>
      <c r="G1929" s="120">
        <v>1.5000000000327418E-2</v>
      </c>
      <c r="H1929" s="451">
        <v>0</v>
      </c>
      <c r="I1929" s="120">
        <v>3.0000000000654836E-2</v>
      </c>
      <c r="J1929" s="120">
        <v>1.5000000000327418E-2</v>
      </c>
      <c r="K1929" s="120">
        <v>1.4999999998963176E-2</v>
      </c>
      <c r="L1929" s="120">
        <v>4.5000000000982254E-2</v>
      </c>
      <c r="M1929" s="120">
        <v>7.4999999998908606E-2</v>
      </c>
      <c r="N1929" s="451">
        <v>5.999999999994543E-2</v>
      </c>
      <c r="O1929" s="120">
        <v>7.5000000000272848E-2</v>
      </c>
      <c r="P1929" s="120">
        <v>0.11999999999989086</v>
      </c>
      <c r="Q1929" s="120">
        <v>5.999999999994543E-2</v>
      </c>
      <c r="R1929" s="120">
        <v>5.999999999994543E-2</v>
      </c>
      <c r="S1929" s="120">
        <v>5.999999999994543E-2</v>
      </c>
      <c r="T1929" s="120">
        <v>7.5000000000272848E-2</v>
      </c>
      <c r="U1929" s="120">
        <v>3.0000000000654836E-2</v>
      </c>
      <c r="V1929" s="451">
        <v>5.999999999994543E-2</v>
      </c>
      <c r="W1929" s="120">
        <v>4.4999999999618012E-2</v>
      </c>
      <c r="X1929" s="120">
        <v>4.4999999999618012E-2</v>
      </c>
      <c r="Y1929" s="120">
        <v>3.0000000000654836E-2</v>
      </c>
      <c r="Z1929" s="120">
        <v>2.9999999999290594E-2</v>
      </c>
      <c r="AA1929" s="120">
        <v>3.0000000000654836E-2</v>
      </c>
      <c r="AB1929" s="120">
        <v>2.9999999999290594E-2</v>
      </c>
      <c r="AC1929" s="135">
        <f>SUM(E1929:AB1929)</f>
        <v>1.0349999999993997</v>
      </c>
      <c r="AD1929" s="4">
        <f>MAX(E1929:AB1929)</f>
        <v>0.11999999999989086</v>
      </c>
      <c r="AE1929" s="4">
        <f>MIN(E1929:AB1929)</f>
        <v>0</v>
      </c>
    </row>
    <row r="1930" spans="1:31">
      <c r="A1930" s="1468"/>
      <c r="B1930" s="1470"/>
      <c r="C1930" s="11" t="s">
        <v>482</v>
      </c>
      <c r="D1930" s="61" t="s">
        <v>464</v>
      </c>
      <c r="E1930" s="92"/>
      <c r="F1930" s="92"/>
      <c r="G1930" s="92"/>
      <c r="H1930" s="455"/>
      <c r="I1930" s="92"/>
      <c r="J1930" s="92"/>
      <c r="K1930" s="92"/>
      <c r="L1930" s="92"/>
      <c r="M1930" s="92"/>
      <c r="N1930" s="455"/>
      <c r="O1930" s="92"/>
      <c r="P1930" s="92"/>
      <c r="Q1930" s="92"/>
      <c r="R1930" s="92"/>
      <c r="S1930" s="92"/>
      <c r="T1930" s="92"/>
      <c r="U1930" s="92"/>
      <c r="V1930" s="455"/>
      <c r="W1930" s="92"/>
      <c r="X1930" s="92"/>
      <c r="Y1930" s="92"/>
      <c r="Z1930" s="92"/>
      <c r="AA1930" s="92"/>
      <c r="AB1930" s="92"/>
      <c r="AC1930" s="135">
        <f>SUM(E1930:AB1930)</f>
        <v>0</v>
      </c>
      <c r="AD1930" s="5"/>
    </row>
    <row r="1931" spans="1:31">
      <c r="A1931" s="1468"/>
      <c r="B1931" s="1470"/>
      <c r="C1931" s="11" t="s">
        <v>8</v>
      </c>
      <c r="D1931" s="11" t="s">
        <v>502</v>
      </c>
      <c r="E1931" s="124">
        <f>SQRT(E1929*E1929+E1930*E1930)*1000/(1.732*E1928)</f>
        <v>0.88372531462550175</v>
      </c>
      <c r="F1931" s="124">
        <f t="shared" ref="F1931:AB1931" si="618">SQRT(F1929*F1929+F1930*F1930)*1000/(1.732*F1928)</f>
        <v>0.88372531454512748</v>
      </c>
      <c r="G1931" s="124">
        <f t="shared" si="618"/>
        <v>0.88372531462550175</v>
      </c>
      <c r="H1931" s="454">
        <f t="shared" si="618"/>
        <v>0</v>
      </c>
      <c r="I1931" s="124">
        <f t="shared" si="618"/>
        <v>1.7321016166659835</v>
      </c>
      <c r="J1931" s="124">
        <f t="shared" si="618"/>
        <v>0.86605080833299175</v>
      </c>
      <c r="K1931" s="124">
        <f t="shared" si="618"/>
        <v>0.88372531454512748</v>
      </c>
      <c r="L1931" s="124">
        <f t="shared" si="618"/>
        <v>2.6511759438765052</v>
      </c>
      <c r="M1931" s="124">
        <f t="shared" si="618"/>
        <v>4.41862657296676</v>
      </c>
      <c r="N1931" s="454">
        <f t="shared" si="618"/>
        <v>3.5349012584216326</v>
      </c>
      <c r="O1931" s="124">
        <f t="shared" si="618"/>
        <v>4.4186265730471348</v>
      </c>
      <c r="P1931" s="124">
        <f t="shared" si="618"/>
        <v>7.0698025168432652</v>
      </c>
      <c r="Q1931" s="124">
        <f t="shared" si="618"/>
        <v>3.5349012584216326</v>
      </c>
      <c r="R1931" s="124">
        <f t="shared" si="618"/>
        <v>3.5349012584216326</v>
      </c>
      <c r="S1931" s="124">
        <f t="shared" si="618"/>
        <v>3.5349012584216326</v>
      </c>
      <c r="T1931" s="124">
        <f t="shared" si="618"/>
        <v>4.4186265730471348</v>
      </c>
      <c r="U1931" s="124">
        <f t="shared" si="618"/>
        <v>1.7674506292510035</v>
      </c>
      <c r="V1931" s="454">
        <f t="shared" si="618"/>
        <v>3.5349012584216326</v>
      </c>
      <c r="W1931" s="124">
        <f t="shared" si="618"/>
        <v>2.6511759437961309</v>
      </c>
      <c r="X1931" s="124">
        <f t="shared" si="618"/>
        <v>2.6511759437961309</v>
      </c>
      <c r="Y1931" s="124">
        <f t="shared" si="618"/>
        <v>1.7674506292510035</v>
      </c>
      <c r="Z1931" s="124">
        <f t="shared" si="618"/>
        <v>1.7674506291706291</v>
      </c>
      <c r="AA1931" s="124">
        <f t="shared" si="618"/>
        <v>1.7674506292510035</v>
      </c>
      <c r="AB1931" s="124">
        <f t="shared" si="618"/>
        <v>1.7674506291706291</v>
      </c>
      <c r="AC1931" s="97"/>
    </row>
    <row r="1932" spans="1:31" ht="13.5" thickBot="1">
      <c r="A1932" s="1476"/>
      <c r="B1932" s="1497"/>
      <c r="C1932" s="48" t="s">
        <v>16</v>
      </c>
      <c r="D1932" s="48"/>
      <c r="E1932" s="121">
        <f t="shared" ref="E1932:AC1932" si="619">E1930/E1929</f>
        <v>0</v>
      </c>
      <c r="F1932" s="121">
        <f t="shared" si="619"/>
        <v>0</v>
      </c>
      <c r="G1932" s="121">
        <f t="shared" si="619"/>
        <v>0</v>
      </c>
      <c r="H1932" s="452" t="e">
        <f t="shared" si="619"/>
        <v>#DIV/0!</v>
      </c>
      <c r="I1932" s="121">
        <f t="shared" si="619"/>
        <v>0</v>
      </c>
      <c r="J1932" s="121">
        <f t="shared" si="619"/>
        <v>0</v>
      </c>
      <c r="K1932" s="121">
        <f t="shared" si="619"/>
        <v>0</v>
      </c>
      <c r="L1932" s="121">
        <f t="shared" si="619"/>
        <v>0</v>
      </c>
      <c r="M1932" s="121">
        <f t="shared" si="619"/>
        <v>0</v>
      </c>
      <c r="N1932" s="452">
        <f t="shared" si="619"/>
        <v>0</v>
      </c>
      <c r="O1932" s="121">
        <f t="shared" si="619"/>
        <v>0</v>
      </c>
      <c r="P1932" s="121">
        <f t="shared" si="619"/>
        <v>0</v>
      </c>
      <c r="Q1932" s="121">
        <f t="shared" si="619"/>
        <v>0</v>
      </c>
      <c r="R1932" s="121">
        <f t="shared" si="619"/>
        <v>0</v>
      </c>
      <c r="S1932" s="121">
        <f t="shared" si="619"/>
        <v>0</v>
      </c>
      <c r="T1932" s="121">
        <f t="shared" si="619"/>
        <v>0</v>
      </c>
      <c r="U1932" s="121">
        <f t="shared" si="619"/>
        <v>0</v>
      </c>
      <c r="V1932" s="452">
        <f t="shared" si="619"/>
        <v>0</v>
      </c>
      <c r="W1932" s="121">
        <f t="shared" si="619"/>
        <v>0</v>
      </c>
      <c r="X1932" s="121">
        <f t="shared" si="619"/>
        <v>0</v>
      </c>
      <c r="Y1932" s="121">
        <f t="shared" si="619"/>
        <v>0</v>
      </c>
      <c r="Z1932" s="121">
        <f t="shared" si="619"/>
        <v>0</v>
      </c>
      <c r="AA1932" s="121">
        <f t="shared" si="619"/>
        <v>0</v>
      </c>
      <c r="AB1932" s="121">
        <f t="shared" si="619"/>
        <v>0</v>
      </c>
      <c r="AC1932" s="133">
        <f t="shared" si="619"/>
        <v>0</v>
      </c>
    </row>
    <row r="1933" spans="1:31" ht="12.75" customHeight="1">
      <c r="A1933" s="1401" t="s">
        <v>109</v>
      </c>
      <c r="B1933" s="1404" t="s">
        <v>441</v>
      </c>
      <c r="C1933" s="10" t="s">
        <v>481</v>
      </c>
      <c r="D1933" s="10" t="s">
        <v>503</v>
      </c>
      <c r="E1933" s="120">
        <v>2.9999999999972715E-2</v>
      </c>
      <c r="F1933" s="120">
        <v>1.5000000000327418E-2</v>
      </c>
      <c r="G1933" s="120">
        <v>2.9999999999972715E-2</v>
      </c>
      <c r="H1933" s="451">
        <v>2.9999999999972715E-2</v>
      </c>
      <c r="I1933" s="120">
        <v>4.5000000000300133E-2</v>
      </c>
      <c r="J1933" s="120">
        <v>2.9999999999972715E-2</v>
      </c>
      <c r="K1933" s="120">
        <v>4.4999999999618012E-2</v>
      </c>
      <c r="L1933" s="120">
        <v>7.5000000000272848E-2</v>
      </c>
      <c r="M1933" s="120">
        <v>7.4999999999590727E-2</v>
      </c>
      <c r="N1933" s="451">
        <v>7.5000000000272848E-2</v>
      </c>
      <c r="O1933" s="120">
        <v>4.4999999999618012E-2</v>
      </c>
      <c r="P1933" s="120">
        <v>7.5000000000272848E-2</v>
      </c>
      <c r="Q1933" s="120">
        <v>5.999999999994543E-2</v>
      </c>
      <c r="R1933" s="120">
        <v>5.999999999994543E-2</v>
      </c>
      <c r="S1933" s="120">
        <v>5.999999999994543E-2</v>
      </c>
      <c r="T1933" s="120">
        <v>5.999999999994543E-2</v>
      </c>
      <c r="U1933" s="120">
        <v>5.999999999994543E-2</v>
      </c>
      <c r="V1933" s="451">
        <v>6.0000000000627551E-2</v>
      </c>
      <c r="W1933" s="120">
        <v>5.999999999994543E-2</v>
      </c>
      <c r="X1933" s="120">
        <v>7.4999999999590727E-2</v>
      </c>
      <c r="Y1933" s="120">
        <v>5.999999999994543E-2</v>
      </c>
      <c r="Z1933" s="120">
        <v>7.5000000000272848E-2</v>
      </c>
      <c r="AA1933" s="120">
        <v>5.999999999994543E-2</v>
      </c>
      <c r="AB1933" s="120">
        <v>7.5000000000272848E-2</v>
      </c>
      <c r="AC1933" s="135">
        <f>SUM(E1933:AB1933)</f>
        <v>1.3350000000004911</v>
      </c>
      <c r="AD1933" s="4">
        <f>MAX(E1933:AB1933)</f>
        <v>7.5000000000272848E-2</v>
      </c>
      <c r="AE1933" s="4">
        <f>MIN(E1933:AB1933)</f>
        <v>1.5000000000327418E-2</v>
      </c>
    </row>
    <row r="1934" spans="1:31" ht="12.75" customHeight="1">
      <c r="A1934" s="1468"/>
      <c r="B1934" s="1470"/>
      <c r="C1934" s="11" t="s">
        <v>482</v>
      </c>
      <c r="D1934" s="69" t="s">
        <v>503</v>
      </c>
      <c r="E1934" s="92">
        <v>0</v>
      </c>
      <c r="F1934" s="92">
        <v>0</v>
      </c>
      <c r="G1934" s="92">
        <v>0</v>
      </c>
      <c r="H1934" s="455">
        <v>0</v>
      </c>
      <c r="I1934" s="92">
        <v>0</v>
      </c>
      <c r="J1934" s="92">
        <v>0</v>
      </c>
      <c r="K1934" s="92">
        <v>0</v>
      </c>
      <c r="L1934" s="92">
        <v>0</v>
      </c>
      <c r="M1934" s="92">
        <v>0</v>
      </c>
      <c r="N1934" s="455">
        <v>0</v>
      </c>
      <c r="O1934" s="92">
        <v>0</v>
      </c>
      <c r="P1934" s="92">
        <v>0</v>
      </c>
      <c r="Q1934" s="92">
        <v>0</v>
      </c>
      <c r="R1934" s="92">
        <v>0</v>
      </c>
      <c r="S1934" s="92">
        <v>0</v>
      </c>
      <c r="T1934" s="92">
        <v>0</v>
      </c>
      <c r="U1934" s="92">
        <v>0</v>
      </c>
      <c r="V1934" s="455">
        <v>0</v>
      </c>
      <c r="W1934" s="92">
        <v>0</v>
      </c>
      <c r="X1934" s="92">
        <v>0</v>
      </c>
      <c r="Y1934" s="92">
        <v>0</v>
      </c>
      <c r="Z1934" s="92">
        <v>0</v>
      </c>
      <c r="AA1934" s="92">
        <v>0</v>
      </c>
      <c r="AB1934" s="92">
        <v>0</v>
      </c>
      <c r="AC1934" s="135">
        <f>SUM(E1934:AB1934)</f>
        <v>0</v>
      </c>
      <c r="AD1934" s="5" t="s">
        <v>469</v>
      </c>
    </row>
    <row r="1935" spans="1:31" ht="12.75" customHeight="1">
      <c r="A1935" s="1468"/>
      <c r="B1935" s="1470"/>
      <c r="C1935" s="11" t="s">
        <v>8</v>
      </c>
      <c r="D1935" s="11" t="s">
        <v>502</v>
      </c>
      <c r="E1935" s="124">
        <f>SQRT(E1933*E1933+E1934*E1934)*1000/(1.732*E1928)</f>
        <v>1.7674506292108163</v>
      </c>
      <c r="F1935" s="124">
        <f t="shared" ref="F1935:AB1935" si="620">SQRT(F1933*F1933+F1934*F1934)*1000/(1.732*F1928)</f>
        <v>0.88372531462550175</v>
      </c>
      <c r="G1935" s="124">
        <f t="shared" si="620"/>
        <v>1.7674506292108163</v>
      </c>
      <c r="H1935" s="454">
        <f t="shared" si="620"/>
        <v>1.7321016166266001</v>
      </c>
      <c r="I1935" s="124">
        <f t="shared" si="620"/>
        <v>2.5981524249595918</v>
      </c>
      <c r="J1935" s="124">
        <f t="shared" si="620"/>
        <v>1.7321016166266001</v>
      </c>
      <c r="K1935" s="124">
        <f t="shared" si="620"/>
        <v>2.6511759437961309</v>
      </c>
      <c r="L1935" s="124">
        <f t="shared" si="620"/>
        <v>4.4186265730471348</v>
      </c>
      <c r="M1935" s="124">
        <f t="shared" si="620"/>
        <v>4.4186265730069474</v>
      </c>
      <c r="N1935" s="454">
        <f t="shared" si="620"/>
        <v>4.4186265730471348</v>
      </c>
      <c r="O1935" s="124">
        <f t="shared" si="620"/>
        <v>2.6511759437961309</v>
      </c>
      <c r="P1935" s="124">
        <f t="shared" si="620"/>
        <v>4.4186265730471348</v>
      </c>
      <c r="Q1935" s="124">
        <f t="shared" si="620"/>
        <v>3.5349012584216326</v>
      </c>
      <c r="R1935" s="124">
        <f t="shared" si="620"/>
        <v>3.5349012584216326</v>
      </c>
      <c r="S1935" s="124">
        <f t="shared" si="620"/>
        <v>3.5349012584216326</v>
      </c>
      <c r="T1935" s="124">
        <f t="shared" si="620"/>
        <v>3.5349012584216326</v>
      </c>
      <c r="U1935" s="124">
        <f t="shared" si="620"/>
        <v>3.5349012584216326</v>
      </c>
      <c r="V1935" s="454">
        <f t="shared" si="620"/>
        <v>3.53490125846182</v>
      </c>
      <c r="W1935" s="124">
        <f t="shared" si="620"/>
        <v>3.5349012584216326</v>
      </c>
      <c r="X1935" s="124">
        <f t="shared" si="620"/>
        <v>4.4186265730069474</v>
      </c>
      <c r="Y1935" s="124">
        <f t="shared" si="620"/>
        <v>3.5349012584216326</v>
      </c>
      <c r="Z1935" s="124">
        <f t="shared" si="620"/>
        <v>4.4186265730471348</v>
      </c>
      <c r="AA1935" s="124">
        <f t="shared" si="620"/>
        <v>3.5349012584216326</v>
      </c>
      <c r="AB1935" s="124">
        <f t="shared" si="620"/>
        <v>4.4186265730471348</v>
      </c>
      <c r="AC1935" s="97"/>
    </row>
    <row r="1936" spans="1:31" ht="12.75" customHeight="1" thickBot="1">
      <c r="A1936" s="1469"/>
      <c r="B1936" s="1471"/>
      <c r="C1936" s="47" t="s">
        <v>16</v>
      </c>
      <c r="D1936" s="47"/>
      <c r="E1936" s="137">
        <f t="shared" ref="E1936:AC1936" si="621">E1934/E1933</f>
        <v>0</v>
      </c>
      <c r="F1936" s="137">
        <f t="shared" si="621"/>
        <v>0</v>
      </c>
      <c r="G1936" s="137">
        <f t="shared" si="621"/>
        <v>0</v>
      </c>
      <c r="H1936" s="477">
        <f t="shared" si="621"/>
        <v>0</v>
      </c>
      <c r="I1936" s="137">
        <f t="shared" si="621"/>
        <v>0</v>
      </c>
      <c r="J1936" s="137">
        <f t="shared" si="621"/>
        <v>0</v>
      </c>
      <c r="K1936" s="137">
        <f t="shared" si="621"/>
        <v>0</v>
      </c>
      <c r="L1936" s="137">
        <f t="shared" si="621"/>
        <v>0</v>
      </c>
      <c r="M1936" s="137">
        <f t="shared" si="621"/>
        <v>0</v>
      </c>
      <c r="N1936" s="477">
        <f t="shared" si="621"/>
        <v>0</v>
      </c>
      <c r="O1936" s="137">
        <f t="shared" si="621"/>
        <v>0</v>
      </c>
      <c r="P1936" s="137">
        <f t="shared" si="621"/>
        <v>0</v>
      </c>
      <c r="Q1936" s="137">
        <f t="shared" si="621"/>
        <v>0</v>
      </c>
      <c r="R1936" s="137">
        <f t="shared" si="621"/>
        <v>0</v>
      </c>
      <c r="S1936" s="137">
        <f t="shared" si="621"/>
        <v>0</v>
      </c>
      <c r="T1936" s="137">
        <f t="shared" si="621"/>
        <v>0</v>
      </c>
      <c r="U1936" s="137">
        <f t="shared" si="621"/>
        <v>0</v>
      </c>
      <c r="V1936" s="477">
        <f t="shared" si="621"/>
        <v>0</v>
      </c>
      <c r="W1936" s="137">
        <f t="shared" si="621"/>
        <v>0</v>
      </c>
      <c r="X1936" s="137">
        <f t="shared" si="621"/>
        <v>0</v>
      </c>
      <c r="Y1936" s="137">
        <f t="shared" si="621"/>
        <v>0</v>
      </c>
      <c r="Z1936" s="137">
        <f t="shared" si="621"/>
        <v>0</v>
      </c>
      <c r="AA1936" s="137">
        <f t="shared" si="621"/>
        <v>0</v>
      </c>
      <c r="AB1936" s="137">
        <f t="shared" si="621"/>
        <v>0</v>
      </c>
      <c r="AC1936" s="133">
        <f t="shared" si="621"/>
        <v>0</v>
      </c>
    </row>
    <row r="1937" spans="1:30" ht="12.75" customHeight="1" thickBot="1">
      <c r="A1937" s="268"/>
      <c r="B1937" s="84" t="s">
        <v>20</v>
      </c>
      <c r="C1937" s="85" t="s">
        <v>481</v>
      </c>
      <c r="D1937" s="85" t="s">
        <v>503</v>
      </c>
      <c r="E1937" s="269">
        <v>0</v>
      </c>
      <c r="F1937" s="269">
        <v>0</v>
      </c>
      <c r="G1937" s="269">
        <v>0</v>
      </c>
      <c r="H1937" s="1370">
        <v>0</v>
      </c>
      <c r="I1937" s="269">
        <v>0</v>
      </c>
      <c r="J1937" s="269">
        <v>0</v>
      </c>
      <c r="K1937" s="269">
        <v>0</v>
      </c>
      <c r="L1937" s="269">
        <v>0</v>
      </c>
      <c r="M1937" s="269">
        <v>0</v>
      </c>
      <c r="N1937" s="1370">
        <v>0</v>
      </c>
      <c r="O1937" s="269">
        <v>0</v>
      </c>
      <c r="P1937" s="269">
        <v>0</v>
      </c>
      <c r="Q1937" s="269">
        <v>0</v>
      </c>
      <c r="R1937" s="269">
        <v>0</v>
      </c>
      <c r="S1937" s="269">
        <v>0</v>
      </c>
      <c r="T1937" s="269">
        <v>0</v>
      </c>
      <c r="U1937" s="269">
        <v>0</v>
      </c>
      <c r="V1937" s="1370">
        <v>0</v>
      </c>
      <c r="W1937" s="269">
        <v>0</v>
      </c>
      <c r="X1937" s="269">
        <v>0</v>
      </c>
      <c r="Y1937" s="269">
        <v>0</v>
      </c>
      <c r="Z1937" s="269">
        <v>0</v>
      </c>
      <c r="AA1937" s="269">
        <v>0</v>
      </c>
      <c r="AB1937" s="269">
        <v>0</v>
      </c>
      <c r="AC1937" s="197">
        <f>SUM(E1937:AB1937)</f>
        <v>0</v>
      </c>
      <c r="AD1937" s="5" t="s">
        <v>469</v>
      </c>
    </row>
    <row r="1938" spans="1:30" s="5" customFormat="1" ht="10.5" customHeight="1">
      <c r="A1938" s="1483" t="s">
        <v>154</v>
      </c>
      <c r="B1938" s="1484"/>
      <c r="C1938" s="69" t="s">
        <v>481</v>
      </c>
      <c r="D1938" s="69"/>
      <c r="E1938" s="120">
        <f>E1929+E1933</f>
        <v>4.5000000000300133E-2</v>
      </c>
      <c r="F1938" s="120">
        <f t="shared" ref="F1938:AC1939" si="622">F1929+F1933</f>
        <v>2.9999999999290594E-2</v>
      </c>
      <c r="G1938" s="120">
        <f t="shared" si="622"/>
        <v>4.5000000000300133E-2</v>
      </c>
      <c r="H1938" s="451">
        <f t="shared" si="622"/>
        <v>2.9999999999972715E-2</v>
      </c>
      <c r="I1938" s="120">
        <f t="shared" si="622"/>
        <v>7.5000000000954969E-2</v>
      </c>
      <c r="J1938" s="120">
        <f t="shared" si="622"/>
        <v>4.5000000000300133E-2</v>
      </c>
      <c r="K1938" s="120">
        <f t="shared" si="622"/>
        <v>5.9999999998581188E-2</v>
      </c>
      <c r="L1938" s="120">
        <f t="shared" si="622"/>
        <v>0.1200000000012551</v>
      </c>
      <c r="M1938" s="120">
        <f t="shared" si="622"/>
        <v>0.14999999999849933</v>
      </c>
      <c r="N1938" s="451">
        <f t="shared" si="622"/>
        <v>0.13500000000021828</v>
      </c>
      <c r="O1938" s="120">
        <f t="shared" si="622"/>
        <v>0.11999999999989086</v>
      </c>
      <c r="P1938" s="120">
        <f t="shared" si="622"/>
        <v>0.19500000000016371</v>
      </c>
      <c r="Q1938" s="120">
        <f t="shared" si="622"/>
        <v>0.11999999999989086</v>
      </c>
      <c r="R1938" s="120">
        <f t="shared" si="622"/>
        <v>0.11999999999989086</v>
      </c>
      <c r="S1938" s="120">
        <f t="shared" si="622"/>
        <v>0.11999999999989086</v>
      </c>
      <c r="T1938" s="120">
        <f t="shared" si="622"/>
        <v>0.13500000000021828</v>
      </c>
      <c r="U1938" s="120">
        <f t="shared" si="622"/>
        <v>9.0000000000600267E-2</v>
      </c>
      <c r="V1938" s="451">
        <f t="shared" si="622"/>
        <v>0.12000000000057298</v>
      </c>
      <c r="W1938" s="120">
        <f t="shared" si="622"/>
        <v>0.10499999999956344</v>
      </c>
      <c r="X1938" s="120">
        <f t="shared" si="622"/>
        <v>0.11999999999920874</v>
      </c>
      <c r="Y1938" s="120">
        <f t="shared" si="622"/>
        <v>9.0000000000600267E-2</v>
      </c>
      <c r="Z1938" s="120">
        <f t="shared" si="622"/>
        <v>0.10499999999956344</v>
      </c>
      <c r="AA1938" s="120">
        <f t="shared" si="622"/>
        <v>9.0000000000600267E-2</v>
      </c>
      <c r="AB1938" s="120">
        <f t="shared" si="622"/>
        <v>0.10499999999956344</v>
      </c>
      <c r="AC1938" s="120">
        <f t="shared" si="622"/>
        <v>2.3699999999998909</v>
      </c>
    </row>
    <row r="1939" spans="1:30" s="5" customFormat="1" ht="10.5" customHeight="1" thickBot="1">
      <c r="A1939" s="1485"/>
      <c r="B1939" s="1486"/>
      <c r="C1939" s="47" t="s">
        <v>482</v>
      </c>
      <c r="D1939" s="220"/>
      <c r="E1939" s="190">
        <f>E1930+E1934</f>
        <v>0</v>
      </c>
      <c r="F1939" s="190">
        <f t="shared" si="622"/>
        <v>0</v>
      </c>
      <c r="G1939" s="190">
        <f t="shared" si="622"/>
        <v>0</v>
      </c>
      <c r="H1939" s="519">
        <f t="shared" si="622"/>
        <v>0</v>
      </c>
      <c r="I1939" s="190">
        <f t="shared" si="622"/>
        <v>0</v>
      </c>
      <c r="J1939" s="190">
        <f t="shared" si="622"/>
        <v>0</v>
      </c>
      <c r="K1939" s="190">
        <f t="shared" si="622"/>
        <v>0</v>
      </c>
      <c r="L1939" s="190">
        <f t="shared" si="622"/>
        <v>0</v>
      </c>
      <c r="M1939" s="190">
        <f t="shared" si="622"/>
        <v>0</v>
      </c>
      <c r="N1939" s="519">
        <f t="shared" si="622"/>
        <v>0</v>
      </c>
      <c r="O1939" s="190">
        <f t="shared" si="622"/>
        <v>0</v>
      </c>
      <c r="P1939" s="190">
        <f t="shared" si="622"/>
        <v>0</v>
      </c>
      <c r="Q1939" s="190">
        <f t="shared" si="622"/>
        <v>0</v>
      </c>
      <c r="R1939" s="190">
        <f t="shared" si="622"/>
        <v>0</v>
      </c>
      <c r="S1939" s="190">
        <f t="shared" si="622"/>
        <v>0</v>
      </c>
      <c r="T1939" s="190">
        <f t="shared" si="622"/>
        <v>0</v>
      </c>
      <c r="U1939" s="190">
        <f t="shared" si="622"/>
        <v>0</v>
      </c>
      <c r="V1939" s="519">
        <f t="shared" si="622"/>
        <v>0</v>
      </c>
      <c r="W1939" s="190">
        <f t="shared" si="622"/>
        <v>0</v>
      </c>
      <c r="X1939" s="190">
        <f t="shared" si="622"/>
        <v>0</v>
      </c>
      <c r="Y1939" s="190">
        <f t="shared" si="622"/>
        <v>0</v>
      </c>
      <c r="Z1939" s="190">
        <f t="shared" si="622"/>
        <v>0</v>
      </c>
      <c r="AA1939" s="190">
        <f t="shared" si="622"/>
        <v>0</v>
      </c>
      <c r="AB1939" s="190">
        <f t="shared" si="622"/>
        <v>0</v>
      </c>
      <c r="AC1939" s="190">
        <f t="shared" si="622"/>
        <v>0</v>
      </c>
    </row>
    <row r="1940" spans="1:30" s="5" customFormat="1" ht="10.5" customHeight="1">
      <c r="A1940" s="1421" t="s">
        <v>155</v>
      </c>
      <c r="B1940" s="1422"/>
      <c r="C1940" s="12" t="s">
        <v>481</v>
      </c>
      <c r="D1940" s="12"/>
      <c r="E1940" s="123">
        <f>E1921-E1938</f>
        <v>1.4999999998281055E-2</v>
      </c>
      <c r="F1940" s="123">
        <f t="shared" ref="F1940:AC1941" si="623">F1921-F1938</f>
        <v>1.3642420526593924E-12</v>
      </c>
      <c r="G1940" s="123">
        <f t="shared" si="623"/>
        <v>6.8212102632969618E-13</v>
      </c>
      <c r="H1940" s="475">
        <f t="shared" si="623"/>
        <v>1.4999999998281055E-2</v>
      </c>
      <c r="I1940" s="123">
        <f t="shared" si="623"/>
        <v>-2.9999999999972715E-2</v>
      </c>
      <c r="J1940" s="123">
        <f t="shared" si="623"/>
        <v>1.4999999998281055E-2</v>
      </c>
      <c r="K1940" s="123">
        <f t="shared" si="623"/>
        <v>1.5000000003055902E-2</v>
      </c>
      <c r="L1940" s="123">
        <f t="shared" si="623"/>
        <v>-1.500000000169166E-2</v>
      </c>
      <c r="M1940" s="123">
        <f t="shared" si="623"/>
        <v>-1.4999999998281055E-2</v>
      </c>
      <c r="N1940" s="475">
        <f t="shared" si="623"/>
        <v>0</v>
      </c>
      <c r="O1940" s="123">
        <f t="shared" si="623"/>
        <v>1.5000000000327418E-2</v>
      </c>
      <c r="P1940" s="123">
        <f t="shared" si="623"/>
        <v>-3.0000000002019078E-2</v>
      </c>
      <c r="Q1940" s="123">
        <f t="shared" si="623"/>
        <v>3.0000000000654836E-2</v>
      </c>
      <c r="R1940" s="123">
        <f t="shared" si="623"/>
        <v>0</v>
      </c>
      <c r="S1940" s="123">
        <f t="shared" si="623"/>
        <v>0</v>
      </c>
      <c r="T1940" s="123">
        <f t="shared" si="623"/>
        <v>0</v>
      </c>
      <c r="U1940" s="123">
        <f t="shared" si="623"/>
        <v>1.4999999998963176E-2</v>
      </c>
      <c r="V1940" s="475">
        <f t="shared" si="623"/>
        <v>-1.5000000001009539E-2</v>
      </c>
      <c r="W1940" s="123">
        <f t="shared" si="623"/>
        <v>2.7284841053187847E-12</v>
      </c>
      <c r="X1940" s="123">
        <f t="shared" si="623"/>
        <v>6.8212102632969618E-13</v>
      </c>
      <c r="Y1940" s="123">
        <f t="shared" si="623"/>
        <v>1.4999999998963176E-2</v>
      </c>
      <c r="Z1940" s="123">
        <f t="shared" si="623"/>
        <v>1.5000000000327418E-2</v>
      </c>
      <c r="AA1940" s="123">
        <f t="shared" si="623"/>
        <v>1.4999999998963176E-2</v>
      </c>
      <c r="AB1940" s="123">
        <f t="shared" si="623"/>
        <v>0</v>
      </c>
      <c r="AC1940" s="123">
        <f t="shared" si="623"/>
        <v>5.9999999998581188E-2</v>
      </c>
    </row>
    <row r="1941" spans="1:30" s="5" customFormat="1" ht="10.5" customHeight="1" thickBot="1">
      <c r="A1941" s="1423"/>
      <c r="B1941" s="1424"/>
      <c r="C1941" s="9" t="s">
        <v>482</v>
      </c>
      <c r="D1941" s="272"/>
      <c r="E1941" s="123">
        <f>E1922-E1939</f>
        <v>0</v>
      </c>
      <c r="F1941" s="123">
        <f t="shared" si="623"/>
        <v>0</v>
      </c>
      <c r="G1941" s="123">
        <f t="shared" si="623"/>
        <v>0</v>
      </c>
      <c r="H1941" s="475">
        <f t="shared" si="623"/>
        <v>0</v>
      </c>
      <c r="I1941" s="123">
        <f t="shared" si="623"/>
        <v>0</v>
      </c>
      <c r="J1941" s="123">
        <f t="shared" si="623"/>
        <v>0</v>
      </c>
      <c r="K1941" s="123">
        <f t="shared" si="623"/>
        <v>0</v>
      </c>
      <c r="L1941" s="123">
        <f t="shared" si="623"/>
        <v>0</v>
      </c>
      <c r="M1941" s="123">
        <f t="shared" si="623"/>
        <v>0</v>
      </c>
      <c r="N1941" s="475">
        <f t="shared" si="623"/>
        <v>0</v>
      </c>
      <c r="O1941" s="123">
        <f t="shared" si="623"/>
        <v>0</v>
      </c>
      <c r="P1941" s="123">
        <f t="shared" si="623"/>
        <v>0</v>
      </c>
      <c r="Q1941" s="123">
        <f t="shared" si="623"/>
        <v>0</v>
      </c>
      <c r="R1941" s="123">
        <f t="shared" si="623"/>
        <v>0</v>
      </c>
      <c r="S1941" s="123">
        <f t="shared" si="623"/>
        <v>0</v>
      </c>
      <c r="T1941" s="123">
        <f t="shared" si="623"/>
        <v>0</v>
      </c>
      <c r="U1941" s="123">
        <f t="shared" si="623"/>
        <v>0</v>
      </c>
      <c r="V1941" s="475">
        <f t="shared" si="623"/>
        <v>0</v>
      </c>
      <c r="W1941" s="123">
        <f t="shared" si="623"/>
        <v>0</v>
      </c>
      <c r="X1941" s="123">
        <f t="shared" si="623"/>
        <v>0</v>
      </c>
      <c r="Y1941" s="123">
        <f t="shared" si="623"/>
        <v>0</v>
      </c>
      <c r="Z1941" s="123">
        <f t="shared" si="623"/>
        <v>0</v>
      </c>
      <c r="AA1941" s="123">
        <f t="shared" si="623"/>
        <v>0</v>
      </c>
      <c r="AB1941" s="123">
        <f t="shared" si="623"/>
        <v>0</v>
      </c>
      <c r="AC1941" s="123">
        <f t="shared" si="623"/>
        <v>0</v>
      </c>
    </row>
    <row r="1942" spans="1:30" s="32" customFormat="1" ht="10.5" customHeight="1">
      <c r="A1942" s="1464" t="s">
        <v>9</v>
      </c>
      <c r="B1942" s="1465"/>
      <c r="C1942" s="14" t="s">
        <v>481</v>
      </c>
      <c r="D1942" s="14"/>
      <c r="E1942" s="20"/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102"/>
    </row>
    <row r="1943" spans="1:30" s="32" customFormat="1" ht="12" customHeight="1" thickBot="1">
      <c r="A1943" s="1466"/>
      <c r="B1943" s="1467"/>
      <c r="C1943" s="15" t="s">
        <v>482</v>
      </c>
      <c r="D1943" s="15"/>
      <c r="E1943" s="103"/>
      <c r="F1943" s="103"/>
      <c r="G1943" s="103"/>
      <c r="H1943" s="103"/>
      <c r="I1943" s="103"/>
      <c r="J1943" s="103"/>
      <c r="K1943" s="103"/>
      <c r="L1943" s="103"/>
      <c r="M1943" s="103"/>
      <c r="N1943" s="103"/>
      <c r="O1943" s="103"/>
      <c r="P1943" s="103"/>
      <c r="Q1943" s="103"/>
      <c r="R1943" s="103"/>
      <c r="S1943" s="103"/>
      <c r="T1943" s="103"/>
      <c r="U1943" s="103"/>
      <c r="V1943" s="103"/>
      <c r="W1943" s="103"/>
      <c r="X1943" s="103"/>
      <c r="Y1943" s="103"/>
      <c r="Z1943" s="103"/>
      <c r="AA1943" s="103"/>
      <c r="AB1943" s="103"/>
      <c r="AC1943" s="104"/>
    </row>
    <row r="1944" spans="1:30" ht="30" customHeight="1" thickBot="1"/>
    <row r="1945" spans="1:30" s="5" customFormat="1" ht="28.5" customHeight="1">
      <c r="A1945" s="144" t="s">
        <v>17</v>
      </c>
      <c r="B1945" s="145" t="s">
        <v>5</v>
      </c>
      <c r="C1945" s="6" t="s">
        <v>14</v>
      </c>
      <c r="D1945" s="275" t="s">
        <v>495</v>
      </c>
      <c r="E1945" s="1431" t="s">
        <v>15</v>
      </c>
      <c r="F1945" s="1431"/>
      <c r="G1945" s="1431"/>
      <c r="H1945" s="1431"/>
      <c r="I1945" s="1431"/>
      <c r="J1945" s="1431"/>
      <c r="K1945" s="1431"/>
      <c r="L1945" s="1431"/>
      <c r="M1945" s="1431"/>
      <c r="N1945" s="1431"/>
      <c r="O1945" s="1431"/>
      <c r="P1945" s="1431"/>
      <c r="Q1945" s="1431"/>
      <c r="R1945" s="1431"/>
      <c r="S1945" s="1431"/>
      <c r="T1945" s="1431"/>
      <c r="U1945" s="1431"/>
      <c r="V1945" s="1431"/>
      <c r="W1945" s="1431"/>
      <c r="X1945" s="1431"/>
      <c r="Y1945" s="1431"/>
      <c r="Z1945" s="1431"/>
      <c r="AA1945" s="1431"/>
      <c r="AB1945" s="1431"/>
      <c r="AC1945" s="1412" t="s">
        <v>10</v>
      </c>
    </row>
    <row r="1946" spans="1:30" s="13" customFormat="1" ht="12.75" customHeight="1" thickBot="1">
      <c r="A1946" s="1433" t="s">
        <v>442</v>
      </c>
      <c r="B1946" s="1434"/>
      <c r="C1946" s="17"/>
      <c r="D1946" s="17"/>
      <c r="E1946" s="18">
        <v>1</v>
      </c>
      <c r="F1946" s="18">
        <v>2</v>
      </c>
      <c r="G1946" s="18">
        <v>3</v>
      </c>
      <c r="H1946" s="18">
        <v>4</v>
      </c>
      <c r="I1946" s="18">
        <v>5</v>
      </c>
      <c r="J1946" s="18">
        <v>6</v>
      </c>
      <c r="K1946" s="18">
        <v>7</v>
      </c>
      <c r="L1946" s="18">
        <v>8</v>
      </c>
      <c r="M1946" s="18">
        <v>9</v>
      </c>
      <c r="N1946" s="18">
        <v>10</v>
      </c>
      <c r="O1946" s="18">
        <v>11</v>
      </c>
      <c r="P1946" s="18">
        <v>12</v>
      </c>
      <c r="Q1946" s="18">
        <v>13</v>
      </c>
      <c r="R1946" s="18">
        <v>14</v>
      </c>
      <c r="S1946" s="18">
        <v>15</v>
      </c>
      <c r="T1946" s="18">
        <v>16</v>
      </c>
      <c r="U1946" s="18">
        <v>17</v>
      </c>
      <c r="V1946" s="18">
        <v>18</v>
      </c>
      <c r="W1946" s="18">
        <v>19</v>
      </c>
      <c r="X1946" s="18">
        <v>20</v>
      </c>
      <c r="Y1946" s="18">
        <v>21</v>
      </c>
      <c r="Z1946" s="18">
        <v>22</v>
      </c>
      <c r="AA1946" s="18">
        <v>23</v>
      </c>
      <c r="AB1946" s="18">
        <v>24</v>
      </c>
      <c r="AC1946" s="1432"/>
    </row>
    <row r="1947" spans="1:30" s="13" customFormat="1" ht="12.75" customHeight="1">
      <c r="A1947" s="19" t="s">
        <v>286</v>
      </c>
      <c r="B1947" s="20"/>
      <c r="C1947" s="21"/>
      <c r="D1947" s="21"/>
      <c r="E1947" s="20">
        <v>4</v>
      </c>
      <c r="F1947" s="20">
        <v>4</v>
      </c>
      <c r="G1947" s="20">
        <v>4</v>
      </c>
      <c r="H1947" s="20">
        <v>4</v>
      </c>
      <c r="I1947" s="20">
        <v>4</v>
      </c>
      <c r="J1947" s="20">
        <v>4</v>
      </c>
      <c r="K1947" s="20">
        <v>4</v>
      </c>
      <c r="L1947" s="20">
        <v>4</v>
      </c>
      <c r="M1947" s="20">
        <v>4</v>
      </c>
      <c r="N1947" s="20">
        <v>4</v>
      </c>
      <c r="O1947" s="20">
        <v>4</v>
      </c>
      <c r="P1947" s="20">
        <v>4</v>
      </c>
      <c r="Q1947" s="20">
        <v>4</v>
      </c>
      <c r="R1947" s="20">
        <v>4</v>
      </c>
      <c r="S1947" s="20">
        <v>4</v>
      </c>
      <c r="T1947" s="20">
        <v>4</v>
      </c>
      <c r="U1947" s="20">
        <v>4</v>
      </c>
      <c r="V1947" s="20">
        <v>4</v>
      </c>
      <c r="W1947" s="20">
        <v>4</v>
      </c>
      <c r="X1947" s="20">
        <v>4</v>
      </c>
      <c r="Y1947" s="20">
        <v>4</v>
      </c>
      <c r="Z1947" s="20">
        <v>4</v>
      </c>
      <c r="AA1947" s="20">
        <v>4</v>
      </c>
      <c r="AB1947" s="20">
        <v>4</v>
      </c>
      <c r="AC1947" s="22"/>
    </row>
    <row r="1948" spans="1:30" s="13" customFormat="1" ht="12.75" customHeight="1" thickBot="1">
      <c r="A1948" s="38" t="s">
        <v>287</v>
      </c>
      <c r="B1948" s="39"/>
      <c r="C1948" s="40"/>
      <c r="D1948" s="40"/>
      <c r="E1948" s="39">
        <v>1</v>
      </c>
      <c r="F1948" s="39">
        <v>1</v>
      </c>
      <c r="G1948" s="39">
        <v>1</v>
      </c>
      <c r="H1948" s="39">
        <v>1</v>
      </c>
      <c r="I1948" s="39">
        <v>1</v>
      </c>
      <c r="J1948" s="39">
        <v>1</v>
      </c>
      <c r="K1948" s="39">
        <v>1</v>
      </c>
      <c r="L1948" s="39">
        <v>1</v>
      </c>
      <c r="M1948" s="39">
        <v>1</v>
      </c>
      <c r="N1948" s="39">
        <v>1</v>
      </c>
      <c r="O1948" s="39">
        <v>1</v>
      </c>
      <c r="P1948" s="39">
        <v>1</v>
      </c>
      <c r="Q1948" s="39">
        <v>1</v>
      </c>
      <c r="R1948" s="39">
        <v>1</v>
      </c>
      <c r="S1948" s="39">
        <v>1</v>
      </c>
      <c r="T1948" s="39">
        <v>1</v>
      </c>
      <c r="U1948" s="39">
        <v>1</v>
      </c>
      <c r="V1948" s="39">
        <v>1</v>
      </c>
      <c r="W1948" s="39">
        <v>1</v>
      </c>
      <c r="X1948" s="39">
        <v>1</v>
      </c>
      <c r="Y1948" s="39">
        <v>1</v>
      </c>
      <c r="Z1948" s="39">
        <v>1</v>
      </c>
      <c r="AA1948" s="39">
        <v>1</v>
      </c>
      <c r="AB1948" s="39">
        <v>1</v>
      </c>
      <c r="AC1948" s="188"/>
    </row>
    <row r="1949" spans="1:30" s="5" customFormat="1" ht="11.25">
      <c r="A1949" s="1401" t="s">
        <v>118</v>
      </c>
      <c r="B1949" s="1404" t="s">
        <v>288</v>
      </c>
      <c r="C1949" s="10" t="s">
        <v>481</v>
      </c>
      <c r="D1949" s="10" t="s">
        <v>503</v>
      </c>
      <c r="E1949" s="257">
        <v>9.0000000000327415E-2</v>
      </c>
      <c r="F1949" s="257">
        <v>9.0000000000327415E-2</v>
      </c>
      <c r="G1949" s="257">
        <v>9.0000000000327415E-2</v>
      </c>
      <c r="H1949" s="479">
        <v>0.14399999999986904</v>
      </c>
      <c r="I1949" s="257">
        <v>0.12599999999947614</v>
      </c>
      <c r="J1949" s="257">
        <v>0.14399999999986904</v>
      </c>
      <c r="K1949" s="257">
        <v>9.0000000000327415E-2</v>
      </c>
      <c r="L1949" s="257">
        <v>0.12599999999947614</v>
      </c>
      <c r="M1949" s="257">
        <v>0.14399999999986904</v>
      </c>
      <c r="N1949" s="479">
        <v>0.12600000000111322</v>
      </c>
      <c r="O1949" s="257">
        <v>0.12599999999947614</v>
      </c>
      <c r="P1949" s="257">
        <v>0.14399999999986904</v>
      </c>
      <c r="Q1949" s="257">
        <v>0.12599999999947614</v>
      </c>
      <c r="R1949" s="257">
        <v>0.14399999999986904</v>
      </c>
      <c r="S1949" s="257">
        <v>0.10800000000072033</v>
      </c>
      <c r="T1949" s="257">
        <v>0.14399999999986904</v>
      </c>
      <c r="U1949" s="257">
        <v>0.10800000000072033</v>
      </c>
      <c r="V1949" s="479">
        <v>0.12599999999947614</v>
      </c>
      <c r="W1949" s="257">
        <v>0.14399999999986904</v>
      </c>
      <c r="X1949" s="257">
        <v>0.12599999999947614</v>
      </c>
      <c r="Y1949" s="257">
        <v>0.12600000000111322</v>
      </c>
      <c r="Z1949" s="257">
        <v>0.14399999999986904</v>
      </c>
      <c r="AA1949" s="257">
        <v>0.14399999999986904</v>
      </c>
      <c r="AB1949" s="257">
        <v>0.10799999999908323</v>
      </c>
      <c r="AC1949" s="135">
        <f>SUM(E1949:AB1949)</f>
        <v>2.9879999999997389</v>
      </c>
    </row>
    <row r="1950" spans="1:30" s="5" customFormat="1" ht="11.25">
      <c r="A1950" s="1402"/>
      <c r="B1950" s="1405"/>
      <c r="C1950" s="11" t="s">
        <v>482</v>
      </c>
      <c r="D1950" s="11" t="s">
        <v>503</v>
      </c>
      <c r="E1950" s="277">
        <v>0.18000000000065483</v>
      </c>
      <c r="F1950" s="277">
        <v>7.1999999998297426E-2</v>
      </c>
      <c r="G1950" s="277">
        <v>0.10799999999908323</v>
      </c>
      <c r="H1950" s="482">
        <v>0.10800000000235742</v>
      </c>
      <c r="I1950" s="277">
        <v>0.14399999999986904</v>
      </c>
      <c r="J1950" s="277">
        <v>0.10799999999908323</v>
      </c>
      <c r="K1950" s="277">
        <v>0.10799999999908323</v>
      </c>
      <c r="L1950" s="277">
        <v>7.2000000001571612E-2</v>
      </c>
      <c r="M1950" s="277">
        <v>8.9999999998690336E-2</v>
      </c>
      <c r="N1950" s="482">
        <v>9.0000000001964509E-2</v>
      </c>
      <c r="O1950" s="277">
        <v>0.10799999999908323</v>
      </c>
      <c r="P1950" s="277">
        <v>7.1999999998297426E-2</v>
      </c>
      <c r="Q1950" s="277">
        <v>0.18000000000065483</v>
      </c>
      <c r="R1950" s="277">
        <v>0.18000000000065483</v>
      </c>
      <c r="S1950" s="277">
        <v>7.2000000001571612E-2</v>
      </c>
      <c r="T1950" s="277">
        <v>0.10799999999908323</v>
      </c>
      <c r="U1950" s="277">
        <v>0.10799999999908323</v>
      </c>
      <c r="V1950" s="482">
        <v>7.2000000001571612E-2</v>
      </c>
      <c r="W1950" s="277">
        <v>0.17999999999738067</v>
      </c>
      <c r="X1950" s="277">
        <v>0.10800000000235742</v>
      </c>
      <c r="Y1950" s="277">
        <v>0.12599999999947614</v>
      </c>
      <c r="Z1950" s="277">
        <v>0.12599999999947614</v>
      </c>
      <c r="AA1950" s="277">
        <v>7.2000000001571612E-2</v>
      </c>
      <c r="AB1950" s="277">
        <v>0.10799999999908323</v>
      </c>
      <c r="AC1950" s="135">
        <f>SUM(E1950:AB1950)</f>
        <v>2.7000000000000006</v>
      </c>
    </row>
    <row r="1951" spans="1:30" s="5" customFormat="1" ht="12">
      <c r="A1951" s="1402"/>
      <c r="B1951" s="1405"/>
      <c r="C1951" s="11" t="s">
        <v>8</v>
      </c>
      <c r="D1951" s="8" t="s">
        <v>463</v>
      </c>
      <c r="E1951" s="1022">
        <v>13</v>
      </c>
      <c r="F1951" s="1021">
        <v>13</v>
      </c>
      <c r="G1951" s="1021">
        <v>12</v>
      </c>
      <c r="H1951" s="1347">
        <v>13</v>
      </c>
      <c r="I1951" s="1021">
        <v>13</v>
      </c>
      <c r="J1951" s="1021">
        <v>14</v>
      </c>
      <c r="K1951" s="1021">
        <v>15</v>
      </c>
      <c r="L1951" s="1021">
        <v>14</v>
      </c>
      <c r="M1951" s="1021">
        <v>14</v>
      </c>
      <c r="N1951" s="1347">
        <v>19</v>
      </c>
      <c r="O1951" s="1021">
        <v>15</v>
      </c>
      <c r="P1951" s="1021">
        <v>14</v>
      </c>
      <c r="Q1951" s="1021">
        <v>15</v>
      </c>
      <c r="R1951" s="1021">
        <v>14</v>
      </c>
      <c r="S1951" s="1021">
        <v>15</v>
      </c>
      <c r="T1951" s="1021">
        <v>14</v>
      </c>
      <c r="U1951" s="1021">
        <v>15</v>
      </c>
      <c r="V1951" s="1347">
        <v>15</v>
      </c>
      <c r="W1951" s="1021">
        <v>15</v>
      </c>
      <c r="X1951" s="1021">
        <v>15</v>
      </c>
      <c r="Y1951" s="1021">
        <v>15</v>
      </c>
      <c r="Z1951" s="1021">
        <v>15</v>
      </c>
      <c r="AA1951" s="1021">
        <v>15</v>
      </c>
      <c r="AB1951" s="1023">
        <v>13</v>
      </c>
      <c r="AC1951" s="135"/>
    </row>
    <row r="1952" spans="1:30" s="5" customFormat="1" ht="12" thickBot="1">
      <c r="A1952" s="1402"/>
      <c r="B1952" s="1405"/>
      <c r="C1952" s="11" t="s">
        <v>16</v>
      </c>
      <c r="D1952" s="11"/>
      <c r="E1952" s="121">
        <f t="shared" ref="E1952:M1952" si="624">E1950/E1949</f>
        <v>2</v>
      </c>
      <c r="F1952" s="121">
        <f t="shared" si="624"/>
        <v>0.79999999997817217</v>
      </c>
      <c r="G1952" s="121">
        <f t="shared" si="624"/>
        <v>1.1999999999854483</v>
      </c>
      <c r="H1952" s="452">
        <f t="shared" si="624"/>
        <v>0.75000000001705303</v>
      </c>
      <c r="I1952" s="121">
        <f t="shared" si="624"/>
        <v>1.1428571428608549</v>
      </c>
      <c r="J1952" s="121">
        <f t="shared" si="624"/>
        <v>0.74999999999431566</v>
      </c>
      <c r="K1952" s="121">
        <f t="shared" si="624"/>
        <v>1.1999999999854483</v>
      </c>
      <c r="L1952" s="121">
        <f t="shared" si="624"/>
        <v>0.5714285714434203</v>
      </c>
      <c r="M1952" s="121">
        <f t="shared" si="624"/>
        <v>0.62499999999147349</v>
      </c>
      <c r="N1952" s="452">
        <f>N1950/N1949</f>
        <v>0.71428571429499488</v>
      </c>
      <c r="O1952" s="121">
        <f t="shared" ref="O1952:AC1952" si="625">O1950/O1949</f>
        <v>0.85714285713914484</v>
      </c>
      <c r="P1952" s="121">
        <f t="shared" si="625"/>
        <v>0.49999999998863132</v>
      </c>
      <c r="Q1952" s="121">
        <f t="shared" si="625"/>
        <v>1.428571428582565</v>
      </c>
      <c r="R1952" s="121">
        <f t="shared" si="625"/>
        <v>1.2500000000056843</v>
      </c>
      <c r="S1952" s="121">
        <f t="shared" si="625"/>
        <v>0.66666666667677221</v>
      </c>
      <c r="T1952" s="121">
        <f t="shared" si="625"/>
        <v>0.74999999999431566</v>
      </c>
      <c r="U1952" s="121">
        <f t="shared" si="625"/>
        <v>0.99999999998484168</v>
      </c>
      <c r="V1952" s="452">
        <f t="shared" si="625"/>
        <v>0.5714285714434203</v>
      </c>
      <c r="W1952" s="121">
        <f t="shared" si="625"/>
        <v>1.249999999982947</v>
      </c>
      <c r="X1952" s="121">
        <f t="shared" si="625"/>
        <v>0.8571428571651305</v>
      </c>
      <c r="Y1952" s="121">
        <f t="shared" si="625"/>
        <v>0.99999999998700728</v>
      </c>
      <c r="Z1952" s="121">
        <f t="shared" si="625"/>
        <v>0.87499999999715783</v>
      </c>
      <c r="AA1952" s="121">
        <f t="shared" si="625"/>
        <v>0.50000000001136868</v>
      </c>
      <c r="AB1952" s="121">
        <f t="shared" si="625"/>
        <v>1</v>
      </c>
      <c r="AC1952" s="135">
        <f t="shared" si="625"/>
        <v>0.90361445783140448</v>
      </c>
    </row>
    <row r="1953" spans="1:30" s="5" customFormat="1" ht="11.25">
      <c r="A1953" s="1401" t="s">
        <v>122</v>
      </c>
      <c r="B1953" s="1404" t="s">
        <v>289</v>
      </c>
      <c r="C1953" s="10" t="s">
        <v>481</v>
      </c>
      <c r="D1953" s="10" t="s">
        <v>503</v>
      </c>
      <c r="E1953" s="257">
        <v>1.8000000003667084E-3</v>
      </c>
      <c r="F1953" s="257">
        <v>1.7999999987296179E-3</v>
      </c>
      <c r="G1953" s="257">
        <v>5.4000000011001246E-3</v>
      </c>
      <c r="H1953" s="479">
        <v>1.8000000003667084E-3</v>
      </c>
      <c r="I1953" s="257">
        <v>1.7999999987296179E-3</v>
      </c>
      <c r="J1953" s="257">
        <v>1.8000000003667084E-3</v>
      </c>
      <c r="K1953" s="257">
        <v>1.8000000003667084E-3</v>
      </c>
      <c r="L1953" s="257">
        <v>1.979999999912252E-2</v>
      </c>
      <c r="M1953" s="257">
        <v>7.1999999999934519E-2</v>
      </c>
      <c r="N1953" s="479">
        <v>3.6000000000785806E-2</v>
      </c>
      <c r="O1953" s="257">
        <v>5.3999999999541616E-2</v>
      </c>
      <c r="P1953" s="257">
        <v>5.4000000001178709E-2</v>
      </c>
      <c r="Q1953" s="257">
        <v>3.5999999990963261E-3</v>
      </c>
      <c r="R1953" s="257">
        <v>5.3999999994630348E-3</v>
      </c>
      <c r="S1953" s="257">
        <v>3.6000000007334167E-3</v>
      </c>
      <c r="T1953" s="257">
        <v>3.6000000007334167E-3</v>
      </c>
      <c r="U1953" s="257">
        <v>1.979999999912252E-2</v>
      </c>
      <c r="V1953" s="479">
        <v>5.3999999999541616E-2</v>
      </c>
      <c r="W1953" s="257">
        <v>5.4000000001178709E-2</v>
      </c>
      <c r="X1953" s="257">
        <v>5.3999999999541616E-2</v>
      </c>
      <c r="Y1953" s="257">
        <v>5.3999999999541616E-2</v>
      </c>
      <c r="Z1953" s="257">
        <v>5.3999999999541616E-2</v>
      </c>
      <c r="AA1953" s="257">
        <v>5.4000000001178709E-2</v>
      </c>
      <c r="AB1953" s="257">
        <v>1.7999999998755813E-2</v>
      </c>
      <c r="AC1953" s="135">
        <f>SUM(E1953:AB1953)</f>
        <v>0.62999999999901779</v>
      </c>
    </row>
    <row r="1954" spans="1:30" s="5" customFormat="1" ht="11.25" customHeight="1">
      <c r="A1954" s="1402"/>
      <c r="B1954" s="1405"/>
      <c r="C1954" s="11" t="s">
        <v>482</v>
      </c>
      <c r="D1954" s="11" t="s">
        <v>503</v>
      </c>
      <c r="E1954" s="277">
        <v>0</v>
      </c>
      <c r="F1954" s="277">
        <v>0</v>
      </c>
      <c r="G1954" s="277">
        <v>0</v>
      </c>
      <c r="H1954" s="482">
        <v>0</v>
      </c>
      <c r="I1954" s="277">
        <v>0</v>
      </c>
      <c r="J1954" s="277">
        <v>0</v>
      </c>
      <c r="K1954" s="277">
        <v>0</v>
      </c>
      <c r="L1954" s="277">
        <v>0</v>
      </c>
      <c r="M1954" s="277">
        <v>0</v>
      </c>
      <c r="N1954" s="482">
        <v>0.17999999999983629</v>
      </c>
      <c r="O1954" s="277">
        <v>0</v>
      </c>
      <c r="P1954" s="277">
        <v>0</v>
      </c>
      <c r="Q1954" s="277">
        <v>0</v>
      </c>
      <c r="R1954" s="277">
        <v>0</v>
      </c>
      <c r="S1954" s="277">
        <v>0</v>
      </c>
      <c r="T1954" s="277">
        <v>0</v>
      </c>
      <c r="U1954" s="277">
        <v>0.18000000000004093</v>
      </c>
      <c r="V1954" s="482">
        <v>0</v>
      </c>
      <c r="W1954" s="277">
        <v>0</v>
      </c>
      <c r="X1954" s="277">
        <v>0</v>
      </c>
      <c r="Y1954" s="277">
        <v>0</v>
      </c>
      <c r="Z1954" s="277">
        <v>0.18000000000004093</v>
      </c>
      <c r="AA1954" s="277">
        <v>0</v>
      </c>
      <c r="AB1954" s="277">
        <v>0</v>
      </c>
      <c r="AC1954" s="135">
        <f>SUM(E1954:AB1954)</f>
        <v>0.5399999999999181</v>
      </c>
    </row>
    <row r="1955" spans="1:30" s="5" customFormat="1" ht="11.25" customHeight="1">
      <c r="A1955" s="1402"/>
      <c r="B1955" s="1405"/>
      <c r="C1955" s="11" t="s">
        <v>8</v>
      </c>
      <c r="D1955" s="8" t="s">
        <v>463</v>
      </c>
      <c r="E1955" s="1025">
        <v>1</v>
      </c>
      <c r="F1955" s="1024">
        <v>1</v>
      </c>
      <c r="G1955" s="1024">
        <v>1</v>
      </c>
      <c r="H1955" s="1347">
        <v>1</v>
      </c>
      <c r="I1955" s="1024">
        <v>1</v>
      </c>
      <c r="J1955" s="1024">
        <v>1</v>
      </c>
      <c r="K1955" s="1024">
        <v>1</v>
      </c>
      <c r="L1955" s="1024">
        <v>6</v>
      </c>
      <c r="M1955" s="1024">
        <v>6</v>
      </c>
      <c r="N1955" s="1347">
        <v>6</v>
      </c>
      <c r="O1955" s="1024">
        <v>6</v>
      </c>
      <c r="P1955" s="1024">
        <v>1</v>
      </c>
      <c r="Q1955" s="1024">
        <v>1</v>
      </c>
      <c r="R1955" s="1024">
        <v>1</v>
      </c>
      <c r="S1955" s="1024">
        <v>1</v>
      </c>
      <c r="T1955" s="1024">
        <v>1</v>
      </c>
      <c r="U1955" s="1024">
        <v>6</v>
      </c>
      <c r="V1955" s="1347">
        <v>6</v>
      </c>
      <c r="W1955" s="1024">
        <v>6</v>
      </c>
      <c r="X1955" s="1024">
        <v>6</v>
      </c>
      <c r="Y1955" s="1024">
        <v>6</v>
      </c>
      <c r="Z1955" s="1024">
        <v>6</v>
      </c>
      <c r="AA1955" s="1024">
        <v>6</v>
      </c>
      <c r="AB1955" s="1026">
        <v>1</v>
      </c>
      <c r="AC1955" s="135"/>
    </row>
    <row r="1956" spans="1:30" s="5" customFormat="1" ht="11.25" customHeight="1" thickBot="1">
      <c r="A1956" s="1402"/>
      <c r="B1956" s="1405"/>
      <c r="C1956" s="11" t="s">
        <v>16</v>
      </c>
      <c r="D1956" s="11"/>
      <c r="E1956" s="121">
        <f t="shared" ref="E1956:M1956" si="626">E1954/E1953</f>
        <v>0</v>
      </c>
      <c r="F1956" s="121">
        <f t="shared" si="626"/>
        <v>0</v>
      </c>
      <c r="G1956" s="121">
        <f t="shared" si="626"/>
        <v>0</v>
      </c>
      <c r="H1956" s="452">
        <f t="shared" si="626"/>
        <v>0</v>
      </c>
      <c r="I1956" s="121">
        <f t="shared" si="626"/>
        <v>0</v>
      </c>
      <c r="J1956" s="121">
        <f t="shared" si="626"/>
        <v>0</v>
      </c>
      <c r="K1956" s="121">
        <f t="shared" si="626"/>
        <v>0</v>
      </c>
      <c r="L1956" s="121">
        <f t="shared" si="626"/>
        <v>0</v>
      </c>
      <c r="M1956" s="121">
        <f t="shared" si="626"/>
        <v>0</v>
      </c>
      <c r="N1956" s="452">
        <f>N1954/N1953</f>
        <v>4.9999999998863132</v>
      </c>
      <c r="O1956" s="121">
        <f t="shared" ref="O1956:AC1956" si="627">O1954/O1953</f>
        <v>0</v>
      </c>
      <c r="P1956" s="121">
        <f t="shared" si="627"/>
        <v>0</v>
      </c>
      <c r="Q1956" s="121">
        <f t="shared" si="627"/>
        <v>0</v>
      </c>
      <c r="R1956" s="121">
        <f t="shared" si="627"/>
        <v>0</v>
      </c>
      <c r="S1956" s="121">
        <f t="shared" si="627"/>
        <v>0</v>
      </c>
      <c r="T1956" s="121">
        <f t="shared" si="627"/>
        <v>0</v>
      </c>
      <c r="U1956" s="121">
        <f t="shared" si="627"/>
        <v>9.0909090913140425</v>
      </c>
      <c r="V1956" s="452">
        <f t="shared" si="627"/>
        <v>0</v>
      </c>
      <c r="W1956" s="121">
        <f t="shared" si="627"/>
        <v>0</v>
      </c>
      <c r="X1956" s="121">
        <f t="shared" si="627"/>
        <v>0</v>
      </c>
      <c r="Y1956" s="121">
        <f t="shared" si="627"/>
        <v>0</v>
      </c>
      <c r="Z1956" s="121">
        <f t="shared" si="627"/>
        <v>3.3333333333623867</v>
      </c>
      <c r="AA1956" s="121">
        <f t="shared" si="627"/>
        <v>0</v>
      </c>
      <c r="AB1956" s="121">
        <f t="shared" si="627"/>
        <v>0</v>
      </c>
      <c r="AC1956" s="135">
        <f t="shared" si="627"/>
        <v>0.85714285714406346</v>
      </c>
    </row>
    <row r="1957" spans="1:30" s="5" customFormat="1" ht="12" customHeight="1">
      <c r="A1957" s="285" t="s">
        <v>515</v>
      </c>
      <c r="B1957" s="286"/>
      <c r="C1957" s="287"/>
      <c r="D1957" s="287"/>
      <c r="E1957" s="288">
        <f t="shared" ref="E1957:AB1957" si="628">E1949+E1953</f>
        <v>9.1800000000694118E-2</v>
      </c>
      <c r="F1957" s="288">
        <f t="shared" si="628"/>
        <v>9.1799999999057039E-2</v>
      </c>
      <c r="G1957" s="288">
        <f t="shared" si="628"/>
        <v>9.5400000001427537E-2</v>
      </c>
      <c r="H1957" s="288">
        <f t="shared" si="628"/>
        <v>0.14580000000023574</v>
      </c>
      <c r="I1957" s="288">
        <f t="shared" si="628"/>
        <v>0.12779999999820577</v>
      </c>
      <c r="J1957" s="288">
        <f t="shared" si="628"/>
        <v>0.14580000000023574</v>
      </c>
      <c r="K1957" s="288">
        <f t="shared" si="628"/>
        <v>9.1800000000694118E-2</v>
      </c>
      <c r="L1957" s="288">
        <f t="shared" si="628"/>
        <v>0.14579999999859866</v>
      </c>
      <c r="M1957" s="288">
        <f t="shared" si="628"/>
        <v>0.21599999999980357</v>
      </c>
      <c r="N1957" s="288">
        <f t="shared" si="628"/>
        <v>0.16200000000189901</v>
      </c>
      <c r="O1957" s="288">
        <f t="shared" si="628"/>
        <v>0.17999999999901775</v>
      </c>
      <c r="P1957" s="288">
        <f t="shared" si="628"/>
        <v>0.19800000000104775</v>
      </c>
      <c r="Q1957" s="288">
        <f t="shared" si="628"/>
        <v>0.12959999999857247</v>
      </c>
      <c r="R1957" s="288">
        <f t="shared" si="628"/>
        <v>0.14939999999933207</v>
      </c>
      <c r="S1957" s="288">
        <f t="shared" si="628"/>
        <v>0.11160000000145374</v>
      </c>
      <c r="T1957" s="288">
        <f t="shared" si="628"/>
        <v>0.14760000000060244</v>
      </c>
      <c r="U1957" s="288">
        <f t="shared" si="628"/>
        <v>0.12779999999984284</v>
      </c>
      <c r="V1957" s="288">
        <f t="shared" si="628"/>
        <v>0.17999999999901775</v>
      </c>
      <c r="W1957" s="288">
        <f t="shared" si="628"/>
        <v>0.19800000000104775</v>
      </c>
      <c r="X1957" s="288">
        <f t="shared" si="628"/>
        <v>0.17999999999901775</v>
      </c>
      <c r="Y1957" s="288">
        <f t="shared" si="628"/>
        <v>0.18000000000065483</v>
      </c>
      <c r="Z1957" s="288">
        <f t="shared" si="628"/>
        <v>0.19799999999941065</v>
      </c>
      <c r="AA1957" s="288">
        <f t="shared" si="628"/>
        <v>0.19800000000104775</v>
      </c>
      <c r="AB1957" s="288">
        <f t="shared" si="628"/>
        <v>0.12599999999783904</v>
      </c>
      <c r="AC1957" s="288"/>
    </row>
    <row r="1958" spans="1:30" s="5" customFormat="1" ht="12" customHeight="1">
      <c r="A1958" s="290" t="s">
        <v>516</v>
      </c>
      <c r="B1958" s="291"/>
      <c r="C1958" s="292"/>
      <c r="D1958" s="292"/>
      <c r="E1958" s="300">
        <f t="shared" ref="E1958:AB1958" si="629">E1950+E1954</f>
        <v>0.18000000000065483</v>
      </c>
      <c r="F1958" s="300">
        <f t="shared" si="629"/>
        <v>7.1999999998297426E-2</v>
      </c>
      <c r="G1958" s="300">
        <f t="shared" si="629"/>
        <v>0.10799999999908323</v>
      </c>
      <c r="H1958" s="300">
        <f t="shared" si="629"/>
        <v>0.10800000000235742</v>
      </c>
      <c r="I1958" s="300">
        <f t="shared" si="629"/>
        <v>0.14399999999986904</v>
      </c>
      <c r="J1958" s="300">
        <f t="shared" si="629"/>
        <v>0.10799999999908323</v>
      </c>
      <c r="K1958" s="300">
        <f t="shared" si="629"/>
        <v>0.10799999999908323</v>
      </c>
      <c r="L1958" s="300">
        <f t="shared" si="629"/>
        <v>7.2000000001571612E-2</v>
      </c>
      <c r="M1958" s="300">
        <f t="shared" si="629"/>
        <v>8.9999999998690336E-2</v>
      </c>
      <c r="N1958" s="300">
        <f t="shared" si="629"/>
        <v>0.2700000000018008</v>
      </c>
      <c r="O1958" s="300">
        <f t="shared" si="629"/>
        <v>0.10799999999908323</v>
      </c>
      <c r="P1958" s="300">
        <f t="shared" si="629"/>
        <v>7.1999999998297426E-2</v>
      </c>
      <c r="Q1958" s="300">
        <f t="shared" si="629"/>
        <v>0.18000000000065483</v>
      </c>
      <c r="R1958" s="300">
        <f t="shared" si="629"/>
        <v>0.18000000000065483</v>
      </c>
      <c r="S1958" s="300">
        <f t="shared" si="629"/>
        <v>7.2000000001571612E-2</v>
      </c>
      <c r="T1958" s="300">
        <f t="shared" si="629"/>
        <v>0.10799999999908323</v>
      </c>
      <c r="U1958" s="300">
        <f t="shared" si="629"/>
        <v>0.28799999999912418</v>
      </c>
      <c r="V1958" s="300">
        <f t="shared" si="629"/>
        <v>7.2000000001571612E-2</v>
      </c>
      <c r="W1958" s="300">
        <f t="shared" si="629"/>
        <v>0.17999999999738067</v>
      </c>
      <c r="X1958" s="300">
        <f t="shared" si="629"/>
        <v>0.10800000000235742</v>
      </c>
      <c r="Y1958" s="300">
        <f t="shared" si="629"/>
        <v>0.12599999999947614</v>
      </c>
      <c r="Z1958" s="300">
        <f t="shared" si="629"/>
        <v>0.3059999999995171</v>
      </c>
      <c r="AA1958" s="300">
        <f t="shared" si="629"/>
        <v>7.2000000001571612E-2</v>
      </c>
      <c r="AB1958" s="300">
        <f t="shared" si="629"/>
        <v>0.10799999999908323</v>
      </c>
      <c r="AC1958" s="300"/>
    </row>
    <row r="1959" spans="1:30" s="5" customFormat="1" ht="12" customHeight="1" thickBot="1">
      <c r="A1959" s="295" t="s">
        <v>517</v>
      </c>
      <c r="B1959" s="296"/>
      <c r="C1959" s="297"/>
      <c r="D1959" s="297"/>
      <c r="E1959" s="298">
        <f t="shared" ref="E1959:AB1959" si="630">SQRT(E1957*E1957+E1958*E1958)</f>
        <v>0.20205751656487117</v>
      </c>
      <c r="F1959" s="298">
        <f t="shared" si="630"/>
        <v>0.11666721904451867</v>
      </c>
      <c r="G1959" s="298">
        <f t="shared" si="630"/>
        <v>0.14410121442956111</v>
      </c>
      <c r="H1959" s="298">
        <f t="shared" si="630"/>
        <v>0.18144321425883619</v>
      </c>
      <c r="I1959" s="298">
        <f t="shared" si="630"/>
        <v>0.1925326985202869</v>
      </c>
      <c r="J1959" s="298">
        <f t="shared" si="630"/>
        <v>0.18144321425688731</v>
      </c>
      <c r="K1959" s="298">
        <f t="shared" si="630"/>
        <v>0.14174357128254325</v>
      </c>
      <c r="L1959" s="298">
        <f t="shared" si="630"/>
        <v>0.16260885584683782</v>
      </c>
      <c r="M1959" s="298">
        <f t="shared" si="630"/>
        <v>0.23399999999931495</v>
      </c>
      <c r="N1959" s="298">
        <f t="shared" si="630"/>
        <v>0.31487140232416744</v>
      </c>
      <c r="O1959" s="298">
        <f t="shared" si="630"/>
        <v>0.20991426821311687</v>
      </c>
      <c r="P1959" s="298">
        <f t="shared" si="630"/>
        <v>0.2106845983933561</v>
      </c>
      <c r="Q1959" s="298">
        <f t="shared" si="630"/>
        <v>0.22180207393048812</v>
      </c>
      <c r="R1959" s="298">
        <f t="shared" si="630"/>
        <v>0.23392383375799089</v>
      </c>
      <c r="S1959" s="298">
        <f t="shared" si="630"/>
        <v>0.13281024057108995</v>
      </c>
      <c r="T1959" s="298">
        <f t="shared" si="630"/>
        <v>0.18289275546062456</v>
      </c>
      <c r="U1959" s="298">
        <f t="shared" si="630"/>
        <v>0.31508227496870617</v>
      </c>
      <c r="V1959" s="298">
        <f t="shared" si="630"/>
        <v>0.19386593305651384</v>
      </c>
      <c r="W1959" s="298">
        <f t="shared" si="630"/>
        <v>0.26758923745074642</v>
      </c>
      <c r="X1959" s="298">
        <f t="shared" si="630"/>
        <v>0.20991426821480144</v>
      </c>
      <c r="Y1959" s="298">
        <f t="shared" si="630"/>
        <v>0.21971800108344269</v>
      </c>
      <c r="Z1959" s="298">
        <f t="shared" si="630"/>
        <v>0.36447222116297295</v>
      </c>
      <c r="AA1959" s="298">
        <f t="shared" si="630"/>
        <v>0.21068459839447501</v>
      </c>
      <c r="AB1959" s="298">
        <f t="shared" si="630"/>
        <v>0.16595180022903464</v>
      </c>
      <c r="AC1959" s="299"/>
      <c r="AD1959" s="131">
        <f>MAX(E1959:AB1959)</f>
        <v>0.36447222116297295</v>
      </c>
    </row>
    <row r="1960" spans="1:30" s="13" customFormat="1" ht="14.25" customHeight="1" thickBot="1">
      <c r="A1960" s="148" t="s">
        <v>290</v>
      </c>
      <c r="B1960" s="149"/>
      <c r="C1960" s="150"/>
      <c r="D1960" s="150"/>
      <c r="E1960" s="3">
        <v>1</v>
      </c>
      <c r="F1960" s="3">
        <v>2</v>
      </c>
      <c r="G1960" s="3">
        <v>3</v>
      </c>
      <c r="H1960" s="3">
        <v>4</v>
      </c>
      <c r="I1960" s="3">
        <v>5</v>
      </c>
      <c r="J1960" s="3">
        <v>6</v>
      </c>
      <c r="K1960" s="3">
        <v>7</v>
      </c>
      <c r="L1960" s="3">
        <v>8</v>
      </c>
      <c r="M1960" s="3">
        <v>9</v>
      </c>
      <c r="N1960" s="3">
        <v>10</v>
      </c>
      <c r="O1960" s="3">
        <v>11</v>
      </c>
      <c r="P1960" s="3">
        <v>12</v>
      </c>
      <c r="Q1960" s="3">
        <v>13</v>
      </c>
      <c r="R1960" s="3">
        <v>14</v>
      </c>
      <c r="S1960" s="3">
        <v>15</v>
      </c>
      <c r="T1960" s="3">
        <v>16</v>
      </c>
      <c r="U1960" s="3">
        <v>17</v>
      </c>
      <c r="V1960" s="3">
        <v>18</v>
      </c>
      <c r="W1960" s="3">
        <v>19</v>
      </c>
      <c r="X1960" s="3">
        <v>20</v>
      </c>
      <c r="Y1960" s="3">
        <v>21</v>
      </c>
      <c r="Z1960" s="3">
        <v>22</v>
      </c>
      <c r="AA1960" s="3">
        <v>23</v>
      </c>
      <c r="AB1960" s="3">
        <v>24</v>
      </c>
      <c r="AC1960" s="151"/>
    </row>
    <row r="1961" spans="1:30" s="32" customFormat="1" ht="14.25" customHeight="1">
      <c r="A1961" s="28" t="s">
        <v>148</v>
      </c>
      <c r="B1961" s="458"/>
      <c r="C1961" s="457" t="s">
        <v>13</v>
      </c>
      <c r="D1961" s="457" t="s">
        <v>463</v>
      </c>
      <c r="E1961" s="29">
        <v>6.5399999618530273</v>
      </c>
      <c r="F1961" s="29">
        <v>6.5500001907348633</v>
      </c>
      <c r="G1961" s="29">
        <v>6.5500001907348633</v>
      </c>
      <c r="H1961" s="29">
        <v>6.559999942779541</v>
      </c>
      <c r="I1961" s="29">
        <v>6.559999942779541</v>
      </c>
      <c r="J1961" s="29">
        <v>6.5900001525878906</v>
      </c>
      <c r="K1961" s="29">
        <v>6.570000171661377</v>
      </c>
      <c r="L1961" s="29">
        <v>6.5999999046325684</v>
      </c>
      <c r="M1961" s="29">
        <v>6.6399998664855957</v>
      </c>
      <c r="N1961" s="29">
        <v>6.6399998664855957</v>
      </c>
      <c r="O1961" s="29">
        <v>6.6500000953674316</v>
      </c>
      <c r="P1961" s="29">
        <v>6.6700000762939453</v>
      </c>
      <c r="Q1961" s="29">
        <v>6.6399998664855957</v>
      </c>
      <c r="R1961" s="29">
        <v>6.6399998664855957</v>
      </c>
      <c r="S1961" s="29">
        <v>6.630000114440918</v>
      </c>
      <c r="T1961" s="29">
        <v>6.6399998664855957</v>
      </c>
      <c r="U1961" s="29">
        <v>6.6700000762939453</v>
      </c>
      <c r="V1961" s="29">
        <v>6.619999885559082</v>
      </c>
      <c r="W1961" s="29">
        <v>6.6500000953674316</v>
      </c>
      <c r="X1961" s="29">
        <v>6.6399998664855957</v>
      </c>
      <c r="Y1961" s="29">
        <v>6.6500000953674316</v>
      </c>
      <c r="Z1961" s="29">
        <v>6.6599998474121094</v>
      </c>
      <c r="AA1961" s="29">
        <v>6.5500001907348633</v>
      </c>
      <c r="AB1961" s="29">
        <v>6.5900001525878906</v>
      </c>
      <c r="AC1961" s="459"/>
    </row>
    <row r="1962" spans="1:30" s="32" customFormat="1" ht="14.25" customHeight="1" thickBot="1">
      <c r="A1962" s="35" t="s">
        <v>149</v>
      </c>
      <c r="B1962" s="463"/>
      <c r="C1962" s="463" t="s">
        <v>13</v>
      </c>
      <c r="D1962" s="463" t="s">
        <v>463</v>
      </c>
      <c r="E1962" s="36">
        <v>6.380000114440918</v>
      </c>
      <c r="F1962" s="36">
        <v>6.380000114440918</v>
      </c>
      <c r="G1962" s="36">
        <v>6.380000114440918</v>
      </c>
      <c r="H1962" s="36">
        <v>6.3899998664855957</v>
      </c>
      <c r="I1962" s="36">
        <v>6.4000000953674316</v>
      </c>
      <c r="J1962" s="36">
        <v>6.429999828338623</v>
      </c>
      <c r="K1962" s="36">
        <v>6.4000000953674316</v>
      </c>
      <c r="L1962" s="36">
        <v>6.4200000762939453</v>
      </c>
      <c r="M1962" s="36">
        <v>6.4600000381469727</v>
      </c>
      <c r="N1962" s="36">
        <v>6.4699997901916504</v>
      </c>
      <c r="O1962" s="36">
        <v>6.4800000190734863</v>
      </c>
      <c r="P1962" s="36">
        <v>6.5100002288818359</v>
      </c>
      <c r="Q1962" s="36">
        <v>6.4800000190734863</v>
      </c>
      <c r="R1962" s="36">
        <v>6.4800000190734863</v>
      </c>
      <c r="S1962" s="36">
        <v>6.4699997901916504</v>
      </c>
      <c r="T1962" s="36">
        <v>6.4800000190734863</v>
      </c>
      <c r="U1962" s="36">
        <v>6.4899997711181641</v>
      </c>
      <c r="V1962" s="36">
        <v>6.440000057220459</v>
      </c>
      <c r="W1962" s="36">
        <v>6.4699997901916504</v>
      </c>
      <c r="X1962" s="36">
        <v>6.4699997901916504</v>
      </c>
      <c r="Y1962" s="36">
        <v>6.4800000190734863</v>
      </c>
      <c r="Z1962" s="36">
        <v>6.4800000190734863</v>
      </c>
      <c r="AA1962" s="36">
        <v>6.369999885559082</v>
      </c>
      <c r="AB1962" s="36">
        <v>6.429999828338623</v>
      </c>
      <c r="AC1962" s="466"/>
    </row>
    <row r="1963" spans="1:30">
      <c r="A1963" s="1401" t="s">
        <v>109</v>
      </c>
      <c r="B1963" s="1404" t="s">
        <v>691</v>
      </c>
      <c r="C1963" s="10" t="s">
        <v>481</v>
      </c>
      <c r="D1963" s="10" t="s">
        <v>503</v>
      </c>
      <c r="E1963" s="257">
        <v>3.2400000000052387E-2</v>
      </c>
      <c r="F1963" s="257">
        <v>2.1600000000034925E-2</v>
      </c>
      <c r="G1963" s="257">
        <v>1.4400000000750878E-2</v>
      </c>
      <c r="H1963" s="479">
        <v>1.2000000000261935E-2</v>
      </c>
      <c r="I1963" s="257">
        <v>8.3999999995285173E-3</v>
      </c>
      <c r="J1963" s="257">
        <v>1.0800000000017462E-2</v>
      </c>
      <c r="K1963" s="257">
        <v>2.1600000000034925E-2</v>
      </c>
      <c r="L1963" s="257">
        <v>2.400000000052387E-2</v>
      </c>
      <c r="M1963" s="257">
        <v>5.8799999998882413E-2</v>
      </c>
      <c r="N1963" s="479">
        <v>6.2399999999615825E-2</v>
      </c>
      <c r="O1963" s="257">
        <v>4.440000000031432E-2</v>
      </c>
      <c r="P1963" s="257">
        <v>4.6800000000803262E-2</v>
      </c>
      <c r="Q1963" s="257">
        <v>2.8799999999318968E-2</v>
      </c>
      <c r="R1963" s="257">
        <v>4.5600000000558791E-2</v>
      </c>
      <c r="S1963" s="257">
        <v>5.2799999999842841E-2</v>
      </c>
      <c r="T1963" s="257">
        <v>4.440000000031432E-2</v>
      </c>
      <c r="U1963" s="257">
        <v>3.1199999999807913E-2</v>
      </c>
      <c r="V1963" s="479">
        <v>5.0399999999353892E-2</v>
      </c>
      <c r="W1963" s="257">
        <v>3.3600000000296858E-2</v>
      </c>
      <c r="X1963" s="257">
        <v>3.2400000000052387E-2</v>
      </c>
      <c r="Y1963" s="257">
        <v>5.6400000000576253E-2</v>
      </c>
      <c r="Z1963" s="257">
        <v>4.3200000000069849E-2</v>
      </c>
      <c r="AA1963" s="257">
        <v>3.4800000000541328E-2</v>
      </c>
      <c r="AB1963" s="257">
        <v>4.1999999999825378E-2</v>
      </c>
      <c r="AC1963" s="135">
        <f>SUM(E1963:AB1963)</f>
        <v>0.85320000000137941</v>
      </c>
    </row>
    <row r="1964" spans="1:30">
      <c r="A1964" s="1468"/>
      <c r="B1964" s="1470"/>
      <c r="C1964" s="11" t="s">
        <v>482</v>
      </c>
      <c r="D1964" s="11" t="s">
        <v>464</v>
      </c>
      <c r="E1964" s="92"/>
      <c r="F1964" s="92"/>
      <c r="G1964" s="92"/>
      <c r="H1964" s="455"/>
      <c r="I1964" s="92"/>
      <c r="J1964" s="92"/>
      <c r="K1964" s="92"/>
      <c r="L1964" s="92"/>
      <c r="M1964" s="92"/>
      <c r="N1964" s="455"/>
      <c r="O1964" s="92"/>
      <c r="P1964" s="92"/>
      <c r="Q1964" s="92"/>
      <c r="R1964" s="92"/>
      <c r="S1964" s="92"/>
      <c r="T1964" s="92"/>
      <c r="U1964" s="92"/>
      <c r="V1964" s="455"/>
      <c r="W1964" s="92"/>
      <c r="X1964" s="92"/>
      <c r="Y1964" s="92"/>
      <c r="Z1964" s="92"/>
      <c r="AA1964" s="92"/>
      <c r="AB1964" s="92"/>
      <c r="AC1964" s="135">
        <f>SUM(E1964:AB1964)</f>
        <v>0</v>
      </c>
      <c r="AD1964" s="5"/>
    </row>
    <row r="1965" spans="1:30">
      <c r="A1965" s="1468"/>
      <c r="B1965" s="1470"/>
      <c r="C1965" s="11" t="s">
        <v>8</v>
      </c>
      <c r="D1965" s="8" t="s">
        <v>463</v>
      </c>
      <c r="E1965" s="1184">
        <v>2</v>
      </c>
      <c r="F1965" s="1029">
        <v>2</v>
      </c>
      <c r="G1965" s="1029">
        <v>2</v>
      </c>
      <c r="H1965" s="1347">
        <v>3</v>
      </c>
      <c r="I1965" s="1029">
        <v>3</v>
      </c>
      <c r="J1965" s="1029">
        <v>4</v>
      </c>
      <c r="K1965" s="1029">
        <v>4</v>
      </c>
      <c r="L1965" s="1029">
        <v>4</v>
      </c>
      <c r="M1965" s="1029">
        <v>4</v>
      </c>
      <c r="N1965" s="1347">
        <v>9</v>
      </c>
      <c r="O1965" s="1029">
        <v>5</v>
      </c>
      <c r="P1965" s="1029">
        <v>4</v>
      </c>
      <c r="Q1965" s="1029">
        <v>5</v>
      </c>
      <c r="R1965" s="1029">
        <v>4</v>
      </c>
      <c r="S1965" s="1029">
        <v>4</v>
      </c>
      <c r="T1965" s="1029">
        <v>4</v>
      </c>
      <c r="U1965" s="1029">
        <v>4</v>
      </c>
      <c r="V1965" s="1347">
        <v>4</v>
      </c>
      <c r="W1965" s="1029">
        <v>4</v>
      </c>
      <c r="X1965" s="1029">
        <v>5</v>
      </c>
      <c r="Y1965" s="1029">
        <v>5</v>
      </c>
      <c r="Z1965" s="1029">
        <v>5</v>
      </c>
      <c r="AA1965" s="1029">
        <v>4</v>
      </c>
      <c r="AB1965" s="1030">
        <v>2</v>
      </c>
      <c r="AC1965" s="135"/>
    </row>
    <row r="1966" spans="1:30" ht="13.5" thickBot="1">
      <c r="A1966" s="1469"/>
      <c r="B1966" s="1471"/>
      <c r="C1966" s="11" t="s">
        <v>16</v>
      </c>
      <c r="D1966" s="11"/>
      <c r="E1966" s="121">
        <f t="shared" ref="E1966:M1966" si="631">E1964/E1963</f>
        <v>0</v>
      </c>
      <c r="F1966" s="121">
        <f t="shared" si="631"/>
        <v>0</v>
      </c>
      <c r="G1966" s="121">
        <f t="shared" si="631"/>
        <v>0</v>
      </c>
      <c r="H1966" s="452">
        <f t="shared" si="631"/>
        <v>0</v>
      </c>
      <c r="I1966" s="121">
        <f t="shared" si="631"/>
        <v>0</v>
      </c>
      <c r="J1966" s="121">
        <f t="shared" si="631"/>
        <v>0</v>
      </c>
      <c r="K1966" s="121">
        <f t="shared" si="631"/>
        <v>0</v>
      </c>
      <c r="L1966" s="121">
        <f t="shared" si="631"/>
        <v>0</v>
      </c>
      <c r="M1966" s="121">
        <f t="shared" si="631"/>
        <v>0</v>
      </c>
      <c r="N1966" s="452">
        <f>N1964/N1963</f>
        <v>0</v>
      </c>
      <c r="O1966" s="121">
        <f t="shared" ref="O1966:AC1966" si="632">O1964/O1963</f>
        <v>0</v>
      </c>
      <c r="P1966" s="121">
        <f t="shared" si="632"/>
        <v>0</v>
      </c>
      <c r="Q1966" s="121">
        <f t="shared" si="632"/>
        <v>0</v>
      </c>
      <c r="R1966" s="121">
        <f t="shared" si="632"/>
        <v>0</v>
      </c>
      <c r="S1966" s="121">
        <f t="shared" si="632"/>
        <v>0</v>
      </c>
      <c r="T1966" s="121">
        <f t="shared" si="632"/>
        <v>0</v>
      </c>
      <c r="U1966" s="121">
        <f t="shared" si="632"/>
        <v>0</v>
      </c>
      <c r="V1966" s="452">
        <f t="shared" si="632"/>
        <v>0</v>
      </c>
      <c r="W1966" s="121">
        <f t="shared" si="632"/>
        <v>0</v>
      </c>
      <c r="X1966" s="121">
        <f t="shared" si="632"/>
        <v>0</v>
      </c>
      <c r="Y1966" s="121">
        <f t="shared" si="632"/>
        <v>0</v>
      </c>
      <c r="Z1966" s="121">
        <f t="shared" si="632"/>
        <v>0</v>
      </c>
      <c r="AA1966" s="121">
        <f t="shared" si="632"/>
        <v>0</v>
      </c>
      <c r="AB1966" s="121">
        <f t="shared" si="632"/>
        <v>0</v>
      </c>
      <c r="AC1966" s="133">
        <f t="shared" si="632"/>
        <v>0</v>
      </c>
    </row>
    <row r="1967" spans="1:30">
      <c r="A1967" s="1401" t="s">
        <v>99</v>
      </c>
      <c r="B1967" s="1404" t="s">
        <v>443</v>
      </c>
      <c r="C1967" s="10" t="s">
        <v>481</v>
      </c>
      <c r="D1967" s="10" t="s">
        <v>503</v>
      </c>
      <c r="E1967" s="257">
        <v>9.0000000000873118E-2</v>
      </c>
      <c r="F1967" s="257">
        <v>5.8799999999973804E-2</v>
      </c>
      <c r="G1967" s="257">
        <v>7.0799999999144339E-2</v>
      </c>
      <c r="H1967" s="479">
        <v>9.9600000000646102E-2</v>
      </c>
      <c r="I1967" s="257">
        <v>0.12719999999972059</v>
      </c>
      <c r="J1967" s="257">
        <v>0.12000000000043655</v>
      </c>
      <c r="K1967" s="257">
        <v>0.13319999999985158</v>
      </c>
      <c r="L1967" s="257">
        <v>0.1583999999995285</v>
      </c>
      <c r="M1967" s="257">
        <v>0.10079999999979918</v>
      </c>
      <c r="N1967" s="479">
        <v>4.9200000000200812E-2</v>
      </c>
      <c r="O1967" s="257">
        <v>8.0400000000008728E-2</v>
      </c>
      <c r="P1967" s="257">
        <v>0.11280000000006112</v>
      </c>
      <c r="Q1967" s="257">
        <v>8.0400000000008728E-2</v>
      </c>
      <c r="R1967" s="257">
        <v>0.12360000000007858</v>
      </c>
      <c r="S1967" s="257">
        <v>9.5999999999912683E-2</v>
      </c>
      <c r="T1967" s="257">
        <v>6.1200000000462745E-2</v>
      </c>
      <c r="U1967" s="257">
        <v>0.13319999999985158</v>
      </c>
      <c r="V1967" s="479">
        <v>0.11400000000030558</v>
      </c>
      <c r="W1967" s="257">
        <v>0.12119999999958964</v>
      </c>
      <c r="X1967" s="257">
        <v>0.10079999999979918</v>
      </c>
      <c r="Y1967" s="257">
        <v>6.6000000000349238E-2</v>
      </c>
      <c r="Z1967" s="257">
        <v>7.4399999999877758E-2</v>
      </c>
      <c r="AA1967" s="257">
        <v>9.8400000000401625E-2</v>
      </c>
      <c r="AB1967" s="257">
        <v>9.9599999999554711E-2</v>
      </c>
      <c r="AC1967" s="135">
        <f>SUM(E1967:AB1967)</f>
        <v>2.3700000000004362</v>
      </c>
    </row>
    <row r="1968" spans="1:30">
      <c r="A1968" s="1468"/>
      <c r="B1968" s="1470"/>
      <c r="C1968" s="11" t="s">
        <v>482</v>
      </c>
      <c r="D1968" s="11" t="s">
        <v>464</v>
      </c>
      <c r="E1968" s="92"/>
      <c r="F1968" s="92"/>
      <c r="G1968" s="92"/>
      <c r="H1968" s="455"/>
      <c r="I1968" s="92"/>
      <c r="J1968" s="92"/>
      <c r="K1968" s="92"/>
      <c r="L1968" s="92"/>
      <c r="M1968" s="92"/>
      <c r="N1968" s="455"/>
      <c r="O1968" s="92"/>
      <c r="P1968" s="92"/>
      <c r="Q1968" s="92"/>
      <c r="R1968" s="92"/>
      <c r="S1968" s="92"/>
      <c r="T1968" s="92"/>
      <c r="U1968" s="92"/>
      <c r="V1968" s="455"/>
      <c r="W1968" s="92"/>
      <c r="X1968" s="92"/>
      <c r="Y1968" s="92"/>
      <c r="Z1968" s="92"/>
      <c r="AA1968" s="92"/>
      <c r="AB1968" s="92"/>
      <c r="AC1968" s="135">
        <f>SUM(E1968:AB1968)</f>
        <v>0</v>
      </c>
      <c r="AD1968" s="5"/>
    </row>
    <row r="1969" spans="1:30">
      <c r="A1969" s="1468"/>
      <c r="B1969" s="1470"/>
      <c r="C1969" s="11" t="s">
        <v>8</v>
      </c>
      <c r="D1969" s="8" t="s">
        <v>463</v>
      </c>
      <c r="E1969" s="1184">
        <v>10</v>
      </c>
      <c r="F1969" s="1031">
        <v>10</v>
      </c>
      <c r="G1969" s="1031">
        <v>10</v>
      </c>
      <c r="H1969" s="1347">
        <v>10</v>
      </c>
      <c r="I1969" s="1031">
        <v>10</v>
      </c>
      <c r="J1969" s="1031">
        <v>10</v>
      </c>
      <c r="K1969" s="1031">
        <v>10</v>
      </c>
      <c r="L1969" s="1031">
        <v>10</v>
      </c>
      <c r="M1969" s="1031">
        <v>10</v>
      </c>
      <c r="N1969" s="1347">
        <v>10</v>
      </c>
      <c r="O1969" s="1031">
        <v>10</v>
      </c>
      <c r="P1969" s="1031">
        <v>10</v>
      </c>
      <c r="Q1969" s="1031">
        <v>10</v>
      </c>
      <c r="R1969" s="1031">
        <v>10</v>
      </c>
      <c r="S1969" s="1031">
        <v>10</v>
      </c>
      <c r="T1969" s="1031">
        <v>10</v>
      </c>
      <c r="U1969" s="1031">
        <v>10</v>
      </c>
      <c r="V1969" s="1347">
        <v>10</v>
      </c>
      <c r="W1969" s="1031">
        <v>10</v>
      </c>
      <c r="X1969" s="1031">
        <v>10</v>
      </c>
      <c r="Y1969" s="1031">
        <v>10</v>
      </c>
      <c r="Z1969" s="1031">
        <v>10</v>
      </c>
      <c r="AA1969" s="1031">
        <v>10</v>
      </c>
      <c r="AB1969" s="1032">
        <v>10</v>
      </c>
      <c r="AC1969" s="135"/>
    </row>
    <row r="1970" spans="1:30" ht="13.5" thickBot="1">
      <c r="A1970" s="1469"/>
      <c r="B1970" s="1471"/>
      <c r="C1970" s="11" t="s">
        <v>16</v>
      </c>
      <c r="D1970" s="11"/>
      <c r="E1970" s="121">
        <f t="shared" ref="E1970:M1970" si="633">E1968/E1967</f>
        <v>0</v>
      </c>
      <c r="F1970" s="121">
        <f t="shared" si="633"/>
        <v>0</v>
      </c>
      <c r="G1970" s="121">
        <f t="shared" si="633"/>
        <v>0</v>
      </c>
      <c r="H1970" s="452">
        <f t="shared" si="633"/>
        <v>0</v>
      </c>
      <c r="I1970" s="121">
        <f t="shared" si="633"/>
        <v>0</v>
      </c>
      <c r="J1970" s="121">
        <f t="shared" si="633"/>
        <v>0</v>
      </c>
      <c r="K1970" s="121">
        <f t="shared" si="633"/>
        <v>0</v>
      </c>
      <c r="L1970" s="121">
        <f t="shared" si="633"/>
        <v>0</v>
      </c>
      <c r="M1970" s="121">
        <f t="shared" si="633"/>
        <v>0</v>
      </c>
      <c r="N1970" s="452">
        <f>N1968/N1967</f>
        <v>0</v>
      </c>
      <c r="O1970" s="121">
        <f t="shared" ref="O1970:AC1970" si="634">O1968/O1967</f>
        <v>0</v>
      </c>
      <c r="P1970" s="121">
        <f t="shared" si="634"/>
        <v>0</v>
      </c>
      <c r="Q1970" s="121">
        <f t="shared" si="634"/>
        <v>0</v>
      </c>
      <c r="R1970" s="121">
        <f t="shared" si="634"/>
        <v>0</v>
      </c>
      <c r="S1970" s="121">
        <f t="shared" si="634"/>
        <v>0</v>
      </c>
      <c r="T1970" s="121">
        <f t="shared" si="634"/>
        <v>0</v>
      </c>
      <c r="U1970" s="121">
        <f t="shared" si="634"/>
        <v>0</v>
      </c>
      <c r="V1970" s="452">
        <f t="shared" si="634"/>
        <v>0</v>
      </c>
      <c r="W1970" s="121">
        <f t="shared" si="634"/>
        <v>0</v>
      </c>
      <c r="X1970" s="121">
        <f t="shared" si="634"/>
        <v>0</v>
      </c>
      <c r="Y1970" s="121">
        <f t="shared" si="634"/>
        <v>0</v>
      </c>
      <c r="Z1970" s="121">
        <f t="shared" si="634"/>
        <v>0</v>
      </c>
      <c r="AA1970" s="121">
        <f t="shared" si="634"/>
        <v>0</v>
      </c>
      <c r="AB1970" s="121">
        <f t="shared" si="634"/>
        <v>0</v>
      </c>
      <c r="AC1970" s="133">
        <f t="shared" si="634"/>
        <v>0</v>
      </c>
    </row>
    <row r="1971" spans="1:30">
      <c r="A1971" s="1401" t="s">
        <v>94</v>
      </c>
      <c r="B1971" s="1404" t="s">
        <v>692</v>
      </c>
      <c r="C1971" s="10" t="s">
        <v>481</v>
      </c>
      <c r="D1971" s="10" t="s">
        <v>503</v>
      </c>
      <c r="E1971" s="257">
        <v>2.2800000000006548E-2</v>
      </c>
      <c r="F1971" s="257">
        <v>4.8000000000229187E-3</v>
      </c>
      <c r="G1971" s="257">
        <v>1.5599999999903956E-2</v>
      </c>
      <c r="H1971" s="479">
        <v>1.3200000000097134E-2</v>
      </c>
      <c r="I1971" s="257">
        <v>1.4399999999932333E-2</v>
      </c>
      <c r="J1971" s="257">
        <v>1.560000000004038E-2</v>
      </c>
      <c r="K1971" s="257">
        <v>1.0800000000017462E-2</v>
      </c>
      <c r="L1971" s="257">
        <v>1.6800000000012003E-2</v>
      </c>
      <c r="M1971" s="257">
        <v>5.7600000000002177E-2</v>
      </c>
      <c r="N1971" s="479">
        <v>6.840000000001964E-2</v>
      </c>
      <c r="O1971" s="257">
        <v>6.4799999999968341E-2</v>
      </c>
      <c r="P1971" s="257">
        <v>5.5199999999922512E-2</v>
      </c>
      <c r="Q1971" s="257">
        <v>2.0400000000063302E-2</v>
      </c>
      <c r="R1971" s="257">
        <v>1.6800000000012003E-2</v>
      </c>
      <c r="S1971" s="257">
        <v>2.1600000000034925E-2</v>
      </c>
      <c r="T1971" s="257">
        <v>2.7599999999893043E-2</v>
      </c>
      <c r="U1971" s="257">
        <v>1.9200000000091675E-2</v>
      </c>
      <c r="V1971" s="479">
        <v>1.0800000000017462E-2</v>
      </c>
      <c r="W1971" s="257">
        <v>4.559999999987667E-2</v>
      </c>
      <c r="X1971" s="257">
        <v>4.0800000000126603E-2</v>
      </c>
      <c r="Y1971" s="257">
        <v>3.7199999999938879E-2</v>
      </c>
      <c r="Z1971" s="257">
        <v>5.8799999999973804E-2</v>
      </c>
      <c r="AA1971" s="257">
        <v>6.1200000000053476E-2</v>
      </c>
      <c r="AB1971" s="257">
        <v>5.5199999999922512E-2</v>
      </c>
      <c r="AC1971" s="135">
        <f>SUM(E1971:AB1971)</f>
        <v>0.77519999999994971</v>
      </c>
    </row>
    <row r="1972" spans="1:30">
      <c r="A1972" s="1468"/>
      <c r="B1972" s="1470"/>
      <c r="C1972" s="11" t="s">
        <v>482</v>
      </c>
      <c r="D1972" s="61" t="s">
        <v>464</v>
      </c>
      <c r="E1972" s="92"/>
      <c r="F1972" s="92"/>
      <c r="G1972" s="92"/>
      <c r="H1972" s="455"/>
      <c r="I1972" s="92"/>
      <c r="J1972" s="92"/>
      <c r="K1972" s="92"/>
      <c r="L1972" s="92"/>
      <c r="M1972" s="92"/>
      <c r="N1972" s="455"/>
      <c r="O1972" s="92"/>
      <c r="P1972" s="92"/>
      <c r="Q1972" s="92"/>
      <c r="R1972" s="92"/>
      <c r="S1972" s="92"/>
      <c r="T1972" s="92"/>
      <c r="U1972" s="92"/>
      <c r="V1972" s="455"/>
      <c r="W1972" s="92"/>
      <c r="X1972" s="92"/>
      <c r="Y1972" s="92"/>
      <c r="Z1972" s="92"/>
      <c r="AA1972" s="92"/>
      <c r="AB1972" s="92"/>
      <c r="AC1972" s="135">
        <f>SUM(E1972:AB1972)</f>
        <v>0</v>
      </c>
      <c r="AD1972" s="5"/>
    </row>
    <row r="1973" spans="1:30">
      <c r="A1973" s="1468"/>
      <c r="B1973" s="1470"/>
      <c r="C1973" s="11" t="s">
        <v>8</v>
      </c>
      <c r="D1973" s="8" t="s">
        <v>463</v>
      </c>
      <c r="E1973" s="1184">
        <v>1</v>
      </c>
      <c r="F1973" s="1027">
        <v>1</v>
      </c>
      <c r="G1973" s="1027">
        <v>1</v>
      </c>
      <c r="H1973" s="1347">
        <v>1</v>
      </c>
      <c r="I1973" s="1027">
        <v>1</v>
      </c>
      <c r="J1973" s="1027">
        <v>1</v>
      </c>
      <c r="K1973" s="1027">
        <v>1</v>
      </c>
      <c r="L1973" s="1027">
        <v>6</v>
      </c>
      <c r="M1973" s="1027">
        <v>6</v>
      </c>
      <c r="N1973" s="1347">
        <v>6</v>
      </c>
      <c r="O1973" s="1027">
        <v>6</v>
      </c>
      <c r="P1973" s="1027">
        <v>1</v>
      </c>
      <c r="Q1973" s="1027">
        <v>1</v>
      </c>
      <c r="R1973" s="1027">
        <v>1</v>
      </c>
      <c r="S1973" s="1027">
        <v>1</v>
      </c>
      <c r="T1973" s="1027">
        <v>1</v>
      </c>
      <c r="U1973" s="1027">
        <v>6</v>
      </c>
      <c r="V1973" s="1347">
        <v>6</v>
      </c>
      <c r="W1973" s="1027">
        <v>6</v>
      </c>
      <c r="X1973" s="1027">
        <v>6</v>
      </c>
      <c r="Y1973" s="1027">
        <v>6</v>
      </c>
      <c r="Z1973" s="1027">
        <v>6</v>
      </c>
      <c r="AA1973" s="1027">
        <v>6</v>
      </c>
      <c r="AB1973" s="1028">
        <v>1</v>
      </c>
      <c r="AC1973" s="135"/>
    </row>
    <row r="1974" spans="1:30" ht="13.5" thickBot="1">
      <c r="A1974" s="1469"/>
      <c r="B1974" s="1471"/>
      <c r="C1974" s="11" t="s">
        <v>16</v>
      </c>
      <c r="D1974" s="11"/>
      <c r="E1974" s="121">
        <f t="shared" ref="E1974:M1974" si="635">E1972/E1971</f>
        <v>0</v>
      </c>
      <c r="F1974" s="121">
        <f t="shared" si="635"/>
        <v>0</v>
      </c>
      <c r="G1974" s="121">
        <f t="shared" si="635"/>
        <v>0</v>
      </c>
      <c r="H1974" s="452">
        <f t="shared" si="635"/>
        <v>0</v>
      </c>
      <c r="I1974" s="121">
        <f t="shared" si="635"/>
        <v>0</v>
      </c>
      <c r="J1974" s="121">
        <f t="shared" si="635"/>
        <v>0</v>
      </c>
      <c r="K1974" s="121">
        <f t="shared" si="635"/>
        <v>0</v>
      </c>
      <c r="L1974" s="121">
        <f t="shared" si="635"/>
        <v>0</v>
      </c>
      <c r="M1974" s="121">
        <f t="shared" si="635"/>
        <v>0</v>
      </c>
      <c r="N1974" s="452">
        <f>N1972/N1971</f>
        <v>0</v>
      </c>
      <c r="O1974" s="121">
        <f t="shared" ref="O1974:AC1974" si="636">O1972/O1971</f>
        <v>0</v>
      </c>
      <c r="P1974" s="121">
        <f t="shared" si="636"/>
        <v>0</v>
      </c>
      <c r="Q1974" s="121">
        <f t="shared" si="636"/>
        <v>0</v>
      </c>
      <c r="R1974" s="121">
        <f t="shared" si="636"/>
        <v>0</v>
      </c>
      <c r="S1974" s="121">
        <f t="shared" si="636"/>
        <v>0</v>
      </c>
      <c r="T1974" s="121">
        <f t="shared" si="636"/>
        <v>0</v>
      </c>
      <c r="U1974" s="121">
        <f t="shared" si="636"/>
        <v>0</v>
      </c>
      <c r="V1974" s="452">
        <f t="shared" si="636"/>
        <v>0</v>
      </c>
      <c r="W1974" s="121">
        <f t="shared" si="636"/>
        <v>0</v>
      </c>
      <c r="X1974" s="121">
        <f t="shared" si="636"/>
        <v>0</v>
      </c>
      <c r="Y1974" s="121">
        <f t="shared" si="636"/>
        <v>0</v>
      </c>
      <c r="Z1974" s="121">
        <f t="shared" si="636"/>
        <v>0</v>
      </c>
      <c r="AA1974" s="121">
        <f t="shared" si="636"/>
        <v>0</v>
      </c>
      <c r="AB1974" s="121">
        <f t="shared" si="636"/>
        <v>0</v>
      </c>
      <c r="AC1974" s="133">
        <f t="shared" si="636"/>
        <v>0</v>
      </c>
    </row>
    <row r="1975" spans="1:30">
      <c r="A1975" s="1401" t="s">
        <v>108</v>
      </c>
      <c r="B1975" s="1404" t="s">
        <v>443</v>
      </c>
      <c r="C1975" s="10" t="s">
        <v>481</v>
      </c>
      <c r="D1975" s="10" t="s">
        <v>503</v>
      </c>
      <c r="E1975" s="90"/>
      <c r="F1975" s="90"/>
      <c r="G1975" s="90"/>
      <c r="H1975" s="450"/>
      <c r="I1975" s="90"/>
      <c r="J1975" s="90"/>
      <c r="K1975" s="90"/>
      <c r="L1975" s="90"/>
      <c r="M1975" s="90"/>
      <c r="N1975" s="450"/>
      <c r="O1975" s="90"/>
      <c r="P1975" s="90"/>
      <c r="Q1975" s="90"/>
      <c r="R1975" s="90"/>
      <c r="S1975" s="90"/>
      <c r="T1975" s="90"/>
      <c r="U1975" s="90"/>
      <c r="V1975" s="450"/>
      <c r="W1975" s="90"/>
      <c r="X1975" s="90"/>
      <c r="Y1975" s="90"/>
      <c r="Z1975" s="90"/>
      <c r="AA1975" s="90"/>
      <c r="AB1975" s="90"/>
      <c r="AC1975" s="135">
        <f>SUM(E1975:AB1975)</f>
        <v>0</v>
      </c>
    </row>
    <row r="1976" spans="1:30">
      <c r="A1976" s="1468"/>
      <c r="B1976" s="1470"/>
      <c r="C1976" s="11" t="s">
        <v>482</v>
      </c>
      <c r="D1976" s="61" t="s">
        <v>464</v>
      </c>
      <c r="E1976" s="92"/>
      <c r="F1976" s="92"/>
      <c r="G1976" s="92"/>
      <c r="H1976" s="455"/>
      <c r="I1976" s="92"/>
      <c r="J1976" s="92"/>
      <c r="K1976" s="92"/>
      <c r="L1976" s="92"/>
      <c r="M1976" s="92"/>
      <c r="N1976" s="455"/>
      <c r="O1976" s="92"/>
      <c r="P1976" s="92"/>
      <c r="Q1976" s="92"/>
      <c r="R1976" s="92"/>
      <c r="S1976" s="92"/>
      <c r="T1976" s="92"/>
      <c r="U1976" s="92"/>
      <c r="V1976" s="455"/>
      <c r="W1976" s="92"/>
      <c r="X1976" s="92"/>
      <c r="Y1976" s="92"/>
      <c r="Z1976" s="92"/>
      <c r="AA1976" s="92"/>
      <c r="AB1976" s="92"/>
      <c r="AC1976" s="135">
        <f>SUM(E1976:AB1976)</f>
        <v>0</v>
      </c>
      <c r="AD1976" s="5"/>
    </row>
    <row r="1977" spans="1:30">
      <c r="A1977" s="1468"/>
      <c r="B1977" s="1470"/>
      <c r="C1977" s="11" t="s">
        <v>8</v>
      </c>
      <c r="D1977" s="11" t="s">
        <v>502</v>
      </c>
      <c r="E1977" s="124" t="s">
        <v>245</v>
      </c>
      <c r="F1977" s="124">
        <f t="shared" ref="F1977:AB1977" si="637">F1975*100</f>
        <v>0</v>
      </c>
      <c r="G1977" s="124">
        <f t="shared" si="637"/>
        <v>0</v>
      </c>
      <c r="H1977" s="454">
        <f t="shared" si="637"/>
        <v>0</v>
      </c>
      <c r="I1977" s="124">
        <f t="shared" si="637"/>
        <v>0</v>
      </c>
      <c r="J1977" s="124">
        <f t="shared" si="637"/>
        <v>0</v>
      </c>
      <c r="K1977" s="124">
        <f t="shared" si="637"/>
        <v>0</v>
      </c>
      <c r="L1977" s="124">
        <f t="shared" si="637"/>
        <v>0</v>
      </c>
      <c r="M1977" s="124">
        <f t="shared" si="637"/>
        <v>0</v>
      </c>
      <c r="N1977" s="454">
        <f t="shared" si="637"/>
        <v>0</v>
      </c>
      <c r="O1977" s="124">
        <f t="shared" si="637"/>
        <v>0</v>
      </c>
      <c r="P1977" s="124">
        <f t="shared" si="637"/>
        <v>0</v>
      </c>
      <c r="Q1977" s="124">
        <f t="shared" si="637"/>
        <v>0</v>
      </c>
      <c r="R1977" s="124">
        <f t="shared" si="637"/>
        <v>0</v>
      </c>
      <c r="S1977" s="124">
        <f t="shared" si="637"/>
        <v>0</v>
      </c>
      <c r="T1977" s="124">
        <f t="shared" si="637"/>
        <v>0</v>
      </c>
      <c r="U1977" s="124">
        <f t="shared" si="637"/>
        <v>0</v>
      </c>
      <c r="V1977" s="454">
        <f t="shared" si="637"/>
        <v>0</v>
      </c>
      <c r="W1977" s="124">
        <f t="shared" si="637"/>
        <v>0</v>
      </c>
      <c r="X1977" s="124">
        <f t="shared" si="637"/>
        <v>0</v>
      </c>
      <c r="Y1977" s="124">
        <f t="shared" si="637"/>
        <v>0</v>
      </c>
      <c r="Z1977" s="124">
        <f t="shared" si="637"/>
        <v>0</v>
      </c>
      <c r="AA1977" s="124">
        <f t="shared" si="637"/>
        <v>0</v>
      </c>
      <c r="AB1977" s="124">
        <f t="shared" si="637"/>
        <v>0</v>
      </c>
      <c r="AC1977" s="135"/>
    </row>
    <row r="1978" spans="1:30" ht="13.5" thickBot="1">
      <c r="A1978" s="1469"/>
      <c r="B1978" s="1471"/>
      <c r="C1978" s="47" t="s">
        <v>16</v>
      </c>
      <c r="D1978" s="47"/>
      <c r="E1978" s="121" t="e">
        <f t="shared" ref="E1978:M1978" si="638">E1976/E1975</f>
        <v>#DIV/0!</v>
      </c>
      <c r="F1978" s="121" t="e">
        <f t="shared" si="638"/>
        <v>#DIV/0!</v>
      </c>
      <c r="G1978" s="121" t="e">
        <f t="shared" si="638"/>
        <v>#DIV/0!</v>
      </c>
      <c r="H1978" s="452" t="e">
        <f t="shared" si="638"/>
        <v>#DIV/0!</v>
      </c>
      <c r="I1978" s="121" t="e">
        <f t="shared" si="638"/>
        <v>#DIV/0!</v>
      </c>
      <c r="J1978" s="121" t="e">
        <f t="shared" si="638"/>
        <v>#DIV/0!</v>
      </c>
      <c r="K1978" s="121" t="e">
        <f t="shared" si="638"/>
        <v>#DIV/0!</v>
      </c>
      <c r="L1978" s="121" t="e">
        <f t="shared" si="638"/>
        <v>#DIV/0!</v>
      </c>
      <c r="M1978" s="121" t="e">
        <f t="shared" si="638"/>
        <v>#DIV/0!</v>
      </c>
      <c r="N1978" s="452" t="e">
        <f>N1976/N1975</f>
        <v>#DIV/0!</v>
      </c>
      <c r="O1978" s="121" t="e">
        <f t="shared" ref="O1978:AC1978" si="639">O1976/O1975</f>
        <v>#DIV/0!</v>
      </c>
      <c r="P1978" s="121" t="e">
        <f t="shared" si="639"/>
        <v>#DIV/0!</v>
      </c>
      <c r="Q1978" s="121" t="e">
        <f t="shared" si="639"/>
        <v>#DIV/0!</v>
      </c>
      <c r="R1978" s="121" t="e">
        <f t="shared" si="639"/>
        <v>#DIV/0!</v>
      </c>
      <c r="S1978" s="121" t="e">
        <f t="shared" si="639"/>
        <v>#DIV/0!</v>
      </c>
      <c r="T1978" s="121" t="e">
        <f t="shared" si="639"/>
        <v>#DIV/0!</v>
      </c>
      <c r="U1978" s="121" t="e">
        <f t="shared" si="639"/>
        <v>#DIV/0!</v>
      </c>
      <c r="V1978" s="452" t="e">
        <f t="shared" si="639"/>
        <v>#DIV/0!</v>
      </c>
      <c r="W1978" s="121" t="e">
        <f t="shared" si="639"/>
        <v>#DIV/0!</v>
      </c>
      <c r="X1978" s="121" t="e">
        <f t="shared" si="639"/>
        <v>#DIV/0!</v>
      </c>
      <c r="Y1978" s="121" t="e">
        <f t="shared" si="639"/>
        <v>#DIV/0!</v>
      </c>
      <c r="Z1978" s="121" t="e">
        <f t="shared" si="639"/>
        <v>#DIV/0!</v>
      </c>
      <c r="AA1978" s="121" t="e">
        <f t="shared" si="639"/>
        <v>#DIV/0!</v>
      </c>
      <c r="AB1978" s="121" t="e">
        <f t="shared" si="639"/>
        <v>#DIV/0!</v>
      </c>
      <c r="AC1978" s="133" t="e">
        <f t="shared" si="639"/>
        <v>#DIV/0!</v>
      </c>
    </row>
    <row r="1979" spans="1:30">
      <c r="A1979" s="56"/>
      <c r="B1979" s="51" t="s">
        <v>18</v>
      </c>
      <c r="C1979" s="69" t="s">
        <v>481</v>
      </c>
      <c r="D1979" s="69" t="s">
        <v>503</v>
      </c>
      <c r="E1979" s="347">
        <v>9.9999999998544808E-4</v>
      </c>
      <c r="F1979" s="347">
        <v>1.000000000003638E-3</v>
      </c>
      <c r="G1979" s="347">
        <v>2.0000000000072759E-3</v>
      </c>
      <c r="H1979" s="485">
        <v>1.000000000003638E-3</v>
      </c>
      <c r="I1979" s="347">
        <v>9.9999999998544808E-4</v>
      </c>
      <c r="J1979" s="347">
        <v>5.0000000001091391E-4</v>
      </c>
      <c r="K1979" s="347">
        <v>4.9999999999272404E-4</v>
      </c>
      <c r="L1979" s="347">
        <v>1.000000000003638E-3</v>
      </c>
      <c r="M1979" s="347">
        <v>1.000000000003638E-3</v>
      </c>
      <c r="N1979" s="485">
        <v>3.9999999999054128E-4</v>
      </c>
      <c r="O1979" s="347">
        <v>4.0000000000873115E-4</v>
      </c>
      <c r="P1979" s="347">
        <v>5.999999999949068E-4</v>
      </c>
      <c r="Q1979" s="347">
        <v>2.0000000000436558E-4</v>
      </c>
      <c r="R1979" s="347">
        <v>3.9999999999054128E-4</v>
      </c>
      <c r="S1979" s="347">
        <v>6.0000000001309678E-4</v>
      </c>
      <c r="T1979" s="347">
        <v>3.9999999999054128E-4</v>
      </c>
      <c r="U1979" s="347">
        <v>5.999999999949068E-4</v>
      </c>
      <c r="V1979" s="485">
        <v>4.0000000000873115E-4</v>
      </c>
      <c r="W1979" s="347">
        <v>5.999999999949068E-4</v>
      </c>
      <c r="X1979" s="347">
        <v>4.0000000000873115E-4</v>
      </c>
      <c r="Y1979" s="347">
        <v>5.999999999949068E-4</v>
      </c>
      <c r="Z1979" s="347">
        <v>4.0000000000873115E-4</v>
      </c>
      <c r="AA1979" s="347">
        <v>3.9999999999054128E-4</v>
      </c>
      <c r="AB1979" s="347">
        <v>5.999999999949068E-4</v>
      </c>
      <c r="AC1979" s="138">
        <f>SUM(E1979:AB1979)</f>
        <v>1.5999999999985453E-2</v>
      </c>
      <c r="AD1979" s="5"/>
    </row>
    <row r="1980" spans="1:30" ht="13.5" thickBot="1">
      <c r="A1980" s="57"/>
      <c r="B1980" s="53" t="s">
        <v>19</v>
      </c>
      <c r="C1980" s="47" t="s">
        <v>481</v>
      </c>
      <c r="D1980" s="1337" t="s">
        <v>503</v>
      </c>
      <c r="E1980" s="94">
        <v>0</v>
      </c>
      <c r="F1980" s="94">
        <v>0</v>
      </c>
      <c r="G1980" s="94">
        <v>0</v>
      </c>
      <c r="H1980" s="476">
        <v>0</v>
      </c>
      <c r="I1980" s="94">
        <v>0</v>
      </c>
      <c r="J1980" s="94">
        <v>0</v>
      </c>
      <c r="K1980" s="94">
        <v>0</v>
      </c>
      <c r="L1980" s="94">
        <v>0</v>
      </c>
      <c r="M1980" s="94">
        <v>0</v>
      </c>
      <c r="N1980" s="476">
        <v>0</v>
      </c>
      <c r="O1980" s="94">
        <v>0</v>
      </c>
      <c r="P1980" s="94">
        <v>0</v>
      </c>
      <c r="Q1980" s="94">
        <v>0</v>
      </c>
      <c r="R1980" s="94">
        <v>0</v>
      </c>
      <c r="S1980" s="94">
        <v>0</v>
      </c>
      <c r="T1980" s="94">
        <v>0</v>
      </c>
      <c r="U1980" s="94">
        <v>0</v>
      </c>
      <c r="V1980" s="476">
        <v>0</v>
      </c>
      <c r="W1980" s="94">
        <v>0</v>
      </c>
      <c r="X1980" s="94">
        <v>0</v>
      </c>
      <c r="Y1980" s="94">
        <v>0</v>
      </c>
      <c r="Z1980" s="94">
        <v>0</v>
      </c>
      <c r="AA1980" s="94">
        <v>0</v>
      </c>
      <c r="AB1980" s="94">
        <v>0</v>
      </c>
      <c r="AC1980" s="227">
        <f>SUM(E1980:AB1980)</f>
        <v>0</v>
      </c>
      <c r="AD1980" s="5" t="s">
        <v>469</v>
      </c>
    </row>
    <row r="1981" spans="1:30" s="5" customFormat="1" ht="10.5" customHeight="1">
      <c r="A1981" s="244" t="s">
        <v>152</v>
      </c>
      <c r="B1981" s="245"/>
      <c r="C1981" s="69" t="s">
        <v>481</v>
      </c>
      <c r="D1981" s="69"/>
      <c r="E1981" s="123">
        <f>E1963+E1967+E1971+E1975</f>
        <v>0.14520000000093206</v>
      </c>
      <c r="F1981" s="123">
        <f t="shared" ref="F1981:AC1981" si="640">F1963+F1967+F1971+F1975</f>
        <v>8.5200000000031653E-2</v>
      </c>
      <c r="G1981" s="123">
        <f t="shared" si="640"/>
        <v>0.10079999999979918</v>
      </c>
      <c r="H1981" s="451">
        <f t="shared" si="640"/>
        <v>0.12480000000100518</v>
      </c>
      <c r="I1981" s="123">
        <f t="shared" si="640"/>
        <v>0.14999999999918143</v>
      </c>
      <c r="J1981" s="123">
        <f t="shared" si="640"/>
        <v>0.14640000000049438</v>
      </c>
      <c r="K1981" s="123">
        <f t="shared" si="640"/>
        <v>0.16559999999990396</v>
      </c>
      <c r="L1981" s="123">
        <f t="shared" si="640"/>
        <v>0.19920000000006438</v>
      </c>
      <c r="M1981" s="123">
        <f t="shared" si="640"/>
        <v>0.21719999999868375</v>
      </c>
      <c r="N1981" s="451">
        <f t="shared" si="640"/>
        <v>0.17999999999983629</v>
      </c>
      <c r="O1981" s="123">
        <f t="shared" si="640"/>
        <v>0.18960000000029137</v>
      </c>
      <c r="P1981" s="123">
        <f t="shared" si="640"/>
        <v>0.21480000000078689</v>
      </c>
      <c r="Q1981" s="123">
        <f t="shared" si="640"/>
        <v>0.12959999999939101</v>
      </c>
      <c r="R1981" s="123">
        <f t="shared" si="640"/>
        <v>0.18600000000064937</v>
      </c>
      <c r="S1981" s="123">
        <f t="shared" si="640"/>
        <v>0.17039999999979044</v>
      </c>
      <c r="T1981" s="123">
        <f t="shared" si="640"/>
        <v>0.13320000000067012</v>
      </c>
      <c r="U1981" s="123">
        <f t="shared" si="640"/>
        <v>0.18359999999975116</v>
      </c>
      <c r="V1981" s="451">
        <f t="shared" si="640"/>
        <v>0.17519999999967695</v>
      </c>
      <c r="W1981" s="123">
        <f t="shared" si="640"/>
        <v>0.20039999999976316</v>
      </c>
      <c r="X1981" s="123">
        <f t="shared" si="640"/>
        <v>0.17399999999997814</v>
      </c>
      <c r="Y1981" s="123">
        <f t="shared" si="640"/>
        <v>0.15960000000086438</v>
      </c>
      <c r="Z1981" s="123">
        <f t="shared" si="640"/>
        <v>0.1763999999999214</v>
      </c>
      <c r="AA1981" s="123">
        <f t="shared" si="640"/>
        <v>0.19440000000099644</v>
      </c>
      <c r="AB1981" s="123">
        <f t="shared" si="640"/>
        <v>0.19679999999930259</v>
      </c>
      <c r="AC1981" s="123">
        <f t="shared" si="640"/>
        <v>3.9984000000017654</v>
      </c>
    </row>
    <row r="1982" spans="1:30" s="5" customFormat="1" ht="10.5" customHeight="1" thickBot="1">
      <c r="A1982" s="242"/>
      <c r="B1982" s="243"/>
      <c r="C1982" s="47" t="s">
        <v>482</v>
      </c>
      <c r="D1982" s="47"/>
      <c r="E1982" s="137">
        <f>E1964+E1968+E1972+E1976</f>
        <v>0</v>
      </c>
      <c r="F1982" s="137">
        <f t="shared" ref="F1982:AC1982" si="641">F1964+F1968+F1972+F1976</f>
        <v>0</v>
      </c>
      <c r="G1982" s="137">
        <f t="shared" si="641"/>
        <v>0</v>
      </c>
      <c r="H1982" s="519">
        <f t="shared" si="641"/>
        <v>0</v>
      </c>
      <c r="I1982" s="137">
        <f t="shared" si="641"/>
        <v>0</v>
      </c>
      <c r="J1982" s="137">
        <f t="shared" si="641"/>
        <v>0</v>
      </c>
      <c r="K1982" s="137">
        <f t="shared" si="641"/>
        <v>0</v>
      </c>
      <c r="L1982" s="137">
        <f t="shared" si="641"/>
        <v>0</v>
      </c>
      <c r="M1982" s="137">
        <f t="shared" si="641"/>
        <v>0</v>
      </c>
      <c r="N1982" s="519">
        <f t="shared" si="641"/>
        <v>0</v>
      </c>
      <c r="O1982" s="137">
        <f t="shared" si="641"/>
        <v>0</v>
      </c>
      <c r="P1982" s="137">
        <f t="shared" si="641"/>
        <v>0</v>
      </c>
      <c r="Q1982" s="137">
        <f t="shared" si="641"/>
        <v>0</v>
      </c>
      <c r="R1982" s="137">
        <f t="shared" si="641"/>
        <v>0</v>
      </c>
      <c r="S1982" s="137">
        <f t="shared" si="641"/>
        <v>0</v>
      </c>
      <c r="T1982" s="137">
        <f t="shared" si="641"/>
        <v>0</v>
      </c>
      <c r="U1982" s="137">
        <f t="shared" si="641"/>
        <v>0</v>
      </c>
      <c r="V1982" s="519">
        <f t="shared" si="641"/>
        <v>0</v>
      </c>
      <c r="W1982" s="137">
        <f t="shared" si="641"/>
        <v>0</v>
      </c>
      <c r="X1982" s="137">
        <f t="shared" si="641"/>
        <v>0</v>
      </c>
      <c r="Y1982" s="137">
        <f t="shared" si="641"/>
        <v>0</v>
      </c>
      <c r="Z1982" s="137">
        <f t="shared" si="641"/>
        <v>0</v>
      </c>
      <c r="AA1982" s="137">
        <f t="shared" si="641"/>
        <v>0</v>
      </c>
      <c r="AB1982" s="137">
        <f t="shared" si="641"/>
        <v>0</v>
      </c>
      <c r="AC1982" s="137">
        <f t="shared" si="641"/>
        <v>0</v>
      </c>
    </row>
    <row r="1983" spans="1:30" s="5" customFormat="1" ht="10.5" customHeight="1">
      <c r="A1983" s="233" t="s">
        <v>153</v>
      </c>
      <c r="B1983" s="234"/>
      <c r="C1983" s="12" t="s">
        <v>481</v>
      </c>
      <c r="D1983" s="12"/>
      <c r="E1983" s="123">
        <f t="shared" ref="E1983:AC1983" si="642">E1949+E1953-E1981</f>
        <v>-5.3400000000237938E-2</v>
      </c>
      <c r="F1983" s="123">
        <f t="shared" si="642"/>
        <v>6.5999999990253855E-3</v>
      </c>
      <c r="G1983" s="123">
        <f t="shared" si="642"/>
        <v>-5.3999999983716379E-3</v>
      </c>
      <c r="H1983" s="475">
        <f t="shared" si="642"/>
        <v>2.0999999999230565E-2</v>
      </c>
      <c r="I1983" s="123">
        <f t="shared" si="642"/>
        <v>-2.2200000000975662E-2</v>
      </c>
      <c r="J1983" s="123">
        <f t="shared" si="642"/>
        <v>-6.0000000025864364E-4</v>
      </c>
      <c r="K1983" s="123">
        <f t="shared" si="642"/>
        <v>-7.3799999999209845E-2</v>
      </c>
      <c r="L1983" s="123">
        <f t="shared" si="642"/>
        <v>-5.3400000001465719E-2</v>
      </c>
      <c r="M1983" s="123">
        <f t="shared" si="642"/>
        <v>-1.1999999988801802E-3</v>
      </c>
      <c r="N1983" s="475">
        <f t="shared" si="642"/>
        <v>-1.7999999997937277E-2</v>
      </c>
      <c r="O1983" s="123">
        <f t="shared" si="642"/>
        <v>-9.6000000012736175E-3</v>
      </c>
      <c r="P1983" s="123">
        <f t="shared" si="642"/>
        <v>-1.6799999999739135E-2</v>
      </c>
      <c r="Q1983" s="123">
        <f t="shared" si="642"/>
        <v>-8.1853968048051229E-13</v>
      </c>
      <c r="R1983" s="123">
        <f t="shared" si="642"/>
        <v>-3.6600000001317301E-2</v>
      </c>
      <c r="S1983" s="123">
        <f t="shared" si="642"/>
        <v>-5.8799999998336697E-2</v>
      </c>
      <c r="T1983" s="123">
        <f t="shared" si="642"/>
        <v>1.4399999999932328E-2</v>
      </c>
      <c r="U1983" s="123">
        <f t="shared" si="642"/>
        <v>-5.5799999999908312E-2</v>
      </c>
      <c r="V1983" s="475">
        <f t="shared" si="642"/>
        <v>4.7999999993408038E-3</v>
      </c>
      <c r="W1983" s="123">
        <f t="shared" si="642"/>
        <v>-2.3999999987154019E-3</v>
      </c>
      <c r="X1983" s="123">
        <f t="shared" si="642"/>
        <v>5.9999999990396069E-3</v>
      </c>
      <c r="Y1983" s="123">
        <f t="shared" si="642"/>
        <v>2.0399999999790447E-2</v>
      </c>
      <c r="Z1983" s="123">
        <f t="shared" si="642"/>
        <v>2.159999999948925E-2</v>
      </c>
      <c r="AA1983" s="123">
        <f t="shared" si="642"/>
        <v>3.6000000000513122E-3</v>
      </c>
      <c r="AB1983" s="123">
        <f t="shared" si="642"/>
        <v>-7.0800000001463553E-2</v>
      </c>
      <c r="AC1983" s="123">
        <f t="shared" si="642"/>
        <v>-0.38040000000300855</v>
      </c>
    </row>
    <row r="1984" spans="1:30" s="5" customFormat="1" ht="10.5" customHeight="1" thickBot="1">
      <c r="A1984" s="235"/>
      <c r="B1984" s="236"/>
      <c r="C1984" s="9" t="s">
        <v>482</v>
      </c>
      <c r="D1984" s="272"/>
      <c r="E1984" s="123">
        <f t="shared" ref="E1984:AC1984" si="643">E1950+E1954-E1982</f>
        <v>0.18000000000065483</v>
      </c>
      <c r="F1984" s="123">
        <f t="shared" si="643"/>
        <v>7.1999999998297426E-2</v>
      </c>
      <c r="G1984" s="123">
        <f t="shared" si="643"/>
        <v>0.10799999999908323</v>
      </c>
      <c r="H1984" s="475">
        <f t="shared" si="643"/>
        <v>0.10800000000235742</v>
      </c>
      <c r="I1984" s="123">
        <f t="shared" si="643"/>
        <v>0.14399999999986904</v>
      </c>
      <c r="J1984" s="123">
        <f t="shared" si="643"/>
        <v>0.10799999999908323</v>
      </c>
      <c r="K1984" s="123">
        <f t="shared" si="643"/>
        <v>0.10799999999908323</v>
      </c>
      <c r="L1984" s="123">
        <f t="shared" si="643"/>
        <v>7.2000000001571612E-2</v>
      </c>
      <c r="M1984" s="123">
        <f t="shared" si="643"/>
        <v>8.9999999998690336E-2</v>
      </c>
      <c r="N1984" s="475">
        <f t="shared" si="643"/>
        <v>0.2700000000018008</v>
      </c>
      <c r="O1984" s="123">
        <f t="shared" si="643"/>
        <v>0.10799999999908323</v>
      </c>
      <c r="P1984" s="123">
        <f t="shared" si="643"/>
        <v>7.1999999998297426E-2</v>
      </c>
      <c r="Q1984" s="123">
        <f t="shared" si="643"/>
        <v>0.18000000000065483</v>
      </c>
      <c r="R1984" s="123">
        <f t="shared" si="643"/>
        <v>0.18000000000065483</v>
      </c>
      <c r="S1984" s="123">
        <f t="shared" si="643"/>
        <v>7.2000000001571612E-2</v>
      </c>
      <c r="T1984" s="123">
        <f t="shared" si="643"/>
        <v>0.10799999999908323</v>
      </c>
      <c r="U1984" s="123">
        <f t="shared" si="643"/>
        <v>0.28799999999912418</v>
      </c>
      <c r="V1984" s="475">
        <f t="shared" si="643"/>
        <v>7.2000000001571612E-2</v>
      </c>
      <c r="W1984" s="123">
        <f t="shared" si="643"/>
        <v>0.17999999999738067</v>
      </c>
      <c r="X1984" s="123">
        <f t="shared" si="643"/>
        <v>0.10800000000235742</v>
      </c>
      <c r="Y1984" s="123">
        <f t="shared" si="643"/>
        <v>0.12599999999947614</v>
      </c>
      <c r="Z1984" s="123">
        <f t="shared" si="643"/>
        <v>0.3059999999995171</v>
      </c>
      <c r="AA1984" s="123">
        <f t="shared" si="643"/>
        <v>7.2000000001571612E-2</v>
      </c>
      <c r="AB1984" s="123">
        <f t="shared" si="643"/>
        <v>0.10799999999908323</v>
      </c>
      <c r="AC1984" s="123">
        <f t="shared" si="643"/>
        <v>3.2399999999999185</v>
      </c>
    </row>
    <row r="1985" spans="1:29" s="32" customFormat="1" ht="10.5" customHeight="1">
      <c r="A1985" s="238" t="s">
        <v>9</v>
      </c>
      <c r="B1985" s="239"/>
      <c r="C1985" s="14" t="s">
        <v>481</v>
      </c>
      <c r="D1985" s="14"/>
      <c r="E1985" s="20"/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  <c r="R1985" s="20"/>
      <c r="S1985" s="20"/>
      <c r="T1985" s="20"/>
      <c r="U1985" s="20"/>
      <c r="V1985" s="20"/>
      <c r="W1985" s="20"/>
      <c r="X1985" s="20"/>
      <c r="Y1985" s="20"/>
      <c r="Z1985" s="20"/>
      <c r="AA1985" s="20"/>
      <c r="AB1985" s="20"/>
      <c r="AC1985" s="102"/>
    </row>
    <row r="1986" spans="1:29" s="32" customFormat="1" ht="12" customHeight="1" thickBot="1">
      <c r="A1986" s="240"/>
      <c r="B1986" s="241"/>
      <c r="C1986" s="15" t="s">
        <v>482</v>
      </c>
      <c r="D1986" s="15"/>
      <c r="E1986" s="103"/>
      <c r="F1986" s="103"/>
      <c r="G1986" s="103"/>
      <c r="H1986" s="103"/>
      <c r="I1986" s="103"/>
      <c r="J1986" s="103"/>
      <c r="K1986" s="103"/>
      <c r="L1986" s="103"/>
      <c r="M1986" s="103"/>
      <c r="N1986" s="103"/>
      <c r="O1986" s="103"/>
      <c r="P1986" s="103"/>
      <c r="Q1986" s="103"/>
      <c r="R1986" s="103"/>
      <c r="S1986" s="103"/>
      <c r="T1986" s="103"/>
      <c r="U1986" s="103"/>
      <c r="V1986" s="103"/>
      <c r="W1986" s="103"/>
      <c r="X1986" s="103"/>
      <c r="Y1986" s="103"/>
      <c r="Z1986" s="103"/>
      <c r="AA1986" s="103"/>
      <c r="AB1986" s="103"/>
      <c r="AC1986" s="104"/>
    </row>
    <row r="1987" spans="1:29" ht="30" customHeight="1" thickBot="1"/>
    <row r="1988" spans="1:29" s="5" customFormat="1" ht="28.5" customHeight="1">
      <c r="A1988" s="144" t="s">
        <v>17</v>
      </c>
      <c r="B1988" s="145" t="s">
        <v>5</v>
      </c>
      <c r="C1988" s="6" t="s">
        <v>14</v>
      </c>
      <c r="D1988" s="275" t="s">
        <v>495</v>
      </c>
      <c r="E1988" s="1460" t="s">
        <v>15</v>
      </c>
      <c r="F1988" s="1461"/>
      <c r="G1988" s="1461"/>
      <c r="H1988" s="1461"/>
      <c r="I1988" s="1461"/>
      <c r="J1988" s="1461"/>
      <c r="K1988" s="1461"/>
      <c r="L1988" s="1461"/>
      <c r="M1988" s="1461"/>
      <c r="N1988" s="1461"/>
      <c r="O1988" s="1461"/>
      <c r="P1988" s="1461"/>
      <c r="Q1988" s="1461"/>
      <c r="R1988" s="1461"/>
      <c r="S1988" s="1461"/>
      <c r="T1988" s="1461"/>
      <c r="U1988" s="1461"/>
      <c r="V1988" s="1461"/>
      <c r="W1988" s="1461"/>
      <c r="X1988" s="1461"/>
      <c r="Y1988" s="1461"/>
      <c r="Z1988" s="1461"/>
      <c r="AA1988" s="1461"/>
      <c r="AB1988" s="1462"/>
      <c r="AC1988" s="1412" t="s">
        <v>10</v>
      </c>
    </row>
    <row r="1989" spans="1:29" s="13" customFormat="1" ht="12.75" customHeight="1" thickBot="1">
      <c r="A1989" s="1433" t="s">
        <v>444</v>
      </c>
      <c r="B1989" s="1434"/>
      <c r="C1989" s="17"/>
      <c r="D1989" s="17"/>
      <c r="E1989" s="18">
        <v>1</v>
      </c>
      <c r="F1989" s="18">
        <v>2</v>
      </c>
      <c r="G1989" s="18">
        <v>3</v>
      </c>
      <c r="H1989" s="18">
        <v>4</v>
      </c>
      <c r="I1989" s="18">
        <v>5</v>
      </c>
      <c r="J1989" s="18">
        <v>6</v>
      </c>
      <c r="K1989" s="18">
        <v>7</v>
      </c>
      <c r="L1989" s="18">
        <v>8</v>
      </c>
      <c r="M1989" s="18">
        <v>9</v>
      </c>
      <c r="N1989" s="18">
        <v>10</v>
      </c>
      <c r="O1989" s="18">
        <v>11</v>
      </c>
      <c r="P1989" s="18">
        <v>12</v>
      </c>
      <c r="Q1989" s="18">
        <v>13</v>
      </c>
      <c r="R1989" s="18">
        <v>14</v>
      </c>
      <c r="S1989" s="18">
        <v>15</v>
      </c>
      <c r="T1989" s="18">
        <v>16</v>
      </c>
      <c r="U1989" s="18">
        <v>17</v>
      </c>
      <c r="V1989" s="18">
        <v>18</v>
      </c>
      <c r="W1989" s="18">
        <v>19</v>
      </c>
      <c r="X1989" s="18">
        <v>20</v>
      </c>
      <c r="Y1989" s="18">
        <v>21</v>
      </c>
      <c r="Z1989" s="18">
        <v>22</v>
      </c>
      <c r="AA1989" s="18">
        <v>23</v>
      </c>
      <c r="AB1989" s="18">
        <v>24</v>
      </c>
      <c r="AC1989" s="1432"/>
    </row>
    <row r="1990" spans="1:29" s="13" customFormat="1" ht="12.75" customHeight="1">
      <c r="A1990" s="19" t="s">
        <v>286</v>
      </c>
      <c r="B1990" s="20"/>
      <c r="C1990" s="21"/>
      <c r="D1990" s="21"/>
      <c r="E1990" s="20"/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22"/>
    </row>
    <row r="1991" spans="1:29" s="13" customFormat="1" ht="12.75" customHeight="1" thickBot="1">
      <c r="A1991" s="38" t="s">
        <v>287</v>
      </c>
      <c r="B1991" s="39"/>
      <c r="C1991" s="40"/>
      <c r="D1991" s="40"/>
      <c r="E1991" s="39"/>
      <c r="F1991" s="39"/>
      <c r="G1991" s="39"/>
      <c r="H1991" s="39"/>
      <c r="I1991" s="39"/>
      <c r="J1991" s="39"/>
      <c r="K1991" s="39"/>
      <c r="L1991" s="39"/>
      <c r="M1991" s="39"/>
      <c r="N1991" s="39"/>
      <c r="O1991" s="39"/>
      <c r="P1991" s="39"/>
      <c r="Q1991" s="39"/>
      <c r="R1991" s="39"/>
      <c r="S1991" s="39"/>
      <c r="T1991" s="39"/>
      <c r="U1991" s="39"/>
      <c r="V1991" s="39"/>
      <c r="W1991" s="39"/>
      <c r="X1991" s="39"/>
      <c r="Y1991" s="39"/>
      <c r="Z1991" s="39"/>
      <c r="AA1991" s="39"/>
      <c r="AB1991" s="39"/>
      <c r="AC1991" s="188"/>
    </row>
    <row r="1992" spans="1:29" s="5" customFormat="1" ht="11.25">
      <c r="A1992" s="1401"/>
      <c r="B1992" s="1404" t="s">
        <v>518</v>
      </c>
      <c r="C1992" s="10" t="s">
        <v>481</v>
      </c>
      <c r="D1992" s="10" t="s">
        <v>477</v>
      </c>
      <c r="E1992" s="257">
        <v>0.10440000000000001</v>
      </c>
      <c r="F1992" s="257">
        <v>0.10512000000000001</v>
      </c>
      <c r="G1992" s="257">
        <v>0.10512000000000001</v>
      </c>
      <c r="H1992" s="479">
        <v>0.10368000000000001</v>
      </c>
      <c r="I1992" s="257">
        <v>0.10188</v>
      </c>
      <c r="J1992" s="257">
        <v>0.10188</v>
      </c>
      <c r="K1992" s="257">
        <v>0.10224</v>
      </c>
      <c r="L1992" s="257">
        <v>0.10188</v>
      </c>
      <c r="M1992" s="257">
        <v>0.10188</v>
      </c>
      <c r="N1992" s="479">
        <v>0.10224</v>
      </c>
      <c r="O1992" s="257">
        <v>0.10224</v>
      </c>
      <c r="P1992" s="257">
        <v>0.10224</v>
      </c>
      <c r="Q1992" s="257">
        <v>0.1026</v>
      </c>
      <c r="R1992" s="257">
        <v>0.10224</v>
      </c>
      <c r="S1992" s="257">
        <v>0.10116</v>
      </c>
      <c r="T1992" s="257">
        <v>0.10188</v>
      </c>
      <c r="U1992" s="257">
        <v>0.10116</v>
      </c>
      <c r="V1992" s="479">
        <v>0.10188</v>
      </c>
      <c r="W1992" s="262">
        <v>0.10116</v>
      </c>
      <c r="X1992" s="262">
        <v>0.1026</v>
      </c>
      <c r="Y1992" s="257">
        <v>0.10440000000000001</v>
      </c>
      <c r="Z1992" s="257">
        <v>8.8200000000000001E-2</v>
      </c>
      <c r="AA1992" s="257">
        <v>8.3519999999999997E-2</v>
      </c>
      <c r="AB1992" s="257">
        <v>7.8840000000000007E-2</v>
      </c>
      <c r="AC1992" s="138">
        <f>SUM(E1992:AB1992)</f>
        <v>2.4044399999999997</v>
      </c>
    </row>
    <row r="1993" spans="1:29" s="5" customFormat="1" ht="11.25">
      <c r="A1993" s="1402"/>
      <c r="B1993" s="1405"/>
      <c r="C1993" s="11" t="s">
        <v>482</v>
      </c>
      <c r="D1993" s="11" t="s">
        <v>477</v>
      </c>
      <c r="E1993" s="277">
        <v>0.10728</v>
      </c>
      <c r="F1993" s="277">
        <v>0.1062</v>
      </c>
      <c r="G1993" s="277">
        <v>0.1062</v>
      </c>
      <c r="H1993" s="482">
        <v>0.10548</v>
      </c>
      <c r="I1993" s="277">
        <v>0.10512000000000001</v>
      </c>
      <c r="J1993" s="277">
        <v>0.1062</v>
      </c>
      <c r="K1993" s="277">
        <v>0.108</v>
      </c>
      <c r="L1993" s="277">
        <v>0.10656</v>
      </c>
      <c r="M1993" s="277">
        <v>0.10836</v>
      </c>
      <c r="N1993" s="482">
        <v>0.11195999999999999</v>
      </c>
      <c r="O1993" s="302">
        <v>0.11159999999999999</v>
      </c>
      <c r="P1993" s="302">
        <v>0.11087999999999999</v>
      </c>
      <c r="Q1993" s="302">
        <v>0.11015999999999999</v>
      </c>
      <c r="R1993" s="302">
        <v>0.10979999999999999</v>
      </c>
      <c r="S1993" s="302">
        <v>0.11015999999999999</v>
      </c>
      <c r="T1993" s="302">
        <v>0.11304</v>
      </c>
      <c r="U1993" s="302">
        <v>0.11268</v>
      </c>
      <c r="V1993" s="482">
        <v>0.11087999999999999</v>
      </c>
      <c r="W1993" s="277">
        <v>0.10836</v>
      </c>
      <c r="X1993" s="277">
        <v>0.11159999999999999</v>
      </c>
      <c r="Y1993" s="277">
        <v>0.11268</v>
      </c>
      <c r="Z1993" s="277">
        <v>5.364E-2</v>
      </c>
      <c r="AA1993" s="277">
        <v>3.8880000000000005E-2</v>
      </c>
      <c r="AB1993" s="277">
        <v>3.6719999999999996E-2</v>
      </c>
      <c r="AC1993" s="138">
        <f>SUM(E1993:AB1993)</f>
        <v>2.4224400000000004</v>
      </c>
    </row>
    <row r="1994" spans="1:29" s="5" customFormat="1" ht="11.25">
      <c r="A1994" s="1402"/>
      <c r="B1994" s="1405"/>
      <c r="C1994" s="11" t="s">
        <v>8</v>
      </c>
      <c r="D1994" s="11" t="s">
        <v>502</v>
      </c>
      <c r="E1994" s="124">
        <f>SQRT(E1992*E1992+E1993*E1993)*1000/(1.732*6.5)</f>
        <v>13.296697132806816</v>
      </c>
      <c r="F1994" s="124">
        <f t="shared" ref="F1994:AB1994" si="644">SQRT(F1992*F1992+F1993*F1993)*1000/(1.732*6.5)</f>
        <v>13.273028642544077</v>
      </c>
      <c r="G1994" s="124">
        <f t="shared" si="644"/>
        <v>13.273028642544077</v>
      </c>
      <c r="H1994" s="454">
        <f t="shared" si="644"/>
        <v>13.137673741538698</v>
      </c>
      <c r="I1994" s="124">
        <f t="shared" si="644"/>
        <v>13.003111776164769</v>
      </c>
      <c r="J1994" s="124">
        <f t="shared" si="644"/>
        <v>13.072169596296108</v>
      </c>
      <c r="K1994" s="124">
        <f t="shared" si="644"/>
        <v>13.209976269473144</v>
      </c>
      <c r="L1994" s="124">
        <f t="shared" si="644"/>
        <v>13.095264112090744</v>
      </c>
      <c r="M1994" s="124">
        <f t="shared" si="644"/>
        <v>13.211292123661554</v>
      </c>
      <c r="N1994" s="454">
        <f t="shared" si="644"/>
        <v>13.46759070157592</v>
      </c>
      <c r="O1994" s="124">
        <f t="shared" si="644"/>
        <v>13.443994895052517</v>
      </c>
      <c r="P1994" s="124">
        <f t="shared" si="644"/>
        <v>13.396907586283657</v>
      </c>
      <c r="Q1994" s="124">
        <f t="shared" si="644"/>
        <v>13.371734202824426</v>
      </c>
      <c r="R1994" s="124">
        <f t="shared" si="644"/>
        <v>13.326540145859704</v>
      </c>
      <c r="S1994" s="124">
        <f t="shared" si="644"/>
        <v>13.284887401340384</v>
      </c>
      <c r="T1994" s="124">
        <f t="shared" si="644"/>
        <v>13.517155337647417</v>
      </c>
      <c r="U1994" s="124">
        <f t="shared" si="644"/>
        <v>13.450610454636438</v>
      </c>
      <c r="V1994" s="454">
        <f t="shared" si="644"/>
        <v>13.375251390125536</v>
      </c>
      <c r="W1994" s="124">
        <f t="shared" si="644"/>
        <v>13.167566540373414</v>
      </c>
      <c r="X1994" s="124">
        <f t="shared" si="644"/>
        <v>13.465616471404509</v>
      </c>
      <c r="Y1994" s="124">
        <f t="shared" si="644"/>
        <v>13.644551343549967</v>
      </c>
      <c r="Z1994" s="124">
        <f t="shared" si="644"/>
        <v>9.1695038753866474</v>
      </c>
      <c r="AA1994" s="124">
        <f t="shared" si="644"/>
        <v>8.1831803000467485</v>
      </c>
      <c r="AB1994" s="124">
        <f t="shared" si="644"/>
        <v>7.7253382054756798</v>
      </c>
      <c r="AC1994" s="135"/>
    </row>
    <row r="1995" spans="1:29" s="5" customFormat="1" ht="11.25">
      <c r="A1995" s="1402"/>
      <c r="B1995" s="1405"/>
      <c r="C1995" s="11" t="s">
        <v>16</v>
      </c>
      <c r="D1995" s="11"/>
      <c r="E1995" s="121">
        <f t="shared" ref="E1995:AC1995" si="645">E1993/E1992</f>
        <v>1.0275862068965516</v>
      </c>
      <c r="F1995" s="121">
        <f t="shared" si="645"/>
        <v>1.0102739726027397</v>
      </c>
      <c r="G1995" s="121">
        <f t="shared" si="645"/>
        <v>1.0102739726027397</v>
      </c>
      <c r="H1995" s="452">
        <f t="shared" si="645"/>
        <v>1.0173611111111112</v>
      </c>
      <c r="I1995" s="121">
        <f t="shared" si="645"/>
        <v>1.0318021201413428</v>
      </c>
      <c r="J1995" s="121">
        <f t="shared" si="645"/>
        <v>1.0424028268551238</v>
      </c>
      <c r="K1995" s="121">
        <f t="shared" si="645"/>
        <v>1.056338028169014</v>
      </c>
      <c r="L1995" s="121">
        <f t="shared" si="645"/>
        <v>1.0459363957597174</v>
      </c>
      <c r="M1995" s="121">
        <f t="shared" si="645"/>
        <v>1.0636042402826855</v>
      </c>
      <c r="N1995" s="452">
        <f t="shared" si="645"/>
        <v>1.0950704225352113</v>
      </c>
      <c r="O1995" s="121">
        <f t="shared" si="645"/>
        <v>1.0915492957746478</v>
      </c>
      <c r="P1995" s="121">
        <f t="shared" si="645"/>
        <v>1.084507042253521</v>
      </c>
      <c r="Q1995" s="121">
        <f t="shared" si="645"/>
        <v>1.0736842105263158</v>
      </c>
      <c r="R1995" s="121">
        <f t="shared" si="645"/>
        <v>1.073943661971831</v>
      </c>
      <c r="S1995" s="121">
        <f t="shared" si="645"/>
        <v>1.0889679715302492</v>
      </c>
      <c r="T1995" s="121">
        <f t="shared" si="645"/>
        <v>1.1095406360424029</v>
      </c>
      <c r="U1995" s="121">
        <f t="shared" si="645"/>
        <v>1.1138790035587189</v>
      </c>
      <c r="V1995" s="452">
        <f t="shared" si="645"/>
        <v>1.088339222614841</v>
      </c>
      <c r="W1995" s="121">
        <f t="shared" si="645"/>
        <v>1.0711743772241993</v>
      </c>
      <c r="X1995" s="121">
        <f t="shared" si="645"/>
        <v>1.0877192982456141</v>
      </c>
      <c r="Y1995" s="121">
        <f t="shared" si="645"/>
        <v>1.0793103448275863</v>
      </c>
      <c r="Z1995" s="121">
        <f t="shared" si="645"/>
        <v>0.60816326530612241</v>
      </c>
      <c r="AA1995" s="121">
        <f t="shared" si="645"/>
        <v>0.46551724137931044</v>
      </c>
      <c r="AB1995" s="121">
        <f t="shared" si="645"/>
        <v>0.46575342465753417</v>
      </c>
      <c r="AC1995" s="128">
        <f t="shared" si="645"/>
        <v>1.0074861506213508</v>
      </c>
    </row>
    <row r="1996" spans="1:29" s="5" customFormat="1" ht="12" thickBot="1">
      <c r="A1996" s="1403"/>
      <c r="B1996" s="1406"/>
      <c r="C1996" s="48" t="s">
        <v>13</v>
      </c>
      <c r="D1996" s="48" t="s">
        <v>464</v>
      </c>
      <c r="E1996" s="217"/>
      <c r="F1996" s="217"/>
      <c r="G1996" s="217"/>
      <c r="H1996" s="527"/>
      <c r="I1996" s="217"/>
      <c r="J1996" s="217"/>
      <c r="K1996" s="217"/>
      <c r="L1996" s="217"/>
      <c r="M1996" s="217"/>
      <c r="N1996" s="527"/>
      <c r="O1996" s="217"/>
      <c r="P1996" s="217"/>
      <c r="Q1996" s="217"/>
      <c r="R1996" s="217"/>
      <c r="S1996" s="217"/>
      <c r="T1996" s="217"/>
      <c r="U1996" s="217"/>
      <c r="V1996" s="527"/>
      <c r="W1996" s="217"/>
      <c r="X1996" s="217"/>
      <c r="Y1996" s="217"/>
      <c r="Z1996" s="217"/>
      <c r="AA1996" s="217"/>
      <c r="AB1996" s="217"/>
      <c r="AC1996" s="194"/>
    </row>
    <row r="1997" spans="1:29" s="5" customFormat="1" ht="11.25">
      <c r="A1997" s="1401"/>
      <c r="B1997" s="1404" t="s">
        <v>519</v>
      </c>
      <c r="C1997" s="10" t="s">
        <v>481</v>
      </c>
      <c r="D1997" s="10" t="s">
        <v>477</v>
      </c>
      <c r="E1997" s="257">
        <v>1.04148</v>
      </c>
      <c r="F1997" s="257">
        <v>1.11456</v>
      </c>
      <c r="G1997" s="257">
        <v>1.1415599999999999</v>
      </c>
      <c r="H1997" s="479">
        <v>1.1509200000000002</v>
      </c>
      <c r="I1997" s="257">
        <v>1.1509200000000002</v>
      </c>
      <c r="J1997" s="257">
        <v>1.1221199999999998</v>
      </c>
      <c r="K1997" s="257">
        <v>1.04688</v>
      </c>
      <c r="L1997" s="257">
        <v>1.03752</v>
      </c>
      <c r="M1997" s="257">
        <v>1.0227599999999999</v>
      </c>
      <c r="N1997" s="479">
        <v>1.0598399999999999</v>
      </c>
      <c r="O1997" s="257">
        <v>1.1350799999999999</v>
      </c>
      <c r="P1997" s="257">
        <v>1.1390400000000001</v>
      </c>
      <c r="Q1997" s="257">
        <v>1.1375999999999999</v>
      </c>
      <c r="R1997" s="257">
        <v>1.07064</v>
      </c>
      <c r="S1997" s="257">
        <v>1.02024</v>
      </c>
      <c r="T1997" s="257">
        <v>1.01736</v>
      </c>
      <c r="U1997" s="257">
        <v>1.0162800000000001</v>
      </c>
      <c r="V1997" s="479">
        <v>1.01448</v>
      </c>
      <c r="W1997" s="257">
        <v>1.0728</v>
      </c>
      <c r="X1997" s="257">
        <v>1.089</v>
      </c>
      <c r="Y1997" s="257">
        <v>1.0987199999999999</v>
      </c>
      <c r="Z1997" s="257">
        <v>1.0904400000000001</v>
      </c>
      <c r="AA1997" s="257">
        <v>1.0209600000000001</v>
      </c>
      <c r="AB1997" s="257">
        <v>1.0349999999999999</v>
      </c>
      <c r="AC1997" s="135">
        <f>SUM(E1997:AB1997)</f>
        <v>25.846200000000003</v>
      </c>
    </row>
    <row r="1998" spans="1:29" s="5" customFormat="1" ht="11.25">
      <c r="A1998" s="1493"/>
      <c r="B1998" s="1495"/>
      <c r="C1998" s="11" t="s">
        <v>482</v>
      </c>
      <c r="D1998" s="11" t="s">
        <v>477</v>
      </c>
      <c r="E1998" s="277">
        <v>0</v>
      </c>
      <c r="F1998" s="277">
        <v>0</v>
      </c>
      <c r="G1998" s="277">
        <v>0</v>
      </c>
      <c r="H1998" s="482">
        <v>0</v>
      </c>
      <c r="I1998" s="277">
        <v>0</v>
      </c>
      <c r="J1998" s="277">
        <v>0</v>
      </c>
      <c r="K1998" s="277">
        <v>0</v>
      </c>
      <c r="L1998" s="277">
        <v>0</v>
      </c>
      <c r="M1998" s="277">
        <v>0</v>
      </c>
      <c r="N1998" s="482">
        <v>0</v>
      </c>
      <c r="O1998" s="277">
        <v>0</v>
      </c>
      <c r="P1998" s="277">
        <v>0</v>
      </c>
      <c r="Q1998" s="277">
        <v>0</v>
      </c>
      <c r="R1998" s="277">
        <v>0</v>
      </c>
      <c r="S1998" s="277">
        <v>0</v>
      </c>
      <c r="T1998" s="277">
        <v>0</v>
      </c>
      <c r="U1998" s="277">
        <v>0</v>
      </c>
      <c r="V1998" s="482">
        <v>0</v>
      </c>
      <c r="W1998" s="277">
        <v>0</v>
      </c>
      <c r="X1998" s="277">
        <v>0</v>
      </c>
      <c r="Y1998" s="277">
        <v>0</v>
      </c>
      <c r="Z1998" s="277">
        <v>0</v>
      </c>
      <c r="AA1998" s="277">
        <v>0</v>
      </c>
      <c r="AB1998" s="277">
        <v>0</v>
      </c>
      <c r="AC1998" s="135">
        <f>SUM(E1998:AB1998)</f>
        <v>0</v>
      </c>
    </row>
    <row r="1999" spans="1:29" s="5" customFormat="1" ht="11.25">
      <c r="A1999" s="1493"/>
      <c r="B1999" s="1495"/>
      <c r="C1999" s="11" t="s">
        <v>8</v>
      </c>
      <c r="D1999" s="11" t="s">
        <v>502</v>
      </c>
      <c r="E1999" s="124">
        <f>SQRT(E1997*E1997+E1998*E1998)*1000/(1.732*6.5)</f>
        <v>92.510214958251922</v>
      </c>
      <c r="F1999" s="124">
        <f t="shared" ref="F1999" si="646">SQRT(F1997*F1997+F1998*F1998)*1000/(1.732*6.5)</f>
        <v>99.001598863030736</v>
      </c>
      <c r="G1999" s="124">
        <f t="shared" ref="G1999" si="647">SQRT(G1997*G1997+G1998*G1998)*1000/(1.732*6.5)</f>
        <v>101.39989340913128</v>
      </c>
      <c r="H1999" s="454">
        <f t="shared" ref="H1999" si="648">SQRT(H1997*H1997+H1998*H1998)*1000/(1.732*6.5)</f>
        <v>102.23130218511282</v>
      </c>
      <c r="I1999" s="124">
        <f t="shared" ref="I1999" si="649">SQRT(I1997*I1997+I1998*I1998)*1000/(1.732*6.5)</f>
        <v>102.23130218511282</v>
      </c>
      <c r="J1999" s="124">
        <f t="shared" ref="J1999" si="650">SQRT(J1997*J1997+J1998*J1998)*1000/(1.732*6.5)</f>
        <v>99.673121335938887</v>
      </c>
      <c r="K1999" s="124">
        <f t="shared" ref="K1999" si="651">SQRT(K1997*K1997+K1998*K1998)*1000/(1.732*6.5)</f>
        <v>92.989873867472042</v>
      </c>
      <c r="L1999" s="124">
        <f t="shared" ref="L1999" si="652">SQRT(L1997*L1997+L1998*L1998)*1000/(1.732*6.5)</f>
        <v>92.158465091490498</v>
      </c>
      <c r="M1999" s="124">
        <f t="shared" ref="M1999" si="653">SQRT(M1997*M1997+M1998*M1998)*1000/(1.732*6.5)</f>
        <v>90.847397406288863</v>
      </c>
      <c r="N1999" s="454">
        <f t="shared" ref="N1999" si="654">SQRT(N1997*N1997+N1998*N1998)*1000/(1.732*6.5)</f>
        <v>94.141055249600285</v>
      </c>
      <c r="O1999" s="124">
        <f t="shared" ref="O1999" si="655">SQRT(O1997*O1997+O1998*O1998)*1000/(1.732*6.5)</f>
        <v>100.82430271806716</v>
      </c>
      <c r="P1999" s="124">
        <f t="shared" ref="P1999" si="656">SQRT(P1997*P1997+P1998*P1998)*1000/(1.732*6.5)</f>
        <v>101.17605258482857</v>
      </c>
      <c r="Q1999" s="124">
        <f t="shared" ref="Q1999" si="657">SQRT(Q1997*Q1997+Q1998*Q1998)*1000/(1.732*6.5)</f>
        <v>101.04814354236987</v>
      </c>
      <c r="R1999" s="124">
        <f t="shared" ref="R1999" si="658">SQRT(R1997*R1997+R1998*R1998)*1000/(1.732*6.5)</f>
        <v>95.100373068040525</v>
      </c>
      <c r="S1999" s="124">
        <f t="shared" ref="S1999" si="659">SQRT(S1997*S1997+S1998*S1998)*1000/(1.732*6.5)</f>
        <v>90.623556581986151</v>
      </c>
      <c r="T1999" s="124">
        <f t="shared" ref="T1999" si="660">SQRT(T1997*T1997+T1998*T1998)*1000/(1.732*6.5)</f>
        <v>90.367738497068757</v>
      </c>
      <c r="U1999" s="124">
        <f t="shared" ref="U1999" si="661">SQRT(U1997*U1997+U1998*U1998)*1000/(1.732*6.5)</f>
        <v>90.271806715224741</v>
      </c>
      <c r="V1999" s="454">
        <f t="shared" ref="V1999" si="662">SQRT(V1997*V1997+V1998*V1998)*1000/(1.732*6.5)</f>
        <v>90.111920412151363</v>
      </c>
      <c r="W1999" s="124">
        <f t="shared" ref="W1999" si="663">SQRT(W1997*W1997+W1998*W1998)*1000/(1.732*6.5)</f>
        <v>95.292236631728557</v>
      </c>
      <c r="X1999" s="124">
        <f t="shared" ref="X1999" si="664">SQRT(X1997*X1997+X1998*X1998)*1000/(1.732*6.5)</f>
        <v>96.731213359388889</v>
      </c>
      <c r="Y1999" s="124">
        <f t="shared" ref="Y1999" si="665">SQRT(Y1997*Y1997+Y1998*Y1998)*1000/(1.732*6.5)</f>
        <v>97.594599395985085</v>
      </c>
      <c r="Z1999" s="124">
        <f t="shared" ref="Z1999" si="666">SQRT(Z1997*Z1997+Z1998*Z1998)*1000/(1.732*6.5)</f>
        <v>96.859122401847586</v>
      </c>
      <c r="AA1999" s="124">
        <f t="shared" ref="AA1999" si="667">SQRT(AA1997*AA1997+AA1998*AA1998)*1000/(1.732*6.5)</f>
        <v>90.687511103215499</v>
      </c>
      <c r="AB1999" s="124">
        <f t="shared" ref="AB1999" si="668">SQRT(AB1997*AB1997+AB1998*AB1998)*1000/(1.732*6.5)</f>
        <v>91.934624267187786</v>
      </c>
      <c r="AC1999" s="135"/>
    </row>
    <row r="2000" spans="1:29" s="5" customFormat="1" ht="11.25">
      <c r="A2000" s="1493"/>
      <c r="B2000" s="1495"/>
      <c r="C2000" s="11" t="s">
        <v>16</v>
      </c>
      <c r="D2000" s="11"/>
      <c r="E2000" s="121">
        <f t="shared" ref="E2000:AC2000" si="669">E1998/E1997</f>
        <v>0</v>
      </c>
      <c r="F2000" s="121">
        <f t="shared" si="669"/>
        <v>0</v>
      </c>
      <c r="G2000" s="121">
        <f t="shared" si="669"/>
        <v>0</v>
      </c>
      <c r="H2000" s="452">
        <f t="shared" si="669"/>
        <v>0</v>
      </c>
      <c r="I2000" s="121">
        <f t="shared" si="669"/>
        <v>0</v>
      </c>
      <c r="J2000" s="121">
        <f t="shared" si="669"/>
        <v>0</v>
      </c>
      <c r="K2000" s="121">
        <f t="shared" si="669"/>
        <v>0</v>
      </c>
      <c r="L2000" s="121">
        <f t="shared" si="669"/>
        <v>0</v>
      </c>
      <c r="M2000" s="121">
        <f t="shared" si="669"/>
        <v>0</v>
      </c>
      <c r="N2000" s="452">
        <f t="shared" si="669"/>
        <v>0</v>
      </c>
      <c r="O2000" s="121">
        <f t="shared" si="669"/>
        <v>0</v>
      </c>
      <c r="P2000" s="121">
        <f t="shared" si="669"/>
        <v>0</v>
      </c>
      <c r="Q2000" s="121">
        <f t="shared" si="669"/>
        <v>0</v>
      </c>
      <c r="R2000" s="121">
        <f t="shared" si="669"/>
        <v>0</v>
      </c>
      <c r="S2000" s="121">
        <f t="shared" si="669"/>
        <v>0</v>
      </c>
      <c r="T2000" s="121">
        <f t="shared" si="669"/>
        <v>0</v>
      </c>
      <c r="U2000" s="121">
        <f t="shared" si="669"/>
        <v>0</v>
      </c>
      <c r="V2000" s="452">
        <f t="shared" si="669"/>
        <v>0</v>
      </c>
      <c r="W2000" s="121">
        <f t="shared" si="669"/>
        <v>0</v>
      </c>
      <c r="X2000" s="121">
        <f t="shared" si="669"/>
        <v>0</v>
      </c>
      <c r="Y2000" s="121">
        <f t="shared" si="669"/>
        <v>0</v>
      </c>
      <c r="Z2000" s="121">
        <f t="shared" si="669"/>
        <v>0</v>
      </c>
      <c r="AA2000" s="121">
        <f t="shared" si="669"/>
        <v>0</v>
      </c>
      <c r="AB2000" s="121">
        <f t="shared" si="669"/>
        <v>0</v>
      </c>
      <c r="AC2000" s="128">
        <f t="shared" si="669"/>
        <v>0</v>
      </c>
    </row>
    <row r="2001" spans="1:30" s="5" customFormat="1" ht="12.75" customHeight="1" thickBot="1">
      <c r="A2001" s="1494"/>
      <c r="B2001" s="1496"/>
      <c r="C2001" s="47" t="s">
        <v>13</v>
      </c>
      <c r="D2001" s="47" t="s">
        <v>464</v>
      </c>
      <c r="E2001" s="94"/>
      <c r="F2001" s="94"/>
      <c r="G2001" s="94"/>
      <c r="H2001" s="476"/>
      <c r="I2001" s="94"/>
      <c r="J2001" s="94"/>
      <c r="K2001" s="94"/>
      <c r="L2001" s="94"/>
      <c r="M2001" s="94"/>
      <c r="N2001" s="476"/>
      <c r="O2001" s="94"/>
      <c r="P2001" s="94"/>
      <c r="Q2001" s="94"/>
      <c r="R2001" s="94"/>
      <c r="S2001" s="94"/>
      <c r="T2001" s="94"/>
      <c r="U2001" s="94"/>
      <c r="V2001" s="476"/>
      <c r="W2001" s="94"/>
      <c r="X2001" s="94"/>
      <c r="Y2001" s="94"/>
      <c r="Z2001" s="94"/>
      <c r="AA2001" s="94"/>
      <c r="AB2001" s="94"/>
      <c r="AC2001" s="95"/>
    </row>
    <row r="2002" spans="1:30" s="5" customFormat="1" ht="12.75" customHeight="1">
      <c r="A2002" s="285" t="s">
        <v>515</v>
      </c>
      <c r="B2002" s="286"/>
      <c r="C2002" s="287"/>
      <c r="D2002" s="288"/>
      <c r="E2002" s="288">
        <f>E1992+E1997</f>
        <v>1.14588</v>
      </c>
      <c r="F2002" s="288">
        <f t="shared" ref="F2002:AB2003" si="670">F1992+F1997</f>
        <v>1.2196800000000001</v>
      </c>
      <c r="G2002" s="288">
        <f t="shared" si="670"/>
        <v>1.24668</v>
      </c>
      <c r="H2002" s="288">
        <f t="shared" si="670"/>
        <v>1.2546000000000002</v>
      </c>
      <c r="I2002" s="288">
        <f t="shared" si="670"/>
        <v>1.2528000000000001</v>
      </c>
      <c r="J2002" s="288">
        <f t="shared" si="670"/>
        <v>1.2239999999999998</v>
      </c>
      <c r="K2002" s="288">
        <f t="shared" si="670"/>
        <v>1.1491199999999999</v>
      </c>
      <c r="L2002" s="288">
        <f t="shared" si="670"/>
        <v>1.1394</v>
      </c>
      <c r="M2002" s="288">
        <f t="shared" si="670"/>
        <v>1.1246399999999999</v>
      </c>
      <c r="N2002" s="288">
        <f t="shared" si="670"/>
        <v>1.16208</v>
      </c>
      <c r="O2002" s="288">
        <f t="shared" si="670"/>
        <v>1.23732</v>
      </c>
      <c r="P2002" s="288">
        <f t="shared" si="670"/>
        <v>1.2412800000000002</v>
      </c>
      <c r="Q2002" s="288">
        <f t="shared" si="670"/>
        <v>1.2402</v>
      </c>
      <c r="R2002" s="288">
        <f t="shared" si="670"/>
        <v>1.1728800000000001</v>
      </c>
      <c r="S2002" s="288">
        <f t="shared" si="670"/>
        <v>1.1214</v>
      </c>
      <c r="T2002" s="288">
        <f t="shared" si="670"/>
        <v>1.11924</v>
      </c>
      <c r="U2002" s="288">
        <f t="shared" si="670"/>
        <v>1.11744</v>
      </c>
      <c r="V2002" s="288">
        <f t="shared" si="670"/>
        <v>1.11636</v>
      </c>
      <c r="W2002" s="288">
        <f t="shared" si="670"/>
        <v>1.1739599999999999</v>
      </c>
      <c r="X2002" s="288">
        <f t="shared" si="670"/>
        <v>1.1916</v>
      </c>
      <c r="Y2002" s="288">
        <f t="shared" si="670"/>
        <v>1.20312</v>
      </c>
      <c r="Z2002" s="288">
        <f t="shared" si="670"/>
        <v>1.1786400000000001</v>
      </c>
      <c r="AA2002" s="288">
        <f t="shared" si="670"/>
        <v>1.1044800000000001</v>
      </c>
      <c r="AB2002" s="288">
        <f t="shared" si="670"/>
        <v>1.1138399999999999</v>
      </c>
      <c r="AC2002" s="288"/>
    </row>
    <row r="2003" spans="1:30" s="5" customFormat="1" ht="12.75" customHeight="1">
      <c r="A2003" s="290" t="s">
        <v>516</v>
      </c>
      <c r="B2003" s="291"/>
      <c r="C2003" s="292"/>
      <c r="D2003" s="293"/>
      <c r="E2003" s="300">
        <f>E1993+E1998</f>
        <v>0.10728</v>
      </c>
      <c r="F2003" s="300">
        <f t="shared" si="670"/>
        <v>0.1062</v>
      </c>
      <c r="G2003" s="300">
        <f t="shared" si="670"/>
        <v>0.1062</v>
      </c>
      <c r="H2003" s="300">
        <f t="shared" si="670"/>
        <v>0.10548</v>
      </c>
      <c r="I2003" s="300">
        <f t="shared" si="670"/>
        <v>0.10512000000000001</v>
      </c>
      <c r="J2003" s="300">
        <f t="shared" si="670"/>
        <v>0.1062</v>
      </c>
      <c r="K2003" s="300">
        <f t="shared" si="670"/>
        <v>0.108</v>
      </c>
      <c r="L2003" s="300">
        <f t="shared" si="670"/>
        <v>0.10656</v>
      </c>
      <c r="M2003" s="300">
        <f t="shared" si="670"/>
        <v>0.10836</v>
      </c>
      <c r="N2003" s="300">
        <f t="shared" si="670"/>
        <v>0.11195999999999999</v>
      </c>
      <c r="O2003" s="300">
        <f t="shared" si="670"/>
        <v>0.11159999999999999</v>
      </c>
      <c r="P2003" s="300">
        <f t="shared" si="670"/>
        <v>0.11087999999999999</v>
      </c>
      <c r="Q2003" s="300">
        <f t="shared" si="670"/>
        <v>0.11015999999999999</v>
      </c>
      <c r="R2003" s="300">
        <f t="shared" si="670"/>
        <v>0.10979999999999999</v>
      </c>
      <c r="S2003" s="300">
        <f t="shared" si="670"/>
        <v>0.11015999999999999</v>
      </c>
      <c r="T2003" s="300">
        <f t="shared" si="670"/>
        <v>0.11304</v>
      </c>
      <c r="U2003" s="300">
        <f t="shared" si="670"/>
        <v>0.11268</v>
      </c>
      <c r="V2003" s="300">
        <f t="shared" si="670"/>
        <v>0.11087999999999999</v>
      </c>
      <c r="W2003" s="300">
        <f t="shared" si="670"/>
        <v>0.10836</v>
      </c>
      <c r="X2003" s="300">
        <f t="shared" si="670"/>
        <v>0.11159999999999999</v>
      </c>
      <c r="Y2003" s="300">
        <f t="shared" si="670"/>
        <v>0.11268</v>
      </c>
      <c r="Z2003" s="300">
        <f t="shared" si="670"/>
        <v>5.364E-2</v>
      </c>
      <c r="AA2003" s="300">
        <f t="shared" si="670"/>
        <v>3.8880000000000005E-2</v>
      </c>
      <c r="AB2003" s="300">
        <f t="shared" si="670"/>
        <v>3.6719999999999996E-2</v>
      </c>
      <c r="AC2003" s="300"/>
    </row>
    <row r="2004" spans="1:30" s="5" customFormat="1" ht="12.75" customHeight="1" thickBot="1">
      <c r="A2004" s="295" t="s">
        <v>517</v>
      </c>
      <c r="B2004" s="296"/>
      <c r="C2004" s="297"/>
      <c r="D2004" s="298"/>
      <c r="E2004" s="298">
        <f t="shared" ref="E2004:AB2004" si="671">SQRT(E2002*E2002+E2003*E2003)</f>
        <v>1.1508909473968418</v>
      </c>
      <c r="F2004" s="298">
        <f t="shared" si="671"/>
        <v>1.2242947939119893</v>
      </c>
      <c r="G2004" s="298">
        <f t="shared" si="671"/>
        <v>1.251195213545832</v>
      </c>
      <c r="H2004" s="298">
        <f t="shared" si="671"/>
        <v>1.259026286619942</v>
      </c>
      <c r="I2004" s="298">
        <f t="shared" si="671"/>
        <v>1.2572024715215924</v>
      </c>
      <c r="J2004" s="298">
        <f t="shared" si="671"/>
        <v>1.2285985674743396</v>
      </c>
      <c r="K2004" s="298">
        <f t="shared" si="671"/>
        <v>1.1541840296937051</v>
      </c>
      <c r="L2004" s="298">
        <f t="shared" si="671"/>
        <v>1.1443720520879561</v>
      </c>
      <c r="M2004" s="298">
        <f t="shared" si="671"/>
        <v>1.1298482283917606</v>
      </c>
      <c r="N2004" s="298">
        <f t="shared" si="671"/>
        <v>1.1674609064118593</v>
      </c>
      <c r="O2004" s="298">
        <f t="shared" si="671"/>
        <v>1.2423426831595217</v>
      </c>
      <c r="P2004" s="298">
        <f t="shared" si="671"/>
        <v>1.246222457188122</v>
      </c>
      <c r="Q2004" s="298">
        <f t="shared" si="671"/>
        <v>1.2450828348346947</v>
      </c>
      <c r="R2004" s="298">
        <f t="shared" si="671"/>
        <v>1.1780082913120775</v>
      </c>
      <c r="S2004" s="298">
        <f t="shared" si="671"/>
        <v>1.1267977571862662</v>
      </c>
      <c r="T2004" s="298">
        <f t="shared" si="671"/>
        <v>1.1249338732565572</v>
      </c>
      <c r="U2004" s="298">
        <f t="shared" si="671"/>
        <v>1.1231068230582522</v>
      </c>
      <c r="V2004" s="298">
        <f t="shared" si="671"/>
        <v>1.1218529422344088</v>
      </c>
      <c r="W2004" s="298">
        <f t="shared" si="671"/>
        <v>1.1789503684209948</v>
      </c>
      <c r="X2004" s="298">
        <f t="shared" si="671"/>
        <v>1.196814572103799</v>
      </c>
      <c r="Y2004" s="298">
        <f t="shared" si="671"/>
        <v>1.2083850863032033</v>
      </c>
      <c r="Z2004" s="298">
        <f t="shared" si="671"/>
        <v>1.1798599489769963</v>
      </c>
      <c r="AA2004" s="298">
        <f t="shared" si="671"/>
        <v>1.1051641166813191</v>
      </c>
      <c r="AB2004" s="298">
        <f t="shared" si="671"/>
        <v>1.1144451103576165</v>
      </c>
      <c r="AC2004" s="299"/>
      <c r="AD2004" s="131">
        <f>MAX(E2004:AB2004)</f>
        <v>1.259026286619942</v>
      </c>
    </row>
    <row r="2005" spans="1:30" ht="30" customHeight="1" thickBot="1"/>
    <row r="2006" spans="1:30" s="5" customFormat="1" ht="28.5" customHeight="1">
      <c r="A2006" s="144" t="s">
        <v>17</v>
      </c>
      <c r="B2006" s="145" t="s">
        <v>5</v>
      </c>
      <c r="C2006" s="6" t="s">
        <v>14</v>
      </c>
      <c r="D2006" s="275" t="s">
        <v>495</v>
      </c>
      <c r="E2006" s="1431" t="s">
        <v>15</v>
      </c>
      <c r="F2006" s="1431"/>
      <c r="G2006" s="1431"/>
      <c r="H2006" s="1431"/>
      <c r="I2006" s="1431"/>
      <c r="J2006" s="1431"/>
      <c r="K2006" s="1431"/>
      <c r="L2006" s="1431"/>
      <c r="M2006" s="1431"/>
      <c r="N2006" s="1431"/>
      <c r="O2006" s="1431"/>
      <c r="P2006" s="1431"/>
      <c r="Q2006" s="1431"/>
      <c r="R2006" s="1431"/>
      <c r="S2006" s="1431"/>
      <c r="T2006" s="1431"/>
      <c r="U2006" s="1431"/>
      <c r="V2006" s="1431"/>
      <c r="W2006" s="1431"/>
      <c r="X2006" s="1431"/>
      <c r="Y2006" s="1431"/>
      <c r="Z2006" s="1431"/>
      <c r="AA2006" s="1431"/>
      <c r="AB2006" s="1431"/>
      <c r="AC2006" s="1412" t="s">
        <v>10</v>
      </c>
    </row>
    <row r="2007" spans="1:30" s="13" customFormat="1" ht="12.75" customHeight="1" thickBot="1">
      <c r="A2007" s="1433" t="s">
        <v>454</v>
      </c>
      <c r="B2007" s="1434"/>
      <c r="C2007" s="17"/>
      <c r="D2007" s="17"/>
      <c r="E2007" s="18">
        <v>1</v>
      </c>
      <c r="F2007" s="18">
        <v>2</v>
      </c>
      <c r="G2007" s="18">
        <v>3</v>
      </c>
      <c r="H2007" s="18">
        <v>4</v>
      </c>
      <c r="I2007" s="18">
        <v>5</v>
      </c>
      <c r="J2007" s="18">
        <v>6</v>
      </c>
      <c r="K2007" s="18">
        <v>7</v>
      </c>
      <c r="L2007" s="18">
        <v>8</v>
      </c>
      <c r="M2007" s="18">
        <v>9</v>
      </c>
      <c r="N2007" s="18">
        <v>10</v>
      </c>
      <c r="O2007" s="18">
        <v>11</v>
      </c>
      <c r="P2007" s="18">
        <v>12</v>
      </c>
      <c r="Q2007" s="18">
        <v>13</v>
      </c>
      <c r="R2007" s="18">
        <v>14</v>
      </c>
      <c r="S2007" s="18">
        <v>15</v>
      </c>
      <c r="T2007" s="18">
        <v>16</v>
      </c>
      <c r="U2007" s="18">
        <v>17</v>
      </c>
      <c r="V2007" s="18">
        <v>18</v>
      </c>
      <c r="W2007" s="18">
        <v>19</v>
      </c>
      <c r="X2007" s="18">
        <v>20</v>
      </c>
      <c r="Y2007" s="18">
        <v>21</v>
      </c>
      <c r="Z2007" s="18">
        <v>22</v>
      </c>
      <c r="AA2007" s="18">
        <v>23</v>
      </c>
      <c r="AB2007" s="18">
        <v>24</v>
      </c>
      <c r="AC2007" s="1432"/>
    </row>
    <row r="2008" spans="1:30" s="13" customFormat="1" ht="12.75" customHeight="1">
      <c r="A2008" s="19" t="s">
        <v>286</v>
      </c>
      <c r="B2008" s="20"/>
      <c r="C2008" s="21"/>
      <c r="D2008" s="21"/>
      <c r="E2008" s="20"/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  <c r="R2008" s="20"/>
      <c r="S2008" s="20"/>
      <c r="T2008" s="20"/>
      <c r="U2008" s="20"/>
      <c r="V2008" s="20"/>
      <c r="W2008" s="20"/>
      <c r="X2008" s="20"/>
      <c r="Y2008" s="20"/>
      <c r="Z2008" s="20"/>
      <c r="AA2008" s="20"/>
      <c r="AB2008" s="20"/>
      <c r="AC2008" s="22"/>
    </row>
    <row r="2009" spans="1:30" s="13" customFormat="1" ht="12.75" customHeight="1" thickBot="1">
      <c r="A2009" s="38" t="s">
        <v>287</v>
      </c>
      <c r="B2009" s="39"/>
      <c r="C2009" s="40"/>
      <c r="D2009" s="40"/>
      <c r="E2009" s="39"/>
      <c r="F2009" s="39"/>
      <c r="G2009" s="39"/>
      <c r="H2009" s="39"/>
      <c r="I2009" s="39"/>
      <c r="J2009" s="39"/>
      <c r="K2009" s="39"/>
      <c r="L2009" s="39"/>
      <c r="M2009" s="39"/>
      <c r="N2009" s="39"/>
      <c r="O2009" s="39"/>
      <c r="P2009" s="39"/>
      <c r="Q2009" s="39"/>
      <c r="R2009" s="39"/>
      <c r="S2009" s="39"/>
      <c r="T2009" s="39"/>
      <c r="U2009" s="39"/>
      <c r="V2009" s="39"/>
      <c r="W2009" s="39"/>
      <c r="X2009" s="39"/>
      <c r="Y2009" s="39"/>
      <c r="Z2009" s="39"/>
      <c r="AA2009" s="39"/>
      <c r="AB2009" s="39"/>
      <c r="AC2009" s="188"/>
    </row>
    <row r="2010" spans="1:30" s="5" customFormat="1" ht="11.25">
      <c r="A2010" s="1401"/>
      <c r="B2010" s="1404" t="s">
        <v>520</v>
      </c>
      <c r="C2010" s="10" t="s">
        <v>481</v>
      </c>
      <c r="D2010" s="10" t="s">
        <v>477</v>
      </c>
      <c r="E2010" s="257">
        <v>0</v>
      </c>
      <c r="F2010" s="257">
        <v>0</v>
      </c>
      <c r="G2010" s="257">
        <v>0</v>
      </c>
      <c r="H2010" s="479">
        <v>0</v>
      </c>
      <c r="I2010" s="257">
        <v>0</v>
      </c>
      <c r="J2010" s="257">
        <v>0</v>
      </c>
      <c r="K2010" s="257">
        <v>0</v>
      </c>
      <c r="L2010" s="257">
        <v>0</v>
      </c>
      <c r="M2010" s="257">
        <v>0</v>
      </c>
      <c r="N2010" s="479">
        <v>0</v>
      </c>
      <c r="O2010" s="257">
        <v>0</v>
      </c>
      <c r="P2010" s="257">
        <v>0</v>
      </c>
      <c r="Q2010" s="257">
        <v>0</v>
      </c>
      <c r="R2010" s="257">
        <v>0</v>
      </c>
      <c r="S2010" s="257">
        <v>0</v>
      </c>
      <c r="T2010" s="257">
        <v>0</v>
      </c>
      <c r="U2010" s="257">
        <v>0</v>
      </c>
      <c r="V2010" s="479">
        <v>0</v>
      </c>
      <c r="W2010" s="257">
        <v>0</v>
      </c>
      <c r="X2010" s="257">
        <v>0</v>
      </c>
      <c r="Y2010" s="257">
        <v>0</v>
      </c>
      <c r="Z2010" s="257">
        <v>0</v>
      </c>
      <c r="AA2010" s="257">
        <v>0</v>
      </c>
      <c r="AB2010" s="257">
        <v>0</v>
      </c>
      <c r="AC2010" s="135">
        <f>SUM(E2010:AB2010)</f>
        <v>0</v>
      </c>
    </row>
    <row r="2011" spans="1:30" s="5" customFormat="1" ht="11.25">
      <c r="A2011" s="1402"/>
      <c r="B2011" s="1405"/>
      <c r="C2011" s="11" t="s">
        <v>482</v>
      </c>
      <c r="D2011" s="11" t="s">
        <v>477</v>
      </c>
      <c r="E2011" s="277">
        <v>0</v>
      </c>
      <c r="F2011" s="277">
        <v>0</v>
      </c>
      <c r="G2011" s="277">
        <v>0</v>
      </c>
      <c r="H2011" s="482">
        <v>0</v>
      </c>
      <c r="I2011" s="277">
        <v>0</v>
      </c>
      <c r="J2011" s="277">
        <v>0</v>
      </c>
      <c r="K2011" s="277">
        <v>0</v>
      </c>
      <c r="L2011" s="277">
        <v>0</v>
      </c>
      <c r="M2011" s="277">
        <v>0</v>
      </c>
      <c r="N2011" s="482">
        <v>0</v>
      </c>
      <c r="O2011" s="277">
        <v>0</v>
      </c>
      <c r="P2011" s="277">
        <v>0</v>
      </c>
      <c r="Q2011" s="277">
        <v>0</v>
      </c>
      <c r="R2011" s="277">
        <v>0</v>
      </c>
      <c r="S2011" s="277">
        <v>0</v>
      </c>
      <c r="T2011" s="277">
        <v>0</v>
      </c>
      <c r="U2011" s="277">
        <v>0</v>
      </c>
      <c r="V2011" s="482">
        <v>0</v>
      </c>
      <c r="W2011" s="277">
        <v>0</v>
      </c>
      <c r="X2011" s="277">
        <v>0</v>
      </c>
      <c r="Y2011" s="277">
        <v>0</v>
      </c>
      <c r="Z2011" s="277">
        <v>0</v>
      </c>
      <c r="AA2011" s="277">
        <v>0</v>
      </c>
      <c r="AB2011" s="277">
        <v>0</v>
      </c>
      <c r="AC2011" s="135">
        <f>SUM(E2011:AB2011)</f>
        <v>0</v>
      </c>
    </row>
    <row r="2012" spans="1:30" s="5" customFormat="1" ht="11.25">
      <c r="A2012" s="1402"/>
      <c r="B2012" s="1405"/>
      <c r="C2012" s="11" t="s">
        <v>8</v>
      </c>
      <c r="D2012" s="11" t="s">
        <v>502</v>
      </c>
      <c r="E2012" s="124">
        <f>SQRT(E2010*E2010+E2011*E2011)*1000/(1.732*6.5)</f>
        <v>0</v>
      </c>
      <c r="F2012" s="124">
        <f t="shared" ref="F2012" si="672">SQRT(F2010*F2010+F2011*F2011)*1000/(1.732*6.5)</f>
        <v>0</v>
      </c>
      <c r="G2012" s="124">
        <f t="shared" ref="G2012" si="673">SQRT(G2010*G2010+G2011*G2011)*1000/(1.732*6.5)</f>
        <v>0</v>
      </c>
      <c r="H2012" s="454">
        <f t="shared" ref="H2012" si="674">SQRT(H2010*H2010+H2011*H2011)*1000/(1.732*6.5)</f>
        <v>0</v>
      </c>
      <c r="I2012" s="124">
        <f t="shared" ref="I2012" si="675">SQRT(I2010*I2010+I2011*I2011)*1000/(1.732*6.5)</f>
        <v>0</v>
      </c>
      <c r="J2012" s="124">
        <f t="shared" ref="J2012" si="676">SQRT(J2010*J2010+J2011*J2011)*1000/(1.732*6.5)</f>
        <v>0</v>
      </c>
      <c r="K2012" s="124">
        <f t="shared" ref="K2012" si="677">SQRT(K2010*K2010+K2011*K2011)*1000/(1.732*6.5)</f>
        <v>0</v>
      </c>
      <c r="L2012" s="124">
        <f t="shared" ref="L2012" si="678">SQRT(L2010*L2010+L2011*L2011)*1000/(1.732*6.5)</f>
        <v>0</v>
      </c>
      <c r="M2012" s="124">
        <f t="shared" ref="M2012" si="679">SQRT(M2010*M2010+M2011*M2011)*1000/(1.732*6.5)</f>
        <v>0</v>
      </c>
      <c r="N2012" s="454">
        <f t="shared" ref="N2012" si="680">SQRT(N2010*N2010+N2011*N2011)*1000/(1.732*6.5)</f>
        <v>0</v>
      </c>
      <c r="O2012" s="124">
        <f t="shared" ref="O2012" si="681">SQRT(O2010*O2010+O2011*O2011)*1000/(1.732*6.5)</f>
        <v>0</v>
      </c>
      <c r="P2012" s="124">
        <f t="shared" ref="P2012" si="682">SQRT(P2010*P2010+P2011*P2011)*1000/(1.732*6.5)</f>
        <v>0</v>
      </c>
      <c r="Q2012" s="124">
        <f t="shared" ref="Q2012" si="683">SQRT(Q2010*Q2010+Q2011*Q2011)*1000/(1.732*6.5)</f>
        <v>0</v>
      </c>
      <c r="R2012" s="124">
        <f t="shared" ref="R2012" si="684">SQRT(R2010*R2010+R2011*R2011)*1000/(1.732*6.5)</f>
        <v>0</v>
      </c>
      <c r="S2012" s="124">
        <f t="shared" ref="S2012" si="685">SQRT(S2010*S2010+S2011*S2011)*1000/(1.732*6.5)</f>
        <v>0</v>
      </c>
      <c r="T2012" s="124">
        <f t="shared" ref="T2012" si="686">SQRT(T2010*T2010+T2011*T2011)*1000/(1.732*6.5)</f>
        <v>0</v>
      </c>
      <c r="U2012" s="124">
        <f t="shared" ref="U2012" si="687">SQRT(U2010*U2010+U2011*U2011)*1000/(1.732*6.5)</f>
        <v>0</v>
      </c>
      <c r="V2012" s="454">
        <f t="shared" ref="V2012" si="688">SQRT(V2010*V2010+V2011*V2011)*1000/(1.732*6.5)</f>
        <v>0</v>
      </c>
      <c r="W2012" s="124">
        <f t="shared" ref="W2012" si="689">SQRT(W2010*W2010+W2011*W2011)*1000/(1.732*6.5)</f>
        <v>0</v>
      </c>
      <c r="X2012" s="124">
        <f t="shared" ref="X2012" si="690">SQRT(X2010*X2010+X2011*X2011)*1000/(1.732*6.5)</f>
        <v>0</v>
      </c>
      <c r="Y2012" s="124">
        <f t="shared" ref="Y2012" si="691">SQRT(Y2010*Y2010+Y2011*Y2011)*1000/(1.732*6.5)</f>
        <v>0</v>
      </c>
      <c r="Z2012" s="124">
        <f t="shared" ref="Z2012" si="692">SQRT(Z2010*Z2010+Z2011*Z2011)*1000/(1.732*6.5)</f>
        <v>0</v>
      </c>
      <c r="AA2012" s="124">
        <f t="shared" ref="AA2012" si="693">SQRT(AA2010*AA2010+AA2011*AA2011)*1000/(1.732*6.5)</f>
        <v>0</v>
      </c>
      <c r="AB2012" s="124">
        <f t="shared" ref="AB2012" si="694">SQRT(AB2010*AB2010+AB2011*AB2011)*1000/(1.732*6.5)</f>
        <v>0</v>
      </c>
      <c r="AC2012" s="135"/>
    </row>
    <row r="2013" spans="1:30" s="5" customFormat="1" ht="11.25">
      <c r="A2013" s="1402"/>
      <c r="B2013" s="1405"/>
      <c r="C2013" s="11" t="s">
        <v>16</v>
      </c>
      <c r="D2013" s="11"/>
      <c r="E2013" s="121" t="e">
        <f t="shared" ref="E2013:AC2013" si="695">E2011/E2010</f>
        <v>#DIV/0!</v>
      </c>
      <c r="F2013" s="121" t="e">
        <f t="shared" si="695"/>
        <v>#DIV/0!</v>
      </c>
      <c r="G2013" s="121" t="e">
        <f t="shared" si="695"/>
        <v>#DIV/0!</v>
      </c>
      <c r="H2013" s="452" t="e">
        <f t="shared" si="695"/>
        <v>#DIV/0!</v>
      </c>
      <c r="I2013" s="121" t="e">
        <f t="shared" si="695"/>
        <v>#DIV/0!</v>
      </c>
      <c r="J2013" s="121" t="e">
        <f t="shared" si="695"/>
        <v>#DIV/0!</v>
      </c>
      <c r="K2013" s="121" t="e">
        <f t="shared" si="695"/>
        <v>#DIV/0!</v>
      </c>
      <c r="L2013" s="121" t="e">
        <f t="shared" si="695"/>
        <v>#DIV/0!</v>
      </c>
      <c r="M2013" s="121" t="e">
        <f t="shared" si="695"/>
        <v>#DIV/0!</v>
      </c>
      <c r="N2013" s="452" t="e">
        <f t="shared" si="695"/>
        <v>#DIV/0!</v>
      </c>
      <c r="O2013" s="121" t="e">
        <f t="shared" si="695"/>
        <v>#DIV/0!</v>
      </c>
      <c r="P2013" s="121" t="e">
        <f t="shared" si="695"/>
        <v>#DIV/0!</v>
      </c>
      <c r="Q2013" s="121" t="e">
        <f t="shared" si="695"/>
        <v>#DIV/0!</v>
      </c>
      <c r="R2013" s="121" t="e">
        <f t="shared" si="695"/>
        <v>#DIV/0!</v>
      </c>
      <c r="S2013" s="121" t="e">
        <f t="shared" si="695"/>
        <v>#DIV/0!</v>
      </c>
      <c r="T2013" s="121" t="e">
        <f t="shared" si="695"/>
        <v>#DIV/0!</v>
      </c>
      <c r="U2013" s="121" t="e">
        <f t="shared" si="695"/>
        <v>#DIV/0!</v>
      </c>
      <c r="V2013" s="452" t="e">
        <f t="shared" si="695"/>
        <v>#DIV/0!</v>
      </c>
      <c r="W2013" s="121" t="e">
        <f t="shared" si="695"/>
        <v>#DIV/0!</v>
      </c>
      <c r="X2013" s="121" t="e">
        <f t="shared" si="695"/>
        <v>#DIV/0!</v>
      </c>
      <c r="Y2013" s="121" t="e">
        <f t="shared" si="695"/>
        <v>#DIV/0!</v>
      </c>
      <c r="Z2013" s="121" t="e">
        <f t="shared" si="695"/>
        <v>#DIV/0!</v>
      </c>
      <c r="AA2013" s="121" t="e">
        <f t="shared" si="695"/>
        <v>#DIV/0!</v>
      </c>
      <c r="AB2013" s="121" t="e">
        <f t="shared" si="695"/>
        <v>#DIV/0!</v>
      </c>
      <c r="AC2013" s="128" t="e">
        <f t="shared" si="695"/>
        <v>#DIV/0!</v>
      </c>
    </row>
    <row r="2014" spans="1:30" s="5" customFormat="1" ht="12" thickBot="1">
      <c r="A2014" s="1403"/>
      <c r="B2014" s="1406"/>
      <c r="C2014" s="48" t="s">
        <v>13</v>
      </c>
      <c r="D2014" s="271" t="s">
        <v>464</v>
      </c>
      <c r="E2014" s="217"/>
      <c r="F2014" s="217"/>
      <c r="G2014" s="217"/>
      <c r="H2014" s="527"/>
      <c r="I2014" s="217"/>
      <c r="J2014" s="217"/>
      <c r="K2014" s="217"/>
      <c r="L2014" s="217"/>
      <c r="M2014" s="217"/>
      <c r="N2014" s="527"/>
      <c r="O2014" s="217"/>
      <c r="P2014" s="217"/>
      <c r="Q2014" s="217"/>
      <c r="R2014" s="217"/>
      <c r="S2014" s="217"/>
      <c r="T2014" s="217"/>
      <c r="U2014" s="217"/>
      <c r="V2014" s="527"/>
      <c r="W2014" s="217"/>
      <c r="X2014" s="217"/>
      <c r="Y2014" s="217"/>
      <c r="Z2014" s="217"/>
      <c r="AA2014" s="217"/>
      <c r="AB2014" s="217"/>
      <c r="AC2014" s="219"/>
    </row>
    <row r="2015" spans="1:30" s="5" customFormat="1" ht="11.25">
      <c r="A2015" s="1401"/>
      <c r="B2015" s="1404" t="s">
        <v>521</v>
      </c>
      <c r="C2015" s="10" t="s">
        <v>481</v>
      </c>
      <c r="D2015" s="10" t="s">
        <v>477</v>
      </c>
      <c r="E2015" s="257">
        <v>6.0479999999999999E-2</v>
      </c>
      <c r="F2015" s="257">
        <v>6.1055999999999999E-2</v>
      </c>
      <c r="G2015" s="257">
        <v>6.2207999999999999E-2</v>
      </c>
      <c r="H2015" s="479">
        <v>6.2783999999999993E-2</v>
      </c>
      <c r="I2015" s="257">
        <v>6.3936000000000007E-2</v>
      </c>
      <c r="J2015" s="257">
        <v>6.7968000000000001E-2</v>
      </c>
      <c r="K2015" s="257">
        <v>7.1424000000000001E-2</v>
      </c>
      <c r="L2015" s="257">
        <v>8.5823999999999998E-2</v>
      </c>
      <c r="M2015" s="257">
        <v>0.52819199999999999</v>
      </c>
      <c r="N2015" s="479">
        <v>0.55238399999999999</v>
      </c>
      <c r="O2015" s="257">
        <v>0.574272</v>
      </c>
      <c r="P2015" s="257">
        <v>0.52127999999999997</v>
      </c>
      <c r="Q2015" s="257">
        <v>0.14630399999999999</v>
      </c>
      <c r="R2015" s="257">
        <v>0.485568</v>
      </c>
      <c r="S2015" s="257">
        <v>0.59558399999999989</v>
      </c>
      <c r="T2015" s="257">
        <v>0.58579199999999998</v>
      </c>
      <c r="U2015" s="257">
        <v>0.31046400000000002</v>
      </c>
      <c r="V2015" s="479">
        <v>0.14918400000000001</v>
      </c>
      <c r="W2015" s="257">
        <v>0.17856</v>
      </c>
      <c r="X2015" s="257">
        <v>9.9072000000000007E-2</v>
      </c>
      <c r="Y2015" s="257">
        <v>9.7920000000000007E-2</v>
      </c>
      <c r="Z2015" s="257">
        <v>9.7344E-2</v>
      </c>
      <c r="AA2015" s="257">
        <v>9.2159999999999992E-2</v>
      </c>
      <c r="AB2015" s="257">
        <v>9.2735999999999999E-2</v>
      </c>
      <c r="AC2015" s="135">
        <f>SUM(E2015:AB2015)</f>
        <v>5.6424959999999986</v>
      </c>
      <c r="AD2015" s="354">
        <f>MAX(E2015:AB2015)</f>
        <v>0.59558399999999989</v>
      </c>
    </row>
    <row r="2016" spans="1:30" s="5" customFormat="1" ht="11.25">
      <c r="A2016" s="1493"/>
      <c r="B2016" s="1495"/>
      <c r="C2016" s="11" t="s">
        <v>482</v>
      </c>
      <c r="D2016" s="11" t="s">
        <v>477</v>
      </c>
      <c r="E2016" s="277">
        <v>0</v>
      </c>
      <c r="F2016" s="277">
        <v>0</v>
      </c>
      <c r="G2016" s="277">
        <v>0</v>
      </c>
      <c r="H2016" s="482">
        <v>0</v>
      </c>
      <c r="I2016" s="277">
        <v>0</v>
      </c>
      <c r="J2016" s="277">
        <v>0</v>
      </c>
      <c r="K2016" s="277">
        <v>0</v>
      </c>
      <c r="L2016" s="277">
        <v>1.7279999999999999E-3</v>
      </c>
      <c r="M2016" s="277">
        <v>0.46944000000000002</v>
      </c>
      <c r="N2016" s="482">
        <v>0.53395199999999998</v>
      </c>
      <c r="O2016" s="277">
        <v>0.53971199999999997</v>
      </c>
      <c r="P2016" s="277">
        <v>0.47404800000000002</v>
      </c>
      <c r="Q2016" s="277">
        <v>5.7599999999999991E-4</v>
      </c>
      <c r="R2016" s="277">
        <v>0.36057600000000001</v>
      </c>
      <c r="S2016" s="277">
        <v>0.55468799999999996</v>
      </c>
      <c r="T2016" s="277">
        <v>0.57830399999999993</v>
      </c>
      <c r="U2016" s="277">
        <v>0.26668799999999998</v>
      </c>
      <c r="V2016" s="482">
        <v>4.0896000000000002E-2</v>
      </c>
      <c r="W2016" s="277">
        <v>4.7231999999999996E-2</v>
      </c>
      <c r="X2016" s="277">
        <v>0</v>
      </c>
      <c r="Y2016" s="277">
        <v>0</v>
      </c>
      <c r="Z2016" s="277">
        <v>0</v>
      </c>
      <c r="AA2016" s="277">
        <v>0</v>
      </c>
      <c r="AB2016" s="277">
        <v>0</v>
      </c>
      <c r="AC2016" s="135">
        <f>SUM(E2016:AB2016)</f>
        <v>3.8678400000000006</v>
      </c>
      <c r="AD2016" s="354">
        <f>MAX(E2016:AB2016)</f>
        <v>0.57830399999999993</v>
      </c>
    </row>
    <row r="2017" spans="1:30" s="5" customFormat="1" ht="11.25">
      <c r="A2017" s="1493"/>
      <c r="B2017" s="1495"/>
      <c r="C2017" s="11" t="s">
        <v>8</v>
      </c>
      <c r="D2017" s="11" t="s">
        <v>502</v>
      </c>
      <c r="E2017" s="124">
        <f>SQRT(E2015*E2015+E2016*E2016)*1000/(1.732*6.5)</f>
        <v>5.372179783265234</v>
      </c>
      <c r="F2017" s="124">
        <f t="shared" ref="F2017:AB2017" si="696">SQRT(F2015*F2015+F2016*F2016)*1000/(1.732*6.5)</f>
        <v>5.4233434002487124</v>
      </c>
      <c r="G2017" s="124">
        <f t="shared" si="696"/>
        <v>5.5256706342156692</v>
      </c>
      <c r="H2017" s="454">
        <f t="shared" si="696"/>
        <v>5.5768342511991467</v>
      </c>
      <c r="I2017" s="124">
        <f t="shared" si="696"/>
        <v>5.6791614851661052</v>
      </c>
      <c r="J2017" s="124">
        <f t="shared" si="696"/>
        <v>6.0373068040504538</v>
      </c>
      <c r="K2017" s="124">
        <f t="shared" si="696"/>
        <v>6.344288505951325</v>
      </c>
      <c r="L2017" s="124">
        <f t="shared" si="696"/>
        <v>7.6249239838768581</v>
      </c>
      <c r="M2017" s="124">
        <f t="shared" si="696"/>
        <v>62.769105078473167</v>
      </c>
      <c r="N2017" s="454">
        <f t="shared" si="696"/>
        <v>68.241793737381343</v>
      </c>
      <c r="O2017" s="124">
        <f t="shared" si="696"/>
        <v>70.00218715123259</v>
      </c>
      <c r="P2017" s="124">
        <f t="shared" si="696"/>
        <v>62.586175492640514</v>
      </c>
      <c r="Q2017" s="124">
        <f t="shared" si="696"/>
        <v>12.99565942919471</v>
      </c>
      <c r="R2017" s="124">
        <f t="shared" si="696"/>
        <v>53.722406919877855</v>
      </c>
      <c r="S2017" s="124">
        <f t="shared" si="696"/>
        <v>72.293394190595436</v>
      </c>
      <c r="T2017" s="124">
        <f t="shared" si="696"/>
        <v>73.117534617029264</v>
      </c>
      <c r="U2017" s="124">
        <f t="shared" si="696"/>
        <v>36.354621180847005</v>
      </c>
      <c r="V2017" s="454">
        <f t="shared" si="696"/>
        <v>13.740265351136978</v>
      </c>
      <c r="W2017" s="124">
        <f t="shared" si="696"/>
        <v>16.406218315870536</v>
      </c>
      <c r="X2017" s="124">
        <f t="shared" si="696"/>
        <v>8.800142121158288</v>
      </c>
      <c r="Y2017" s="124">
        <f t="shared" si="696"/>
        <v>8.6978148871913312</v>
      </c>
      <c r="Z2017" s="124">
        <f t="shared" si="696"/>
        <v>8.6466512702078528</v>
      </c>
      <c r="AA2017" s="124">
        <f t="shared" si="696"/>
        <v>8.1861787173565475</v>
      </c>
      <c r="AB2017" s="124">
        <f t="shared" si="696"/>
        <v>8.2373423343400258</v>
      </c>
      <c r="AC2017" s="135"/>
    </row>
    <row r="2018" spans="1:30" s="5" customFormat="1" ht="11.25">
      <c r="A2018" s="1493"/>
      <c r="B2018" s="1495"/>
      <c r="C2018" s="11" t="s">
        <v>16</v>
      </c>
      <c r="D2018" s="11"/>
      <c r="E2018" s="121">
        <f t="shared" ref="E2018:AC2018" si="697">E2016/E2015</f>
        <v>0</v>
      </c>
      <c r="F2018" s="121">
        <f t="shared" si="697"/>
        <v>0</v>
      </c>
      <c r="G2018" s="121">
        <f t="shared" si="697"/>
        <v>0</v>
      </c>
      <c r="H2018" s="452">
        <f t="shared" si="697"/>
        <v>0</v>
      </c>
      <c r="I2018" s="121">
        <f t="shared" si="697"/>
        <v>0</v>
      </c>
      <c r="J2018" s="121">
        <f t="shared" si="697"/>
        <v>0</v>
      </c>
      <c r="K2018" s="121">
        <f t="shared" si="697"/>
        <v>0</v>
      </c>
      <c r="L2018" s="121">
        <f t="shared" si="697"/>
        <v>2.0134228187919462E-2</v>
      </c>
      <c r="M2018" s="121">
        <f t="shared" si="697"/>
        <v>0.88876772082878963</v>
      </c>
      <c r="N2018" s="452">
        <f t="shared" si="697"/>
        <v>0.96663190823774769</v>
      </c>
      <c r="O2018" s="121">
        <f t="shared" si="697"/>
        <v>0.93981945837512526</v>
      </c>
      <c r="P2018" s="121">
        <f t="shared" si="697"/>
        <v>0.90939226519337024</v>
      </c>
      <c r="Q2018" s="121">
        <f t="shared" si="697"/>
        <v>3.937007874015748E-3</v>
      </c>
      <c r="R2018" s="121">
        <f t="shared" si="697"/>
        <v>0.74258600237247929</v>
      </c>
      <c r="S2018" s="121">
        <f t="shared" si="697"/>
        <v>0.9313346228239846</v>
      </c>
      <c r="T2018" s="121">
        <f t="shared" si="697"/>
        <v>0.98721730580137657</v>
      </c>
      <c r="U2018" s="121">
        <f t="shared" si="697"/>
        <v>0.8589981447124303</v>
      </c>
      <c r="V2018" s="452">
        <f t="shared" si="697"/>
        <v>0.27413127413127414</v>
      </c>
      <c r="W2018" s="121">
        <f t="shared" si="697"/>
        <v>0.26451612903225807</v>
      </c>
      <c r="X2018" s="121">
        <f t="shared" si="697"/>
        <v>0</v>
      </c>
      <c r="Y2018" s="121">
        <f t="shared" si="697"/>
        <v>0</v>
      </c>
      <c r="Z2018" s="121">
        <f t="shared" si="697"/>
        <v>0</v>
      </c>
      <c r="AA2018" s="121">
        <f t="shared" si="697"/>
        <v>0</v>
      </c>
      <c r="AB2018" s="121">
        <f t="shared" si="697"/>
        <v>0</v>
      </c>
      <c r="AC2018" s="128">
        <f t="shared" si="697"/>
        <v>0.68548387096774221</v>
      </c>
    </row>
    <row r="2019" spans="1:30" s="5" customFormat="1" ht="12" thickBot="1">
      <c r="A2019" s="1494"/>
      <c r="B2019" s="1496"/>
      <c r="C2019" s="47" t="s">
        <v>13</v>
      </c>
      <c r="D2019" s="47" t="s">
        <v>464</v>
      </c>
      <c r="E2019" s="94"/>
      <c r="F2019" s="94"/>
      <c r="G2019" s="94"/>
      <c r="H2019" s="476"/>
      <c r="I2019" s="94"/>
      <c r="J2019" s="94"/>
      <c r="K2019" s="94"/>
      <c r="L2019" s="94"/>
      <c r="M2019" s="94"/>
      <c r="N2019" s="476"/>
      <c r="O2019" s="94"/>
      <c r="P2019" s="94"/>
      <c r="Q2019" s="94"/>
      <c r="R2019" s="94"/>
      <c r="S2019" s="94"/>
      <c r="T2019" s="94"/>
      <c r="U2019" s="94"/>
      <c r="V2019" s="476"/>
      <c r="W2019" s="94"/>
      <c r="X2019" s="94"/>
      <c r="Y2019" s="94"/>
      <c r="Z2019" s="94"/>
      <c r="AA2019" s="94"/>
      <c r="AB2019" s="94"/>
      <c r="AC2019" s="95"/>
    </row>
    <row r="2020" spans="1:30" s="5" customFormat="1" ht="11.25">
      <c r="A2020" s="285" t="s">
        <v>515</v>
      </c>
      <c r="B2020" s="286"/>
      <c r="C2020" s="287"/>
      <c r="D2020" s="288"/>
      <c r="E2020" s="288">
        <f>E2010+E2015</f>
        <v>6.0479999999999999E-2</v>
      </c>
      <c r="F2020" s="288">
        <f t="shared" ref="F2020:AB2021" si="698">F2010+F2015</f>
        <v>6.1055999999999999E-2</v>
      </c>
      <c r="G2020" s="288">
        <f t="shared" si="698"/>
        <v>6.2207999999999999E-2</v>
      </c>
      <c r="H2020" s="288">
        <f t="shared" si="698"/>
        <v>6.2783999999999993E-2</v>
      </c>
      <c r="I2020" s="288">
        <f t="shared" si="698"/>
        <v>6.3936000000000007E-2</v>
      </c>
      <c r="J2020" s="288">
        <f t="shared" si="698"/>
        <v>6.7968000000000001E-2</v>
      </c>
      <c r="K2020" s="288">
        <f t="shared" si="698"/>
        <v>7.1424000000000001E-2</v>
      </c>
      <c r="L2020" s="288">
        <f t="shared" si="698"/>
        <v>8.5823999999999998E-2</v>
      </c>
      <c r="M2020" s="288">
        <f t="shared" si="698"/>
        <v>0.52819199999999999</v>
      </c>
      <c r="N2020" s="288">
        <f t="shared" si="698"/>
        <v>0.55238399999999999</v>
      </c>
      <c r="O2020" s="288">
        <f t="shared" si="698"/>
        <v>0.574272</v>
      </c>
      <c r="P2020" s="288">
        <f t="shared" si="698"/>
        <v>0.52127999999999997</v>
      </c>
      <c r="Q2020" s="288">
        <f t="shared" si="698"/>
        <v>0.14630399999999999</v>
      </c>
      <c r="R2020" s="288">
        <f t="shared" si="698"/>
        <v>0.485568</v>
      </c>
      <c r="S2020" s="288">
        <f t="shared" si="698"/>
        <v>0.59558399999999989</v>
      </c>
      <c r="T2020" s="288">
        <f t="shared" si="698"/>
        <v>0.58579199999999998</v>
      </c>
      <c r="U2020" s="288">
        <f t="shared" si="698"/>
        <v>0.31046400000000002</v>
      </c>
      <c r="V2020" s="288">
        <f t="shared" si="698"/>
        <v>0.14918400000000001</v>
      </c>
      <c r="W2020" s="288">
        <f t="shared" si="698"/>
        <v>0.17856</v>
      </c>
      <c r="X2020" s="288">
        <f t="shared" si="698"/>
        <v>9.9072000000000007E-2</v>
      </c>
      <c r="Y2020" s="288">
        <f t="shared" si="698"/>
        <v>9.7920000000000007E-2</v>
      </c>
      <c r="Z2020" s="288">
        <f t="shared" si="698"/>
        <v>9.7344E-2</v>
      </c>
      <c r="AA2020" s="288">
        <f t="shared" si="698"/>
        <v>9.2159999999999992E-2</v>
      </c>
      <c r="AB2020" s="288">
        <f t="shared" si="698"/>
        <v>9.2735999999999999E-2</v>
      </c>
      <c r="AC2020" s="288"/>
    </row>
    <row r="2021" spans="1:30" s="5" customFormat="1" ht="11.25">
      <c r="A2021" s="290" t="s">
        <v>516</v>
      </c>
      <c r="B2021" s="291"/>
      <c r="C2021" s="292"/>
      <c r="D2021" s="293"/>
      <c r="E2021" s="300">
        <f>E2011+E2016</f>
        <v>0</v>
      </c>
      <c r="F2021" s="300">
        <f t="shared" si="698"/>
        <v>0</v>
      </c>
      <c r="G2021" s="300">
        <f t="shared" si="698"/>
        <v>0</v>
      </c>
      <c r="H2021" s="300">
        <f t="shared" si="698"/>
        <v>0</v>
      </c>
      <c r="I2021" s="300">
        <f t="shared" si="698"/>
        <v>0</v>
      </c>
      <c r="J2021" s="300">
        <f t="shared" si="698"/>
        <v>0</v>
      </c>
      <c r="K2021" s="300">
        <f t="shared" si="698"/>
        <v>0</v>
      </c>
      <c r="L2021" s="300">
        <f t="shared" si="698"/>
        <v>1.7279999999999999E-3</v>
      </c>
      <c r="M2021" s="300">
        <f t="shared" si="698"/>
        <v>0.46944000000000002</v>
      </c>
      <c r="N2021" s="300">
        <f t="shared" si="698"/>
        <v>0.53395199999999998</v>
      </c>
      <c r="O2021" s="300">
        <f t="shared" si="698"/>
        <v>0.53971199999999997</v>
      </c>
      <c r="P2021" s="300">
        <f t="shared" si="698"/>
        <v>0.47404800000000002</v>
      </c>
      <c r="Q2021" s="300">
        <f t="shared" si="698"/>
        <v>5.7599999999999991E-4</v>
      </c>
      <c r="R2021" s="300">
        <f t="shared" si="698"/>
        <v>0.36057600000000001</v>
      </c>
      <c r="S2021" s="300">
        <f t="shared" si="698"/>
        <v>0.55468799999999996</v>
      </c>
      <c r="T2021" s="300">
        <f t="shared" si="698"/>
        <v>0.57830399999999993</v>
      </c>
      <c r="U2021" s="300">
        <f t="shared" si="698"/>
        <v>0.26668799999999998</v>
      </c>
      <c r="V2021" s="300">
        <f t="shared" si="698"/>
        <v>4.0896000000000002E-2</v>
      </c>
      <c r="W2021" s="300">
        <f t="shared" si="698"/>
        <v>4.7231999999999996E-2</v>
      </c>
      <c r="X2021" s="300">
        <f t="shared" si="698"/>
        <v>0</v>
      </c>
      <c r="Y2021" s="300">
        <f t="shared" si="698"/>
        <v>0</v>
      </c>
      <c r="Z2021" s="300">
        <f t="shared" si="698"/>
        <v>0</v>
      </c>
      <c r="AA2021" s="300">
        <f t="shared" si="698"/>
        <v>0</v>
      </c>
      <c r="AB2021" s="300">
        <f t="shared" si="698"/>
        <v>0</v>
      </c>
      <c r="AC2021" s="300"/>
    </row>
    <row r="2022" spans="1:30" s="5" customFormat="1" ht="12" thickBot="1">
      <c r="A2022" s="295" t="s">
        <v>517</v>
      </c>
      <c r="B2022" s="296"/>
      <c r="C2022" s="297"/>
      <c r="D2022" s="298"/>
      <c r="E2022" s="298">
        <f t="shared" ref="E2022:AB2022" si="699">SQRT(E2020*E2020+E2021*E2021)</f>
        <v>6.0479999999999999E-2</v>
      </c>
      <c r="F2022" s="298">
        <f t="shared" si="699"/>
        <v>6.1055999999999999E-2</v>
      </c>
      <c r="G2022" s="298">
        <f t="shared" si="699"/>
        <v>6.2207999999999999E-2</v>
      </c>
      <c r="H2022" s="298">
        <f t="shared" si="699"/>
        <v>6.2783999999999993E-2</v>
      </c>
      <c r="I2022" s="298">
        <f t="shared" si="699"/>
        <v>6.3936000000000007E-2</v>
      </c>
      <c r="J2022" s="298">
        <f t="shared" si="699"/>
        <v>6.7968000000000001E-2</v>
      </c>
      <c r="K2022" s="298">
        <f t="shared" si="699"/>
        <v>7.1424000000000001E-2</v>
      </c>
      <c r="L2022" s="298">
        <f t="shared" si="699"/>
        <v>8.5841394210485658E-2</v>
      </c>
      <c r="M2022" s="298">
        <f t="shared" si="699"/>
        <v>0.70665458497345079</v>
      </c>
      <c r="N2022" s="298">
        <f t="shared" si="699"/>
        <v>0.7682661138954392</v>
      </c>
      <c r="O2022" s="298">
        <f t="shared" si="699"/>
        <v>0.78808462294857651</v>
      </c>
      <c r="P2022" s="298">
        <f t="shared" si="699"/>
        <v>0.70459516369614683</v>
      </c>
      <c r="Q2022" s="298">
        <f t="shared" si="699"/>
        <v>0.14630513385387403</v>
      </c>
      <c r="R2022" s="298">
        <f t="shared" si="699"/>
        <v>0.60480685710398485</v>
      </c>
      <c r="S2022" s="298">
        <f t="shared" si="699"/>
        <v>0.81387903179772347</v>
      </c>
      <c r="T2022" s="298">
        <f t="shared" si="699"/>
        <v>0.82315720471851539</v>
      </c>
      <c r="U2022" s="298">
        <f t="shared" si="699"/>
        <v>0.40928032525397556</v>
      </c>
      <c r="V2022" s="298">
        <f t="shared" si="699"/>
        <v>0.15468790732310009</v>
      </c>
      <c r="W2022" s="298">
        <f t="shared" si="699"/>
        <v>0.18470120580007049</v>
      </c>
      <c r="X2022" s="298">
        <f t="shared" si="699"/>
        <v>9.9072000000000007E-2</v>
      </c>
      <c r="Y2022" s="298">
        <f t="shared" si="699"/>
        <v>9.7920000000000007E-2</v>
      </c>
      <c r="Z2022" s="298">
        <f t="shared" si="699"/>
        <v>9.7344E-2</v>
      </c>
      <c r="AA2022" s="298">
        <f t="shared" si="699"/>
        <v>9.2159999999999992E-2</v>
      </c>
      <c r="AB2022" s="298">
        <f t="shared" si="699"/>
        <v>9.2735999999999999E-2</v>
      </c>
      <c r="AC2022" s="299"/>
      <c r="AD2022" s="131">
        <f>MAX(E2022:AB2022)</f>
        <v>0.82315720471851539</v>
      </c>
    </row>
    <row r="2023" spans="1:30" ht="30" customHeight="1" thickBot="1"/>
    <row r="2024" spans="1:30" s="5" customFormat="1" ht="28.5" customHeight="1">
      <c r="A2024" s="144" t="s">
        <v>17</v>
      </c>
      <c r="B2024" s="145" t="s">
        <v>5</v>
      </c>
      <c r="C2024" s="6" t="s">
        <v>14</v>
      </c>
      <c r="D2024" s="275" t="s">
        <v>495</v>
      </c>
      <c r="E2024" s="1431" t="s">
        <v>15</v>
      </c>
      <c r="F2024" s="1431"/>
      <c r="G2024" s="1431"/>
      <c r="H2024" s="1431"/>
      <c r="I2024" s="1431"/>
      <c r="J2024" s="1431"/>
      <c r="K2024" s="1431"/>
      <c r="L2024" s="1431"/>
      <c r="M2024" s="1431"/>
      <c r="N2024" s="1431"/>
      <c r="O2024" s="1431"/>
      <c r="P2024" s="1431"/>
      <c r="Q2024" s="1431"/>
      <c r="R2024" s="1431"/>
      <c r="S2024" s="1431"/>
      <c r="T2024" s="1431"/>
      <c r="U2024" s="1431"/>
      <c r="V2024" s="1431"/>
      <c r="W2024" s="1431"/>
      <c r="X2024" s="1431"/>
      <c r="Y2024" s="1431"/>
      <c r="Z2024" s="1431"/>
      <c r="AA2024" s="1431"/>
      <c r="AB2024" s="1431"/>
      <c r="AC2024" s="1412" t="s">
        <v>10</v>
      </c>
    </row>
    <row r="2025" spans="1:30" s="13" customFormat="1" ht="12.75" customHeight="1" thickBot="1">
      <c r="A2025" s="1433" t="s">
        <v>455</v>
      </c>
      <c r="B2025" s="1434"/>
      <c r="C2025" s="17"/>
      <c r="D2025" s="17"/>
      <c r="E2025" s="18">
        <v>1</v>
      </c>
      <c r="F2025" s="18">
        <v>2</v>
      </c>
      <c r="G2025" s="18">
        <v>3</v>
      </c>
      <c r="H2025" s="18">
        <v>4</v>
      </c>
      <c r="I2025" s="18">
        <v>5</v>
      </c>
      <c r="J2025" s="18">
        <v>6</v>
      </c>
      <c r="K2025" s="18">
        <v>7</v>
      </c>
      <c r="L2025" s="18">
        <v>8</v>
      </c>
      <c r="M2025" s="18">
        <v>9</v>
      </c>
      <c r="N2025" s="18">
        <v>10</v>
      </c>
      <c r="O2025" s="18">
        <v>11</v>
      </c>
      <c r="P2025" s="18">
        <v>12</v>
      </c>
      <c r="Q2025" s="18">
        <v>13</v>
      </c>
      <c r="R2025" s="18">
        <v>14</v>
      </c>
      <c r="S2025" s="18">
        <v>15</v>
      </c>
      <c r="T2025" s="18">
        <v>16</v>
      </c>
      <c r="U2025" s="18">
        <v>17</v>
      </c>
      <c r="V2025" s="18">
        <v>18</v>
      </c>
      <c r="W2025" s="18">
        <v>19</v>
      </c>
      <c r="X2025" s="18">
        <v>20</v>
      </c>
      <c r="Y2025" s="18">
        <v>21</v>
      </c>
      <c r="Z2025" s="18">
        <v>22</v>
      </c>
      <c r="AA2025" s="18">
        <v>23</v>
      </c>
      <c r="AB2025" s="18">
        <v>24</v>
      </c>
      <c r="AC2025" s="1432"/>
    </row>
    <row r="2026" spans="1:30" s="13" customFormat="1" ht="12.75" customHeight="1">
      <c r="A2026" s="19" t="s">
        <v>286</v>
      </c>
      <c r="B2026" s="20"/>
      <c r="C2026" s="21"/>
      <c r="D2026" s="21"/>
      <c r="E2026" s="20"/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  <c r="R2026" s="20"/>
      <c r="S2026" s="20"/>
      <c r="T2026" s="20"/>
      <c r="U2026" s="20"/>
      <c r="V2026" s="20"/>
      <c r="W2026" s="20"/>
      <c r="X2026" s="20"/>
      <c r="Y2026" s="20"/>
      <c r="Z2026" s="20"/>
      <c r="AA2026" s="20"/>
      <c r="AB2026" s="20"/>
      <c r="AC2026" s="22"/>
    </row>
    <row r="2027" spans="1:30" s="13" customFormat="1" ht="12.75" customHeight="1" thickBot="1">
      <c r="A2027" s="38" t="s">
        <v>287</v>
      </c>
      <c r="B2027" s="39"/>
      <c r="C2027" s="40"/>
      <c r="D2027" s="40"/>
      <c r="E2027" s="103"/>
      <c r="F2027" s="103"/>
      <c r="G2027" s="103"/>
      <c r="H2027" s="103"/>
      <c r="I2027" s="103"/>
      <c r="J2027" s="103"/>
      <c r="K2027" s="103"/>
      <c r="L2027" s="103"/>
      <c r="M2027" s="103"/>
      <c r="N2027" s="103"/>
      <c r="O2027" s="103"/>
      <c r="P2027" s="103"/>
      <c r="Q2027" s="103"/>
      <c r="R2027" s="103"/>
      <c r="S2027" s="103"/>
      <c r="T2027" s="103"/>
      <c r="U2027" s="103"/>
      <c r="V2027" s="103"/>
      <c r="W2027" s="103"/>
      <c r="X2027" s="103"/>
      <c r="Y2027" s="103"/>
      <c r="Z2027" s="103"/>
      <c r="AA2027" s="103"/>
      <c r="AB2027" s="103"/>
      <c r="AC2027" s="188"/>
    </row>
    <row r="2028" spans="1:30" s="5" customFormat="1" ht="11.25">
      <c r="A2028" s="1401"/>
      <c r="B2028" s="1404" t="s">
        <v>288</v>
      </c>
      <c r="C2028" s="10" t="s">
        <v>481</v>
      </c>
      <c r="D2028" s="10" t="s">
        <v>503</v>
      </c>
      <c r="E2028" s="408">
        <v>0.28799999999999998</v>
      </c>
      <c r="F2028" s="408">
        <v>0.216</v>
      </c>
      <c r="G2028" s="408">
        <v>0.36</v>
      </c>
      <c r="H2028" s="532">
        <v>0.28799999999999998</v>
      </c>
      <c r="I2028" s="408">
        <v>0.36</v>
      </c>
      <c r="J2028" s="408">
        <v>0.432</v>
      </c>
      <c r="K2028" s="408">
        <v>0.28799999999999998</v>
      </c>
      <c r="L2028" s="408">
        <v>0.28799999999999998</v>
      </c>
      <c r="M2028" s="408">
        <v>0.432</v>
      </c>
      <c r="N2028" s="532">
        <v>0.504</v>
      </c>
      <c r="O2028" s="408">
        <v>0.504</v>
      </c>
      <c r="P2028" s="408">
        <v>0.57599999999999996</v>
      </c>
      <c r="Q2028" s="408">
        <v>0.504</v>
      </c>
      <c r="R2028" s="408">
        <v>0.36</v>
      </c>
      <c r="S2028" s="408">
        <v>0.432</v>
      </c>
      <c r="T2028" s="408">
        <v>0.57599999999999996</v>
      </c>
      <c r="U2028" s="408">
        <v>0.432</v>
      </c>
      <c r="V2028" s="532">
        <v>0.57599999999999996</v>
      </c>
      <c r="W2028" s="408">
        <v>0.504</v>
      </c>
      <c r="X2028" s="408">
        <v>0.36</v>
      </c>
      <c r="Y2028" s="408">
        <v>0.504</v>
      </c>
      <c r="Z2028" s="408">
        <v>0.432</v>
      </c>
      <c r="AA2028" s="408">
        <v>0.504</v>
      </c>
      <c r="AB2028" s="408">
        <v>0.504</v>
      </c>
      <c r="AC2028" s="135">
        <f>SUM(E2028:AB2028)</f>
        <v>10.223999999999998</v>
      </c>
    </row>
    <row r="2029" spans="1:30" s="5" customFormat="1" ht="11.25">
      <c r="A2029" s="1402"/>
      <c r="B2029" s="1405"/>
      <c r="C2029" s="11" t="s">
        <v>482</v>
      </c>
      <c r="D2029" s="11" t="s">
        <v>503</v>
      </c>
      <c r="E2029" s="407">
        <v>0.28799999999999998</v>
      </c>
      <c r="F2029" s="407">
        <v>0.14399999999999999</v>
      </c>
      <c r="G2029" s="407">
        <v>0.28799999999999998</v>
      </c>
      <c r="H2029" s="533">
        <v>0.36</v>
      </c>
      <c r="I2029" s="407">
        <v>0.36</v>
      </c>
      <c r="J2029" s="407">
        <v>0.28799999999999998</v>
      </c>
      <c r="K2029" s="407">
        <v>0.216</v>
      </c>
      <c r="L2029" s="407">
        <v>0.36</v>
      </c>
      <c r="M2029" s="407">
        <v>0.36</v>
      </c>
      <c r="N2029" s="533">
        <v>0.504</v>
      </c>
      <c r="O2029" s="407">
        <v>0.57599999999999996</v>
      </c>
      <c r="P2029" s="407">
        <v>0.504</v>
      </c>
      <c r="Q2029" s="407">
        <v>0.432</v>
      </c>
      <c r="R2029" s="407">
        <v>0.14399999999999999</v>
      </c>
      <c r="S2029" s="407">
        <v>0.504</v>
      </c>
      <c r="T2029" s="407">
        <v>0.504</v>
      </c>
      <c r="U2029" s="407">
        <v>0.57599999999999996</v>
      </c>
      <c r="V2029" s="533">
        <v>0.504</v>
      </c>
      <c r="W2029" s="407">
        <v>0.504</v>
      </c>
      <c r="X2029" s="407">
        <v>0.14399999999999999</v>
      </c>
      <c r="Y2029" s="407">
        <v>0.36</v>
      </c>
      <c r="Z2029" s="407">
        <v>0.36</v>
      </c>
      <c r="AA2029" s="407">
        <v>0.36</v>
      </c>
      <c r="AB2029" s="407">
        <v>0.36</v>
      </c>
      <c r="AC2029" s="135">
        <f>SUM(E2029:AB2029)</f>
        <v>8.9999999999999982</v>
      </c>
    </row>
    <row r="2030" spans="1:30" s="5" customFormat="1" ht="11.25">
      <c r="A2030" s="1402"/>
      <c r="B2030" s="1405"/>
      <c r="C2030" s="11" t="s">
        <v>8</v>
      </c>
      <c r="D2030" s="11" t="s">
        <v>502</v>
      </c>
      <c r="E2030" s="124">
        <f>SQRT(E2028*E2028+E2029*E2029)*1000/(1.732*E2032)</f>
        <v>37.928695705454381</v>
      </c>
      <c r="F2030" s="124">
        <f t="shared" ref="F2030:AB2030" si="700">SQRT(F2028*F2028+F2029*F2029)*1000/(1.732*F2032)</f>
        <v>24.174894940904341</v>
      </c>
      <c r="G2030" s="124">
        <f t="shared" si="700"/>
        <v>42.932368425013507</v>
      </c>
      <c r="H2030" s="454">
        <f t="shared" si="700"/>
        <v>42.932368425013507</v>
      </c>
      <c r="I2030" s="124">
        <f t="shared" si="700"/>
        <v>47.410869631817974</v>
      </c>
      <c r="J2030" s="124">
        <f t="shared" si="700"/>
        <v>48.349789881808682</v>
      </c>
      <c r="K2030" s="124">
        <f t="shared" si="700"/>
        <v>33.524547418609849</v>
      </c>
      <c r="L2030" s="124">
        <f t="shared" si="700"/>
        <v>42.932368425013507</v>
      </c>
      <c r="M2030" s="124">
        <f t="shared" si="700"/>
        <v>52.367017122222961</v>
      </c>
      <c r="N2030" s="454">
        <f t="shared" si="700"/>
        <v>66.375217484545175</v>
      </c>
      <c r="O2030" s="124">
        <f t="shared" si="700"/>
        <v>71.274165473151925</v>
      </c>
      <c r="P2030" s="124">
        <f t="shared" si="700"/>
        <v>71.274165473151925</v>
      </c>
      <c r="Q2030" s="124">
        <f t="shared" si="700"/>
        <v>61.816211067299406</v>
      </c>
      <c r="R2030" s="124">
        <f t="shared" si="700"/>
        <v>36.107042586761921</v>
      </c>
      <c r="S2030" s="124">
        <f t="shared" si="700"/>
        <v>61.816211067299406</v>
      </c>
      <c r="T2030" s="124">
        <f t="shared" si="700"/>
        <v>71.274165473151925</v>
      </c>
      <c r="U2030" s="124">
        <f t="shared" si="700"/>
        <v>67.049094837219698</v>
      </c>
      <c r="V2030" s="454">
        <f t="shared" si="700"/>
        <v>71.274165473151925</v>
      </c>
      <c r="W2030" s="124">
        <f t="shared" si="700"/>
        <v>66.375217484545175</v>
      </c>
      <c r="X2030" s="124">
        <f t="shared" si="700"/>
        <v>36.107042586761921</v>
      </c>
      <c r="Y2030" s="124">
        <f t="shared" si="700"/>
        <v>57.677812265055238</v>
      </c>
      <c r="Z2030" s="124">
        <f t="shared" si="700"/>
        <v>52.367017122222961</v>
      </c>
      <c r="AA2030" s="124">
        <f t="shared" si="700"/>
        <v>57.677812265055238</v>
      </c>
      <c r="AB2030" s="124">
        <f t="shared" si="700"/>
        <v>57.677812265055238</v>
      </c>
      <c r="AC2030" s="135"/>
    </row>
    <row r="2031" spans="1:30" s="5" customFormat="1" ht="11.25">
      <c r="A2031" s="1402"/>
      <c r="B2031" s="1405"/>
      <c r="C2031" s="11" t="s">
        <v>16</v>
      </c>
      <c r="D2031" s="11"/>
      <c r="E2031" s="121">
        <f t="shared" ref="E2031:AC2031" si="701">E2029/E2028</f>
        <v>1</v>
      </c>
      <c r="F2031" s="121">
        <f t="shared" si="701"/>
        <v>0.66666666666666663</v>
      </c>
      <c r="G2031" s="121">
        <f t="shared" si="701"/>
        <v>0.79999999999999993</v>
      </c>
      <c r="H2031" s="452">
        <f t="shared" si="701"/>
        <v>1.25</v>
      </c>
      <c r="I2031" s="121">
        <f t="shared" si="701"/>
        <v>1</v>
      </c>
      <c r="J2031" s="121">
        <f t="shared" si="701"/>
        <v>0.66666666666666663</v>
      </c>
      <c r="K2031" s="121">
        <f t="shared" si="701"/>
        <v>0.75</v>
      </c>
      <c r="L2031" s="121">
        <f t="shared" si="701"/>
        <v>1.25</v>
      </c>
      <c r="M2031" s="121">
        <f t="shared" si="701"/>
        <v>0.83333333333333326</v>
      </c>
      <c r="N2031" s="452">
        <f t="shared" si="701"/>
        <v>1</v>
      </c>
      <c r="O2031" s="121">
        <f t="shared" si="701"/>
        <v>1.1428571428571428</v>
      </c>
      <c r="P2031" s="121">
        <f t="shared" si="701"/>
        <v>0.87500000000000011</v>
      </c>
      <c r="Q2031" s="121">
        <f t="shared" si="701"/>
        <v>0.8571428571428571</v>
      </c>
      <c r="R2031" s="121">
        <f t="shared" si="701"/>
        <v>0.39999999999999997</v>
      </c>
      <c r="S2031" s="121">
        <f t="shared" si="701"/>
        <v>1.1666666666666667</v>
      </c>
      <c r="T2031" s="121">
        <f t="shared" si="701"/>
        <v>0.87500000000000011</v>
      </c>
      <c r="U2031" s="121">
        <f t="shared" si="701"/>
        <v>1.3333333333333333</v>
      </c>
      <c r="V2031" s="452">
        <f t="shared" si="701"/>
        <v>0.87500000000000011</v>
      </c>
      <c r="W2031" s="121">
        <f t="shared" si="701"/>
        <v>1</v>
      </c>
      <c r="X2031" s="121">
        <f t="shared" si="701"/>
        <v>0.39999999999999997</v>
      </c>
      <c r="Y2031" s="121">
        <f t="shared" si="701"/>
        <v>0.7142857142857143</v>
      </c>
      <c r="Z2031" s="121">
        <f t="shared" si="701"/>
        <v>0.83333333333333326</v>
      </c>
      <c r="AA2031" s="121">
        <f t="shared" si="701"/>
        <v>0.7142857142857143</v>
      </c>
      <c r="AB2031" s="121">
        <f t="shared" si="701"/>
        <v>0.7142857142857143</v>
      </c>
      <c r="AC2031" s="128">
        <f t="shared" si="701"/>
        <v>0.88028169014084501</v>
      </c>
    </row>
    <row r="2032" spans="1:30" s="5" customFormat="1" ht="12" thickBot="1">
      <c r="A2032" s="1403"/>
      <c r="B2032" s="1406"/>
      <c r="C2032" s="48" t="s">
        <v>13</v>
      </c>
      <c r="D2032" s="271" t="s">
        <v>527</v>
      </c>
      <c r="E2032" s="94">
        <v>6.2</v>
      </c>
      <c r="F2032" s="94">
        <v>6.2</v>
      </c>
      <c r="G2032" s="94">
        <v>6.2</v>
      </c>
      <c r="H2032" s="476">
        <v>6.2</v>
      </c>
      <c r="I2032" s="94">
        <v>6.2</v>
      </c>
      <c r="J2032" s="94">
        <v>6.2</v>
      </c>
      <c r="K2032" s="94">
        <v>6.2</v>
      </c>
      <c r="L2032" s="94">
        <v>6.2</v>
      </c>
      <c r="M2032" s="94">
        <v>6.2</v>
      </c>
      <c r="N2032" s="476">
        <v>6.2</v>
      </c>
      <c r="O2032" s="94">
        <v>6.2</v>
      </c>
      <c r="P2032" s="94">
        <v>6.2</v>
      </c>
      <c r="Q2032" s="94">
        <v>6.2</v>
      </c>
      <c r="R2032" s="94">
        <v>6.2</v>
      </c>
      <c r="S2032" s="94">
        <v>6.2</v>
      </c>
      <c r="T2032" s="94">
        <v>6.2</v>
      </c>
      <c r="U2032" s="94">
        <v>6.2</v>
      </c>
      <c r="V2032" s="476">
        <v>6.2</v>
      </c>
      <c r="W2032" s="94">
        <v>6.2</v>
      </c>
      <c r="X2032" s="94">
        <v>6.2</v>
      </c>
      <c r="Y2032" s="94">
        <v>6.2</v>
      </c>
      <c r="Z2032" s="94">
        <v>6.2</v>
      </c>
      <c r="AA2032" s="94">
        <v>6.2</v>
      </c>
      <c r="AB2032" s="94">
        <v>6.2</v>
      </c>
      <c r="AC2032" s="133"/>
    </row>
    <row r="2033" spans="1:30" s="5" customFormat="1" ht="11.25">
      <c r="A2033" s="1401"/>
      <c r="B2033" s="1404" t="s">
        <v>456</v>
      </c>
      <c r="C2033" s="10" t="s">
        <v>481</v>
      </c>
      <c r="D2033" s="10" t="s">
        <v>503</v>
      </c>
      <c r="E2033" s="408">
        <v>0.2</v>
      </c>
      <c r="F2033" s="408">
        <v>0.16</v>
      </c>
      <c r="G2033" s="408">
        <v>0.2</v>
      </c>
      <c r="H2033" s="532">
        <v>0.2</v>
      </c>
      <c r="I2033" s="408">
        <v>0.2</v>
      </c>
      <c r="J2033" s="408">
        <v>0.2</v>
      </c>
      <c r="K2033" s="408">
        <v>0.24</v>
      </c>
      <c r="L2033" s="408">
        <v>0.28000000000000003</v>
      </c>
      <c r="M2033" s="408">
        <v>0.24</v>
      </c>
      <c r="N2033" s="532">
        <v>0.32</v>
      </c>
      <c r="O2033" s="408">
        <v>0.28000000000000003</v>
      </c>
      <c r="P2033" s="408">
        <v>0.28000000000000003</v>
      </c>
      <c r="Q2033" s="408">
        <v>0.28000000000000003</v>
      </c>
      <c r="R2033" s="408">
        <v>0.24</v>
      </c>
      <c r="S2033" s="408">
        <v>0.28000000000000003</v>
      </c>
      <c r="T2033" s="408">
        <v>0.24</v>
      </c>
      <c r="U2033" s="408">
        <v>0.24</v>
      </c>
      <c r="V2033" s="532">
        <v>0.2</v>
      </c>
      <c r="W2033" s="408">
        <v>0.24</v>
      </c>
      <c r="X2033" s="408">
        <v>0.2</v>
      </c>
      <c r="Y2033" s="408">
        <v>0.2</v>
      </c>
      <c r="Z2033" s="408">
        <v>0.2</v>
      </c>
      <c r="AA2033" s="408">
        <v>0.2</v>
      </c>
      <c r="AB2033" s="408">
        <v>0.16</v>
      </c>
      <c r="AC2033" s="135">
        <f>SUM(E2033:AB2033)</f>
        <v>5.4800000000000022</v>
      </c>
    </row>
    <row r="2034" spans="1:30" s="5" customFormat="1" ht="11.25">
      <c r="A2034" s="1493"/>
      <c r="B2034" s="1495"/>
      <c r="C2034" s="11" t="s">
        <v>482</v>
      </c>
      <c r="D2034" s="11" t="s">
        <v>503</v>
      </c>
      <c r="E2034" s="407">
        <v>0.16</v>
      </c>
      <c r="F2034" s="407">
        <v>0.16</v>
      </c>
      <c r="G2034" s="407">
        <v>0.16</v>
      </c>
      <c r="H2034" s="533">
        <v>0.16</v>
      </c>
      <c r="I2034" s="407">
        <v>0.16</v>
      </c>
      <c r="J2034" s="407">
        <v>0.2</v>
      </c>
      <c r="K2034" s="407">
        <v>0.16</v>
      </c>
      <c r="L2034" s="407">
        <v>0.16</v>
      </c>
      <c r="M2034" s="407">
        <v>0.2</v>
      </c>
      <c r="N2034" s="533">
        <v>0.24</v>
      </c>
      <c r="O2034" s="407">
        <v>0.24</v>
      </c>
      <c r="P2034" s="407">
        <v>0.24</v>
      </c>
      <c r="Q2034" s="407">
        <v>0.2</v>
      </c>
      <c r="R2034" s="407">
        <v>0.24</v>
      </c>
      <c r="S2034" s="407">
        <v>0.24</v>
      </c>
      <c r="T2034" s="407">
        <v>0.24</v>
      </c>
      <c r="U2034" s="407">
        <v>0.24</v>
      </c>
      <c r="V2034" s="533">
        <v>0.2</v>
      </c>
      <c r="W2034" s="407">
        <v>0.2</v>
      </c>
      <c r="X2034" s="407">
        <v>0.2</v>
      </c>
      <c r="Y2034" s="407">
        <v>0.2</v>
      </c>
      <c r="Z2034" s="407">
        <v>0.16</v>
      </c>
      <c r="AA2034" s="407">
        <v>0.2</v>
      </c>
      <c r="AB2034" s="407">
        <v>0.16</v>
      </c>
      <c r="AC2034" s="135">
        <f>SUM(E2034:AB2034)</f>
        <v>4.7200000000000015</v>
      </c>
    </row>
    <row r="2035" spans="1:30" s="5" customFormat="1" ht="11.25">
      <c r="A2035" s="1493"/>
      <c r="B2035" s="1495"/>
      <c r="C2035" s="11" t="s">
        <v>8</v>
      </c>
      <c r="D2035" s="11" t="s">
        <v>502</v>
      </c>
      <c r="E2035" s="124">
        <f t="shared" ref="E2035:AB2035" si="702">SQRT(E2033*E2033+E2034*E2034)*1000/(1.732*E2037)</f>
        <v>14.497858618468616</v>
      </c>
      <c r="F2035" s="124">
        <f t="shared" si="702"/>
        <v>12.808165216438846</v>
      </c>
      <c r="G2035" s="124">
        <f t="shared" si="702"/>
        <v>14.497858618468616</v>
      </c>
      <c r="H2035" s="454">
        <f t="shared" si="702"/>
        <v>14.497858618468616</v>
      </c>
      <c r="I2035" s="124">
        <f t="shared" si="702"/>
        <v>14.497858618468616</v>
      </c>
      <c r="J2035" s="124">
        <f t="shared" si="702"/>
        <v>16.010206520548561</v>
      </c>
      <c r="K2035" s="124">
        <f t="shared" si="702"/>
        <v>16.327271092985505</v>
      </c>
      <c r="L2035" s="124">
        <f t="shared" si="702"/>
        <v>18.254444025491445</v>
      </c>
      <c r="M2035" s="124">
        <f t="shared" si="702"/>
        <v>17.683851097918435</v>
      </c>
      <c r="N2035" s="454">
        <f t="shared" si="702"/>
        <v>22.64185119775393</v>
      </c>
      <c r="O2035" s="124">
        <f t="shared" si="702"/>
        <v>20.874755371310258</v>
      </c>
      <c r="P2035" s="124">
        <f t="shared" si="702"/>
        <v>20.874755371310258</v>
      </c>
      <c r="Q2035" s="124">
        <f t="shared" si="702"/>
        <v>19.477256865105801</v>
      </c>
      <c r="R2035" s="124">
        <f t="shared" si="702"/>
        <v>19.21224782465827</v>
      </c>
      <c r="S2035" s="124">
        <f t="shared" si="702"/>
        <v>20.874755371310258</v>
      </c>
      <c r="T2035" s="124">
        <f t="shared" si="702"/>
        <v>19.21224782465827</v>
      </c>
      <c r="U2035" s="124">
        <f t="shared" si="702"/>
        <v>19.21224782465827</v>
      </c>
      <c r="V2035" s="454">
        <f t="shared" si="702"/>
        <v>16.010206520548561</v>
      </c>
      <c r="W2035" s="124">
        <f t="shared" si="702"/>
        <v>17.683851097918435</v>
      </c>
      <c r="X2035" s="124">
        <f t="shared" si="702"/>
        <v>16.010206520548561</v>
      </c>
      <c r="Y2035" s="124">
        <f t="shared" si="702"/>
        <v>16.010206520548561</v>
      </c>
      <c r="Z2035" s="124">
        <f t="shared" si="702"/>
        <v>14.497858618468616</v>
      </c>
      <c r="AA2035" s="124">
        <f t="shared" si="702"/>
        <v>16.010206520548561</v>
      </c>
      <c r="AB2035" s="124">
        <f t="shared" si="702"/>
        <v>12.808165216438846</v>
      </c>
      <c r="AC2035" s="135"/>
    </row>
    <row r="2036" spans="1:30" s="5" customFormat="1" ht="11.25">
      <c r="A2036" s="1493"/>
      <c r="B2036" s="1495"/>
      <c r="C2036" s="11" t="s">
        <v>16</v>
      </c>
      <c r="D2036" s="11"/>
      <c r="E2036" s="121">
        <f t="shared" ref="E2036:AC2036" si="703">E2034/E2033</f>
        <v>0.79999999999999993</v>
      </c>
      <c r="F2036" s="121">
        <f t="shared" si="703"/>
        <v>1</v>
      </c>
      <c r="G2036" s="121">
        <f t="shared" si="703"/>
        <v>0.79999999999999993</v>
      </c>
      <c r="H2036" s="452">
        <f t="shared" si="703"/>
        <v>0.79999999999999993</v>
      </c>
      <c r="I2036" s="121">
        <f t="shared" si="703"/>
        <v>0.79999999999999993</v>
      </c>
      <c r="J2036" s="121">
        <f t="shared" si="703"/>
        <v>1</v>
      </c>
      <c r="K2036" s="121">
        <f t="shared" si="703"/>
        <v>0.66666666666666674</v>
      </c>
      <c r="L2036" s="121">
        <f t="shared" si="703"/>
        <v>0.5714285714285714</v>
      </c>
      <c r="M2036" s="121">
        <f t="shared" si="703"/>
        <v>0.83333333333333337</v>
      </c>
      <c r="N2036" s="452">
        <f t="shared" si="703"/>
        <v>0.75</v>
      </c>
      <c r="O2036" s="121">
        <f t="shared" si="703"/>
        <v>0.85714285714285698</v>
      </c>
      <c r="P2036" s="121">
        <f t="shared" si="703"/>
        <v>0.85714285714285698</v>
      </c>
      <c r="Q2036" s="121">
        <f t="shared" si="703"/>
        <v>0.7142857142857143</v>
      </c>
      <c r="R2036" s="121">
        <f t="shared" si="703"/>
        <v>1</v>
      </c>
      <c r="S2036" s="121">
        <f t="shared" si="703"/>
        <v>0.85714285714285698</v>
      </c>
      <c r="T2036" s="121">
        <f t="shared" si="703"/>
        <v>1</v>
      </c>
      <c r="U2036" s="121">
        <f t="shared" si="703"/>
        <v>1</v>
      </c>
      <c r="V2036" s="452">
        <f t="shared" si="703"/>
        <v>1</v>
      </c>
      <c r="W2036" s="121">
        <f t="shared" si="703"/>
        <v>0.83333333333333337</v>
      </c>
      <c r="X2036" s="121">
        <f t="shared" si="703"/>
        <v>1</v>
      </c>
      <c r="Y2036" s="121">
        <f t="shared" si="703"/>
        <v>1</v>
      </c>
      <c r="Z2036" s="121">
        <f t="shared" si="703"/>
        <v>0.79999999999999993</v>
      </c>
      <c r="AA2036" s="121">
        <f t="shared" si="703"/>
        <v>1</v>
      </c>
      <c r="AB2036" s="121">
        <f t="shared" si="703"/>
        <v>1</v>
      </c>
      <c r="AC2036" s="128">
        <f t="shared" si="703"/>
        <v>0.86131386861313863</v>
      </c>
    </row>
    <row r="2037" spans="1:30" s="5" customFormat="1" ht="12" thickBot="1">
      <c r="A2037" s="1494"/>
      <c r="B2037" s="1496"/>
      <c r="C2037" s="47" t="s">
        <v>13</v>
      </c>
      <c r="D2037" s="47" t="s">
        <v>527</v>
      </c>
      <c r="E2037" s="94">
        <v>10.199999999999999</v>
      </c>
      <c r="F2037" s="94">
        <v>10.199999999999999</v>
      </c>
      <c r="G2037" s="94">
        <v>10.199999999999999</v>
      </c>
      <c r="H2037" s="476">
        <v>10.199999999999999</v>
      </c>
      <c r="I2037" s="94">
        <v>10.199999999999999</v>
      </c>
      <c r="J2037" s="94">
        <v>10.199999999999999</v>
      </c>
      <c r="K2037" s="94">
        <v>10.199999999999999</v>
      </c>
      <c r="L2037" s="94">
        <v>10.199999999999999</v>
      </c>
      <c r="M2037" s="94">
        <v>10.199999999999999</v>
      </c>
      <c r="N2037" s="476">
        <v>10.199999999999999</v>
      </c>
      <c r="O2037" s="94">
        <v>10.199999999999999</v>
      </c>
      <c r="P2037" s="94">
        <v>10.199999999999999</v>
      </c>
      <c r="Q2037" s="94">
        <v>10.199999999999999</v>
      </c>
      <c r="R2037" s="94">
        <v>10.199999999999999</v>
      </c>
      <c r="S2037" s="94">
        <v>10.199999999999999</v>
      </c>
      <c r="T2037" s="94">
        <v>10.199999999999999</v>
      </c>
      <c r="U2037" s="94">
        <v>10.199999999999999</v>
      </c>
      <c r="V2037" s="476">
        <v>10.199999999999999</v>
      </c>
      <c r="W2037" s="94">
        <v>10.199999999999999</v>
      </c>
      <c r="X2037" s="94">
        <v>10.199999999999999</v>
      </c>
      <c r="Y2037" s="94">
        <v>10.199999999999999</v>
      </c>
      <c r="Z2037" s="94">
        <v>10.199999999999999</v>
      </c>
      <c r="AA2037" s="94">
        <v>10.199999999999999</v>
      </c>
      <c r="AB2037" s="94">
        <v>10.199999999999999</v>
      </c>
      <c r="AC2037" s="95"/>
    </row>
    <row r="2038" spans="1:30" s="5" customFormat="1" ht="11.25">
      <c r="A2038" s="285" t="s">
        <v>515</v>
      </c>
      <c r="B2038" s="286"/>
      <c r="C2038" s="287"/>
      <c r="D2038" s="288"/>
      <c r="E2038" s="288">
        <f>E2028+E2033</f>
        <v>0.48799999999999999</v>
      </c>
      <c r="F2038" s="288">
        <f t="shared" ref="F2038:AB2039" si="704">F2028+F2033</f>
        <v>0.376</v>
      </c>
      <c r="G2038" s="288">
        <f t="shared" si="704"/>
        <v>0.56000000000000005</v>
      </c>
      <c r="H2038" s="288">
        <f t="shared" si="704"/>
        <v>0.48799999999999999</v>
      </c>
      <c r="I2038" s="288">
        <f t="shared" si="704"/>
        <v>0.56000000000000005</v>
      </c>
      <c r="J2038" s="288">
        <f t="shared" si="704"/>
        <v>0.63200000000000001</v>
      </c>
      <c r="K2038" s="288">
        <f t="shared" si="704"/>
        <v>0.52800000000000002</v>
      </c>
      <c r="L2038" s="288">
        <f t="shared" si="704"/>
        <v>0.56800000000000006</v>
      </c>
      <c r="M2038" s="288">
        <f t="shared" si="704"/>
        <v>0.67199999999999993</v>
      </c>
      <c r="N2038" s="288">
        <f t="shared" si="704"/>
        <v>0.82400000000000007</v>
      </c>
      <c r="O2038" s="288">
        <f t="shared" si="704"/>
        <v>0.78400000000000003</v>
      </c>
      <c r="P2038" s="288">
        <f t="shared" si="704"/>
        <v>0.85599999999999998</v>
      </c>
      <c r="Q2038" s="288">
        <f t="shared" si="704"/>
        <v>0.78400000000000003</v>
      </c>
      <c r="R2038" s="288">
        <f t="shared" si="704"/>
        <v>0.6</v>
      </c>
      <c r="S2038" s="288">
        <f t="shared" si="704"/>
        <v>0.71199999999999997</v>
      </c>
      <c r="T2038" s="288">
        <f t="shared" si="704"/>
        <v>0.81599999999999995</v>
      </c>
      <c r="U2038" s="288">
        <f t="shared" si="704"/>
        <v>0.67199999999999993</v>
      </c>
      <c r="V2038" s="288">
        <f t="shared" si="704"/>
        <v>0.77600000000000002</v>
      </c>
      <c r="W2038" s="288">
        <f t="shared" si="704"/>
        <v>0.74399999999999999</v>
      </c>
      <c r="X2038" s="288">
        <f t="shared" si="704"/>
        <v>0.56000000000000005</v>
      </c>
      <c r="Y2038" s="288">
        <f t="shared" si="704"/>
        <v>0.70399999999999996</v>
      </c>
      <c r="Z2038" s="288">
        <f t="shared" si="704"/>
        <v>0.63200000000000001</v>
      </c>
      <c r="AA2038" s="288">
        <f t="shared" si="704"/>
        <v>0.70399999999999996</v>
      </c>
      <c r="AB2038" s="288">
        <f t="shared" si="704"/>
        <v>0.66400000000000003</v>
      </c>
      <c r="AC2038" s="288"/>
    </row>
    <row r="2039" spans="1:30" s="5" customFormat="1" ht="11.25">
      <c r="A2039" s="290" t="s">
        <v>516</v>
      </c>
      <c r="B2039" s="291"/>
      <c r="C2039" s="292"/>
      <c r="D2039" s="293"/>
      <c r="E2039" s="300">
        <f>E2029+E2034</f>
        <v>0.44799999999999995</v>
      </c>
      <c r="F2039" s="300">
        <f t="shared" si="704"/>
        <v>0.30399999999999999</v>
      </c>
      <c r="G2039" s="300">
        <f t="shared" si="704"/>
        <v>0.44799999999999995</v>
      </c>
      <c r="H2039" s="300">
        <f t="shared" si="704"/>
        <v>0.52</v>
      </c>
      <c r="I2039" s="300">
        <f t="shared" si="704"/>
        <v>0.52</v>
      </c>
      <c r="J2039" s="300">
        <f t="shared" si="704"/>
        <v>0.48799999999999999</v>
      </c>
      <c r="K2039" s="300">
        <f t="shared" si="704"/>
        <v>0.376</v>
      </c>
      <c r="L2039" s="300">
        <f t="shared" si="704"/>
        <v>0.52</v>
      </c>
      <c r="M2039" s="300">
        <f t="shared" si="704"/>
        <v>0.56000000000000005</v>
      </c>
      <c r="N2039" s="300">
        <f t="shared" si="704"/>
        <v>0.74399999999999999</v>
      </c>
      <c r="O2039" s="300">
        <f t="shared" si="704"/>
        <v>0.81599999999999995</v>
      </c>
      <c r="P2039" s="300">
        <f t="shared" si="704"/>
        <v>0.74399999999999999</v>
      </c>
      <c r="Q2039" s="300">
        <f t="shared" si="704"/>
        <v>0.63200000000000001</v>
      </c>
      <c r="R2039" s="300">
        <f t="shared" si="704"/>
        <v>0.38400000000000001</v>
      </c>
      <c r="S2039" s="300">
        <f t="shared" si="704"/>
        <v>0.74399999999999999</v>
      </c>
      <c r="T2039" s="300">
        <f t="shared" si="704"/>
        <v>0.74399999999999999</v>
      </c>
      <c r="U2039" s="300">
        <f t="shared" si="704"/>
        <v>0.81599999999999995</v>
      </c>
      <c r="V2039" s="300">
        <f t="shared" si="704"/>
        <v>0.70399999999999996</v>
      </c>
      <c r="W2039" s="300">
        <f t="shared" si="704"/>
        <v>0.70399999999999996</v>
      </c>
      <c r="X2039" s="300">
        <f t="shared" si="704"/>
        <v>0.34399999999999997</v>
      </c>
      <c r="Y2039" s="300">
        <f t="shared" si="704"/>
        <v>0.56000000000000005</v>
      </c>
      <c r="Z2039" s="300">
        <f t="shared" si="704"/>
        <v>0.52</v>
      </c>
      <c r="AA2039" s="300">
        <f t="shared" si="704"/>
        <v>0.56000000000000005</v>
      </c>
      <c r="AB2039" s="300">
        <f t="shared" si="704"/>
        <v>0.52</v>
      </c>
      <c r="AC2039" s="300"/>
    </row>
    <row r="2040" spans="1:30" s="5" customFormat="1" ht="12" thickBot="1">
      <c r="A2040" s="295" t="s">
        <v>517</v>
      </c>
      <c r="B2040" s="296"/>
      <c r="C2040" s="297"/>
      <c r="D2040" s="298"/>
      <c r="E2040" s="298">
        <f t="shared" ref="E2040:AB2040" si="705">SQRT(E2038*E2038+E2039*E2039)</f>
        <v>0.66245603627712535</v>
      </c>
      <c r="F2040" s="298">
        <f t="shared" si="705"/>
        <v>0.48352042356037039</v>
      </c>
      <c r="G2040" s="298">
        <f t="shared" si="705"/>
        <v>0.71714991459247901</v>
      </c>
      <c r="H2040" s="298">
        <f t="shared" si="705"/>
        <v>0.71312271033812968</v>
      </c>
      <c r="I2040" s="298">
        <f t="shared" si="705"/>
        <v>0.7641989269817121</v>
      </c>
      <c r="J2040" s="298">
        <f t="shared" si="705"/>
        <v>0.79847855324986661</v>
      </c>
      <c r="K2040" s="298">
        <f t="shared" si="705"/>
        <v>0.64819750076654881</v>
      </c>
      <c r="L2040" s="298">
        <f t="shared" si="705"/>
        <v>0.77008051527096832</v>
      </c>
      <c r="M2040" s="298">
        <f t="shared" si="705"/>
        <v>0.87474796370154528</v>
      </c>
      <c r="N2040" s="298">
        <f t="shared" si="705"/>
        <v>1.1101855700737604</v>
      </c>
      <c r="O2040" s="298">
        <f t="shared" si="705"/>
        <v>1.131597101445563</v>
      </c>
      <c r="P2040" s="298">
        <f t="shared" si="705"/>
        <v>1.1341393212476145</v>
      </c>
      <c r="Q2040" s="298">
        <f t="shared" si="705"/>
        <v>1.007015392136585</v>
      </c>
      <c r="R2040" s="298">
        <f t="shared" si="705"/>
        <v>0.71235945982347981</v>
      </c>
      <c r="S2040" s="298">
        <f t="shared" si="705"/>
        <v>1.0297960963219854</v>
      </c>
      <c r="T2040" s="298">
        <f t="shared" si="705"/>
        <v>1.1042608387514248</v>
      </c>
      <c r="U2040" s="298">
        <f t="shared" si="705"/>
        <v>1.0570903461861714</v>
      </c>
      <c r="V2040" s="298">
        <f t="shared" si="705"/>
        <v>1.0477556967156036</v>
      </c>
      <c r="W2040" s="298">
        <f t="shared" si="705"/>
        <v>1.0242812113867947</v>
      </c>
      <c r="X2040" s="298">
        <f t="shared" si="705"/>
        <v>0.65721838075330796</v>
      </c>
      <c r="Y2040" s="298">
        <f t="shared" si="705"/>
        <v>0.89956433899971822</v>
      </c>
      <c r="Z2040" s="298">
        <f t="shared" si="705"/>
        <v>0.81842776101498416</v>
      </c>
      <c r="AA2040" s="298">
        <f t="shared" si="705"/>
        <v>0.89956433899971822</v>
      </c>
      <c r="AB2040" s="298">
        <f t="shared" si="705"/>
        <v>0.84338366121238095</v>
      </c>
      <c r="AC2040" s="299"/>
      <c r="AD2040" s="131">
        <f>MAX(E2040:AB2040)</f>
        <v>1.1341393212476145</v>
      </c>
    </row>
    <row r="2041" spans="1:30" s="5" customFormat="1" ht="30" customHeight="1" thickBot="1">
      <c r="A2041" s="114"/>
      <c r="B2041" s="114"/>
      <c r="C2041" s="152"/>
      <c r="D2041" s="152"/>
      <c r="E2041" s="108"/>
      <c r="F2041" s="108"/>
      <c r="G2041" s="108"/>
      <c r="H2041" s="110"/>
      <c r="I2041" s="108"/>
      <c r="J2041" s="108"/>
      <c r="K2041" s="108"/>
      <c r="L2041" s="108"/>
      <c r="M2041" s="108"/>
      <c r="N2041" s="110"/>
      <c r="O2041" s="108"/>
      <c r="P2041" s="108"/>
      <c r="Q2041" s="108"/>
      <c r="R2041" s="108"/>
      <c r="S2041" s="108"/>
      <c r="T2041" s="108"/>
      <c r="U2041" s="108"/>
      <c r="V2041" s="110"/>
      <c r="W2041" s="108"/>
      <c r="X2041" s="108"/>
      <c r="Y2041" s="108"/>
      <c r="Z2041" s="108"/>
      <c r="AA2041" s="108"/>
      <c r="AB2041" s="108"/>
      <c r="AC2041" s="108"/>
    </row>
    <row r="2042" spans="1:30" s="5" customFormat="1" ht="28.5" customHeight="1">
      <c r="A2042" s="144" t="s">
        <v>17</v>
      </c>
      <c r="B2042" s="145" t="s">
        <v>5</v>
      </c>
      <c r="C2042" s="6" t="s">
        <v>14</v>
      </c>
      <c r="D2042" s="275" t="s">
        <v>495</v>
      </c>
      <c r="E2042" s="1460" t="s">
        <v>15</v>
      </c>
      <c r="F2042" s="1461"/>
      <c r="G2042" s="1461"/>
      <c r="H2042" s="1461"/>
      <c r="I2042" s="1461"/>
      <c r="J2042" s="1461"/>
      <c r="K2042" s="1461"/>
      <c r="L2042" s="1461"/>
      <c r="M2042" s="1461"/>
      <c r="N2042" s="1461"/>
      <c r="O2042" s="1461"/>
      <c r="P2042" s="1461"/>
      <c r="Q2042" s="1461"/>
      <c r="R2042" s="1461"/>
      <c r="S2042" s="1461"/>
      <c r="T2042" s="1461"/>
      <c r="U2042" s="1461"/>
      <c r="V2042" s="1461"/>
      <c r="W2042" s="1461"/>
      <c r="X2042" s="1461"/>
      <c r="Y2042" s="1461"/>
      <c r="Z2042" s="1461"/>
      <c r="AA2042" s="1461"/>
      <c r="AB2042" s="1462"/>
      <c r="AC2042" s="1412" t="s">
        <v>10</v>
      </c>
    </row>
    <row r="2043" spans="1:30" s="13" customFormat="1" ht="12.75" customHeight="1" thickBot="1">
      <c r="A2043" s="1433" t="s">
        <v>490</v>
      </c>
      <c r="B2043" s="1434"/>
      <c r="C2043" s="17"/>
      <c r="D2043" s="17"/>
      <c r="E2043" s="18">
        <v>1</v>
      </c>
      <c r="F2043" s="18">
        <v>2</v>
      </c>
      <c r="G2043" s="18">
        <v>3</v>
      </c>
      <c r="H2043" s="18">
        <v>4</v>
      </c>
      <c r="I2043" s="18">
        <v>5</v>
      </c>
      <c r="J2043" s="18">
        <v>6</v>
      </c>
      <c r="K2043" s="18">
        <v>7</v>
      </c>
      <c r="L2043" s="18">
        <v>8</v>
      </c>
      <c r="M2043" s="18">
        <v>9</v>
      </c>
      <c r="N2043" s="18">
        <v>10</v>
      </c>
      <c r="O2043" s="18">
        <v>11</v>
      </c>
      <c r="P2043" s="18">
        <v>12</v>
      </c>
      <c r="Q2043" s="18">
        <v>13</v>
      </c>
      <c r="R2043" s="18">
        <v>14</v>
      </c>
      <c r="S2043" s="18">
        <v>15</v>
      </c>
      <c r="T2043" s="18">
        <v>16</v>
      </c>
      <c r="U2043" s="18">
        <v>17</v>
      </c>
      <c r="V2043" s="18">
        <v>18</v>
      </c>
      <c r="W2043" s="18">
        <v>19</v>
      </c>
      <c r="X2043" s="18">
        <v>20</v>
      </c>
      <c r="Y2043" s="18">
        <v>21</v>
      </c>
      <c r="Z2043" s="18">
        <v>22</v>
      </c>
      <c r="AA2043" s="18">
        <v>23</v>
      </c>
      <c r="AB2043" s="18">
        <v>24</v>
      </c>
      <c r="AC2043" s="1447"/>
    </row>
    <row r="2044" spans="1:30" s="13" customFormat="1" ht="12.75" customHeight="1" thickBot="1">
      <c r="A2044" s="19" t="s">
        <v>286</v>
      </c>
      <c r="B2044" s="20"/>
      <c r="C2044" s="21"/>
      <c r="D2044" s="21"/>
      <c r="E2044" s="20">
        <v>3</v>
      </c>
      <c r="F2044" s="20">
        <v>3</v>
      </c>
      <c r="G2044" s="20">
        <v>3</v>
      </c>
      <c r="H2044" s="20">
        <v>3</v>
      </c>
      <c r="I2044" s="20">
        <v>3</v>
      </c>
      <c r="J2044" s="20">
        <v>3</v>
      </c>
      <c r="K2044" s="20">
        <v>3</v>
      </c>
      <c r="L2044" s="20">
        <v>3</v>
      </c>
      <c r="M2044" s="20">
        <v>3</v>
      </c>
      <c r="N2044" s="20">
        <v>3</v>
      </c>
      <c r="O2044" s="20">
        <v>3</v>
      </c>
      <c r="P2044" s="20">
        <v>3</v>
      </c>
      <c r="Q2044" s="20">
        <v>3</v>
      </c>
      <c r="R2044" s="20">
        <v>3</v>
      </c>
      <c r="S2044" s="20">
        <v>3</v>
      </c>
      <c r="T2044" s="20">
        <v>3</v>
      </c>
      <c r="U2044" s="20">
        <v>3</v>
      </c>
      <c r="V2044" s="20">
        <v>3</v>
      </c>
      <c r="W2044" s="20">
        <v>3</v>
      </c>
      <c r="X2044" s="20">
        <v>3</v>
      </c>
      <c r="Y2044" s="20">
        <v>3</v>
      </c>
      <c r="Z2044" s="20">
        <v>3</v>
      </c>
      <c r="AA2044" s="20">
        <v>3</v>
      </c>
      <c r="AB2044" s="20">
        <v>3</v>
      </c>
      <c r="AC2044" s="22"/>
    </row>
    <row r="2045" spans="1:30" s="5" customFormat="1" ht="11.25">
      <c r="A2045" s="1472" t="s">
        <v>124</v>
      </c>
      <c r="B2045" s="1474" t="s">
        <v>491</v>
      </c>
      <c r="C2045" s="10" t="s">
        <v>481</v>
      </c>
      <c r="D2045" s="10" t="s">
        <v>503</v>
      </c>
      <c r="E2045" s="120">
        <v>0.14399999999986904</v>
      </c>
      <c r="F2045" s="120">
        <v>0.36000000000130966</v>
      </c>
      <c r="G2045" s="120">
        <v>0.21599999999816646</v>
      </c>
      <c r="H2045" s="451">
        <v>0.21600000000144065</v>
      </c>
      <c r="I2045" s="120">
        <v>0.21599999999816646</v>
      </c>
      <c r="J2045" s="120">
        <v>0.14400000000314322</v>
      </c>
      <c r="K2045" s="120">
        <v>0.14399999999986904</v>
      </c>
      <c r="L2045" s="120">
        <v>0.28799999999973808</v>
      </c>
      <c r="M2045" s="120">
        <v>0.21599999999816646</v>
      </c>
      <c r="N2045" s="451">
        <v>0.28799999999973808</v>
      </c>
      <c r="O2045" s="120">
        <v>0.21600000000144065</v>
      </c>
      <c r="P2045" s="120">
        <v>0.21599999999816646</v>
      </c>
      <c r="Q2045" s="120">
        <v>0.36000000000130966</v>
      </c>
      <c r="R2045" s="120">
        <v>0.21600000000144065</v>
      </c>
      <c r="S2045" s="120">
        <v>0.14399999999986904</v>
      </c>
      <c r="T2045" s="120">
        <v>0.3599999999980355</v>
      </c>
      <c r="U2045" s="120">
        <v>0.21600000000144065</v>
      </c>
      <c r="V2045" s="451">
        <v>0.21599999999816646</v>
      </c>
      <c r="W2045" s="120">
        <v>0.21600000000144065</v>
      </c>
      <c r="X2045" s="120">
        <v>0.21599999999816646</v>
      </c>
      <c r="Y2045" s="120">
        <v>0.21600000000144065</v>
      </c>
      <c r="Z2045" s="120">
        <v>0.28799999999973808</v>
      </c>
      <c r="AA2045" s="120">
        <v>0.14399999999986904</v>
      </c>
      <c r="AB2045" s="120">
        <v>0.36000000000130966</v>
      </c>
      <c r="AC2045" s="135">
        <f>SUM(E2045:AB2045)</f>
        <v>5.6160000000014412</v>
      </c>
    </row>
    <row r="2046" spans="1:30" s="5" customFormat="1" ht="11.25">
      <c r="A2046" s="1487"/>
      <c r="B2046" s="1488"/>
      <c r="C2046" s="11" t="s">
        <v>482</v>
      </c>
      <c r="D2046" s="11" t="s">
        <v>503</v>
      </c>
      <c r="E2046" s="302">
        <v>2.7E-2</v>
      </c>
      <c r="F2046" s="302">
        <v>2.7E-2</v>
      </c>
      <c r="G2046" s="302">
        <v>2.7E-2</v>
      </c>
      <c r="H2046" s="482">
        <v>2.7E-2</v>
      </c>
      <c r="I2046" s="302">
        <v>2.7E-2</v>
      </c>
      <c r="J2046" s="302">
        <v>2.7E-2</v>
      </c>
      <c r="K2046" s="302">
        <v>2.7E-2</v>
      </c>
      <c r="L2046" s="302">
        <v>2.7E-2</v>
      </c>
      <c r="M2046" s="302">
        <v>2.7E-2</v>
      </c>
      <c r="N2046" s="482">
        <v>2.7E-2</v>
      </c>
      <c r="O2046" s="302">
        <v>2.7E-2</v>
      </c>
      <c r="P2046" s="302">
        <v>2.7E-2</v>
      </c>
      <c r="Q2046" s="302">
        <v>2.7E-2</v>
      </c>
      <c r="R2046" s="302">
        <v>2.7E-2</v>
      </c>
      <c r="S2046" s="302">
        <v>2.7E-2</v>
      </c>
      <c r="T2046" s="302">
        <v>2.7E-2</v>
      </c>
      <c r="U2046" s="302">
        <v>2.7E-2</v>
      </c>
      <c r="V2046" s="482">
        <v>2.7E-2</v>
      </c>
      <c r="W2046" s="302">
        <v>2.7E-2</v>
      </c>
      <c r="X2046" s="302">
        <v>2.7E-2</v>
      </c>
      <c r="Y2046" s="302">
        <v>2.7E-2</v>
      </c>
      <c r="Z2046" s="302">
        <v>2.7E-2</v>
      </c>
      <c r="AA2046" s="302">
        <v>2.7E-2</v>
      </c>
      <c r="AB2046" s="302">
        <v>2.7E-2</v>
      </c>
      <c r="AC2046" s="135">
        <f>SUM(E2046:AB2046)</f>
        <v>0.64800000000000035</v>
      </c>
    </row>
    <row r="2047" spans="1:30" s="5" customFormat="1" ht="11.25">
      <c r="A2047" s="1487"/>
      <c r="B2047" s="1488"/>
      <c r="C2047" s="11" t="s">
        <v>8</v>
      </c>
      <c r="D2047" s="11" t="s">
        <v>502</v>
      </c>
      <c r="E2047" s="124">
        <f>SQRT(E2045*E2045+E2046*E2046)*1000/(1.732*E2052)</f>
        <v>13.01380221751365</v>
      </c>
      <c r="F2047" s="124">
        <f t="shared" ref="F2047:AB2047" si="706">SQRT(F2045*F2045+F2046*F2046)*1000/(1.732*F2052)</f>
        <v>32.0670705421633</v>
      </c>
      <c r="G2047" s="124">
        <f t="shared" si="706"/>
        <v>19.335668786839712</v>
      </c>
      <c r="H2047" s="454">
        <f t="shared" si="706"/>
        <v>19.335668787128299</v>
      </c>
      <c r="I2047" s="124">
        <f t="shared" si="706"/>
        <v>19.335668786839712</v>
      </c>
      <c r="J2047" s="124">
        <f t="shared" si="706"/>
        <v>13.013802217799498</v>
      </c>
      <c r="K2047" s="124">
        <f t="shared" si="706"/>
        <v>13.01380221751365</v>
      </c>
      <c r="L2047" s="124">
        <f t="shared" si="706"/>
        <v>25.693982611434247</v>
      </c>
      <c r="M2047" s="124">
        <f t="shared" si="706"/>
        <v>19.335668786839712</v>
      </c>
      <c r="N2047" s="454">
        <f t="shared" si="706"/>
        <v>25.693982611434247</v>
      </c>
      <c r="O2047" s="124">
        <f t="shared" si="706"/>
        <v>19.335668787128299</v>
      </c>
      <c r="P2047" s="124">
        <f t="shared" si="706"/>
        <v>19.335668786839712</v>
      </c>
      <c r="Q2047" s="124">
        <f t="shared" si="706"/>
        <v>32.0670705421633</v>
      </c>
      <c r="R2047" s="124">
        <f t="shared" si="706"/>
        <v>19.335668787128299</v>
      </c>
      <c r="S2047" s="124">
        <f t="shared" si="706"/>
        <v>13.01380221751365</v>
      </c>
      <c r="T2047" s="124">
        <f t="shared" si="706"/>
        <v>32.067070541873285</v>
      </c>
      <c r="U2047" s="124">
        <f t="shared" si="706"/>
        <v>19.335668787128299</v>
      </c>
      <c r="V2047" s="454">
        <f t="shared" si="706"/>
        <v>19.335668786839712</v>
      </c>
      <c r="W2047" s="124">
        <f t="shared" si="706"/>
        <v>19.335668787128299</v>
      </c>
      <c r="X2047" s="124">
        <f t="shared" si="706"/>
        <v>19.335668786839712</v>
      </c>
      <c r="Y2047" s="124">
        <f t="shared" si="706"/>
        <v>19.335668787128299</v>
      </c>
      <c r="Z2047" s="124">
        <f t="shared" si="706"/>
        <v>25.693982611434247</v>
      </c>
      <c r="AA2047" s="124">
        <f t="shared" si="706"/>
        <v>13.01380221751365</v>
      </c>
      <c r="AB2047" s="124">
        <f t="shared" si="706"/>
        <v>32.0670705421633</v>
      </c>
      <c r="AC2047" s="135"/>
    </row>
    <row r="2048" spans="1:30" s="5" customFormat="1" ht="11.25">
      <c r="A2048" s="1487"/>
      <c r="B2048" s="1488"/>
      <c r="C2048" s="11" t="s">
        <v>16</v>
      </c>
      <c r="D2048" s="11"/>
      <c r="E2048" s="121">
        <f t="shared" ref="E2048:AC2048" si="707">E2046/E2045</f>
        <v>0.18750000000017053</v>
      </c>
      <c r="F2048" s="121">
        <f t="shared" si="707"/>
        <v>7.499999999972716E-2</v>
      </c>
      <c r="G2048" s="121">
        <f t="shared" si="707"/>
        <v>0.12500000000106107</v>
      </c>
      <c r="H2048" s="452">
        <f t="shared" si="707"/>
        <v>0.12499999999916629</v>
      </c>
      <c r="I2048" s="121">
        <f t="shared" si="707"/>
        <v>0.12500000000106107</v>
      </c>
      <c r="J2048" s="121">
        <f t="shared" si="707"/>
        <v>0.18749999999590725</v>
      </c>
      <c r="K2048" s="121">
        <f t="shared" si="707"/>
        <v>0.18750000000017053</v>
      </c>
      <c r="L2048" s="121">
        <f t="shared" si="707"/>
        <v>9.3750000000085265E-2</v>
      </c>
      <c r="M2048" s="121">
        <f t="shared" si="707"/>
        <v>0.12500000000106107</v>
      </c>
      <c r="N2048" s="452">
        <f t="shared" si="707"/>
        <v>9.3750000000085265E-2</v>
      </c>
      <c r="O2048" s="121">
        <f t="shared" si="707"/>
        <v>0.12499999999916629</v>
      </c>
      <c r="P2048" s="121">
        <f t="shared" si="707"/>
        <v>0.12500000000106107</v>
      </c>
      <c r="Q2048" s="121">
        <f t="shared" si="707"/>
        <v>7.499999999972716E-2</v>
      </c>
      <c r="R2048" s="121">
        <f t="shared" si="707"/>
        <v>0.12499999999916629</v>
      </c>
      <c r="S2048" s="121">
        <f t="shared" si="707"/>
        <v>0.18750000000017053</v>
      </c>
      <c r="T2048" s="121">
        <f t="shared" si="707"/>
        <v>7.5000000000409267E-2</v>
      </c>
      <c r="U2048" s="121">
        <f t="shared" si="707"/>
        <v>0.12499999999916629</v>
      </c>
      <c r="V2048" s="452">
        <f t="shared" si="707"/>
        <v>0.12500000000106107</v>
      </c>
      <c r="W2048" s="121">
        <f t="shared" si="707"/>
        <v>0.12499999999916629</v>
      </c>
      <c r="X2048" s="121">
        <f t="shared" si="707"/>
        <v>0.12500000000106107</v>
      </c>
      <c r="Y2048" s="121">
        <f t="shared" si="707"/>
        <v>0.12499999999916629</v>
      </c>
      <c r="Z2048" s="121">
        <f t="shared" si="707"/>
        <v>9.3750000000085265E-2</v>
      </c>
      <c r="AA2048" s="121">
        <f t="shared" si="707"/>
        <v>0.18750000000017053</v>
      </c>
      <c r="AB2048" s="121">
        <f t="shared" si="707"/>
        <v>7.499999999972716E-2</v>
      </c>
      <c r="AC2048" s="128">
        <f t="shared" si="707"/>
        <v>0.11538461538458583</v>
      </c>
    </row>
    <row r="2049" spans="1:30" s="5" customFormat="1" ht="12" thickBot="1">
      <c r="A2049" s="1473"/>
      <c r="B2049" s="1475"/>
      <c r="C2049" s="48" t="s">
        <v>13</v>
      </c>
      <c r="D2049" s="48"/>
      <c r="E2049" s="217"/>
      <c r="F2049" s="217"/>
      <c r="G2049" s="217"/>
      <c r="H2049" s="527"/>
      <c r="I2049" s="217"/>
      <c r="J2049" s="217"/>
      <c r="K2049" s="217"/>
      <c r="L2049" s="217"/>
      <c r="M2049" s="217"/>
      <c r="N2049" s="527"/>
      <c r="O2049" s="217"/>
      <c r="P2049" s="217"/>
      <c r="Q2049" s="217"/>
      <c r="R2049" s="217"/>
      <c r="S2049" s="217"/>
      <c r="T2049" s="217"/>
      <c r="U2049" s="217"/>
      <c r="V2049" s="527"/>
      <c r="W2049" s="217"/>
      <c r="X2049" s="217"/>
      <c r="Y2049" s="217"/>
      <c r="Z2049" s="217"/>
      <c r="AA2049" s="217"/>
      <c r="AB2049" s="217"/>
      <c r="AC2049" s="219"/>
    </row>
    <row r="2050" spans="1:30" s="5" customFormat="1" ht="12" thickBot="1">
      <c r="A2050" s="295" t="s">
        <v>511</v>
      </c>
      <c r="B2050" s="296"/>
      <c r="C2050" s="297"/>
      <c r="D2050" s="297"/>
      <c r="E2050" s="298">
        <f>SQRT(E2045*E2045+E2046*E2046)</f>
        <v>0.14650938536476865</v>
      </c>
      <c r="F2050" s="298">
        <f t="shared" ref="F2050:AB2050" si="708">SQRT(F2045*F2045+F2046*F2046)</f>
        <v>0.36101108016367445</v>
      </c>
      <c r="G2050" s="298">
        <f t="shared" si="708"/>
        <v>0.21768095920224148</v>
      </c>
      <c r="H2050" s="298">
        <f t="shared" si="708"/>
        <v>0.21768095920549035</v>
      </c>
      <c r="I2050" s="298">
        <f t="shared" si="708"/>
        <v>0.21768095920224148</v>
      </c>
      <c r="J2050" s="298">
        <f t="shared" si="708"/>
        <v>0.14650938536798674</v>
      </c>
      <c r="K2050" s="298">
        <f t="shared" si="708"/>
        <v>0.14650938536476865</v>
      </c>
      <c r="L2050" s="298">
        <f t="shared" si="708"/>
        <v>0.28926285623952674</v>
      </c>
      <c r="M2050" s="506">
        <f t="shared" si="708"/>
        <v>0.21768095920224148</v>
      </c>
      <c r="N2050" s="298">
        <f t="shared" si="708"/>
        <v>0.28926285623952674</v>
      </c>
      <c r="O2050" s="298">
        <f t="shared" si="708"/>
        <v>0.21768095920549035</v>
      </c>
      <c r="P2050" s="298">
        <f t="shared" si="708"/>
        <v>0.21768095920224148</v>
      </c>
      <c r="Q2050" s="298">
        <f t="shared" si="708"/>
        <v>0.36101108016367445</v>
      </c>
      <c r="R2050" s="298">
        <f t="shared" si="708"/>
        <v>0.21768095920549035</v>
      </c>
      <c r="S2050" s="298">
        <f t="shared" si="708"/>
        <v>0.14650938536476865</v>
      </c>
      <c r="T2050" s="298">
        <f t="shared" si="708"/>
        <v>0.36101108016040945</v>
      </c>
      <c r="U2050" s="298">
        <f t="shared" si="708"/>
        <v>0.21768095920549035</v>
      </c>
      <c r="V2050" s="298">
        <f t="shared" si="708"/>
        <v>0.21768095920224148</v>
      </c>
      <c r="W2050" s="298">
        <f t="shared" si="708"/>
        <v>0.21768095920549035</v>
      </c>
      <c r="X2050" s="298">
        <f t="shared" si="708"/>
        <v>0.21768095920224148</v>
      </c>
      <c r="Y2050" s="298">
        <f t="shared" si="708"/>
        <v>0.21768095920549035</v>
      </c>
      <c r="Z2050" s="298">
        <f t="shared" si="708"/>
        <v>0.28926285623952674</v>
      </c>
      <c r="AA2050" s="298">
        <f t="shared" si="708"/>
        <v>0.14650938536476865</v>
      </c>
      <c r="AB2050" s="298">
        <f t="shared" si="708"/>
        <v>0.36101108016367445</v>
      </c>
      <c r="AC2050" s="299"/>
      <c r="AD2050" s="131">
        <f>MAX(E2050:AB2050)</f>
        <v>0.36101108016367445</v>
      </c>
    </row>
    <row r="2051" spans="1:30" s="13" customFormat="1" ht="14.25" customHeight="1" thickBot="1">
      <c r="A2051" s="154" t="s">
        <v>290</v>
      </c>
      <c r="B2051" s="155"/>
      <c r="C2051" s="156"/>
      <c r="D2051" s="156"/>
      <c r="E2051" s="157">
        <v>1</v>
      </c>
      <c r="F2051" s="157">
        <v>2</v>
      </c>
      <c r="G2051" s="157">
        <v>3</v>
      </c>
      <c r="H2051" s="157">
        <v>4</v>
      </c>
      <c r="I2051" s="157">
        <v>5</v>
      </c>
      <c r="J2051" s="157">
        <v>6</v>
      </c>
      <c r="K2051" s="157">
        <v>7</v>
      </c>
      <c r="L2051" s="157">
        <v>8</v>
      </c>
      <c r="M2051" s="157">
        <v>9</v>
      </c>
      <c r="N2051" s="157">
        <v>10</v>
      </c>
      <c r="O2051" s="157">
        <v>11</v>
      </c>
      <c r="P2051" s="157">
        <v>12</v>
      </c>
      <c r="Q2051" s="157">
        <v>13</v>
      </c>
      <c r="R2051" s="157">
        <v>14</v>
      </c>
      <c r="S2051" s="157">
        <v>15</v>
      </c>
      <c r="T2051" s="157">
        <v>16</v>
      </c>
      <c r="U2051" s="157">
        <v>17</v>
      </c>
      <c r="V2051" s="157">
        <v>18</v>
      </c>
      <c r="W2051" s="157">
        <v>19</v>
      </c>
      <c r="X2051" s="157">
        <v>20</v>
      </c>
      <c r="Y2051" s="157">
        <v>21</v>
      </c>
      <c r="Z2051" s="157">
        <v>22</v>
      </c>
      <c r="AA2051" s="157">
        <v>23</v>
      </c>
      <c r="AB2051" s="157">
        <v>24</v>
      </c>
      <c r="AC2051" s="158"/>
    </row>
    <row r="2052" spans="1:30" s="32" customFormat="1" ht="14.25" customHeight="1" thickBot="1">
      <c r="A2052" s="28" t="s">
        <v>492</v>
      </c>
      <c r="B2052" s="29"/>
      <c r="C2052" s="457" t="s">
        <v>13</v>
      </c>
      <c r="D2052" s="457" t="s">
        <v>527</v>
      </c>
      <c r="E2052" s="334">
        <v>6.5</v>
      </c>
      <c r="F2052" s="334">
        <v>6.5</v>
      </c>
      <c r="G2052" s="334">
        <v>6.5</v>
      </c>
      <c r="H2052" s="334">
        <v>6.5</v>
      </c>
      <c r="I2052" s="334">
        <v>6.5</v>
      </c>
      <c r="J2052" s="334">
        <v>6.5</v>
      </c>
      <c r="K2052" s="334">
        <v>6.5</v>
      </c>
      <c r="L2052" s="334">
        <v>6.5</v>
      </c>
      <c r="M2052" s="334">
        <v>6.5</v>
      </c>
      <c r="N2052" s="334">
        <v>6.5</v>
      </c>
      <c r="O2052" s="334">
        <v>6.5</v>
      </c>
      <c r="P2052" s="334">
        <v>6.5</v>
      </c>
      <c r="Q2052" s="334">
        <v>6.5</v>
      </c>
      <c r="R2052" s="334">
        <v>6.5</v>
      </c>
      <c r="S2052" s="334">
        <v>6.5</v>
      </c>
      <c r="T2052" s="334">
        <v>6.5</v>
      </c>
      <c r="U2052" s="334">
        <v>6.5</v>
      </c>
      <c r="V2052" s="334">
        <v>6.5</v>
      </c>
      <c r="W2052" s="334">
        <v>6.5</v>
      </c>
      <c r="X2052" s="334">
        <v>6.5</v>
      </c>
      <c r="Y2052" s="334">
        <v>6.5</v>
      </c>
      <c r="Z2052" s="334">
        <v>6.5</v>
      </c>
      <c r="AA2052" s="334">
        <v>6.5</v>
      </c>
      <c r="AB2052" s="334">
        <v>6.5</v>
      </c>
      <c r="AC2052" s="31"/>
    </row>
    <row r="2053" spans="1:30" ht="11.25" customHeight="1">
      <c r="A2053" s="1401" t="s">
        <v>123</v>
      </c>
      <c r="B2053" s="1429" t="s">
        <v>710</v>
      </c>
      <c r="C2053" s="10" t="s">
        <v>481</v>
      </c>
      <c r="D2053" s="10" t="s">
        <v>503</v>
      </c>
      <c r="E2053" s="120">
        <v>3.5999999999148713E-2</v>
      </c>
      <c r="F2053" s="120">
        <v>0.14399999999986904</v>
      </c>
      <c r="G2053" s="120">
        <v>0.14399999999986904</v>
      </c>
      <c r="H2053" s="451">
        <v>0.18000000000065483</v>
      </c>
      <c r="I2053" s="120">
        <v>0.17999999999901775</v>
      </c>
      <c r="J2053" s="120">
        <v>7.1999999999934519E-2</v>
      </c>
      <c r="K2053" s="120">
        <v>7.2000000001571612E-2</v>
      </c>
      <c r="L2053" s="120">
        <v>0.10799999999908323</v>
      </c>
      <c r="M2053" s="120">
        <v>0.11520000000055007</v>
      </c>
      <c r="N2053" s="451">
        <v>9.7200000000157161E-2</v>
      </c>
      <c r="O2053" s="120">
        <v>0.17639999999992143</v>
      </c>
      <c r="P2053" s="120">
        <v>0.12599999999947614</v>
      </c>
      <c r="Q2053" s="120">
        <v>6.4800000000104774E-2</v>
      </c>
      <c r="R2053" s="120">
        <v>0.11520000000055007</v>
      </c>
      <c r="S2053" s="120">
        <v>8.2799999998860591E-2</v>
      </c>
      <c r="T2053" s="120">
        <v>0.1548000000004322</v>
      </c>
      <c r="U2053" s="120">
        <v>0.10439999999998691</v>
      </c>
      <c r="V2053" s="451">
        <v>0.10800000000072033</v>
      </c>
      <c r="W2053" s="120">
        <v>0.10079999999925349</v>
      </c>
      <c r="X2053" s="120">
        <v>0.10439999999998691</v>
      </c>
      <c r="Y2053" s="120">
        <v>3.2400000000052387E-2</v>
      </c>
      <c r="Z2053" s="120">
        <v>7.1999999999934519E-2</v>
      </c>
      <c r="AA2053" s="120">
        <v>0.11520000000055007</v>
      </c>
      <c r="AB2053" s="120">
        <v>8.639999999959401E-2</v>
      </c>
      <c r="AC2053" s="135">
        <f>SUM(E2053:AB2053)</f>
        <v>2.5919999999992793</v>
      </c>
    </row>
    <row r="2054" spans="1:30" ht="11.25" customHeight="1">
      <c r="A2054" s="1481"/>
      <c r="B2054" s="1479"/>
      <c r="C2054" s="11" t="s">
        <v>482</v>
      </c>
      <c r="D2054" s="11" t="s">
        <v>503</v>
      </c>
      <c r="E2054" s="121">
        <v>3.6000000000785806E-2</v>
      </c>
      <c r="F2054" s="121">
        <v>0.21599999999816646</v>
      </c>
      <c r="G2054" s="121">
        <v>0.18000000000392902</v>
      </c>
      <c r="H2054" s="452">
        <v>0.3239999999939755</v>
      </c>
      <c r="I2054" s="121">
        <v>0.46800000000366709</v>
      </c>
      <c r="J2054" s="121">
        <v>0.75599999999685685</v>
      </c>
      <c r="K2054" s="121">
        <v>0.612000000000262</v>
      </c>
      <c r="L2054" s="121">
        <v>0.72000000000261932</v>
      </c>
      <c r="M2054" s="121">
        <v>0.57599999999947615</v>
      </c>
      <c r="N2054" s="452">
        <v>0.93600000000078587</v>
      </c>
      <c r="O2054" s="121">
        <v>0.36000000000130966</v>
      </c>
      <c r="P2054" s="121">
        <v>0.32400000000052387</v>
      </c>
      <c r="Q2054" s="121">
        <v>0.39599999999554714</v>
      </c>
      <c r="R2054" s="121">
        <v>0.32400000000052387</v>
      </c>
      <c r="S2054" s="121">
        <v>0.39600000000209551</v>
      </c>
      <c r="T2054" s="121">
        <v>0.46799999999711872</v>
      </c>
      <c r="U2054" s="121">
        <v>0.10800000000235742</v>
      </c>
      <c r="V2054" s="452">
        <v>0.10800000000235742</v>
      </c>
      <c r="W2054" s="121">
        <v>0.10799999999580905</v>
      </c>
      <c r="X2054" s="121">
        <v>0.10800000000235742</v>
      </c>
      <c r="Y2054" s="121">
        <v>7.5600000002305032E-2</v>
      </c>
      <c r="Z2054" s="121">
        <v>6.1199999999371361E-2</v>
      </c>
      <c r="AA2054" s="121">
        <v>2.8799999999318971E-2</v>
      </c>
      <c r="AB2054" s="121">
        <v>0.06</v>
      </c>
      <c r="AC2054" s="135">
        <f>SUM(E2054:AB2054)</f>
        <v>7.7496000000015206</v>
      </c>
      <c r="AD2054" s="5"/>
    </row>
    <row r="2055" spans="1:30" ht="11.25" customHeight="1">
      <c r="A2055" s="1481"/>
      <c r="B2055" s="1479"/>
      <c r="C2055" s="11" t="s">
        <v>8</v>
      </c>
      <c r="D2055" s="11" t="s">
        <v>502</v>
      </c>
      <c r="E2055" s="124">
        <f>SQRT(E2053*E2053+E2054*E2054)*1000/(1.732*E2052)</f>
        <v>4.5222675648769872</v>
      </c>
      <c r="F2055" s="124">
        <f t="shared" ref="F2055:AB2055" si="709">SQRT(F2053*F2053+F2054*F2054)*1000/(1.732*F2052)</f>
        <v>23.059130558874489</v>
      </c>
      <c r="G2055" s="124">
        <f t="shared" si="709"/>
        <v>20.475437249117853</v>
      </c>
      <c r="H2055" s="454">
        <f t="shared" si="709"/>
        <v>32.922604820623889</v>
      </c>
      <c r="I2055" s="124">
        <f t="shared" si="709"/>
        <v>44.539170188461405</v>
      </c>
      <c r="J2055" s="124">
        <f t="shared" si="709"/>
        <v>67.456105164958998</v>
      </c>
      <c r="K2055" s="124">
        <f t="shared" si="709"/>
        <v>54.7362533017318</v>
      </c>
      <c r="L2055" s="124">
        <f t="shared" si="709"/>
        <v>64.67000737112231</v>
      </c>
      <c r="M2055" s="124">
        <f t="shared" si="709"/>
        <v>52.176856276912687</v>
      </c>
      <c r="N2055" s="454">
        <f t="shared" si="709"/>
        <v>83.587972057119217</v>
      </c>
      <c r="O2055" s="124">
        <f t="shared" si="709"/>
        <v>35.609806206804222</v>
      </c>
      <c r="P2055" s="124">
        <f t="shared" si="709"/>
        <v>30.879174141517304</v>
      </c>
      <c r="Q2055" s="124">
        <f t="shared" si="709"/>
        <v>35.642813469239158</v>
      </c>
      <c r="R2055" s="124">
        <f t="shared" si="709"/>
        <v>30.544561499818176</v>
      </c>
      <c r="S2055" s="124">
        <f t="shared" si="709"/>
        <v>35.935669307373217</v>
      </c>
      <c r="T2055" s="124">
        <f t="shared" si="709"/>
        <v>43.785499754431846</v>
      </c>
      <c r="U2055" s="124">
        <f t="shared" si="709"/>
        <v>13.34260539401904</v>
      </c>
      <c r="V2055" s="454">
        <f t="shared" si="709"/>
        <v>13.56680269483661</v>
      </c>
      <c r="W2055" s="124">
        <f t="shared" si="709"/>
        <v>13.122370634477333</v>
      </c>
      <c r="X2055" s="124">
        <f t="shared" si="709"/>
        <v>13.34260539401904</v>
      </c>
      <c r="Y2055" s="124">
        <f t="shared" si="709"/>
        <v>7.30594684184309</v>
      </c>
      <c r="Z2055" s="124">
        <f t="shared" si="709"/>
        <v>8.3936502210047195</v>
      </c>
      <c r="AA2055" s="124">
        <f t="shared" si="709"/>
        <v>10.547649850609089</v>
      </c>
      <c r="AB2055" s="124">
        <f t="shared" si="709"/>
        <v>9.3435879910783388</v>
      </c>
      <c r="AC2055" s="97"/>
    </row>
    <row r="2056" spans="1:30" ht="11.25" customHeight="1" thickBot="1">
      <c r="A2056" s="1482"/>
      <c r="B2056" s="1480"/>
      <c r="C2056" s="48" t="s">
        <v>16</v>
      </c>
      <c r="D2056" s="48"/>
      <c r="E2056" s="121">
        <f t="shared" ref="E2056:AC2056" si="710">E2054/E2053</f>
        <v>1.0000000000454747</v>
      </c>
      <c r="F2056" s="121">
        <f t="shared" si="710"/>
        <v>1.4999999999886313</v>
      </c>
      <c r="G2056" s="121">
        <f t="shared" si="710"/>
        <v>1.2500000000284217</v>
      </c>
      <c r="H2056" s="452">
        <f t="shared" si="710"/>
        <v>1.7999999999599823</v>
      </c>
      <c r="I2056" s="121">
        <f t="shared" si="710"/>
        <v>2.6000000000345609</v>
      </c>
      <c r="J2056" s="121">
        <f t="shared" si="710"/>
        <v>10.499999999965894</v>
      </c>
      <c r="K2056" s="121">
        <f t="shared" si="710"/>
        <v>8.4999999998181011</v>
      </c>
      <c r="L2056" s="121">
        <f t="shared" si="710"/>
        <v>6.6666666667475099</v>
      </c>
      <c r="M2056" s="121">
        <f t="shared" si="710"/>
        <v>4.9999999999715783</v>
      </c>
      <c r="N2056" s="452">
        <f t="shared" si="710"/>
        <v>9.6296296296221442</v>
      </c>
      <c r="O2056" s="121">
        <f t="shared" si="710"/>
        <v>2.0408163265389456</v>
      </c>
      <c r="P2056" s="121">
        <f t="shared" si="710"/>
        <v>2.5714285714434202</v>
      </c>
      <c r="Q2056" s="121">
        <f t="shared" si="710"/>
        <v>6.1111111110325131</v>
      </c>
      <c r="R2056" s="121">
        <f t="shared" si="710"/>
        <v>2.8124999999911182</v>
      </c>
      <c r="S2056" s="121">
        <f t="shared" si="710"/>
        <v>4.7826086957432956</v>
      </c>
      <c r="T2056" s="121">
        <f t="shared" si="710"/>
        <v>3.0232558139264345</v>
      </c>
      <c r="U2056" s="121">
        <f t="shared" si="710"/>
        <v>1.0344827586434</v>
      </c>
      <c r="V2056" s="452">
        <f t="shared" si="710"/>
        <v>1.0000000000151583</v>
      </c>
      <c r="W2056" s="121">
        <f t="shared" si="710"/>
        <v>1.0714285713949294</v>
      </c>
      <c r="X2056" s="121">
        <f t="shared" si="710"/>
        <v>1.0344827586434</v>
      </c>
      <c r="Y2056" s="121">
        <f t="shared" si="710"/>
        <v>2.3333333334007036</v>
      </c>
      <c r="Z2056" s="121">
        <f t="shared" si="710"/>
        <v>0.8499999999920419</v>
      </c>
      <c r="AA2056" s="121">
        <f t="shared" si="710"/>
        <v>0.24999999999289457</v>
      </c>
      <c r="AB2056" s="121">
        <f t="shared" si="710"/>
        <v>0.69444444444770759</v>
      </c>
      <c r="AC2056" s="133">
        <f t="shared" si="710"/>
        <v>2.9898148148162327</v>
      </c>
    </row>
    <row r="2057" spans="1:30" ht="11.25" customHeight="1">
      <c r="A2057" s="1401" t="s">
        <v>100</v>
      </c>
      <c r="B2057" s="1404" t="s">
        <v>389</v>
      </c>
      <c r="C2057" s="10" t="s">
        <v>481</v>
      </c>
      <c r="D2057" s="10"/>
      <c r="E2057" s="90"/>
      <c r="F2057" s="90"/>
      <c r="G2057" s="90"/>
      <c r="H2057" s="450"/>
      <c r="I2057" s="90"/>
      <c r="J2057" s="90"/>
      <c r="K2057" s="90"/>
      <c r="L2057" s="90"/>
      <c r="M2057" s="90"/>
      <c r="N2057" s="450"/>
      <c r="O2057" s="90"/>
      <c r="P2057" s="90"/>
      <c r="Q2057" s="90"/>
      <c r="R2057" s="90"/>
      <c r="S2057" s="90"/>
      <c r="T2057" s="90"/>
      <c r="U2057" s="90"/>
      <c r="V2057" s="450"/>
      <c r="W2057" s="90"/>
      <c r="X2057" s="90"/>
      <c r="Y2057" s="90"/>
      <c r="Z2057" s="90"/>
      <c r="AA2057" s="90"/>
      <c r="AB2057" s="90"/>
      <c r="AC2057" s="135">
        <f>SUM(E2057:AB2057)</f>
        <v>0</v>
      </c>
    </row>
    <row r="2058" spans="1:30" ht="11.25" customHeight="1">
      <c r="A2058" s="1481"/>
      <c r="B2058" s="1479"/>
      <c r="C2058" s="11" t="s">
        <v>482</v>
      </c>
      <c r="D2058" s="11"/>
      <c r="E2058" s="92"/>
      <c r="F2058" s="92"/>
      <c r="G2058" s="92"/>
      <c r="H2058" s="455"/>
      <c r="I2058" s="92"/>
      <c r="J2058" s="92"/>
      <c r="K2058" s="92"/>
      <c r="L2058" s="92"/>
      <c r="M2058" s="92"/>
      <c r="N2058" s="455"/>
      <c r="O2058" s="92"/>
      <c r="P2058" s="92"/>
      <c r="Q2058" s="92"/>
      <c r="R2058" s="92"/>
      <c r="S2058" s="92"/>
      <c r="T2058" s="92"/>
      <c r="U2058" s="92"/>
      <c r="V2058" s="455"/>
      <c r="W2058" s="92"/>
      <c r="X2058" s="92"/>
      <c r="Y2058" s="92"/>
      <c r="Z2058" s="92"/>
      <c r="AA2058" s="92"/>
      <c r="AB2058" s="92"/>
      <c r="AC2058" s="135">
        <f>SUM(E2058:AB2058)</f>
        <v>0</v>
      </c>
      <c r="AD2058" s="5"/>
    </row>
    <row r="2059" spans="1:30" ht="11.25" customHeight="1">
      <c r="A2059" s="1481"/>
      <c r="B2059" s="1479"/>
      <c r="C2059" s="11" t="s">
        <v>8</v>
      </c>
      <c r="D2059" s="11"/>
      <c r="E2059" s="124"/>
      <c r="F2059" s="124"/>
      <c r="G2059" s="124"/>
      <c r="H2059" s="454"/>
      <c r="I2059" s="124"/>
      <c r="J2059" s="124"/>
      <c r="K2059" s="124"/>
      <c r="L2059" s="124"/>
      <c r="M2059" s="124"/>
      <c r="N2059" s="454"/>
      <c r="O2059" s="124"/>
      <c r="P2059" s="124"/>
      <c r="Q2059" s="124"/>
      <c r="R2059" s="124"/>
      <c r="S2059" s="124"/>
      <c r="T2059" s="124"/>
      <c r="U2059" s="124"/>
      <c r="V2059" s="454"/>
      <c r="W2059" s="124"/>
      <c r="X2059" s="124"/>
      <c r="Y2059" s="124"/>
      <c r="Z2059" s="124"/>
      <c r="AA2059" s="124"/>
      <c r="AB2059" s="124"/>
      <c r="AC2059" s="97"/>
    </row>
    <row r="2060" spans="1:30" ht="11.25" customHeight="1" thickBot="1">
      <c r="A2060" s="1482"/>
      <c r="B2060" s="1480"/>
      <c r="C2060" s="48" t="s">
        <v>16</v>
      </c>
      <c r="D2060" s="48"/>
      <c r="E2060" s="121" t="e">
        <f t="shared" ref="E2060:AC2060" si="711">E2058/E2057</f>
        <v>#DIV/0!</v>
      </c>
      <c r="F2060" s="121" t="e">
        <f t="shared" si="711"/>
        <v>#DIV/0!</v>
      </c>
      <c r="G2060" s="121" t="e">
        <f t="shared" si="711"/>
        <v>#DIV/0!</v>
      </c>
      <c r="H2060" s="452" t="e">
        <f t="shared" si="711"/>
        <v>#DIV/0!</v>
      </c>
      <c r="I2060" s="121" t="e">
        <f t="shared" si="711"/>
        <v>#DIV/0!</v>
      </c>
      <c r="J2060" s="121" t="e">
        <f t="shared" si="711"/>
        <v>#DIV/0!</v>
      </c>
      <c r="K2060" s="121" t="e">
        <f t="shared" si="711"/>
        <v>#DIV/0!</v>
      </c>
      <c r="L2060" s="121" t="e">
        <f t="shared" si="711"/>
        <v>#DIV/0!</v>
      </c>
      <c r="M2060" s="121" t="e">
        <f t="shared" si="711"/>
        <v>#DIV/0!</v>
      </c>
      <c r="N2060" s="452" t="e">
        <f t="shared" si="711"/>
        <v>#DIV/0!</v>
      </c>
      <c r="O2060" s="121" t="e">
        <f t="shared" si="711"/>
        <v>#DIV/0!</v>
      </c>
      <c r="P2060" s="121" t="e">
        <f t="shared" si="711"/>
        <v>#DIV/0!</v>
      </c>
      <c r="Q2060" s="121" t="e">
        <f t="shared" si="711"/>
        <v>#DIV/0!</v>
      </c>
      <c r="R2060" s="121" t="e">
        <f t="shared" si="711"/>
        <v>#DIV/0!</v>
      </c>
      <c r="S2060" s="121" t="e">
        <f t="shared" si="711"/>
        <v>#DIV/0!</v>
      </c>
      <c r="T2060" s="121" t="e">
        <f t="shared" si="711"/>
        <v>#DIV/0!</v>
      </c>
      <c r="U2060" s="121" t="e">
        <f t="shared" si="711"/>
        <v>#DIV/0!</v>
      </c>
      <c r="V2060" s="452" t="e">
        <f t="shared" si="711"/>
        <v>#DIV/0!</v>
      </c>
      <c r="W2060" s="121" t="e">
        <f t="shared" si="711"/>
        <v>#DIV/0!</v>
      </c>
      <c r="X2060" s="121" t="e">
        <f t="shared" si="711"/>
        <v>#DIV/0!</v>
      </c>
      <c r="Y2060" s="121" t="e">
        <f t="shared" si="711"/>
        <v>#DIV/0!</v>
      </c>
      <c r="Z2060" s="121" t="e">
        <f t="shared" si="711"/>
        <v>#DIV/0!</v>
      </c>
      <c r="AA2060" s="121" t="e">
        <f t="shared" si="711"/>
        <v>#DIV/0!</v>
      </c>
      <c r="AB2060" s="121" t="e">
        <f t="shared" si="711"/>
        <v>#DIV/0!</v>
      </c>
      <c r="AC2060" s="133" t="e">
        <f t="shared" si="711"/>
        <v>#DIV/0!</v>
      </c>
    </row>
    <row r="2061" spans="1:30" ht="11.25" customHeight="1">
      <c r="A2061" s="1401" t="s">
        <v>94</v>
      </c>
      <c r="B2061" s="1404" t="s">
        <v>389</v>
      </c>
      <c r="C2061" s="10" t="s">
        <v>481</v>
      </c>
      <c r="D2061" s="10"/>
      <c r="E2061" s="90"/>
      <c r="F2061" s="90"/>
      <c r="G2061" s="90"/>
      <c r="H2061" s="450"/>
      <c r="I2061" s="90"/>
      <c r="J2061" s="90"/>
      <c r="K2061" s="90"/>
      <c r="L2061" s="90"/>
      <c r="M2061" s="90"/>
      <c r="N2061" s="450"/>
      <c r="O2061" s="90"/>
      <c r="P2061" s="90"/>
      <c r="Q2061" s="90"/>
      <c r="R2061" s="90"/>
      <c r="S2061" s="90"/>
      <c r="T2061" s="90"/>
      <c r="U2061" s="90"/>
      <c r="V2061" s="450"/>
      <c r="W2061" s="90"/>
      <c r="X2061" s="90"/>
      <c r="Y2061" s="90"/>
      <c r="Z2061" s="90"/>
      <c r="AA2061" s="90"/>
      <c r="AB2061" s="90"/>
      <c r="AC2061" s="135">
        <f>SUM(E2061:AB2061)</f>
        <v>0</v>
      </c>
    </row>
    <row r="2062" spans="1:30" ht="11.25" customHeight="1">
      <c r="A2062" s="1481"/>
      <c r="B2062" s="1479"/>
      <c r="C2062" s="11" t="s">
        <v>482</v>
      </c>
      <c r="D2062" s="11"/>
      <c r="E2062" s="92"/>
      <c r="F2062" s="92"/>
      <c r="G2062" s="92"/>
      <c r="H2062" s="455"/>
      <c r="I2062" s="92"/>
      <c r="J2062" s="92"/>
      <c r="K2062" s="92"/>
      <c r="L2062" s="92"/>
      <c r="M2062" s="92"/>
      <c r="N2062" s="455"/>
      <c r="O2062" s="92"/>
      <c r="P2062" s="92"/>
      <c r="Q2062" s="92"/>
      <c r="R2062" s="92"/>
      <c r="S2062" s="92"/>
      <c r="T2062" s="92"/>
      <c r="U2062" s="92"/>
      <c r="V2062" s="455"/>
      <c r="W2062" s="92"/>
      <c r="X2062" s="92"/>
      <c r="Y2062" s="92"/>
      <c r="Z2062" s="92"/>
      <c r="AA2062" s="92"/>
      <c r="AB2062" s="92"/>
      <c r="AC2062" s="135">
        <f>SUM(E2062:AB2062)</f>
        <v>0</v>
      </c>
      <c r="AD2062" s="5"/>
    </row>
    <row r="2063" spans="1:30" ht="11.25" customHeight="1">
      <c r="A2063" s="1481"/>
      <c r="B2063" s="1479"/>
      <c r="C2063" s="11" t="s">
        <v>8</v>
      </c>
      <c r="D2063" s="11"/>
      <c r="E2063" s="124"/>
      <c r="F2063" s="124"/>
      <c r="G2063" s="124"/>
      <c r="H2063" s="454"/>
      <c r="I2063" s="124"/>
      <c r="J2063" s="124"/>
      <c r="K2063" s="124"/>
      <c r="L2063" s="124"/>
      <c r="M2063" s="124"/>
      <c r="N2063" s="454"/>
      <c r="O2063" s="124"/>
      <c r="P2063" s="124"/>
      <c r="Q2063" s="124"/>
      <c r="R2063" s="124"/>
      <c r="S2063" s="124"/>
      <c r="T2063" s="124"/>
      <c r="U2063" s="124"/>
      <c r="V2063" s="454"/>
      <c r="W2063" s="124"/>
      <c r="X2063" s="124"/>
      <c r="Y2063" s="124"/>
      <c r="Z2063" s="124"/>
      <c r="AA2063" s="124"/>
      <c r="AB2063" s="124"/>
      <c r="AC2063" s="97"/>
    </row>
    <row r="2064" spans="1:30" ht="11.25" customHeight="1" thickBot="1">
      <c r="A2064" s="1482"/>
      <c r="B2064" s="1480"/>
      <c r="C2064" s="48" t="s">
        <v>16</v>
      </c>
      <c r="D2064" s="48"/>
      <c r="E2064" s="121" t="e">
        <f t="shared" ref="E2064:AC2064" si="712">E2062/E2061</f>
        <v>#DIV/0!</v>
      </c>
      <c r="F2064" s="121" t="e">
        <f t="shared" si="712"/>
        <v>#DIV/0!</v>
      </c>
      <c r="G2064" s="121" t="e">
        <f t="shared" si="712"/>
        <v>#DIV/0!</v>
      </c>
      <c r="H2064" s="452" t="e">
        <f t="shared" si="712"/>
        <v>#DIV/0!</v>
      </c>
      <c r="I2064" s="121" t="e">
        <f t="shared" si="712"/>
        <v>#DIV/0!</v>
      </c>
      <c r="J2064" s="121" t="e">
        <f t="shared" si="712"/>
        <v>#DIV/0!</v>
      </c>
      <c r="K2064" s="121" t="e">
        <f t="shared" si="712"/>
        <v>#DIV/0!</v>
      </c>
      <c r="L2064" s="121" t="e">
        <f t="shared" si="712"/>
        <v>#DIV/0!</v>
      </c>
      <c r="M2064" s="121" t="e">
        <f t="shared" si="712"/>
        <v>#DIV/0!</v>
      </c>
      <c r="N2064" s="452" t="e">
        <f t="shared" si="712"/>
        <v>#DIV/0!</v>
      </c>
      <c r="O2064" s="121" t="e">
        <f t="shared" si="712"/>
        <v>#DIV/0!</v>
      </c>
      <c r="P2064" s="121" t="e">
        <f t="shared" si="712"/>
        <v>#DIV/0!</v>
      </c>
      <c r="Q2064" s="121" t="e">
        <f t="shared" si="712"/>
        <v>#DIV/0!</v>
      </c>
      <c r="R2064" s="121" t="e">
        <f t="shared" si="712"/>
        <v>#DIV/0!</v>
      </c>
      <c r="S2064" s="121" t="e">
        <f t="shared" si="712"/>
        <v>#DIV/0!</v>
      </c>
      <c r="T2064" s="121" t="e">
        <f t="shared" si="712"/>
        <v>#DIV/0!</v>
      </c>
      <c r="U2064" s="121" t="e">
        <f t="shared" si="712"/>
        <v>#DIV/0!</v>
      </c>
      <c r="V2064" s="452" t="e">
        <f t="shared" si="712"/>
        <v>#DIV/0!</v>
      </c>
      <c r="W2064" s="121" t="e">
        <f t="shared" si="712"/>
        <v>#DIV/0!</v>
      </c>
      <c r="X2064" s="121" t="e">
        <f t="shared" si="712"/>
        <v>#DIV/0!</v>
      </c>
      <c r="Y2064" s="121" t="e">
        <f t="shared" si="712"/>
        <v>#DIV/0!</v>
      </c>
      <c r="Z2064" s="121" t="e">
        <f t="shared" si="712"/>
        <v>#DIV/0!</v>
      </c>
      <c r="AA2064" s="121" t="e">
        <f t="shared" si="712"/>
        <v>#DIV/0!</v>
      </c>
      <c r="AB2064" s="121" t="e">
        <f t="shared" si="712"/>
        <v>#DIV/0!</v>
      </c>
      <c r="AC2064" s="133" t="e">
        <f t="shared" si="712"/>
        <v>#DIV/0!</v>
      </c>
    </row>
    <row r="2065" spans="1:30" ht="11.25" customHeight="1">
      <c r="A2065" s="1401" t="s">
        <v>108</v>
      </c>
      <c r="B2065" s="1404" t="s">
        <v>389</v>
      </c>
      <c r="C2065" s="10" t="s">
        <v>481</v>
      </c>
      <c r="D2065" s="10"/>
      <c r="E2065" s="90"/>
      <c r="F2065" s="90"/>
      <c r="G2065" s="90"/>
      <c r="H2065" s="450"/>
      <c r="I2065" s="90"/>
      <c r="J2065" s="90"/>
      <c r="K2065" s="90"/>
      <c r="L2065" s="90"/>
      <c r="M2065" s="90"/>
      <c r="N2065" s="450"/>
      <c r="O2065" s="90"/>
      <c r="P2065" s="90"/>
      <c r="Q2065" s="90"/>
      <c r="R2065" s="90"/>
      <c r="S2065" s="90"/>
      <c r="T2065" s="90"/>
      <c r="U2065" s="90"/>
      <c r="V2065" s="450"/>
      <c r="W2065" s="90"/>
      <c r="X2065" s="90"/>
      <c r="Y2065" s="90"/>
      <c r="Z2065" s="90"/>
      <c r="AA2065" s="90"/>
      <c r="AB2065" s="90"/>
      <c r="AC2065" s="135">
        <f>SUM(E2065:AB2065)</f>
        <v>0</v>
      </c>
    </row>
    <row r="2066" spans="1:30" ht="11.25" customHeight="1">
      <c r="A2066" s="1481"/>
      <c r="B2066" s="1479"/>
      <c r="C2066" s="11" t="s">
        <v>482</v>
      </c>
      <c r="D2066" s="11"/>
      <c r="E2066" s="92"/>
      <c r="F2066" s="92"/>
      <c r="G2066" s="92"/>
      <c r="H2066" s="455"/>
      <c r="I2066" s="92"/>
      <c r="J2066" s="92"/>
      <c r="K2066" s="92"/>
      <c r="L2066" s="92"/>
      <c r="M2066" s="92"/>
      <c r="N2066" s="455"/>
      <c r="O2066" s="92"/>
      <c r="P2066" s="92"/>
      <c r="Q2066" s="92"/>
      <c r="R2066" s="92"/>
      <c r="S2066" s="92"/>
      <c r="T2066" s="92"/>
      <c r="U2066" s="92"/>
      <c r="V2066" s="455"/>
      <c r="W2066" s="92"/>
      <c r="X2066" s="92"/>
      <c r="Y2066" s="92"/>
      <c r="Z2066" s="92"/>
      <c r="AA2066" s="92"/>
      <c r="AB2066" s="92"/>
      <c r="AC2066" s="135">
        <f>SUM(E2066:AB2066)</f>
        <v>0</v>
      </c>
      <c r="AD2066" s="5"/>
    </row>
    <row r="2067" spans="1:30" ht="11.25" customHeight="1">
      <c r="A2067" s="1481"/>
      <c r="B2067" s="1479"/>
      <c r="C2067" s="11" t="s">
        <v>8</v>
      </c>
      <c r="D2067" s="11"/>
      <c r="E2067" s="124"/>
      <c r="F2067" s="124"/>
      <c r="G2067" s="124"/>
      <c r="H2067" s="454"/>
      <c r="I2067" s="124"/>
      <c r="J2067" s="124"/>
      <c r="K2067" s="124"/>
      <c r="L2067" s="124"/>
      <c r="M2067" s="124"/>
      <c r="N2067" s="454"/>
      <c r="O2067" s="124"/>
      <c r="P2067" s="124"/>
      <c r="Q2067" s="124"/>
      <c r="R2067" s="124"/>
      <c r="S2067" s="124"/>
      <c r="T2067" s="124"/>
      <c r="U2067" s="124"/>
      <c r="V2067" s="454"/>
      <c r="W2067" s="124"/>
      <c r="X2067" s="124"/>
      <c r="Y2067" s="124"/>
      <c r="Z2067" s="124"/>
      <c r="AA2067" s="124"/>
      <c r="AB2067" s="124"/>
      <c r="AC2067" s="97"/>
    </row>
    <row r="2068" spans="1:30" ht="11.25" customHeight="1" thickBot="1">
      <c r="A2068" s="1482"/>
      <c r="B2068" s="1480"/>
      <c r="C2068" s="48" t="s">
        <v>16</v>
      </c>
      <c r="D2068" s="48"/>
      <c r="E2068" s="121" t="e">
        <f t="shared" ref="E2068:AC2068" si="713">E2066/E2065</f>
        <v>#DIV/0!</v>
      </c>
      <c r="F2068" s="121" t="e">
        <f t="shared" si="713"/>
        <v>#DIV/0!</v>
      </c>
      <c r="G2068" s="121" t="e">
        <f t="shared" si="713"/>
        <v>#DIV/0!</v>
      </c>
      <c r="H2068" s="452" t="e">
        <f t="shared" si="713"/>
        <v>#DIV/0!</v>
      </c>
      <c r="I2068" s="121" t="e">
        <f t="shared" si="713"/>
        <v>#DIV/0!</v>
      </c>
      <c r="J2068" s="121" t="e">
        <f t="shared" si="713"/>
        <v>#DIV/0!</v>
      </c>
      <c r="K2068" s="121" t="e">
        <f t="shared" si="713"/>
        <v>#DIV/0!</v>
      </c>
      <c r="L2068" s="121" t="e">
        <f t="shared" si="713"/>
        <v>#DIV/0!</v>
      </c>
      <c r="M2068" s="121" t="e">
        <f t="shared" si="713"/>
        <v>#DIV/0!</v>
      </c>
      <c r="N2068" s="452" t="e">
        <f t="shared" si="713"/>
        <v>#DIV/0!</v>
      </c>
      <c r="O2068" s="121" t="e">
        <f t="shared" si="713"/>
        <v>#DIV/0!</v>
      </c>
      <c r="P2068" s="121" t="e">
        <f t="shared" si="713"/>
        <v>#DIV/0!</v>
      </c>
      <c r="Q2068" s="121" t="e">
        <f t="shared" si="713"/>
        <v>#DIV/0!</v>
      </c>
      <c r="R2068" s="121" t="e">
        <f t="shared" si="713"/>
        <v>#DIV/0!</v>
      </c>
      <c r="S2068" s="121" t="e">
        <f t="shared" si="713"/>
        <v>#DIV/0!</v>
      </c>
      <c r="T2068" s="121" t="e">
        <f t="shared" si="713"/>
        <v>#DIV/0!</v>
      </c>
      <c r="U2068" s="121" t="e">
        <f t="shared" si="713"/>
        <v>#DIV/0!</v>
      </c>
      <c r="V2068" s="452" t="e">
        <f t="shared" si="713"/>
        <v>#DIV/0!</v>
      </c>
      <c r="W2068" s="121" t="e">
        <f t="shared" si="713"/>
        <v>#DIV/0!</v>
      </c>
      <c r="X2068" s="121" t="e">
        <f t="shared" si="713"/>
        <v>#DIV/0!</v>
      </c>
      <c r="Y2068" s="121" t="e">
        <f t="shared" si="713"/>
        <v>#DIV/0!</v>
      </c>
      <c r="Z2068" s="121" t="e">
        <f t="shared" si="713"/>
        <v>#DIV/0!</v>
      </c>
      <c r="AA2068" s="121" t="e">
        <f t="shared" si="713"/>
        <v>#DIV/0!</v>
      </c>
      <c r="AB2068" s="121" t="e">
        <f t="shared" si="713"/>
        <v>#DIV/0!</v>
      </c>
      <c r="AC2068" s="133" t="e">
        <f t="shared" si="713"/>
        <v>#DIV/0!</v>
      </c>
    </row>
    <row r="2069" spans="1:30" ht="11.25" customHeight="1">
      <c r="A2069" s="1401" t="s">
        <v>101</v>
      </c>
      <c r="B2069" s="1404" t="s">
        <v>494</v>
      </c>
      <c r="C2069" s="10" t="s">
        <v>481</v>
      </c>
      <c r="D2069" s="10" t="s">
        <v>503</v>
      </c>
      <c r="E2069" s="120">
        <v>2.400000000052387E-2</v>
      </c>
      <c r="F2069" s="120">
        <v>0.19199999999982537</v>
      </c>
      <c r="G2069" s="120">
        <v>0.12000000000043655</v>
      </c>
      <c r="H2069" s="451">
        <v>0.16799999999930151</v>
      </c>
      <c r="I2069" s="120">
        <v>4.8000000001047739E-2</v>
      </c>
      <c r="J2069" s="120">
        <v>0.14399999999877763</v>
      </c>
      <c r="K2069" s="120">
        <v>9.5999999999912683E-2</v>
      </c>
      <c r="L2069" s="120">
        <v>9.6000000002095479E-2</v>
      </c>
      <c r="M2069" s="120">
        <v>2.3999999998341081E-2</v>
      </c>
      <c r="N2069" s="451">
        <v>2.400000000052387E-2</v>
      </c>
      <c r="O2069" s="120">
        <v>0.2639999999992142</v>
      </c>
      <c r="P2069" s="120">
        <v>0.14400000000096042</v>
      </c>
      <c r="Q2069" s="120">
        <v>9.5999999999912683E-2</v>
      </c>
      <c r="R2069" s="120">
        <v>9.5999999999912683E-2</v>
      </c>
      <c r="S2069" s="120">
        <v>0.14400000000096042</v>
      </c>
      <c r="T2069" s="120">
        <v>0.11999999999825377</v>
      </c>
      <c r="U2069" s="120">
        <v>0.12000000000043655</v>
      </c>
      <c r="V2069" s="451">
        <v>0.14400000000096042</v>
      </c>
      <c r="W2069" s="120">
        <v>0.23999999999869032</v>
      </c>
      <c r="X2069" s="120">
        <v>0.12000000000043655</v>
      </c>
      <c r="Y2069" s="120">
        <v>0.12000000000043655</v>
      </c>
      <c r="Z2069" s="120">
        <v>9.5999999999912683E-2</v>
      </c>
      <c r="AA2069" s="120">
        <v>0.2400000000008731</v>
      </c>
      <c r="AB2069" s="120">
        <v>0.11999999999825377</v>
      </c>
      <c r="AC2069" s="135">
        <f>SUM(E2069:AB2069)</f>
        <v>3.0000000000000004</v>
      </c>
    </row>
    <row r="2070" spans="1:30" ht="11.25" customHeight="1">
      <c r="A2070" s="1481"/>
      <c r="B2070" s="1479"/>
      <c r="C2070" s="11" t="s">
        <v>482</v>
      </c>
      <c r="D2070" s="11" t="s">
        <v>503</v>
      </c>
      <c r="E2070" s="121">
        <v>0.14399999999441207</v>
      </c>
      <c r="F2070" s="121">
        <v>0.11999999999825377</v>
      </c>
      <c r="G2070" s="121">
        <v>0.12000000000698491</v>
      </c>
      <c r="H2070" s="452">
        <v>4.7999999992316585E-2</v>
      </c>
      <c r="I2070" s="121">
        <v>7.2000000005937176E-2</v>
      </c>
      <c r="J2070" s="121">
        <v>2.3999999996158292E-2</v>
      </c>
      <c r="K2070" s="121">
        <v>2.4000000004889444E-2</v>
      </c>
      <c r="L2070" s="121">
        <v>2.3999999996158292E-2</v>
      </c>
      <c r="M2070" s="121">
        <v>7.1999999997206035E-2</v>
      </c>
      <c r="N2070" s="452">
        <v>0.16799999999930151</v>
      </c>
      <c r="O2070" s="121">
        <v>4.8000000001047739E-2</v>
      </c>
      <c r="P2070" s="121">
        <v>9.6000000002095479E-2</v>
      </c>
      <c r="Q2070" s="121">
        <v>0.1080000000045402</v>
      </c>
      <c r="R2070" s="121">
        <v>5.5199999993783423E-2</v>
      </c>
      <c r="S2070" s="121">
        <v>0.11040000000502914</v>
      </c>
      <c r="T2070" s="121">
        <v>7.1999999997206035E-2</v>
      </c>
      <c r="U2070" s="121">
        <v>7.1999999997206035E-2</v>
      </c>
      <c r="V2070" s="452">
        <v>7.2000000005937176E-2</v>
      </c>
      <c r="W2070" s="121">
        <v>6.7199999996228138E-2</v>
      </c>
      <c r="X2070" s="121">
        <v>7.1999999997206035E-2</v>
      </c>
      <c r="Y2070" s="121">
        <v>7.9200000007404014E-2</v>
      </c>
      <c r="Z2070" s="121">
        <v>8.3999999999650757E-2</v>
      </c>
      <c r="AA2070" s="121">
        <v>8.3999999999650757E-2</v>
      </c>
      <c r="AB2070" s="121">
        <v>0.13200000000069848</v>
      </c>
      <c r="AC2070" s="135">
        <f>SUM(E2070:AB2070)</f>
        <v>1.9679999999993014</v>
      </c>
      <c r="AD2070" s="5"/>
    </row>
    <row r="2071" spans="1:30" ht="11.25" customHeight="1">
      <c r="A2071" s="1481"/>
      <c r="B2071" s="1479"/>
      <c r="C2071" s="11" t="s">
        <v>8</v>
      </c>
      <c r="D2071" s="11" t="s">
        <v>502</v>
      </c>
      <c r="E2071" s="124">
        <f>SQRT(E2069*E2069+E2070*E2070)*1000/(1.732*E2052)</f>
        <v>12.967338845419389</v>
      </c>
      <c r="F2071" s="124">
        <f t="shared" ref="F2071:AB2071" si="714">SQRT(F2069*F2069+F2070*F2070)*1000/(1.732*F2052)</f>
        <v>20.111524886150733</v>
      </c>
      <c r="G2071" s="124">
        <f t="shared" si="714"/>
        <v>15.074225216736471</v>
      </c>
      <c r="H2071" s="454">
        <f t="shared" si="714"/>
        <v>15.519864748618765</v>
      </c>
      <c r="I2071" s="124">
        <f t="shared" si="714"/>
        <v>7.6863768534959105</v>
      </c>
      <c r="J2071" s="124">
        <f t="shared" si="714"/>
        <v>12.967338845738141</v>
      </c>
      <c r="K2071" s="124">
        <f t="shared" si="714"/>
        <v>8.789708208911442</v>
      </c>
      <c r="L2071" s="124">
        <f t="shared" si="714"/>
        <v>8.789708208911442</v>
      </c>
      <c r="M2071" s="124">
        <f t="shared" si="714"/>
        <v>6.7413984580623492</v>
      </c>
      <c r="N2071" s="454">
        <f t="shared" si="714"/>
        <v>15.074225216215494</v>
      </c>
      <c r="O2071" s="124">
        <f t="shared" si="714"/>
        <v>23.834442822827246</v>
      </c>
      <c r="P2071" s="124">
        <f t="shared" si="714"/>
        <v>15.372753706185197</v>
      </c>
      <c r="Q2071" s="124">
        <f t="shared" si="714"/>
        <v>12.835240269039167</v>
      </c>
      <c r="R2071" s="124">
        <f t="shared" si="714"/>
        <v>9.8364373023090312</v>
      </c>
      <c r="S2071" s="124">
        <f t="shared" si="714"/>
        <v>16.117441681435938</v>
      </c>
      <c r="T2071" s="124">
        <f t="shared" si="714"/>
        <v>12.43052455794567</v>
      </c>
      <c r="U2071" s="124">
        <f t="shared" si="714"/>
        <v>12.430524558111927</v>
      </c>
      <c r="V2071" s="454">
        <f t="shared" si="714"/>
        <v>14.300665694039711</v>
      </c>
      <c r="W2071" s="124">
        <f t="shared" si="714"/>
        <v>22.13807920803584</v>
      </c>
      <c r="X2071" s="124">
        <f t="shared" si="714"/>
        <v>12.430524558111927</v>
      </c>
      <c r="Y2071" s="124">
        <f t="shared" si="714"/>
        <v>12.771347636493545</v>
      </c>
      <c r="Z2071" s="124">
        <f t="shared" si="714"/>
        <v>11.330764767500455</v>
      </c>
      <c r="AA2071" s="124">
        <f t="shared" si="714"/>
        <v>22.586200142628691</v>
      </c>
      <c r="AB2071" s="124">
        <f t="shared" si="714"/>
        <v>15.845871821563714</v>
      </c>
      <c r="AC2071" s="97"/>
    </row>
    <row r="2072" spans="1:30" ht="11.25" customHeight="1" thickBot="1">
      <c r="A2072" s="1482"/>
      <c r="B2072" s="1480"/>
      <c r="C2072" s="48" t="s">
        <v>16</v>
      </c>
      <c r="D2072" s="48"/>
      <c r="E2072" s="121">
        <f t="shared" ref="E2072:AC2072" si="715">E2070/E2069</f>
        <v>5.9999999996362021</v>
      </c>
      <c r="F2072" s="121">
        <f t="shared" si="715"/>
        <v>0.62499999999147349</v>
      </c>
      <c r="G2072" s="121">
        <f t="shared" si="715"/>
        <v>1.0000000000545697</v>
      </c>
      <c r="H2072" s="452">
        <f t="shared" si="715"/>
        <v>0.285714285669739</v>
      </c>
      <c r="I2072" s="121">
        <f t="shared" si="715"/>
        <v>1.5000000000909492</v>
      </c>
      <c r="J2072" s="121">
        <f t="shared" si="715"/>
        <v>0.16666666664140292</v>
      </c>
      <c r="K2072" s="121">
        <f t="shared" si="715"/>
        <v>0.25000000005115908</v>
      </c>
      <c r="L2072" s="121">
        <f t="shared" si="715"/>
        <v>0.24999999995452524</v>
      </c>
      <c r="M2072" s="121">
        <f t="shared" si="715"/>
        <v>3.0000000000909495</v>
      </c>
      <c r="N2072" s="452">
        <f t="shared" si="715"/>
        <v>6.9999999998181011</v>
      </c>
      <c r="O2072" s="121">
        <f t="shared" si="715"/>
        <v>0.18181818182269172</v>
      </c>
      <c r="P2072" s="121">
        <f t="shared" si="715"/>
        <v>0.66666666667677221</v>
      </c>
      <c r="Q2072" s="121">
        <f t="shared" si="715"/>
        <v>1.1250000000483169</v>
      </c>
      <c r="R2072" s="121">
        <f t="shared" si="715"/>
        <v>0.574999999935767</v>
      </c>
      <c r="S2072" s="121">
        <f t="shared" si="715"/>
        <v>0.76666666669647798</v>
      </c>
      <c r="T2072" s="121">
        <f t="shared" si="715"/>
        <v>0.59999999998544817</v>
      </c>
      <c r="U2072" s="121">
        <f t="shared" si="715"/>
        <v>0.59999999997453424</v>
      </c>
      <c r="V2072" s="452">
        <f t="shared" si="715"/>
        <v>0.50000000003789558</v>
      </c>
      <c r="W2072" s="121">
        <f t="shared" si="715"/>
        <v>0.27999999998581188</v>
      </c>
      <c r="X2072" s="121">
        <f t="shared" si="715"/>
        <v>0.59999999997453424</v>
      </c>
      <c r="Y2072" s="121">
        <f t="shared" si="715"/>
        <v>0.66000000005929915</v>
      </c>
      <c r="Z2072" s="121">
        <f t="shared" si="715"/>
        <v>0.87499999999715794</v>
      </c>
      <c r="AA2072" s="121">
        <f t="shared" si="715"/>
        <v>0.34999999999727155</v>
      </c>
      <c r="AB2072" s="121">
        <f t="shared" si="715"/>
        <v>1.1000000000218277</v>
      </c>
      <c r="AC2072" s="133">
        <f t="shared" si="715"/>
        <v>0.65599999999976699</v>
      </c>
    </row>
    <row r="2073" spans="1:30" ht="11.25" customHeight="1">
      <c r="A2073" s="1401" t="s">
        <v>109</v>
      </c>
      <c r="B2073" s="1404" t="s">
        <v>493</v>
      </c>
      <c r="C2073" s="10" t="s">
        <v>481</v>
      </c>
      <c r="D2073" s="10"/>
      <c r="E2073" s="90"/>
      <c r="F2073" s="90"/>
      <c r="G2073" s="90"/>
      <c r="H2073" s="450"/>
      <c r="I2073" s="90"/>
      <c r="J2073" s="90"/>
      <c r="K2073" s="90"/>
      <c r="L2073" s="90"/>
      <c r="M2073" s="90"/>
      <c r="N2073" s="450"/>
      <c r="O2073" s="90"/>
      <c r="P2073" s="90"/>
      <c r="Q2073" s="90"/>
      <c r="R2073" s="90"/>
      <c r="S2073" s="90"/>
      <c r="T2073" s="90"/>
      <c r="U2073" s="90"/>
      <c r="V2073" s="450"/>
      <c r="W2073" s="90"/>
      <c r="X2073" s="90"/>
      <c r="Y2073" s="90"/>
      <c r="Z2073" s="90"/>
      <c r="AA2073" s="90"/>
      <c r="AB2073" s="90"/>
      <c r="AC2073" s="135">
        <f>SUM(E2073:AB2073)</f>
        <v>0</v>
      </c>
    </row>
    <row r="2074" spans="1:30" ht="11.25" customHeight="1">
      <c r="A2074" s="1481"/>
      <c r="B2074" s="1479"/>
      <c r="C2074" s="11" t="s">
        <v>482</v>
      </c>
      <c r="D2074" s="11"/>
      <c r="E2074" s="92"/>
      <c r="F2074" s="92"/>
      <c r="G2074" s="92"/>
      <c r="H2074" s="455"/>
      <c r="I2074" s="92"/>
      <c r="J2074" s="92"/>
      <c r="K2074" s="92"/>
      <c r="L2074" s="92"/>
      <c r="M2074" s="92"/>
      <c r="N2074" s="455"/>
      <c r="O2074" s="92"/>
      <c r="P2074" s="92"/>
      <c r="Q2074" s="92"/>
      <c r="R2074" s="92"/>
      <c r="S2074" s="92"/>
      <c r="T2074" s="92"/>
      <c r="U2074" s="92"/>
      <c r="V2074" s="455"/>
      <c r="W2074" s="92"/>
      <c r="X2074" s="92"/>
      <c r="Y2074" s="92"/>
      <c r="Z2074" s="92"/>
      <c r="AA2074" s="92"/>
      <c r="AB2074" s="92"/>
      <c r="AC2074" s="135">
        <f>SUM(E2074:AB2074)</f>
        <v>0</v>
      </c>
      <c r="AD2074" s="5"/>
    </row>
    <row r="2075" spans="1:30" ht="11.25" customHeight="1">
      <c r="A2075" s="1481"/>
      <c r="B2075" s="1479"/>
      <c r="C2075" s="11" t="s">
        <v>8</v>
      </c>
      <c r="D2075" s="11"/>
      <c r="E2075" s="124" t="s">
        <v>245</v>
      </c>
      <c r="F2075" s="124"/>
      <c r="G2075" s="124"/>
      <c r="H2075" s="454"/>
      <c r="I2075" s="124"/>
      <c r="J2075" s="124"/>
      <c r="K2075" s="124"/>
      <c r="L2075" s="124"/>
      <c r="M2075" s="124"/>
      <c r="N2075" s="454"/>
      <c r="O2075" s="124"/>
      <c r="P2075" s="124"/>
      <c r="Q2075" s="124"/>
      <c r="R2075" s="124"/>
      <c r="S2075" s="124"/>
      <c r="T2075" s="124"/>
      <c r="U2075" s="124"/>
      <c r="V2075" s="454"/>
      <c r="W2075" s="124"/>
      <c r="X2075" s="124"/>
      <c r="Y2075" s="124"/>
      <c r="Z2075" s="124"/>
      <c r="AA2075" s="124"/>
      <c r="AB2075" s="124"/>
      <c r="AC2075" s="97"/>
    </row>
    <row r="2076" spans="1:30" ht="11.25" customHeight="1" thickBot="1">
      <c r="A2076" s="1482"/>
      <c r="B2076" s="1480"/>
      <c r="C2076" s="48" t="s">
        <v>16</v>
      </c>
      <c r="D2076" s="48"/>
      <c r="E2076" s="121" t="e">
        <f t="shared" ref="E2076:AC2076" si="716">E2074/E2073</f>
        <v>#DIV/0!</v>
      </c>
      <c r="F2076" s="121" t="e">
        <f t="shared" si="716"/>
        <v>#DIV/0!</v>
      </c>
      <c r="G2076" s="121" t="e">
        <f t="shared" si="716"/>
        <v>#DIV/0!</v>
      </c>
      <c r="H2076" s="452" t="e">
        <f t="shared" si="716"/>
        <v>#DIV/0!</v>
      </c>
      <c r="I2076" s="121" t="e">
        <f t="shared" si="716"/>
        <v>#DIV/0!</v>
      </c>
      <c r="J2076" s="121" t="e">
        <f t="shared" si="716"/>
        <v>#DIV/0!</v>
      </c>
      <c r="K2076" s="121" t="e">
        <f t="shared" si="716"/>
        <v>#DIV/0!</v>
      </c>
      <c r="L2076" s="121" t="e">
        <f t="shared" si="716"/>
        <v>#DIV/0!</v>
      </c>
      <c r="M2076" s="121" t="e">
        <f t="shared" si="716"/>
        <v>#DIV/0!</v>
      </c>
      <c r="N2076" s="452" t="e">
        <f t="shared" si="716"/>
        <v>#DIV/0!</v>
      </c>
      <c r="O2076" s="121" t="e">
        <f t="shared" si="716"/>
        <v>#DIV/0!</v>
      </c>
      <c r="P2076" s="121" t="e">
        <f t="shared" si="716"/>
        <v>#DIV/0!</v>
      </c>
      <c r="Q2076" s="121" t="e">
        <f t="shared" si="716"/>
        <v>#DIV/0!</v>
      </c>
      <c r="R2076" s="121" t="e">
        <f t="shared" si="716"/>
        <v>#DIV/0!</v>
      </c>
      <c r="S2076" s="121" t="e">
        <f t="shared" si="716"/>
        <v>#DIV/0!</v>
      </c>
      <c r="T2076" s="121" t="e">
        <f t="shared" si="716"/>
        <v>#DIV/0!</v>
      </c>
      <c r="U2076" s="121" t="e">
        <f t="shared" si="716"/>
        <v>#DIV/0!</v>
      </c>
      <c r="V2076" s="452" t="e">
        <f t="shared" si="716"/>
        <v>#DIV/0!</v>
      </c>
      <c r="W2076" s="121" t="e">
        <f t="shared" si="716"/>
        <v>#DIV/0!</v>
      </c>
      <c r="X2076" s="121" t="e">
        <f t="shared" si="716"/>
        <v>#DIV/0!</v>
      </c>
      <c r="Y2076" s="121" t="e">
        <f t="shared" si="716"/>
        <v>#DIV/0!</v>
      </c>
      <c r="Z2076" s="121" t="e">
        <f t="shared" si="716"/>
        <v>#DIV/0!</v>
      </c>
      <c r="AA2076" s="121" t="e">
        <f t="shared" si="716"/>
        <v>#DIV/0!</v>
      </c>
      <c r="AB2076" s="121" t="e">
        <f t="shared" si="716"/>
        <v>#DIV/0!</v>
      </c>
      <c r="AC2076" s="133" t="e">
        <f t="shared" si="716"/>
        <v>#DIV/0!</v>
      </c>
    </row>
    <row r="2077" spans="1:30" ht="11.25" customHeight="1">
      <c r="A2077" s="1401" t="s">
        <v>99</v>
      </c>
      <c r="B2077" s="1404" t="s">
        <v>389</v>
      </c>
      <c r="C2077" s="10" t="s">
        <v>481</v>
      </c>
      <c r="D2077" s="10"/>
      <c r="E2077" s="90"/>
      <c r="F2077" s="90"/>
      <c r="G2077" s="90"/>
      <c r="H2077" s="450"/>
      <c r="I2077" s="90"/>
      <c r="J2077" s="90"/>
      <c r="K2077" s="90"/>
      <c r="L2077" s="90"/>
      <c r="M2077" s="90"/>
      <c r="N2077" s="450"/>
      <c r="O2077" s="90"/>
      <c r="P2077" s="90"/>
      <c r="Q2077" s="90"/>
      <c r="R2077" s="90"/>
      <c r="S2077" s="90"/>
      <c r="T2077" s="90"/>
      <c r="U2077" s="90"/>
      <c r="V2077" s="450"/>
      <c r="W2077" s="90"/>
      <c r="X2077" s="90"/>
      <c r="Y2077" s="90"/>
      <c r="Z2077" s="90"/>
      <c r="AA2077" s="90"/>
      <c r="AB2077" s="90"/>
      <c r="AC2077" s="135">
        <f>SUM(E2077:AB2077)</f>
        <v>0</v>
      </c>
    </row>
    <row r="2078" spans="1:30" ht="11.25" customHeight="1">
      <c r="A2078" s="1481"/>
      <c r="B2078" s="1479"/>
      <c r="C2078" s="11" t="s">
        <v>482</v>
      </c>
      <c r="D2078" s="11"/>
      <c r="E2078" s="92"/>
      <c r="F2078" s="92"/>
      <c r="G2078" s="92"/>
      <c r="H2078" s="455"/>
      <c r="I2078" s="92"/>
      <c r="J2078" s="92"/>
      <c r="K2078" s="92"/>
      <c r="L2078" s="92"/>
      <c r="M2078" s="92"/>
      <c r="N2078" s="455"/>
      <c r="O2078" s="92"/>
      <c r="P2078" s="92"/>
      <c r="Q2078" s="92"/>
      <c r="R2078" s="92"/>
      <c r="S2078" s="92"/>
      <c r="T2078" s="92"/>
      <c r="U2078" s="92"/>
      <c r="V2078" s="455"/>
      <c r="W2078" s="92"/>
      <c r="X2078" s="92"/>
      <c r="Y2078" s="92"/>
      <c r="Z2078" s="92"/>
      <c r="AA2078" s="92"/>
      <c r="AB2078" s="92"/>
      <c r="AC2078" s="135">
        <f>SUM(E2078:AB2078)</f>
        <v>0</v>
      </c>
      <c r="AD2078" s="5"/>
    </row>
    <row r="2079" spans="1:30" ht="11.25" customHeight="1">
      <c r="A2079" s="1481"/>
      <c r="B2079" s="1479"/>
      <c r="C2079" s="11" t="s">
        <v>8</v>
      </c>
      <c r="D2079" s="11"/>
      <c r="E2079" s="124"/>
      <c r="F2079" s="124"/>
      <c r="G2079" s="124"/>
      <c r="H2079" s="454"/>
      <c r="I2079" s="124"/>
      <c r="J2079" s="124"/>
      <c r="K2079" s="124"/>
      <c r="L2079" s="124"/>
      <c r="M2079" s="124"/>
      <c r="N2079" s="454"/>
      <c r="O2079" s="124"/>
      <c r="P2079" s="124"/>
      <c r="Q2079" s="124"/>
      <c r="R2079" s="124"/>
      <c r="S2079" s="124"/>
      <c r="T2079" s="124"/>
      <c r="U2079" s="124"/>
      <c r="V2079" s="454"/>
      <c r="W2079" s="124"/>
      <c r="X2079" s="124"/>
      <c r="Y2079" s="124"/>
      <c r="Z2079" s="124"/>
      <c r="AA2079" s="124"/>
      <c r="AB2079" s="124"/>
      <c r="AC2079" s="97"/>
    </row>
    <row r="2080" spans="1:30" ht="11.25" customHeight="1" thickBot="1">
      <c r="A2080" s="1482"/>
      <c r="B2080" s="1480"/>
      <c r="C2080" s="48" t="s">
        <v>16</v>
      </c>
      <c r="D2080" s="48"/>
      <c r="E2080" s="121" t="e">
        <f t="shared" ref="E2080:AC2080" si="717">E2078/E2077</f>
        <v>#DIV/0!</v>
      </c>
      <c r="F2080" s="121" t="e">
        <f t="shared" si="717"/>
        <v>#DIV/0!</v>
      </c>
      <c r="G2080" s="121" t="e">
        <f t="shared" si="717"/>
        <v>#DIV/0!</v>
      </c>
      <c r="H2080" s="452" t="e">
        <f t="shared" si="717"/>
        <v>#DIV/0!</v>
      </c>
      <c r="I2080" s="121" t="e">
        <f t="shared" si="717"/>
        <v>#DIV/0!</v>
      </c>
      <c r="J2080" s="121" t="e">
        <f t="shared" si="717"/>
        <v>#DIV/0!</v>
      </c>
      <c r="K2080" s="121" t="e">
        <f t="shared" si="717"/>
        <v>#DIV/0!</v>
      </c>
      <c r="L2080" s="121" t="e">
        <f t="shared" si="717"/>
        <v>#DIV/0!</v>
      </c>
      <c r="M2080" s="121" t="e">
        <f t="shared" si="717"/>
        <v>#DIV/0!</v>
      </c>
      <c r="N2080" s="452" t="e">
        <f t="shared" si="717"/>
        <v>#DIV/0!</v>
      </c>
      <c r="O2080" s="121" t="e">
        <f t="shared" si="717"/>
        <v>#DIV/0!</v>
      </c>
      <c r="P2080" s="121" t="e">
        <f t="shared" si="717"/>
        <v>#DIV/0!</v>
      </c>
      <c r="Q2080" s="121" t="e">
        <f t="shared" si="717"/>
        <v>#DIV/0!</v>
      </c>
      <c r="R2080" s="121" t="e">
        <f t="shared" si="717"/>
        <v>#DIV/0!</v>
      </c>
      <c r="S2080" s="121" t="e">
        <f t="shared" si="717"/>
        <v>#DIV/0!</v>
      </c>
      <c r="T2080" s="121" t="e">
        <f t="shared" si="717"/>
        <v>#DIV/0!</v>
      </c>
      <c r="U2080" s="121" t="e">
        <f t="shared" si="717"/>
        <v>#DIV/0!</v>
      </c>
      <c r="V2080" s="452" t="e">
        <f t="shared" si="717"/>
        <v>#DIV/0!</v>
      </c>
      <c r="W2080" s="121" t="e">
        <f t="shared" si="717"/>
        <v>#DIV/0!</v>
      </c>
      <c r="X2080" s="121" t="e">
        <f t="shared" si="717"/>
        <v>#DIV/0!</v>
      </c>
      <c r="Y2080" s="121" t="e">
        <f t="shared" si="717"/>
        <v>#DIV/0!</v>
      </c>
      <c r="Z2080" s="121" t="e">
        <f t="shared" si="717"/>
        <v>#DIV/0!</v>
      </c>
      <c r="AA2080" s="121" t="e">
        <f t="shared" si="717"/>
        <v>#DIV/0!</v>
      </c>
      <c r="AB2080" s="121" t="e">
        <f t="shared" si="717"/>
        <v>#DIV/0!</v>
      </c>
      <c r="AC2080" s="133" t="e">
        <f t="shared" si="717"/>
        <v>#DIV/0!</v>
      </c>
    </row>
    <row r="2081" spans="1:30" ht="13.5" thickBot="1">
      <c r="A2081" s="178"/>
      <c r="B2081" s="84" t="s">
        <v>20</v>
      </c>
      <c r="C2081" s="85" t="s">
        <v>481</v>
      </c>
      <c r="D2081" s="85" t="s">
        <v>503</v>
      </c>
      <c r="E2081" s="203">
        <v>1.0000000000218279E-4</v>
      </c>
      <c r="F2081" s="349">
        <v>0</v>
      </c>
      <c r="G2081" s="349">
        <v>9.9999999993087836E-5</v>
      </c>
      <c r="H2081" s="520">
        <v>0</v>
      </c>
      <c r="I2081" s="349">
        <v>0</v>
      </c>
      <c r="J2081" s="203">
        <v>1.0000000000218279E-4</v>
      </c>
      <c r="K2081" s="203">
        <v>1.0000000000218279E-4</v>
      </c>
      <c r="L2081" s="349">
        <v>1.0000000000218279E-4</v>
      </c>
      <c r="M2081" s="349">
        <v>9.9999999993087836E-5</v>
      </c>
      <c r="N2081" s="349">
        <v>1.0000000000218279E-4</v>
      </c>
      <c r="O2081" s="349">
        <v>1.0000000000218279E-4</v>
      </c>
      <c r="P2081" s="349">
        <v>1.0000000000218279E-4</v>
      </c>
      <c r="Q2081" s="349">
        <v>0</v>
      </c>
      <c r="R2081" s="349">
        <v>0</v>
      </c>
      <c r="S2081" s="349">
        <v>0</v>
      </c>
      <c r="T2081" s="349">
        <v>0</v>
      </c>
      <c r="U2081" s="349">
        <v>0</v>
      </c>
      <c r="V2081" s="520">
        <v>0</v>
      </c>
      <c r="W2081" s="349">
        <v>0</v>
      </c>
      <c r="X2081" s="349">
        <v>0</v>
      </c>
      <c r="Y2081" s="349">
        <v>0</v>
      </c>
      <c r="Z2081" s="349">
        <v>0</v>
      </c>
      <c r="AA2081" s="203">
        <v>0</v>
      </c>
      <c r="AB2081" s="203">
        <v>0</v>
      </c>
      <c r="AC2081" s="278">
        <f>SUM(E2081:AB2081)</f>
        <v>9.0000000000145508E-4</v>
      </c>
      <c r="AD2081" s="670">
        <f>MAX(E2081:AB2081)</f>
        <v>1.0000000000218279E-4</v>
      </c>
    </row>
    <row r="2082" spans="1:30" s="5" customFormat="1" ht="10.5" customHeight="1">
      <c r="A2082" s="1483" t="s">
        <v>152</v>
      </c>
      <c r="B2082" s="1484"/>
      <c r="C2082" s="69" t="s">
        <v>481</v>
      </c>
      <c r="D2082" s="69"/>
      <c r="E2082" s="123">
        <f>E2053+E2061+E2065+E2069+E2073+E2077+E2057</f>
        <v>5.9999999999672579E-2</v>
      </c>
      <c r="F2082" s="123">
        <f t="shared" ref="F2082:AB2082" si="718">F2053+F2061+F2065+F2069+F2073+F2077+F2057</f>
        <v>0.33599999999969443</v>
      </c>
      <c r="G2082" s="123">
        <f t="shared" si="718"/>
        <v>0.2640000000003056</v>
      </c>
      <c r="H2082" s="475">
        <f t="shared" si="718"/>
        <v>0.34799999999995634</v>
      </c>
      <c r="I2082" s="123">
        <f t="shared" si="718"/>
        <v>0.22800000000006548</v>
      </c>
      <c r="J2082" s="123">
        <f t="shared" si="718"/>
        <v>0.21599999999871217</v>
      </c>
      <c r="K2082" s="123">
        <f t="shared" si="718"/>
        <v>0.1680000000014843</v>
      </c>
      <c r="L2082" s="123">
        <f t="shared" si="718"/>
        <v>0.20400000000117871</v>
      </c>
      <c r="M2082" s="123">
        <f t="shared" si="718"/>
        <v>0.13919999999889116</v>
      </c>
      <c r="N2082" s="475">
        <f t="shared" si="718"/>
        <v>0.12120000000068103</v>
      </c>
      <c r="O2082" s="123">
        <f t="shared" si="718"/>
        <v>0.44039999999913559</v>
      </c>
      <c r="P2082" s="123">
        <f t="shared" si="718"/>
        <v>0.27000000000043656</v>
      </c>
      <c r="Q2082" s="123">
        <f t="shared" si="718"/>
        <v>0.16080000000001746</v>
      </c>
      <c r="R2082" s="123">
        <f t="shared" si="718"/>
        <v>0.21120000000046274</v>
      </c>
      <c r="S2082" s="123">
        <f t="shared" si="718"/>
        <v>0.22679999999982101</v>
      </c>
      <c r="T2082" s="123">
        <f t="shared" si="718"/>
        <v>0.27479999999868598</v>
      </c>
      <c r="U2082" s="123">
        <f t="shared" si="718"/>
        <v>0.22440000000042346</v>
      </c>
      <c r="V2082" s="475">
        <f t="shared" si="718"/>
        <v>0.25200000000168077</v>
      </c>
      <c r="W2082" s="123">
        <f t="shared" si="718"/>
        <v>0.3407999999979438</v>
      </c>
      <c r="X2082" s="123">
        <f t="shared" si="718"/>
        <v>0.22440000000042346</v>
      </c>
      <c r="Y2082" s="123">
        <f t="shared" si="718"/>
        <v>0.15240000000048892</v>
      </c>
      <c r="Z2082" s="123">
        <f t="shared" si="718"/>
        <v>0.16799999999984722</v>
      </c>
      <c r="AA2082" s="123">
        <f t="shared" si="718"/>
        <v>0.35520000000142316</v>
      </c>
      <c r="AB2082" s="123">
        <f t="shared" si="718"/>
        <v>0.20639999999784778</v>
      </c>
      <c r="AC2082" s="123">
        <f>AC2053+AC2061+AC2065+AC2069+AC2073+AC2077+AC2057</f>
        <v>5.5919999999992793</v>
      </c>
    </row>
    <row r="2083" spans="1:30" s="5" customFormat="1" ht="10.5" customHeight="1" thickBot="1">
      <c r="A2083" s="1485"/>
      <c r="B2083" s="1486"/>
      <c r="C2083" s="47" t="s">
        <v>482</v>
      </c>
      <c r="D2083" s="47"/>
      <c r="E2083" s="137">
        <f>E2054+E2062+E2066+E2070+E2074+E2078+E2058</f>
        <v>0.17999999999519789</v>
      </c>
      <c r="F2083" s="137">
        <f t="shared" ref="F2083:AB2083" si="719">F2054+F2062+F2066+F2070+F2074+F2078+F2058</f>
        <v>0.33599999999642022</v>
      </c>
      <c r="G2083" s="137">
        <f t="shared" si="719"/>
        <v>0.30000000001091393</v>
      </c>
      <c r="H2083" s="477">
        <f t="shared" si="719"/>
        <v>0.37199999998629207</v>
      </c>
      <c r="I2083" s="137">
        <f t="shared" si="719"/>
        <v>0.54000000000960424</v>
      </c>
      <c r="J2083" s="137">
        <f t="shared" si="719"/>
        <v>0.77999999999301517</v>
      </c>
      <c r="K2083" s="137">
        <f t="shared" si="719"/>
        <v>0.63600000000515144</v>
      </c>
      <c r="L2083" s="137">
        <f t="shared" si="719"/>
        <v>0.74399999999877764</v>
      </c>
      <c r="M2083" s="137">
        <f t="shared" si="719"/>
        <v>0.64799999999668223</v>
      </c>
      <c r="N2083" s="477">
        <f t="shared" si="719"/>
        <v>1.1040000000000874</v>
      </c>
      <c r="O2083" s="137">
        <f t="shared" si="719"/>
        <v>0.40800000000235742</v>
      </c>
      <c r="P2083" s="137">
        <f t="shared" si="719"/>
        <v>0.42000000000261933</v>
      </c>
      <c r="Q2083" s="137">
        <f t="shared" si="719"/>
        <v>0.50400000000008738</v>
      </c>
      <c r="R2083" s="137">
        <f t="shared" si="719"/>
        <v>0.37919999999430731</v>
      </c>
      <c r="S2083" s="137">
        <f t="shared" si="719"/>
        <v>0.50640000000712471</v>
      </c>
      <c r="T2083" s="137">
        <f t="shared" si="719"/>
        <v>0.5399999999943248</v>
      </c>
      <c r="U2083" s="137">
        <f t="shared" si="719"/>
        <v>0.17999999999956345</v>
      </c>
      <c r="V2083" s="477">
        <f t="shared" si="719"/>
        <v>0.18000000000829458</v>
      </c>
      <c r="W2083" s="137">
        <f t="shared" si="719"/>
        <v>0.17519999999203717</v>
      </c>
      <c r="X2083" s="137">
        <f t="shared" si="719"/>
        <v>0.17999999999956345</v>
      </c>
      <c r="Y2083" s="137">
        <f t="shared" si="719"/>
        <v>0.15480000000970906</v>
      </c>
      <c r="Z2083" s="137">
        <f t="shared" si="719"/>
        <v>0.14519999999902211</v>
      </c>
      <c r="AA2083" s="137">
        <f t="shared" si="719"/>
        <v>0.11279999999896972</v>
      </c>
      <c r="AB2083" s="137">
        <f t="shared" si="719"/>
        <v>0.19200000000069847</v>
      </c>
      <c r="AC2083" s="137">
        <f>AC2054+AC2062+AC2066+AC2070+AC2074+AC2078+AC2058</f>
        <v>9.7176000000008216</v>
      </c>
    </row>
    <row r="2084" spans="1:30" s="5" customFormat="1" ht="10.5" customHeight="1">
      <c r="A2084" s="1421" t="s">
        <v>153</v>
      </c>
      <c r="B2084" s="1422"/>
      <c r="C2084" s="12" t="s">
        <v>481</v>
      </c>
      <c r="D2084" s="12"/>
      <c r="E2084" s="123">
        <f t="shared" ref="E2084:AC2084" si="720">E2045-E2082</f>
        <v>8.4000000000196459E-2</v>
      </c>
      <c r="F2084" s="123">
        <f t="shared" si="720"/>
        <v>2.4000000001615229E-2</v>
      </c>
      <c r="G2084" s="123">
        <f t="shared" si="720"/>
        <v>-4.8000000002139137E-2</v>
      </c>
      <c r="H2084" s="475">
        <f t="shared" si="720"/>
        <v>-0.13199999999851569</v>
      </c>
      <c r="I2084" s="123">
        <f t="shared" si="720"/>
        <v>-1.2000000001899019E-2</v>
      </c>
      <c r="J2084" s="123">
        <f t="shared" si="720"/>
        <v>-7.1999999995568942E-2</v>
      </c>
      <c r="K2084" s="123">
        <f t="shared" si="720"/>
        <v>-2.4000000001615257E-2</v>
      </c>
      <c r="L2084" s="123">
        <f t="shared" si="720"/>
        <v>8.3999999998559366E-2</v>
      </c>
      <c r="M2084" s="123">
        <f t="shared" si="720"/>
        <v>7.6799999999275309E-2</v>
      </c>
      <c r="N2084" s="475">
        <f t="shared" si="720"/>
        <v>0.16679999999905704</v>
      </c>
      <c r="O2084" s="123">
        <f t="shared" si="720"/>
        <v>-0.22439999999769494</v>
      </c>
      <c r="P2084" s="123">
        <f t="shared" si="720"/>
        <v>-5.4000000002270093E-2</v>
      </c>
      <c r="Q2084" s="123">
        <f t="shared" si="720"/>
        <v>0.1992000000012922</v>
      </c>
      <c r="R2084" s="123">
        <f t="shared" si="720"/>
        <v>4.8000000009779109E-3</v>
      </c>
      <c r="S2084" s="123">
        <f t="shared" si="720"/>
        <v>-8.2799999999951968E-2</v>
      </c>
      <c r="T2084" s="123">
        <f t="shared" si="720"/>
        <v>8.5199999999349518E-2</v>
      </c>
      <c r="U2084" s="123">
        <f t="shared" si="720"/>
        <v>-8.3999999989828045E-3</v>
      </c>
      <c r="V2084" s="475">
        <f t="shared" si="720"/>
        <v>-3.6000000003514304E-2</v>
      </c>
      <c r="W2084" s="123">
        <f t="shared" si="720"/>
        <v>-0.12479999999650315</v>
      </c>
      <c r="X2084" s="123">
        <f t="shared" si="720"/>
        <v>-8.4000000022569909E-3</v>
      </c>
      <c r="Y2084" s="123">
        <f t="shared" si="720"/>
        <v>6.3600000000951729E-2</v>
      </c>
      <c r="Z2084" s="123">
        <f t="shared" si="720"/>
        <v>0.11999999999989086</v>
      </c>
      <c r="AA2084" s="123">
        <f t="shared" si="720"/>
        <v>-0.21120000000155412</v>
      </c>
      <c r="AB2084" s="123">
        <f t="shared" si="720"/>
        <v>0.15360000000346188</v>
      </c>
      <c r="AC2084" s="123">
        <f t="shared" si="720"/>
        <v>2.4000000002161848E-2</v>
      </c>
    </row>
    <row r="2085" spans="1:30" s="5" customFormat="1" ht="10.5" customHeight="1" thickBot="1">
      <c r="A2085" s="1423"/>
      <c r="B2085" s="1424"/>
      <c r="C2085" s="9" t="s">
        <v>482</v>
      </c>
      <c r="D2085" s="272"/>
      <c r="E2085" s="123">
        <f t="shared" ref="E2085:AC2085" si="721">E2046-E2083</f>
        <v>-0.15299999999519789</v>
      </c>
      <c r="F2085" s="123">
        <f t="shared" si="721"/>
        <v>-0.30899999999642019</v>
      </c>
      <c r="G2085" s="123">
        <f t="shared" si="721"/>
        <v>-0.2730000000109139</v>
      </c>
      <c r="H2085" s="475">
        <f t="shared" si="721"/>
        <v>-0.34499999998629205</v>
      </c>
      <c r="I2085" s="123">
        <f t="shared" si="721"/>
        <v>-0.51300000000960422</v>
      </c>
      <c r="J2085" s="123">
        <f t="shared" si="721"/>
        <v>-0.75299999999301515</v>
      </c>
      <c r="K2085" s="123">
        <f t="shared" si="721"/>
        <v>-0.60900000000515142</v>
      </c>
      <c r="L2085" s="123">
        <f t="shared" si="721"/>
        <v>-0.71699999999877762</v>
      </c>
      <c r="M2085" s="123">
        <f t="shared" si="721"/>
        <v>-0.62099999999668221</v>
      </c>
      <c r="N2085" s="475">
        <f t="shared" si="721"/>
        <v>-1.0770000000000874</v>
      </c>
      <c r="O2085" s="123">
        <f t="shared" si="721"/>
        <v>-0.3810000000023574</v>
      </c>
      <c r="P2085" s="123">
        <f t="shared" si="721"/>
        <v>-0.39300000000261931</v>
      </c>
      <c r="Q2085" s="123">
        <f t="shared" si="721"/>
        <v>-0.47700000000008735</v>
      </c>
      <c r="R2085" s="123">
        <f t="shared" si="721"/>
        <v>-0.35219999999430729</v>
      </c>
      <c r="S2085" s="123">
        <f t="shared" si="721"/>
        <v>-0.47940000000712468</v>
      </c>
      <c r="T2085" s="123">
        <f t="shared" si="721"/>
        <v>-0.51299999999432477</v>
      </c>
      <c r="U2085" s="123">
        <f t="shared" si="721"/>
        <v>-0.15299999999956346</v>
      </c>
      <c r="V2085" s="475">
        <f t="shared" si="721"/>
        <v>-0.15300000000829458</v>
      </c>
      <c r="W2085" s="123">
        <f t="shared" si="721"/>
        <v>-0.14819999999203717</v>
      </c>
      <c r="X2085" s="123">
        <f t="shared" si="721"/>
        <v>-0.15299999999956346</v>
      </c>
      <c r="Y2085" s="123">
        <f t="shared" si="721"/>
        <v>-0.12780000000970906</v>
      </c>
      <c r="Z2085" s="123">
        <f t="shared" si="721"/>
        <v>-0.11819999999902212</v>
      </c>
      <c r="AA2085" s="123">
        <f t="shared" si="721"/>
        <v>-8.5799999998969728E-2</v>
      </c>
      <c r="AB2085" s="123">
        <f t="shared" si="721"/>
        <v>-0.16500000000069848</v>
      </c>
      <c r="AC2085" s="123">
        <f t="shared" si="721"/>
        <v>-9.0696000000008219</v>
      </c>
    </row>
    <row r="2086" spans="1:30" s="32" customFormat="1" ht="10.5" customHeight="1">
      <c r="A2086" s="1464" t="s">
        <v>9</v>
      </c>
      <c r="B2086" s="1465"/>
      <c r="C2086" s="14" t="s">
        <v>481</v>
      </c>
      <c r="D2086" s="14"/>
      <c r="E2086" s="20"/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102"/>
    </row>
    <row r="2087" spans="1:30" s="32" customFormat="1" ht="12" customHeight="1" thickBot="1">
      <c r="A2087" s="1466"/>
      <c r="B2087" s="1467"/>
      <c r="C2087" s="15" t="s">
        <v>482</v>
      </c>
      <c r="D2087" s="15"/>
      <c r="E2087" s="103"/>
      <c r="F2087" s="103"/>
      <c r="G2087" s="103"/>
      <c r="H2087" s="103"/>
      <c r="I2087" s="103"/>
      <c r="J2087" s="103"/>
      <c r="K2087" s="103"/>
      <c r="L2087" s="103"/>
      <c r="M2087" s="103"/>
      <c r="N2087" s="103"/>
      <c r="O2087" s="103"/>
      <c r="P2087" s="103"/>
      <c r="Q2087" s="103"/>
      <c r="R2087" s="103"/>
      <c r="S2087" s="103"/>
      <c r="T2087" s="103"/>
      <c r="U2087" s="103"/>
      <c r="V2087" s="103"/>
      <c r="W2087" s="103"/>
      <c r="X2087" s="103"/>
      <c r="Y2087" s="103"/>
      <c r="Z2087" s="103"/>
      <c r="AA2087" s="103"/>
      <c r="AB2087" s="103"/>
      <c r="AC2087" s="104"/>
    </row>
    <row r="2088" spans="1:30" s="5" customFormat="1" ht="30" customHeight="1" thickBot="1">
      <c r="A2088" s="114"/>
      <c r="B2088" s="114"/>
      <c r="C2088" s="152"/>
      <c r="D2088" s="152"/>
      <c r="E2088" s="108"/>
      <c r="F2088" s="108"/>
      <c r="G2088" s="108"/>
      <c r="H2088" s="110"/>
      <c r="I2088" s="108"/>
      <c r="J2088" s="108"/>
      <c r="K2088" s="108"/>
      <c r="L2088" s="108"/>
      <c r="M2088" s="108"/>
      <c r="N2088" s="110"/>
      <c r="O2088" s="108"/>
      <c r="P2088" s="108"/>
      <c r="Q2088" s="108"/>
      <c r="R2088" s="108"/>
      <c r="S2088" s="108"/>
      <c r="T2088" s="108"/>
      <c r="U2088" s="108"/>
      <c r="V2088" s="110"/>
      <c r="W2088" s="108"/>
      <c r="X2088" s="108"/>
      <c r="Y2088" s="108"/>
      <c r="Z2088" s="108"/>
      <c r="AA2088" s="108"/>
      <c r="AB2088" s="108"/>
      <c r="AC2088" s="108"/>
    </row>
    <row r="2089" spans="1:30" s="5" customFormat="1" ht="28.5" customHeight="1">
      <c r="A2089" s="144" t="s">
        <v>17</v>
      </c>
      <c r="B2089" s="145" t="s">
        <v>5</v>
      </c>
      <c r="C2089" s="6" t="s">
        <v>14</v>
      </c>
      <c r="D2089" s="275" t="s">
        <v>495</v>
      </c>
      <c r="E2089" s="1460" t="s">
        <v>15</v>
      </c>
      <c r="F2089" s="1461"/>
      <c r="G2089" s="1461"/>
      <c r="H2089" s="1461"/>
      <c r="I2089" s="1461"/>
      <c r="J2089" s="1461"/>
      <c r="K2089" s="1461"/>
      <c r="L2089" s="1461"/>
      <c r="M2089" s="1461"/>
      <c r="N2089" s="1461"/>
      <c r="O2089" s="1461"/>
      <c r="P2089" s="1461"/>
      <c r="Q2089" s="1461"/>
      <c r="R2089" s="1461"/>
      <c r="S2089" s="1461"/>
      <c r="T2089" s="1461"/>
      <c r="U2089" s="1461"/>
      <c r="V2089" s="1461"/>
      <c r="W2089" s="1461"/>
      <c r="X2089" s="1461"/>
      <c r="Y2089" s="1461"/>
      <c r="Z2089" s="1461"/>
      <c r="AA2089" s="1461"/>
      <c r="AB2089" s="1462"/>
      <c r="AC2089" s="1412" t="s">
        <v>10</v>
      </c>
    </row>
    <row r="2090" spans="1:30" s="13" customFormat="1" ht="12.75" customHeight="1" thickBot="1">
      <c r="A2090" s="1433" t="s">
        <v>496</v>
      </c>
      <c r="B2090" s="1434"/>
      <c r="C2090" s="17"/>
      <c r="D2090" s="17"/>
      <c r="E2090" s="18">
        <v>1</v>
      </c>
      <c r="F2090" s="18">
        <v>2</v>
      </c>
      <c r="G2090" s="18">
        <v>3</v>
      </c>
      <c r="H2090" s="18">
        <v>4</v>
      </c>
      <c r="I2090" s="18">
        <v>5</v>
      </c>
      <c r="J2090" s="18">
        <v>6</v>
      </c>
      <c r="K2090" s="18">
        <v>7</v>
      </c>
      <c r="L2090" s="18">
        <v>8</v>
      </c>
      <c r="M2090" s="18">
        <v>9</v>
      </c>
      <c r="N2090" s="18">
        <v>10</v>
      </c>
      <c r="O2090" s="18">
        <v>11</v>
      </c>
      <c r="P2090" s="18">
        <v>12</v>
      </c>
      <c r="Q2090" s="18">
        <v>13</v>
      </c>
      <c r="R2090" s="18">
        <v>14</v>
      </c>
      <c r="S2090" s="18">
        <v>15</v>
      </c>
      <c r="T2090" s="18">
        <v>16</v>
      </c>
      <c r="U2090" s="18">
        <v>17</v>
      </c>
      <c r="V2090" s="18">
        <v>18</v>
      </c>
      <c r="W2090" s="18">
        <v>19</v>
      </c>
      <c r="X2090" s="18">
        <v>20</v>
      </c>
      <c r="Y2090" s="18">
        <v>21</v>
      </c>
      <c r="Z2090" s="18">
        <v>22</v>
      </c>
      <c r="AA2090" s="18">
        <v>23</v>
      </c>
      <c r="AB2090" s="18">
        <v>24</v>
      </c>
      <c r="AC2090" s="1447"/>
    </row>
    <row r="2091" spans="1:30" s="13" customFormat="1" ht="12.75" customHeight="1" thickBot="1">
      <c r="A2091" s="19" t="s">
        <v>286</v>
      </c>
      <c r="B2091" s="20"/>
      <c r="C2091" s="21"/>
      <c r="D2091" s="21"/>
      <c r="E2091" s="20">
        <v>3</v>
      </c>
      <c r="F2091" s="20">
        <v>3</v>
      </c>
      <c r="G2091" s="20">
        <v>3</v>
      </c>
      <c r="H2091" s="20">
        <v>3</v>
      </c>
      <c r="I2091" s="20">
        <v>3</v>
      </c>
      <c r="J2091" s="20">
        <v>3</v>
      </c>
      <c r="K2091" s="20">
        <v>3</v>
      </c>
      <c r="L2091" s="20">
        <v>3</v>
      </c>
      <c r="M2091" s="20">
        <v>3</v>
      </c>
      <c r="N2091" s="20">
        <v>3</v>
      </c>
      <c r="O2091" s="20">
        <v>3</v>
      </c>
      <c r="P2091" s="20">
        <v>3</v>
      </c>
      <c r="Q2091" s="20">
        <v>3</v>
      </c>
      <c r="R2091" s="20">
        <v>3</v>
      </c>
      <c r="S2091" s="20">
        <v>3</v>
      </c>
      <c r="T2091" s="20">
        <v>3</v>
      </c>
      <c r="U2091" s="20">
        <v>3</v>
      </c>
      <c r="V2091" s="20">
        <v>3</v>
      </c>
      <c r="W2091" s="20">
        <v>3</v>
      </c>
      <c r="X2091" s="20">
        <v>3</v>
      </c>
      <c r="Y2091" s="20">
        <v>3</v>
      </c>
      <c r="Z2091" s="20">
        <v>3</v>
      </c>
      <c r="AA2091" s="20">
        <v>3</v>
      </c>
      <c r="AB2091" s="20">
        <v>3</v>
      </c>
      <c r="AC2091" s="22"/>
    </row>
    <row r="2092" spans="1:30" s="5" customFormat="1" ht="11.25">
      <c r="A2092" s="1472"/>
      <c r="B2092" s="1474" t="s">
        <v>497</v>
      </c>
      <c r="C2092" s="10" t="s">
        <v>481</v>
      </c>
      <c r="D2092" s="10" t="s">
        <v>503</v>
      </c>
      <c r="E2092" s="120">
        <v>1.2800000000133878E-2</v>
      </c>
      <c r="F2092" s="120">
        <v>1.1199999999953435E-2</v>
      </c>
      <c r="G2092" s="120">
        <v>1.4400000000023283E-2</v>
      </c>
      <c r="H2092" s="451">
        <v>1.1999999999970897E-2</v>
      </c>
      <c r="I2092" s="120">
        <v>9.5999999999185088E-3</v>
      </c>
      <c r="J2092" s="120">
        <v>1.0400000000081492E-2</v>
      </c>
      <c r="K2092" s="120">
        <v>1.1199999999953435E-2</v>
      </c>
      <c r="L2092" s="120">
        <v>1.3600000000005821E-2</v>
      </c>
      <c r="M2092" s="120">
        <v>1.0400000000081492E-2</v>
      </c>
      <c r="N2092" s="451">
        <v>1.1199999999953435E-2</v>
      </c>
      <c r="O2092" s="120">
        <v>1.1199999999953435E-2</v>
      </c>
      <c r="P2092" s="120">
        <v>1.0400000000081492E-2</v>
      </c>
      <c r="Q2092" s="120">
        <v>1.5199999999895226E-2</v>
      </c>
      <c r="R2092" s="120">
        <v>1.0400000000081492E-2</v>
      </c>
      <c r="S2092" s="120">
        <v>1.1199999999953435E-2</v>
      </c>
      <c r="T2092" s="120">
        <v>1.4400000000023283E-2</v>
      </c>
      <c r="U2092" s="120">
        <v>1.1999999999970897E-2</v>
      </c>
      <c r="V2092" s="451">
        <v>1.1999999999970897E-2</v>
      </c>
      <c r="W2092" s="120">
        <v>1.2000000000116416E-2</v>
      </c>
      <c r="X2092" s="120">
        <v>1.1199999999953435E-2</v>
      </c>
      <c r="Y2092" s="120">
        <v>1.6000000000058207E-2</v>
      </c>
      <c r="Z2092" s="120">
        <v>1.5999999999912688E-2</v>
      </c>
      <c r="AA2092" s="120">
        <v>1.5200000000040745E-2</v>
      </c>
      <c r="AB2092" s="120">
        <v>1.1999999999970897E-2</v>
      </c>
      <c r="AC2092" s="135">
        <f>SUM(E2092:AB2092)</f>
        <v>0.29600000000005822</v>
      </c>
    </row>
    <row r="2093" spans="1:30" s="5" customFormat="1" ht="11.25">
      <c r="A2093" s="1487"/>
      <c r="B2093" s="1488"/>
      <c r="C2093" s="11" t="s">
        <v>482</v>
      </c>
      <c r="D2093" s="11" t="s">
        <v>464</v>
      </c>
      <c r="E2093" s="121"/>
      <c r="F2093" s="121"/>
      <c r="G2093" s="121"/>
      <c r="H2093" s="452"/>
      <c r="I2093" s="121"/>
      <c r="J2093" s="121"/>
      <c r="K2093" s="121"/>
      <c r="L2093" s="121"/>
      <c r="M2093" s="121"/>
      <c r="N2093" s="452"/>
      <c r="O2093" s="121"/>
      <c r="P2093" s="121"/>
      <c r="Q2093" s="121"/>
      <c r="R2093" s="121"/>
      <c r="S2093" s="121"/>
      <c r="T2093" s="121"/>
      <c r="U2093" s="121"/>
      <c r="V2093" s="452"/>
      <c r="W2093" s="121"/>
      <c r="X2093" s="121"/>
      <c r="Y2093" s="121"/>
      <c r="Z2093" s="121"/>
      <c r="AA2093" s="121"/>
      <c r="AB2093" s="121"/>
      <c r="AC2093" s="135">
        <f>SUM(E2093:AB2093)</f>
        <v>0</v>
      </c>
      <c r="AD2093" s="5" t="s">
        <v>469</v>
      </c>
    </row>
    <row r="2094" spans="1:30" s="5" customFormat="1" ht="11.25">
      <c r="A2094" s="1487"/>
      <c r="B2094" s="1488"/>
      <c r="C2094" s="11" t="s">
        <v>8</v>
      </c>
      <c r="D2094" s="11" t="s">
        <v>502</v>
      </c>
      <c r="E2094" s="124" t="e">
        <f>SQRT(E2092*E2092+E2093*E2093)*1000/(1.732*E2099)</f>
        <v>#VALUE!</v>
      </c>
      <c r="F2094" s="124" t="e">
        <f t="shared" ref="F2094:AB2094" si="722">SQRT(F2092*F2092+F2093*F2093)*1000/(1.732*F2099)</f>
        <v>#VALUE!</v>
      </c>
      <c r="G2094" s="124" t="e">
        <f t="shared" si="722"/>
        <v>#VALUE!</v>
      </c>
      <c r="H2094" s="454" t="e">
        <f t="shared" si="722"/>
        <v>#VALUE!</v>
      </c>
      <c r="I2094" s="124" t="e">
        <f t="shared" si="722"/>
        <v>#VALUE!</v>
      </c>
      <c r="J2094" s="124" t="e">
        <f t="shared" si="722"/>
        <v>#VALUE!</v>
      </c>
      <c r="K2094" s="124" t="e">
        <f t="shared" si="722"/>
        <v>#VALUE!</v>
      </c>
      <c r="L2094" s="124" t="e">
        <f t="shared" si="722"/>
        <v>#VALUE!</v>
      </c>
      <c r="M2094" s="124" t="e">
        <f t="shared" si="722"/>
        <v>#VALUE!</v>
      </c>
      <c r="N2094" s="454" t="e">
        <f t="shared" si="722"/>
        <v>#VALUE!</v>
      </c>
      <c r="O2094" s="124" t="e">
        <f t="shared" si="722"/>
        <v>#VALUE!</v>
      </c>
      <c r="P2094" s="124" t="e">
        <f t="shared" si="722"/>
        <v>#VALUE!</v>
      </c>
      <c r="Q2094" s="124" t="e">
        <f t="shared" si="722"/>
        <v>#VALUE!</v>
      </c>
      <c r="R2094" s="124" t="e">
        <f t="shared" si="722"/>
        <v>#VALUE!</v>
      </c>
      <c r="S2094" s="124" t="e">
        <f t="shared" si="722"/>
        <v>#VALUE!</v>
      </c>
      <c r="T2094" s="124" t="e">
        <f t="shared" si="722"/>
        <v>#VALUE!</v>
      </c>
      <c r="U2094" s="124" t="e">
        <f t="shared" si="722"/>
        <v>#VALUE!</v>
      </c>
      <c r="V2094" s="454" t="e">
        <f t="shared" si="722"/>
        <v>#VALUE!</v>
      </c>
      <c r="W2094" s="124" t="e">
        <f t="shared" si="722"/>
        <v>#VALUE!</v>
      </c>
      <c r="X2094" s="124" t="e">
        <f t="shared" si="722"/>
        <v>#VALUE!</v>
      </c>
      <c r="Y2094" s="124" t="e">
        <f t="shared" si="722"/>
        <v>#VALUE!</v>
      </c>
      <c r="Z2094" s="124" t="e">
        <f t="shared" si="722"/>
        <v>#VALUE!</v>
      </c>
      <c r="AA2094" s="124" t="e">
        <f t="shared" si="722"/>
        <v>#VALUE!</v>
      </c>
      <c r="AB2094" s="124" t="e">
        <f t="shared" si="722"/>
        <v>#VALUE!</v>
      </c>
      <c r="AC2094" s="135"/>
    </row>
    <row r="2095" spans="1:30" s="5" customFormat="1" ht="11.25">
      <c r="A2095" s="1487"/>
      <c r="B2095" s="1488"/>
      <c r="C2095" s="11" t="s">
        <v>16</v>
      </c>
      <c r="D2095" s="11"/>
      <c r="E2095" s="121">
        <f t="shared" ref="E2095:AC2095" si="723">E2093/E2092</f>
        <v>0</v>
      </c>
      <c r="F2095" s="121">
        <f t="shared" si="723"/>
        <v>0</v>
      </c>
      <c r="G2095" s="121">
        <f t="shared" si="723"/>
        <v>0</v>
      </c>
      <c r="H2095" s="452">
        <f t="shared" si="723"/>
        <v>0</v>
      </c>
      <c r="I2095" s="121">
        <f t="shared" si="723"/>
        <v>0</v>
      </c>
      <c r="J2095" s="121">
        <f t="shared" si="723"/>
        <v>0</v>
      </c>
      <c r="K2095" s="121">
        <f t="shared" si="723"/>
        <v>0</v>
      </c>
      <c r="L2095" s="121">
        <f t="shared" si="723"/>
        <v>0</v>
      </c>
      <c r="M2095" s="121">
        <f t="shared" si="723"/>
        <v>0</v>
      </c>
      <c r="N2095" s="452">
        <f t="shared" si="723"/>
        <v>0</v>
      </c>
      <c r="O2095" s="121">
        <f t="shared" si="723"/>
        <v>0</v>
      </c>
      <c r="P2095" s="121">
        <f t="shared" si="723"/>
        <v>0</v>
      </c>
      <c r="Q2095" s="121">
        <f t="shared" si="723"/>
        <v>0</v>
      </c>
      <c r="R2095" s="121">
        <f t="shared" si="723"/>
        <v>0</v>
      </c>
      <c r="S2095" s="121">
        <f t="shared" si="723"/>
        <v>0</v>
      </c>
      <c r="T2095" s="121">
        <f t="shared" si="723"/>
        <v>0</v>
      </c>
      <c r="U2095" s="121">
        <f t="shared" si="723"/>
        <v>0</v>
      </c>
      <c r="V2095" s="452">
        <f t="shared" si="723"/>
        <v>0</v>
      </c>
      <c r="W2095" s="121">
        <f t="shared" si="723"/>
        <v>0</v>
      </c>
      <c r="X2095" s="121">
        <f t="shared" si="723"/>
        <v>0</v>
      </c>
      <c r="Y2095" s="121">
        <f t="shared" si="723"/>
        <v>0</v>
      </c>
      <c r="Z2095" s="121">
        <f t="shared" si="723"/>
        <v>0</v>
      </c>
      <c r="AA2095" s="121">
        <f t="shared" si="723"/>
        <v>0</v>
      </c>
      <c r="AB2095" s="121">
        <f t="shared" si="723"/>
        <v>0</v>
      </c>
      <c r="AC2095" s="128">
        <f t="shared" si="723"/>
        <v>0</v>
      </c>
    </row>
    <row r="2096" spans="1:30" s="5" customFormat="1" ht="12" thickBot="1">
      <c r="A2096" s="1473"/>
      <c r="B2096" s="1475"/>
      <c r="C2096" s="48" t="s">
        <v>13</v>
      </c>
      <c r="D2096" s="271"/>
      <c r="E2096" s="217"/>
      <c r="F2096" s="217"/>
      <c r="G2096" s="217"/>
      <c r="H2096" s="527"/>
      <c r="I2096" s="217"/>
      <c r="J2096" s="217"/>
      <c r="K2096" s="217"/>
      <c r="L2096" s="217"/>
      <c r="M2096" s="217"/>
      <c r="N2096" s="527"/>
      <c r="O2096" s="217"/>
      <c r="P2096" s="217"/>
      <c r="Q2096" s="217"/>
      <c r="R2096" s="217"/>
      <c r="S2096" s="217"/>
      <c r="T2096" s="217"/>
      <c r="U2096" s="217"/>
      <c r="V2096" s="527"/>
      <c r="W2096" s="217"/>
      <c r="X2096" s="217"/>
      <c r="Y2096" s="217"/>
      <c r="Z2096" s="217"/>
      <c r="AA2096" s="217"/>
      <c r="AB2096" s="217"/>
      <c r="AC2096" s="219"/>
    </row>
    <row r="2097" spans="1:30" s="5" customFormat="1" ht="12" thickBot="1">
      <c r="A2097" s="295" t="s">
        <v>511</v>
      </c>
      <c r="B2097" s="296"/>
      <c r="C2097" s="297"/>
      <c r="D2097" s="298"/>
      <c r="E2097" s="369">
        <f>SQRT(E2092*E2092+E2093*E2093)</f>
        <v>1.2800000000133878E-2</v>
      </c>
      <c r="F2097" s="369">
        <f t="shared" ref="F2097:AB2097" si="724">SQRT(F2092*F2092+F2093*F2093)</f>
        <v>1.1199999999953435E-2</v>
      </c>
      <c r="G2097" s="369">
        <f t="shared" si="724"/>
        <v>1.4400000000023283E-2</v>
      </c>
      <c r="H2097" s="369">
        <f t="shared" si="724"/>
        <v>1.1999999999970897E-2</v>
      </c>
      <c r="I2097" s="369">
        <f t="shared" si="724"/>
        <v>9.5999999999185088E-3</v>
      </c>
      <c r="J2097" s="369">
        <f t="shared" si="724"/>
        <v>1.0400000000081492E-2</v>
      </c>
      <c r="K2097" s="369">
        <f t="shared" si="724"/>
        <v>1.1199999999953435E-2</v>
      </c>
      <c r="L2097" s="369">
        <f t="shared" si="724"/>
        <v>1.3600000000005821E-2</v>
      </c>
      <c r="M2097" s="369">
        <f t="shared" si="724"/>
        <v>1.0400000000081492E-2</v>
      </c>
      <c r="N2097" s="369">
        <f t="shared" si="724"/>
        <v>1.1199999999953435E-2</v>
      </c>
      <c r="O2097" s="369">
        <f t="shared" si="724"/>
        <v>1.1199999999953435E-2</v>
      </c>
      <c r="P2097" s="369">
        <f t="shared" si="724"/>
        <v>1.0400000000081492E-2</v>
      </c>
      <c r="Q2097" s="369">
        <f t="shared" si="724"/>
        <v>1.5199999999895226E-2</v>
      </c>
      <c r="R2097" s="369">
        <f t="shared" si="724"/>
        <v>1.0400000000081492E-2</v>
      </c>
      <c r="S2097" s="369">
        <f t="shared" si="724"/>
        <v>1.1199999999953435E-2</v>
      </c>
      <c r="T2097" s="369">
        <f t="shared" si="724"/>
        <v>1.4400000000023283E-2</v>
      </c>
      <c r="U2097" s="506">
        <f t="shared" si="724"/>
        <v>1.1999999999970897E-2</v>
      </c>
      <c r="V2097" s="369">
        <f t="shared" si="724"/>
        <v>1.1999999999970897E-2</v>
      </c>
      <c r="W2097" s="369">
        <f t="shared" si="724"/>
        <v>1.2000000000116416E-2</v>
      </c>
      <c r="X2097" s="369">
        <f t="shared" si="724"/>
        <v>1.1199999999953435E-2</v>
      </c>
      <c r="Y2097" s="369">
        <f t="shared" si="724"/>
        <v>1.6000000000058207E-2</v>
      </c>
      <c r="Z2097" s="369">
        <f t="shared" si="724"/>
        <v>1.5999999999912688E-2</v>
      </c>
      <c r="AA2097" s="369">
        <f t="shared" si="724"/>
        <v>1.5200000000040745E-2</v>
      </c>
      <c r="AB2097" s="369">
        <f t="shared" si="724"/>
        <v>1.1999999999970897E-2</v>
      </c>
      <c r="AC2097" s="299"/>
      <c r="AD2097" s="400">
        <f>MAX(E2097:AB2097)</f>
        <v>1.6000000000058207E-2</v>
      </c>
    </row>
    <row r="2098" spans="1:30" s="13" customFormat="1" ht="14.25" customHeight="1" thickBot="1">
      <c r="A2098" s="154" t="s">
        <v>404</v>
      </c>
      <c r="B2098" s="155"/>
      <c r="C2098" s="156"/>
      <c r="D2098" s="156"/>
      <c r="E2098" s="157">
        <v>1</v>
      </c>
      <c r="F2098" s="157">
        <v>2</v>
      </c>
      <c r="G2098" s="157">
        <v>3</v>
      </c>
      <c r="H2098" s="157">
        <v>4</v>
      </c>
      <c r="I2098" s="157">
        <v>5</v>
      </c>
      <c r="J2098" s="157">
        <v>6</v>
      </c>
      <c r="K2098" s="157">
        <v>7</v>
      </c>
      <c r="L2098" s="157">
        <v>8</v>
      </c>
      <c r="M2098" s="157">
        <v>9</v>
      </c>
      <c r="N2098" s="157">
        <v>10</v>
      </c>
      <c r="O2098" s="157">
        <v>11</v>
      </c>
      <c r="P2098" s="157">
        <v>12</v>
      </c>
      <c r="Q2098" s="157">
        <v>13</v>
      </c>
      <c r="R2098" s="157">
        <v>14</v>
      </c>
      <c r="S2098" s="157">
        <v>15</v>
      </c>
      <c r="T2098" s="157">
        <v>16</v>
      </c>
      <c r="U2098" s="157">
        <v>17</v>
      </c>
      <c r="V2098" s="157">
        <v>18</v>
      </c>
      <c r="W2098" s="157">
        <v>19</v>
      </c>
      <c r="X2098" s="157">
        <v>20</v>
      </c>
      <c r="Y2098" s="157">
        <v>21</v>
      </c>
      <c r="Z2098" s="157">
        <v>22</v>
      </c>
      <c r="AA2098" s="157">
        <v>23</v>
      </c>
      <c r="AB2098" s="157">
        <v>24</v>
      </c>
      <c r="AC2098" s="158"/>
    </row>
    <row r="2099" spans="1:30" s="32" customFormat="1" ht="14.25" customHeight="1" thickBot="1">
      <c r="A2099" s="28" t="s">
        <v>498</v>
      </c>
      <c r="B2099" s="29"/>
      <c r="C2099" s="457" t="s">
        <v>13</v>
      </c>
      <c r="D2099" s="457" t="s">
        <v>527</v>
      </c>
      <c r="E2099" s="334" t="s">
        <v>853</v>
      </c>
      <c r="F2099" s="334" t="s">
        <v>853</v>
      </c>
      <c r="G2099" s="334" t="s">
        <v>853</v>
      </c>
      <c r="H2099" s="334" t="s">
        <v>853</v>
      </c>
      <c r="I2099" s="334" t="s">
        <v>853</v>
      </c>
      <c r="J2099" s="334" t="s">
        <v>853</v>
      </c>
      <c r="K2099" s="334" t="s">
        <v>853</v>
      </c>
      <c r="L2099" s="334" t="s">
        <v>853</v>
      </c>
      <c r="M2099" s="334" t="s">
        <v>853</v>
      </c>
      <c r="N2099" s="334" t="s">
        <v>853</v>
      </c>
      <c r="O2099" s="334" t="s">
        <v>853</v>
      </c>
      <c r="P2099" s="334" t="s">
        <v>853</v>
      </c>
      <c r="Q2099" s="334" t="s">
        <v>853</v>
      </c>
      <c r="R2099" s="334" t="s">
        <v>853</v>
      </c>
      <c r="S2099" s="334" t="s">
        <v>853</v>
      </c>
      <c r="T2099" s="334" t="s">
        <v>853</v>
      </c>
      <c r="U2099" s="334" t="s">
        <v>853</v>
      </c>
      <c r="V2099" s="334" t="s">
        <v>853</v>
      </c>
      <c r="W2099" s="334" t="s">
        <v>853</v>
      </c>
      <c r="X2099" s="334" t="s">
        <v>853</v>
      </c>
      <c r="Y2099" s="334" t="s">
        <v>853</v>
      </c>
      <c r="Z2099" s="334" t="s">
        <v>853</v>
      </c>
      <c r="AA2099" s="334" t="s">
        <v>853</v>
      </c>
      <c r="AB2099" s="334" t="s">
        <v>853</v>
      </c>
      <c r="AC2099" s="31"/>
    </row>
    <row r="2100" spans="1:30" ht="11.25" customHeight="1">
      <c r="A2100" s="1401" t="s">
        <v>499</v>
      </c>
      <c r="B2100" s="1404" t="s">
        <v>389</v>
      </c>
      <c r="C2100" s="10" t="s">
        <v>481</v>
      </c>
      <c r="D2100" s="10"/>
      <c r="E2100" s="90"/>
      <c r="F2100" s="90"/>
      <c r="G2100" s="90"/>
      <c r="H2100" s="450"/>
      <c r="I2100" s="90"/>
      <c r="J2100" s="90"/>
      <c r="K2100" s="90"/>
      <c r="L2100" s="90"/>
      <c r="M2100" s="90"/>
      <c r="N2100" s="450"/>
      <c r="O2100" s="90"/>
      <c r="P2100" s="90"/>
      <c r="Q2100" s="90"/>
      <c r="R2100" s="90"/>
      <c r="S2100" s="90"/>
      <c r="T2100" s="90"/>
      <c r="U2100" s="90"/>
      <c r="V2100" s="450"/>
      <c r="W2100" s="90"/>
      <c r="X2100" s="90"/>
      <c r="Y2100" s="90"/>
      <c r="Z2100" s="90"/>
      <c r="AA2100" s="90"/>
      <c r="AB2100" s="90"/>
      <c r="AC2100" s="135">
        <f>SUM(E2100:AB2100)</f>
        <v>0</v>
      </c>
    </row>
    <row r="2101" spans="1:30" ht="11.25" customHeight="1">
      <c r="A2101" s="1481"/>
      <c r="B2101" s="1479"/>
      <c r="C2101" s="11" t="s">
        <v>482</v>
      </c>
      <c r="D2101" s="11"/>
      <c r="E2101" s="92"/>
      <c r="F2101" s="92"/>
      <c r="G2101" s="92"/>
      <c r="H2101" s="455"/>
      <c r="I2101" s="92"/>
      <c r="J2101" s="92"/>
      <c r="K2101" s="92"/>
      <c r="L2101" s="92"/>
      <c r="M2101" s="92"/>
      <c r="N2101" s="455"/>
      <c r="O2101" s="92"/>
      <c r="P2101" s="92"/>
      <c r="Q2101" s="92"/>
      <c r="R2101" s="92"/>
      <c r="S2101" s="92"/>
      <c r="T2101" s="92"/>
      <c r="U2101" s="92"/>
      <c r="V2101" s="455"/>
      <c r="W2101" s="92"/>
      <c r="X2101" s="92"/>
      <c r="Y2101" s="92"/>
      <c r="Z2101" s="92"/>
      <c r="AA2101" s="92"/>
      <c r="AB2101" s="92"/>
      <c r="AC2101" s="135">
        <f>SUM(E2101:AB2101)</f>
        <v>0</v>
      </c>
      <c r="AD2101" s="5"/>
    </row>
    <row r="2102" spans="1:30" ht="11.25" customHeight="1">
      <c r="A2102" s="1481"/>
      <c r="B2102" s="1479"/>
      <c r="C2102" s="11" t="s">
        <v>8</v>
      </c>
      <c r="D2102" s="11"/>
      <c r="E2102" s="124"/>
      <c r="F2102" s="124"/>
      <c r="G2102" s="124"/>
      <c r="H2102" s="454"/>
      <c r="I2102" s="124"/>
      <c r="J2102" s="124"/>
      <c r="K2102" s="124"/>
      <c r="L2102" s="124"/>
      <c r="M2102" s="124"/>
      <c r="N2102" s="454"/>
      <c r="O2102" s="124"/>
      <c r="P2102" s="124"/>
      <c r="Q2102" s="124"/>
      <c r="R2102" s="124"/>
      <c r="S2102" s="124"/>
      <c r="T2102" s="124"/>
      <c r="U2102" s="124"/>
      <c r="V2102" s="454"/>
      <c r="W2102" s="124"/>
      <c r="X2102" s="124"/>
      <c r="Y2102" s="124"/>
      <c r="Z2102" s="124"/>
      <c r="AA2102" s="124"/>
      <c r="AB2102" s="124"/>
      <c r="AC2102" s="97"/>
    </row>
    <row r="2103" spans="1:30" ht="11.25" customHeight="1" thickBot="1">
      <c r="A2103" s="1482"/>
      <c r="B2103" s="1480"/>
      <c r="C2103" s="48" t="s">
        <v>16</v>
      </c>
      <c r="D2103" s="48"/>
      <c r="E2103" s="121" t="e">
        <f t="shared" ref="E2103:AC2103" si="725">E2101/E2100</f>
        <v>#DIV/0!</v>
      </c>
      <c r="F2103" s="121" t="e">
        <f t="shared" si="725"/>
        <v>#DIV/0!</v>
      </c>
      <c r="G2103" s="121" t="e">
        <f t="shared" si="725"/>
        <v>#DIV/0!</v>
      </c>
      <c r="H2103" s="452" t="e">
        <f t="shared" si="725"/>
        <v>#DIV/0!</v>
      </c>
      <c r="I2103" s="121" t="e">
        <f t="shared" si="725"/>
        <v>#DIV/0!</v>
      </c>
      <c r="J2103" s="121" t="e">
        <f t="shared" si="725"/>
        <v>#DIV/0!</v>
      </c>
      <c r="K2103" s="121" t="e">
        <f t="shared" si="725"/>
        <v>#DIV/0!</v>
      </c>
      <c r="L2103" s="121" t="e">
        <f t="shared" si="725"/>
        <v>#DIV/0!</v>
      </c>
      <c r="M2103" s="121" t="e">
        <f t="shared" si="725"/>
        <v>#DIV/0!</v>
      </c>
      <c r="N2103" s="452" t="e">
        <f t="shared" si="725"/>
        <v>#DIV/0!</v>
      </c>
      <c r="O2103" s="121" t="e">
        <f t="shared" si="725"/>
        <v>#DIV/0!</v>
      </c>
      <c r="P2103" s="121" t="e">
        <f t="shared" si="725"/>
        <v>#DIV/0!</v>
      </c>
      <c r="Q2103" s="121" t="e">
        <f t="shared" si="725"/>
        <v>#DIV/0!</v>
      </c>
      <c r="R2103" s="121" t="e">
        <f t="shared" si="725"/>
        <v>#DIV/0!</v>
      </c>
      <c r="S2103" s="121" t="e">
        <f t="shared" si="725"/>
        <v>#DIV/0!</v>
      </c>
      <c r="T2103" s="121" t="e">
        <f t="shared" si="725"/>
        <v>#DIV/0!</v>
      </c>
      <c r="U2103" s="121" t="e">
        <f t="shared" si="725"/>
        <v>#DIV/0!</v>
      </c>
      <c r="V2103" s="452" t="e">
        <f t="shared" si="725"/>
        <v>#DIV/0!</v>
      </c>
      <c r="W2103" s="121" t="e">
        <f t="shared" si="725"/>
        <v>#DIV/0!</v>
      </c>
      <c r="X2103" s="121" t="e">
        <f t="shared" si="725"/>
        <v>#DIV/0!</v>
      </c>
      <c r="Y2103" s="121" t="e">
        <f t="shared" si="725"/>
        <v>#DIV/0!</v>
      </c>
      <c r="Z2103" s="121" t="e">
        <f t="shared" si="725"/>
        <v>#DIV/0!</v>
      </c>
      <c r="AA2103" s="121" t="e">
        <f t="shared" si="725"/>
        <v>#DIV/0!</v>
      </c>
      <c r="AB2103" s="121" t="e">
        <f t="shared" si="725"/>
        <v>#DIV/0!</v>
      </c>
      <c r="AC2103" s="133" t="e">
        <f t="shared" si="725"/>
        <v>#DIV/0!</v>
      </c>
    </row>
    <row r="2104" spans="1:30" ht="11.25" customHeight="1">
      <c r="A2104" s="1401" t="s">
        <v>500</v>
      </c>
      <c r="B2104" s="1404" t="s">
        <v>22</v>
      </c>
      <c r="C2104" s="10" t="s">
        <v>481</v>
      </c>
      <c r="D2104" s="10" t="s">
        <v>464</v>
      </c>
      <c r="E2104" s="90"/>
      <c r="F2104" s="90"/>
      <c r="G2104" s="90"/>
      <c r="H2104" s="450"/>
      <c r="I2104" s="90"/>
      <c r="J2104" s="90"/>
      <c r="K2104" s="90"/>
      <c r="L2104" s="90"/>
      <c r="M2104" s="90"/>
      <c r="N2104" s="450"/>
      <c r="O2104" s="90"/>
      <c r="P2104" s="90"/>
      <c r="Q2104" s="90"/>
      <c r="R2104" s="90"/>
      <c r="S2104" s="90"/>
      <c r="T2104" s="90"/>
      <c r="U2104" s="90"/>
      <c r="V2104" s="450"/>
      <c r="W2104" s="90"/>
      <c r="X2104" s="90"/>
      <c r="Y2104" s="90"/>
      <c r="Z2104" s="90"/>
      <c r="AA2104" s="90"/>
      <c r="AB2104" s="90"/>
      <c r="AC2104" s="135">
        <f>SUM(E2104:AB2104)</f>
        <v>0</v>
      </c>
    </row>
    <row r="2105" spans="1:30" ht="11.25" customHeight="1">
      <c r="A2105" s="1481"/>
      <c r="B2105" s="1479"/>
      <c r="C2105" s="11" t="s">
        <v>482</v>
      </c>
      <c r="D2105" s="11" t="s">
        <v>464</v>
      </c>
      <c r="E2105" s="92"/>
      <c r="F2105" s="92"/>
      <c r="G2105" s="92"/>
      <c r="H2105" s="455"/>
      <c r="I2105" s="92"/>
      <c r="J2105" s="92"/>
      <c r="K2105" s="92"/>
      <c r="L2105" s="92"/>
      <c r="M2105" s="92"/>
      <c r="N2105" s="455"/>
      <c r="O2105" s="92"/>
      <c r="P2105" s="92"/>
      <c r="Q2105" s="92"/>
      <c r="R2105" s="92"/>
      <c r="S2105" s="92"/>
      <c r="T2105" s="92"/>
      <c r="U2105" s="92"/>
      <c r="V2105" s="455"/>
      <c r="W2105" s="92"/>
      <c r="X2105" s="92"/>
      <c r="Y2105" s="92"/>
      <c r="Z2105" s="92"/>
      <c r="AA2105" s="92"/>
      <c r="AB2105" s="92"/>
      <c r="AC2105" s="135">
        <f>SUM(E2105:AB2105)</f>
        <v>0</v>
      </c>
      <c r="AD2105" s="5"/>
    </row>
    <row r="2106" spans="1:30" ht="11.25" customHeight="1">
      <c r="A2106" s="1481"/>
      <c r="B2106" s="1479"/>
      <c r="C2106" s="11" t="s">
        <v>8</v>
      </c>
      <c r="D2106" s="11"/>
      <c r="E2106" s="124"/>
      <c r="F2106" s="124"/>
      <c r="G2106" s="124"/>
      <c r="H2106" s="454"/>
      <c r="I2106" s="124"/>
      <c r="J2106" s="124"/>
      <c r="K2106" s="124"/>
      <c r="L2106" s="124"/>
      <c r="M2106" s="124"/>
      <c r="N2106" s="454"/>
      <c r="O2106" s="124"/>
      <c r="P2106" s="124"/>
      <c r="Q2106" s="124"/>
      <c r="R2106" s="124"/>
      <c r="S2106" s="124"/>
      <c r="T2106" s="124"/>
      <c r="U2106" s="124"/>
      <c r="V2106" s="454"/>
      <c r="W2106" s="124"/>
      <c r="X2106" s="124"/>
      <c r="Y2106" s="124"/>
      <c r="Z2106" s="124"/>
      <c r="AA2106" s="124"/>
      <c r="AB2106" s="124"/>
      <c r="AC2106" s="97"/>
    </row>
    <row r="2107" spans="1:30" ht="11.25" customHeight="1" thickBot="1">
      <c r="A2107" s="1491"/>
      <c r="B2107" s="1492"/>
      <c r="C2107" s="47" t="s">
        <v>16</v>
      </c>
      <c r="D2107" s="47"/>
      <c r="E2107" s="137" t="e">
        <f t="shared" ref="E2107:AC2107" si="726">E2105/E2104</f>
        <v>#DIV/0!</v>
      </c>
      <c r="F2107" s="137" t="e">
        <f t="shared" si="726"/>
        <v>#DIV/0!</v>
      </c>
      <c r="G2107" s="137" t="e">
        <f t="shared" si="726"/>
        <v>#DIV/0!</v>
      </c>
      <c r="H2107" s="477" t="e">
        <f t="shared" si="726"/>
        <v>#DIV/0!</v>
      </c>
      <c r="I2107" s="137" t="e">
        <f t="shared" si="726"/>
        <v>#DIV/0!</v>
      </c>
      <c r="J2107" s="137" t="e">
        <f t="shared" si="726"/>
        <v>#DIV/0!</v>
      </c>
      <c r="K2107" s="137" t="e">
        <f t="shared" si="726"/>
        <v>#DIV/0!</v>
      </c>
      <c r="L2107" s="137" t="e">
        <f t="shared" si="726"/>
        <v>#DIV/0!</v>
      </c>
      <c r="M2107" s="137" t="e">
        <f t="shared" si="726"/>
        <v>#DIV/0!</v>
      </c>
      <c r="N2107" s="477" t="e">
        <f t="shared" si="726"/>
        <v>#DIV/0!</v>
      </c>
      <c r="O2107" s="137" t="e">
        <f t="shared" si="726"/>
        <v>#DIV/0!</v>
      </c>
      <c r="P2107" s="137" t="e">
        <f t="shared" si="726"/>
        <v>#DIV/0!</v>
      </c>
      <c r="Q2107" s="137" t="e">
        <f t="shared" si="726"/>
        <v>#DIV/0!</v>
      </c>
      <c r="R2107" s="137" t="e">
        <f t="shared" si="726"/>
        <v>#DIV/0!</v>
      </c>
      <c r="S2107" s="137" t="e">
        <f t="shared" si="726"/>
        <v>#DIV/0!</v>
      </c>
      <c r="T2107" s="137" t="e">
        <f t="shared" si="726"/>
        <v>#DIV/0!</v>
      </c>
      <c r="U2107" s="137" t="e">
        <f t="shared" si="726"/>
        <v>#DIV/0!</v>
      </c>
      <c r="V2107" s="477" t="e">
        <f t="shared" si="726"/>
        <v>#DIV/0!</v>
      </c>
      <c r="W2107" s="137" t="e">
        <f t="shared" si="726"/>
        <v>#DIV/0!</v>
      </c>
      <c r="X2107" s="137" t="e">
        <f t="shared" si="726"/>
        <v>#DIV/0!</v>
      </c>
      <c r="Y2107" s="137" t="e">
        <f t="shared" si="726"/>
        <v>#DIV/0!</v>
      </c>
      <c r="Z2107" s="137" t="e">
        <f t="shared" si="726"/>
        <v>#DIV/0!</v>
      </c>
      <c r="AA2107" s="137" t="e">
        <f t="shared" si="726"/>
        <v>#DIV/0!</v>
      </c>
      <c r="AB2107" s="137" t="e">
        <f t="shared" si="726"/>
        <v>#DIV/0!</v>
      </c>
      <c r="AC2107" s="133" t="e">
        <f t="shared" si="726"/>
        <v>#DIV/0!</v>
      </c>
    </row>
    <row r="2108" spans="1:30" s="5" customFormat="1" ht="10.5" customHeight="1">
      <c r="A2108" s="1483" t="s">
        <v>421</v>
      </c>
      <c r="B2108" s="1484"/>
      <c r="C2108" s="69" t="s">
        <v>481</v>
      </c>
      <c r="D2108" s="69"/>
      <c r="E2108" s="123">
        <f>E2100+E2104</f>
        <v>0</v>
      </c>
      <c r="F2108" s="123">
        <f t="shared" ref="F2108:AC2109" si="727">F2100+F2104</f>
        <v>0</v>
      </c>
      <c r="G2108" s="123">
        <f t="shared" si="727"/>
        <v>0</v>
      </c>
      <c r="H2108" s="475">
        <f t="shared" si="727"/>
        <v>0</v>
      </c>
      <c r="I2108" s="123">
        <f t="shared" si="727"/>
        <v>0</v>
      </c>
      <c r="J2108" s="123">
        <f t="shared" si="727"/>
        <v>0</v>
      </c>
      <c r="K2108" s="123">
        <f t="shared" si="727"/>
        <v>0</v>
      </c>
      <c r="L2108" s="123">
        <f t="shared" si="727"/>
        <v>0</v>
      </c>
      <c r="M2108" s="123">
        <f t="shared" si="727"/>
        <v>0</v>
      </c>
      <c r="N2108" s="475">
        <f t="shared" si="727"/>
        <v>0</v>
      </c>
      <c r="O2108" s="123">
        <f t="shared" si="727"/>
        <v>0</v>
      </c>
      <c r="P2108" s="123">
        <f t="shared" si="727"/>
        <v>0</v>
      </c>
      <c r="Q2108" s="123">
        <f t="shared" si="727"/>
        <v>0</v>
      </c>
      <c r="R2108" s="123">
        <f t="shared" si="727"/>
        <v>0</v>
      </c>
      <c r="S2108" s="123">
        <f t="shared" si="727"/>
        <v>0</v>
      </c>
      <c r="T2108" s="123">
        <f t="shared" si="727"/>
        <v>0</v>
      </c>
      <c r="U2108" s="123">
        <f t="shared" si="727"/>
        <v>0</v>
      </c>
      <c r="V2108" s="475">
        <f t="shared" si="727"/>
        <v>0</v>
      </c>
      <c r="W2108" s="123">
        <f t="shared" si="727"/>
        <v>0</v>
      </c>
      <c r="X2108" s="123">
        <f t="shared" si="727"/>
        <v>0</v>
      </c>
      <c r="Y2108" s="123">
        <f t="shared" si="727"/>
        <v>0</v>
      </c>
      <c r="Z2108" s="123">
        <f t="shared" si="727"/>
        <v>0</v>
      </c>
      <c r="AA2108" s="123">
        <f t="shared" si="727"/>
        <v>0</v>
      </c>
      <c r="AB2108" s="123">
        <f t="shared" si="727"/>
        <v>0</v>
      </c>
      <c r="AC2108" s="123">
        <f t="shared" si="727"/>
        <v>0</v>
      </c>
    </row>
    <row r="2109" spans="1:30" s="5" customFormat="1" ht="10.5" customHeight="1" thickBot="1">
      <c r="A2109" s="1485"/>
      <c r="B2109" s="1486"/>
      <c r="C2109" s="47" t="s">
        <v>482</v>
      </c>
      <c r="D2109" s="47"/>
      <c r="E2109" s="137">
        <f>E2101+E2105</f>
        <v>0</v>
      </c>
      <c r="F2109" s="137">
        <f t="shared" si="727"/>
        <v>0</v>
      </c>
      <c r="G2109" s="137">
        <f t="shared" si="727"/>
        <v>0</v>
      </c>
      <c r="H2109" s="477">
        <f t="shared" si="727"/>
        <v>0</v>
      </c>
      <c r="I2109" s="137">
        <f t="shared" si="727"/>
        <v>0</v>
      </c>
      <c r="J2109" s="137">
        <f t="shared" si="727"/>
        <v>0</v>
      </c>
      <c r="K2109" s="137">
        <f t="shared" si="727"/>
        <v>0</v>
      </c>
      <c r="L2109" s="137">
        <f t="shared" si="727"/>
        <v>0</v>
      </c>
      <c r="M2109" s="137">
        <f t="shared" si="727"/>
        <v>0</v>
      </c>
      <c r="N2109" s="477">
        <f t="shared" si="727"/>
        <v>0</v>
      </c>
      <c r="O2109" s="137">
        <f t="shared" si="727"/>
        <v>0</v>
      </c>
      <c r="P2109" s="137">
        <f t="shared" si="727"/>
        <v>0</v>
      </c>
      <c r="Q2109" s="137">
        <f t="shared" si="727"/>
        <v>0</v>
      </c>
      <c r="R2109" s="137">
        <f t="shared" si="727"/>
        <v>0</v>
      </c>
      <c r="S2109" s="137">
        <f t="shared" si="727"/>
        <v>0</v>
      </c>
      <c r="T2109" s="137">
        <f t="shared" si="727"/>
        <v>0</v>
      </c>
      <c r="U2109" s="137">
        <f t="shared" si="727"/>
        <v>0</v>
      </c>
      <c r="V2109" s="477">
        <f t="shared" si="727"/>
        <v>0</v>
      </c>
      <c r="W2109" s="137">
        <f t="shared" si="727"/>
        <v>0</v>
      </c>
      <c r="X2109" s="137">
        <f t="shared" si="727"/>
        <v>0</v>
      </c>
      <c r="Y2109" s="137">
        <f t="shared" si="727"/>
        <v>0</v>
      </c>
      <c r="Z2109" s="137">
        <f t="shared" si="727"/>
        <v>0</v>
      </c>
      <c r="AA2109" s="137">
        <f t="shared" si="727"/>
        <v>0</v>
      </c>
      <c r="AB2109" s="137">
        <f t="shared" si="727"/>
        <v>0</v>
      </c>
      <c r="AC2109" s="137">
        <f t="shared" si="727"/>
        <v>0</v>
      </c>
    </row>
    <row r="2110" spans="1:30" s="5" customFormat="1" ht="10.5" customHeight="1">
      <c r="A2110" s="1421" t="s">
        <v>422</v>
      </c>
      <c r="B2110" s="1422"/>
      <c r="C2110" s="12" t="s">
        <v>481</v>
      </c>
      <c r="D2110" s="12"/>
      <c r="E2110" s="123">
        <f>E2092-E2108</f>
        <v>1.2800000000133878E-2</v>
      </c>
      <c r="F2110" s="123">
        <f t="shared" ref="F2110:AC2111" si="728">F2092-F2108</f>
        <v>1.1199999999953435E-2</v>
      </c>
      <c r="G2110" s="123">
        <f t="shared" si="728"/>
        <v>1.4400000000023283E-2</v>
      </c>
      <c r="H2110" s="475">
        <f t="shared" si="728"/>
        <v>1.1999999999970897E-2</v>
      </c>
      <c r="I2110" s="123">
        <f t="shared" si="728"/>
        <v>9.5999999999185088E-3</v>
      </c>
      <c r="J2110" s="123">
        <f t="shared" si="728"/>
        <v>1.0400000000081492E-2</v>
      </c>
      <c r="K2110" s="123">
        <f t="shared" si="728"/>
        <v>1.1199999999953435E-2</v>
      </c>
      <c r="L2110" s="123">
        <f t="shared" si="728"/>
        <v>1.3600000000005821E-2</v>
      </c>
      <c r="M2110" s="123">
        <f t="shared" si="728"/>
        <v>1.0400000000081492E-2</v>
      </c>
      <c r="N2110" s="475">
        <f t="shared" si="728"/>
        <v>1.1199999999953435E-2</v>
      </c>
      <c r="O2110" s="123">
        <f t="shared" si="728"/>
        <v>1.1199999999953435E-2</v>
      </c>
      <c r="P2110" s="123">
        <f t="shared" si="728"/>
        <v>1.0400000000081492E-2</v>
      </c>
      <c r="Q2110" s="123">
        <f t="shared" si="728"/>
        <v>1.5199999999895226E-2</v>
      </c>
      <c r="R2110" s="123">
        <f t="shared" si="728"/>
        <v>1.0400000000081492E-2</v>
      </c>
      <c r="S2110" s="123">
        <f t="shared" si="728"/>
        <v>1.1199999999953435E-2</v>
      </c>
      <c r="T2110" s="123">
        <f t="shared" si="728"/>
        <v>1.4400000000023283E-2</v>
      </c>
      <c r="U2110" s="123">
        <f t="shared" si="728"/>
        <v>1.1999999999970897E-2</v>
      </c>
      <c r="V2110" s="475">
        <f t="shared" si="728"/>
        <v>1.1999999999970897E-2</v>
      </c>
      <c r="W2110" s="123">
        <f t="shared" si="728"/>
        <v>1.2000000000116416E-2</v>
      </c>
      <c r="X2110" s="123">
        <f t="shared" si="728"/>
        <v>1.1199999999953435E-2</v>
      </c>
      <c r="Y2110" s="123">
        <f t="shared" si="728"/>
        <v>1.6000000000058207E-2</v>
      </c>
      <c r="Z2110" s="123">
        <f t="shared" si="728"/>
        <v>1.5999999999912688E-2</v>
      </c>
      <c r="AA2110" s="123">
        <f t="shared" si="728"/>
        <v>1.5200000000040745E-2</v>
      </c>
      <c r="AB2110" s="123">
        <f t="shared" si="728"/>
        <v>1.1999999999970897E-2</v>
      </c>
      <c r="AC2110" s="123">
        <f t="shared" si="728"/>
        <v>0.29600000000005822</v>
      </c>
    </row>
    <row r="2111" spans="1:30" s="5" customFormat="1" ht="10.5" customHeight="1" thickBot="1">
      <c r="A2111" s="1423"/>
      <c r="B2111" s="1424"/>
      <c r="C2111" s="9" t="s">
        <v>482</v>
      </c>
      <c r="D2111" s="272"/>
      <c r="E2111" s="123">
        <f>E2093-E2109</f>
        <v>0</v>
      </c>
      <c r="F2111" s="123">
        <f t="shared" si="728"/>
        <v>0</v>
      </c>
      <c r="G2111" s="123">
        <f t="shared" si="728"/>
        <v>0</v>
      </c>
      <c r="H2111" s="475">
        <f t="shared" si="728"/>
        <v>0</v>
      </c>
      <c r="I2111" s="123">
        <f t="shared" si="728"/>
        <v>0</v>
      </c>
      <c r="J2111" s="123">
        <f t="shared" si="728"/>
        <v>0</v>
      </c>
      <c r="K2111" s="123">
        <f t="shared" si="728"/>
        <v>0</v>
      </c>
      <c r="L2111" s="123">
        <f t="shared" si="728"/>
        <v>0</v>
      </c>
      <c r="M2111" s="123">
        <f t="shared" si="728"/>
        <v>0</v>
      </c>
      <c r="N2111" s="475">
        <f t="shared" si="728"/>
        <v>0</v>
      </c>
      <c r="O2111" s="123">
        <f t="shared" si="728"/>
        <v>0</v>
      </c>
      <c r="P2111" s="123">
        <f t="shared" si="728"/>
        <v>0</v>
      </c>
      <c r="Q2111" s="123">
        <f t="shared" si="728"/>
        <v>0</v>
      </c>
      <c r="R2111" s="123">
        <f t="shared" si="728"/>
        <v>0</v>
      </c>
      <c r="S2111" s="123">
        <f t="shared" si="728"/>
        <v>0</v>
      </c>
      <c r="T2111" s="123">
        <f t="shared" si="728"/>
        <v>0</v>
      </c>
      <c r="U2111" s="123">
        <f t="shared" si="728"/>
        <v>0</v>
      </c>
      <c r="V2111" s="475">
        <f t="shared" si="728"/>
        <v>0</v>
      </c>
      <c r="W2111" s="123">
        <f t="shared" si="728"/>
        <v>0</v>
      </c>
      <c r="X2111" s="123">
        <f t="shared" si="728"/>
        <v>0</v>
      </c>
      <c r="Y2111" s="123">
        <f t="shared" si="728"/>
        <v>0</v>
      </c>
      <c r="Z2111" s="123">
        <f t="shared" si="728"/>
        <v>0</v>
      </c>
      <c r="AA2111" s="123">
        <f t="shared" si="728"/>
        <v>0</v>
      </c>
      <c r="AB2111" s="123">
        <f t="shared" si="728"/>
        <v>0</v>
      </c>
      <c r="AC2111" s="123">
        <f t="shared" si="728"/>
        <v>0</v>
      </c>
    </row>
    <row r="2112" spans="1:30" s="32" customFormat="1" ht="10.5" customHeight="1">
      <c r="A2112" s="1464" t="s">
        <v>9</v>
      </c>
      <c r="B2112" s="1465"/>
      <c r="C2112" s="14" t="s">
        <v>481</v>
      </c>
      <c r="D2112" s="14"/>
      <c r="E2112" s="20"/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  <c r="R2112" s="20"/>
      <c r="S2112" s="20"/>
      <c r="T2112" s="20"/>
      <c r="U2112" s="20"/>
      <c r="V2112" s="20"/>
      <c r="W2112" s="20"/>
      <c r="X2112" s="20"/>
      <c r="Y2112" s="20"/>
      <c r="Z2112" s="20"/>
      <c r="AA2112" s="20"/>
      <c r="AB2112" s="20"/>
      <c r="AC2112" s="102"/>
    </row>
    <row r="2113" spans="1:30" s="32" customFormat="1" ht="12" customHeight="1" thickBot="1">
      <c r="A2113" s="1466"/>
      <c r="B2113" s="1467"/>
      <c r="C2113" s="15" t="s">
        <v>482</v>
      </c>
      <c r="D2113" s="15"/>
      <c r="E2113" s="103"/>
      <c r="F2113" s="103"/>
      <c r="G2113" s="103"/>
      <c r="H2113" s="103"/>
      <c r="I2113" s="103"/>
      <c r="J2113" s="103"/>
      <c r="K2113" s="103"/>
      <c r="L2113" s="103"/>
      <c r="M2113" s="103"/>
      <c r="N2113" s="103"/>
      <c r="O2113" s="103"/>
      <c r="P2113" s="103"/>
      <c r="Q2113" s="103"/>
      <c r="R2113" s="103"/>
      <c r="S2113" s="103"/>
      <c r="T2113" s="103"/>
      <c r="U2113" s="103"/>
      <c r="V2113" s="103"/>
      <c r="W2113" s="103"/>
      <c r="X2113" s="103"/>
      <c r="Y2113" s="103"/>
      <c r="Z2113" s="103"/>
      <c r="AA2113" s="103"/>
      <c r="AB2113" s="103"/>
      <c r="AC2113" s="104"/>
    </row>
    <row r="2114" spans="1:30" s="5" customFormat="1" ht="30" customHeight="1" thickBot="1">
      <c r="A2114" s="114"/>
      <c r="B2114" s="114"/>
      <c r="C2114" s="152"/>
      <c r="D2114" s="152"/>
      <c r="E2114" s="108"/>
      <c r="F2114" s="108"/>
      <c r="G2114" s="108"/>
      <c r="H2114" s="110"/>
      <c r="I2114" s="108"/>
      <c r="J2114" s="108"/>
      <c r="K2114" s="108"/>
      <c r="L2114" s="108"/>
      <c r="M2114" s="108"/>
      <c r="N2114" s="110"/>
      <c r="O2114" s="108"/>
      <c r="P2114" s="108"/>
      <c r="Q2114" s="108"/>
      <c r="R2114" s="108"/>
      <c r="S2114" s="108"/>
      <c r="T2114" s="108"/>
      <c r="U2114" s="108"/>
      <c r="V2114" s="110"/>
      <c r="W2114" s="108"/>
      <c r="X2114" s="108"/>
      <c r="Y2114" s="108"/>
      <c r="Z2114" s="108"/>
      <c r="AA2114" s="108"/>
      <c r="AB2114" s="108"/>
      <c r="AC2114" s="108"/>
    </row>
    <row r="2115" spans="1:30" s="5" customFormat="1" ht="28.5" customHeight="1">
      <c r="A2115" s="144" t="s">
        <v>17</v>
      </c>
      <c r="B2115" s="145" t="s">
        <v>5</v>
      </c>
      <c r="C2115" s="6" t="s">
        <v>14</v>
      </c>
      <c r="D2115" s="275" t="s">
        <v>495</v>
      </c>
      <c r="E2115" s="1460" t="s">
        <v>15</v>
      </c>
      <c r="F2115" s="1461"/>
      <c r="G2115" s="1461"/>
      <c r="H2115" s="1461"/>
      <c r="I2115" s="1461"/>
      <c r="J2115" s="1461"/>
      <c r="K2115" s="1461"/>
      <c r="L2115" s="1461"/>
      <c r="M2115" s="1461"/>
      <c r="N2115" s="1461"/>
      <c r="O2115" s="1461"/>
      <c r="P2115" s="1461"/>
      <c r="Q2115" s="1461"/>
      <c r="R2115" s="1461"/>
      <c r="S2115" s="1461"/>
      <c r="T2115" s="1461"/>
      <c r="U2115" s="1461"/>
      <c r="V2115" s="1461"/>
      <c r="W2115" s="1461"/>
      <c r="X2115" s="1461"/>
      <c r="Y2115" s="1461"/>
      <c r="Z2115" s="1461"/>
      <c r="AA2115" s="1461"/>
      <c r="AB2115" s="1462"/>
      <c r="AC2115" s="1412" t="s">
        <v>10</v>
      </c>
    </row>
    <row r="2116" spans="1:30" s="13" customFormat="1" ht="12.75" customHeight="1" thickBot="1">
      <c r="A2116" s="1433" t="s">
        <v>501</v>
      </c>
      <c r="B2116" s="1434"/>
      <c r="C2116" s="17"/>
      <c r="D2116" s="17"/>
      <c r="E2116" s="18">
        <v>1</v>
      </c>
      <c r="F2116" s="18">
        <v>2</v>
      </c>
      <c r="G2116" s="18">
        <v>3</v>
      </c>
      <c r="H2116" s="18">
        <v>4</v>
      </c>
      <c r="I2116" s="18">
        <v>5</v>
      </c>
      <c r="J2116" s="18">
        <v>6</v>
      </c>
      <c r="K2116" s="18">
        <v>7</v>
      </c>
      <c r="L2116" s="18">
        <v>8</v>
      </c>
      <c r="M2116" s="18">
        <v>9</v>
      </c>
      <c r="N2116" s="18">
        <v>10</v>
      </c>
      <c r="O2116" s="18">
        <v>11</v>
      </c>
      <c r="P2116" s="18">
        <v>12</v>
      </c>
      <c r="Q2116" s="18">
        <v>13</v>
      </c>
      <c r="R2116" s="18">
        <v>14</v>
      </c>
      <c r="S2116" s="18">
        <v>15</v>
      </c>
      <c r="T2116" s="18">
        <v>16</v>
      </c>
      <c r="U2116" s="18">
        <v>17</v>
      </c>
      <c r="V2116" s="18">
        <v>18</v>
      </c>
      <c r="W2116" s="18">
        <v>19</v>
      </c>
      <c r="X2116" s="18">
        <v>20</v>
      </c>
      <c r="Y2116" s="18">
        <v>21</v>
      </c>
      <c r="Z2116" s="18">
        <v>22</v>
      </c>
      <c r="AA2116" s="18">
        <v>23</v>
      </c>
      <c r="AB2116" s="18">
        <v>24</v>
      </c>
      <c r="AC2116" s="1447"/>
    </row>
    <row r="2117" spans="1:30" s="13" customFormat="1" ht="12.75" customHeight="1" thickBot="1">
      <c r="A2117" s="19" t="s">
        <v>286</v>
      </c>
      <c r="B2117" s="20"/>
      <c r="C2117" s="21"/>
      <c r="D2117" s="21"/>
      <c r="E2117" s="20">
        <v>3</v>
      </c>
      <c r="F2117" s="20">
        <v>3</v>
      </c>
      <c r="G2117" s="20">
        <v>3</v>
      </c>
      <c r="H2117" s="20">
        <v>3</v>
      </c>
      <c r="I2117" s="20">
        <v>3</v>
      </c>
      <c r="J2117" s="20">
        <v>3</v>
      </c>
      <c r="K2117" s="20">
        <v>3</v>
      </c>
      <c r="L2117" s="20">
        <v>3</v>
      </c>
      <c r="M2117" s="20">
        <v>3</v>
      </c>
      <c r="N2117" s="20">
        <v>3</v>
      </c>
      <c r="O2117" s="20">
        <v>3</v>
      </c>
      <c r="P2117" s="20">
        <v>3</v>
      </c>
      <c r="Q2117" s="20">
        <v>3</v>
      </c>
      <c r="R2117" s="20">
        <v>3</v>
      </c>
      <c r="S2117" s="20">
        <v>3</v>
      </c>
      <c r="T2117" s="20">
        <v>3</v>
      </c>
      <c r="U2117" s="20">
        <v>3</v>
      </c>
      <c r="V2117" s="20">
        <v>3</v>
      </c>
      <c r="W2117" s="20">
        <v>3</v>
      </c>
      <c r="X2117" s="20">
        <v>3</v>
      </c>
      <c r="Y2117" s="20">
        <v>3</v>
      </c>
      <c r="Z2117" s="20">
        <v>3</v>
      </c>
      <c r="AA2117" s="20">
        <v>3</v>
      </c>
      <c r="AB2117" s="20">
        <v>3</v>
      </c>
      <c r="AC2117" s="22"/>
    </row>
    <row r="2118" spans="1:30" s="5" customFormat="1" ht="11.25">
      <c r="A2118" s="1472" t="s">
        <v>122</v>
      </c>
      <c r="B2118" s="1474" t="s">
        <v>491</v>
      </c>
      <c r="C2118" s="10" t="s">
        <v>481</v>
      </c>
      <c r="D2118" s="10" t="s">
        <v>503</v>
      </c>
      <c r="E2118" s="120">
        <v>7.2000000001025905E-3</v>
      </c>
      <c r="F2118" s="120">
        <v>9.6000000000458375E-3</v>
      </c>
      <c r="G2118" s="120">
        <v>9.6000000000458375E-3</v>
      </c>
      <c r="H2118" s="451">
        <v>9.6000000000458375E-3</v>
      </c>
      <c r="I2118" s="120">
        <v>9.5999999997729898E-3</v>
      </c>
      <c r="J2118" s="120">
        <v>9.6000000000458375E-3</v>
      </c>
      <c r="K2118" s="120">
        <v>9.6000000000458375E-3</v>
      </c>
      <c r="L2118" s="120">
        <v>1.0800000000017462E-2</v>
      </c>
      <c r="M2118" s="120">
        <v>3.5999999999148709E-3</v>
      </c>
      <c r="N2118" s="451">
        <v>2.3999999999432474E-3</v>
      </c>
      <c r="O2118" s="120">
        <v>1.2000000002444721E-3</v>
      </c>
      <c r="P2118" s="120">
        <v>1.1999999999716237E-3</v>
      </c>
      <c r="Q2118" s="120">
        <v>1.0800000000017462E-2</v>
      </c>
      <c r="R2118" s="120">
        <v>1.0800000000017462E-2</v>
      </c>
      <c r="S2118" s="120">
        <v>7.1999999998297419E-3</v>
      </c>
      <c r="T2118" s="120">
        <v>8.4000000000742144E-3</v>
      </c>
      <c r="U2118" s="120">
        <v>8.4000000000742144E-3</v>
      </c>
      <c r="V2118" s="451">
        <v>8.3999999998013667E-3</v>
      </c>
      <c r="W2118" s="120">
        <v>8.4000000000742144E-3</v>
      </c>
      <c r="X2118" s="120">
        <v>8.4000000000742144E-3</v>
      </c>
      <c r="Y2118" s="120">
        <v>1.1999999999989085E-2</v>
      </c>
      <c r="Z2118" s="120">
        <v>1.0800000000017462E-2</v>
      </c>
      <c r="AA2118" s="120">
        <v>9.6000000000458375E-3</v>
      </c>
      <c r="AB2118" s="120">
        <v>1.0800000000017462E-2</v>
      </c>
      <c r="AC2118" s="138">
        <f>SUM(E2118:AB2118)</f>
        <v>0.19800000000022919</v>
      </c>
    </row>
    <row r="2119" spans="1:30" s="5" customFormat="1" ht="11.25">
      <c r="A2119" s="1487"/>
      <c r="B2119" s="1488"/>
      <c r="C2119" s="11" t="s">
        <v>482</v>
      </c>
      <c r="D2119" s="11" t="s">
        <v>503</v>
      </c>
      <c r="E2119" s="121">
        <v>0</v>
      </c>
      <c r="F2119" s="121">
        <v>0</v>
      </c>
      <c r="G2119" s="121">
        <v>0</v>
      </c>
      <c r="H2119" s="452">
        <v>0</v>
      </c>
      <c r="I2119" s="121">
        <v>0</v>
      </c>
      <c r="J2119" s="121">
        <v>0</v>
      </c>
      <c r="K2119" s="121">
        <v>0</v>
      </c>
      <c r="L2119" s="121">
        <v>0</v>
      </c>
      <c r="M2119" s="121">
        <v>0</v>
      </c>
      <c r="N2119" s="452">
        <v>0</v>
      </c>
      <c r="O2119" s="121">
        <v>0</v>
      </c>
      <c r="P2119" s="121">
        <v>0</v>
      </c>
      <c r="Q2119" s="121">
        <v>0</v>
      </c>
      <c r="R2119" s="121">
        <v>0</v>
      </c>
      <c r="S2119" s="121">
        <v>0</v>
      </c>
      <c r="T2119" s="121">
        <v>0</v>
      </c>
      <c r="U2119" s="121">
        <v>0</v>
      </c>
      <c r="V2119" s="452">
        <v>0</v>
      </c>
      <c r="W2119" s="121">
        <v>0</v>
      </c>
      <c r="X2119" s="121">
        <v>0</v>
      </c>
      <c r="Y2119" s="121">
        <v>0</v>
      </c>
      <c r="Z2119" s="121">
        <v>0</v>
      </c>
      <c r="AA2119" s="121">
        <v>0</v>
      </c>
      <c r="AB2119" s="121">
        <v>0</v>
      </c>
      <c r="AC2119" s="138">
        <f>SUM(E2119:AB2119)</f>
        <v>0</v>
      </c>
      <c r="AD2119" s="5" t="s">
        <v>469</v>
      </c>
    </row>
    <row r="2120" spans="1:30" s="5" customFormat="1" ht="11.25">
      <c r="A2120" s="1487"/>
      <c r="B2120" s="1488"/>
      <c r="C2120" s="11" t="s">
        <v>8</v>
      </c>
      <c r="D2120" s="11" t="s">
        <v>502</v>
      </c>
      <c r="E2120" s="124">
        <f t="shared" ref="E2120:AB2120" si="729">SQRT(E2118*E2118+E2119*E2119)*1000/(1.732*E2124)</f>
        <v>1.0055985582541555E-4</v>
      </c>
      <c r="F2120" s="124">
        <f t="shared" si="729"/>
        <v>1.3407980776595046E-4</v>
      </c>
      <c r="G2120" s="124">
        <f t="shared" si="729"/>
        <v>1.3407980776595046E-4</v>
      </c>
      <c r="H2120" s="454">
        <f t="shared" si="729"/>
        <v>1.3407980776595046E-4</v>
      </c>
      <c r="I2120" s="124">
        <f t="shared" si="729"/>
        <v>1.340798077621397E-4</v>
      </c>
      <c r="J2120" s="124">
        <f t="shared" si="729"/>
        <v>1.3407980776595046E-4</v>
      </c>
      <c r="K2120" s="124">
        <f t="shared" si="729"/>
        <v>1.3407980776595046E-4</v>
      </c>
      <c r="L2120" s="124">
        <f t="shared" si="729"/>
        <v>1.5083978373621796E-4</v>
      </c>
      <c r="M2120" s="124">
        <f t="shared" si="729"/>
        <v>5.0279927910802385E-5</v>
      </c>
      <c r="N2120" s="454">
        <f t="shared" si="729"/>
        <v>3.3519951940534926E-5</v>
      </c>
      <c r="O2120" s="124">
        <f t="shared" si="729"/>
        <v>1.675997597407824E-5</v>
      </c>
      <c r="P2120" s="124">
        <f t="shared" si="729"/>
        <v>1.6759975970267463E-5</v>
      </c>
      <c r="Q2120" s="124">
        <f t="shared" si="729"/>
        <v>1.5083978373621796E-4</v>
      </c>
      <c r="R2120" s="124">
        <f t="shared" si="729"/>
        <v>1.5083978373621796E-4</v>
      </c>
      <c r="S2120" s="124">
        <f t="shared" si="729"/>
        <v>1.0055985582160477E-4</v>
      </c>
      <c r="T2120" s="124">
        <f t="shared" si="729"/>
        <v>1.1731983179568302E-4</v>
      </c>
      <c r="U2120" s="124">
        <f t="shared" si="729"/>
        <v>1.1731983179568302E-4</v>
      </c>
      <c r="V2120" s="454">
        <f t="shared" si="729"/>
        <v>1.1731983179187224E-4</v>
      </c>
      <c r="W2120" s="124">
        <f t="shared" si="729"/>
        <v>1.1731983179568302E-4</v>
      </c>
      <c r="X2120" s="124">
        <f t="shared" si="729"/>
        <v>1.1731983179568302E-4</v>
      </c>
      <c r="Y2120" s="124">
        <f t="shared" si="729"/>
        <v>1.6759975970648543E-4</v>
      </c>
      <c r="Z2120" s="124">
        <f t="shared" si="729"/>
        <v>1.5083978373621796E-4</v>
      </c>
      <c r="AA2120" s="124">
        <f t="shared" si="729"/>
        <v>1.3407980776595046E-4</v>
      </c>
      <c r="AB2120" s="124">
        <f t="shared" si="729"/>
        <v>0.94478269998053255</v>
      </c>
      <c r="AC2120" s="135"/>
    </row>
    <row r="2121" spans="1:30" s="5" customFormat="1" ht="12" thickBot="1">
      <c r="A2121" s="1487"/>
      <c r="B2121" s="1488"/>
      <c r="C2121" s="11" t="s">
        <v>16</v>
      </c>
      <c r="D2121" s="11"/>
      <c r="E2121" s="121">
        <f t="shared" ref="E2121:AC2121" si="730">E2119/E2118</f>
        <v>0</v>
      </c>
      <c r="F2121" s="121">
        <f t="shared" si="730"/>
        <v>0</v>
      </c>
      <c r="G2121" s="121">
        <f t="shared" si="730"/>
        <v>0</v>
      </c>
      <c r="H2121" s="452">
        <f t="shared" si="730"/>
        <v>0</v>
      </c>
      <c r="I2121" s="121">
        <f t="shared" si="730"/>
        <v>0</v>
      </c>
      <c r="J2121" s="121">
        <f t="shared" si="730"/>
        <v>0</v>
      </c>
      <c r="K2121" s="121">
        <f t="shared" si="730"/>
        <v>0</v>
      </c>
      <c r="L2121" s="121">
        <f t="shared" si="730"/>
        <v>0</v>
      </c>
      <c r="M2121" s="121">
        <f t="shared" si="730"/>
        <v>0</v>
      </c>
      <c r="N2121" s="452">
        <f t="shared" si="730"/>
        <v>0</v>
      </c>
      <c r="O2121" s="121">
        <f t="shared" si="730"/>
        <v>0</v>
      </c>
      <c r="P2121" s="121">
        <f t="shared" si="730"/>
        <v>0</v>
      </c>
      <c r="Q2121" s="121">
        <f t="shared" si="730"/>
        <v>0</v>
      </c>
      <c r="R2121" s="121">
        <f t="shared" si="730"/>
        <v>0</v>
      </c>
      <c r="S2121" s="121">
        <f t="shared" si="730"/>
        <v>0</v>
      </c>
      <c r="T2121" s="121">
        <f t="shared" si="730"/>
        <v>0</v>
      </c>
      <c r="U2121" s="121">
        <f t="shared" si="730"/>
        <v>0</v>
      </c>
      <c r="V2121" s="452">
        <f t="shared" si="730"/>
        <v>0</v>
      </c>
      <c r="W2121" s="121">
        <f t="shared" si="730"/>
        <v>0</v>
      </c>
      <c r="X2121" s="121">
        <f t="shared" si="730"/>
        <v>0</v>
      </c>
      <c r="Y2121" s="121">
        <f t="shared" si="730"/>
        <v>0</v>
      </c>
      <c r="Z2121" s="121">
        <f t="shared" si="730"/>
        <v>0</v>
      </c>
      <c r="AA2121" s="121">
        <f t="shared" si="730"/>
        <v>0</v>
      </c>
      <c r="AB2121" s="121">
        <f t="shared" si="730"/>
        <v>0</v>
      </c>
      <c r="AC2121" s="128">
        <f t="shared" si="730"/>
        <v>0</v>
      </c>
    </row>
    <row r="2122" spans="1:30" s="5" customFormat="1" ht="12" thickBot="1">
      <c r="A2122" s="295" t="s">
        <v>511</v>
      </c>
      <c r="B2122" s="296"/>
      <c r="C2122" s="297"/>
      <c r="D2122" s="297"/>
      <c r="E2122" s="369">
        <f>SQRT(E2118*E2118+E2119*E2119)</f>
        <v>7.2000000001025905E-3</v>
      </c>
      <c r="F2122" s="369">
        <f t="shared" ref="F2122:AB2122" si="731">SQRT(F2118*F2118+F2119*F2119)</f>
        <v>9.6000000000458375E-3</v>
      </c>
      <c r="G2122" s="369">
        <f t="shared" si="731"/>
        <v>9.6000000000458375E-3</v>
      </c>
      <c r="H2122" s="369">
        <f t="shared" si="731"/>
        <v>9.6000000000458375E-3</v>
      </c>
      <c r="I2122" s="369">
        <f t="shared" si="731"/>
        <v>9.5999999997729898E-3</v>
      </c>
      <c r="J2122" s="369">
        <f t="shared" si="731"/>
        <v>9.6000000000458375E-3</v>
      </c>
      <c r="K2122" s="369">
        <f t="shared" si="731"/>
        <v>9.6000000000458375E-3</v>
      </c>
      <c r="L2122" s="369">
        <f t="shared" si="731"/>
        <v>1.0800000000017462E-2</v>
      </c>
      <c r="M2122" s="369">
        <f t="shared" si="731"/>
        <v>3.5999999999148709E-3</v>
      </c>
      <c r="N2122" s="369">
        <f t="shared" si="731"/>
        <v>2.3999999999432474E-3</v>
      </c>
      <c r="O2122" s="369">
        <f t="shared" si="731"/>
        <v>1.2000000002444721E-3</v>
      </c>
      <c r="P2122" s="369">
        <f t="shared" si="731"/>
        <v>1.1999999999716237E-3</v>
      </c>
      <c r="Q2122" s="369">
        <f t="shared" si="731"/>
        <v>1.0800000000017462E-2</v>
      </c>
      <c r="R2122" s="369">
        <f t="shared" si="731"/>
        <v>1.0800000000017462E-2</v>
      </c>
      <c r="S2122" s="369">
        <f t="shared" si="731"/>
        <v>7.1999999998297419E-3</v>
      </c>
      <c r="T2122" s="369">
        <f t="shared" si="731"/>
        <v>8.4000000000742144E-3</v>
      </c>
      <c r="U2122" s="506">
        <f t="shared" si="731"/>
        <v>8.4000000000742144E-3</v>
      </c>
      <c r="V2122" s="369">
        <f t="shared" si="731"/>
        <v>8.3999999998013667E-3</v>
      </c>
      <c r="W2122" s="369">
        <f t="shared" si="731"/>
        <v>8.4000000000742144E-3</v>
      </c>
      <c r="X2122" s="298">
        <f t="shared" si="731"/>
        <v>8.4000000000742144E-3</v>
      </c>
      <c r="Y2122" s="369">
        <f t="shared" si="731"/>
        <v>1.1999999999989085E-2</v>
      </c>
      <c r="Z2122" s="369">
        <f t="shared" si="731"/>
        <v>1.0800000000017462E-2</v>
      </c>
      <c r="AA2122" s="369">
        <f t="shared" si="731"/>
        <v>9.6000000000458375E-3</v>
      </c>
      <c r="AB2122" s="369">
        <f t="shared" si="731"/>
        <v>1.0800000000017462E-2</v>
      </c>
      <c r="AC2122" s="299"/>
      <c r="AD2122" s="400">
        <f>MAX(E2122:AB2122)</f>
        <v>1.1999999999989085E-2</v>
      </c>
    </row>
    <row r="2123" spans="1:30" s="13" customFormat="1" ht="14.25" customHeight="1" thickBot="1">
      <c r="A2123" s="154" t="s">
        <v>290</v>
      </c>
      <c r="B2123" s="155"/>
      <c r="C2123" s="156"/>
      <c r="D2123" s="156"/>
      <c r="E2123" s="157">
        <v>1</v>
      </c>
      <c r="F2123" s="157">
        <v>2</v>
      </c>
      <c r="G2123" s="157">
        <v>3</v>
      </c>
      <c r="H2123" s="157">
        <v>4</v>
      </c>
      <c r="I2123" s="157">
        <v>5</v>
      </c>
      <c r="J2123" s="157">
        <v>6</v>
      </c>
      <c r="K2123" s="157">
        <v>7</v>
      </c>
      <c r="L2123" s="157">
        <v>8</v>
      </c>
      <c r="M2123" s="157">
        <v>9</v>
      </c>
      <c r="N2123" s="157">
        <v>10</v>
      </c>
      <c r="O2123" s="157">
        <v>11</v>
      </c>
      <c r="P2123" s="157">
        <v>12</v>
      </c>
      <c r="Q2123" s="157">
        <v>13</v>
      </c>
      <c r="R2123" s="157">
        <v>14</v>
      </c>
      <c r="S2123" s="157">
        <v>15</v>
      </c>
      <c r="T2123" s="157">
        <v>16</v>
      </c>
      <c r="U2123" s="157">
        <v>17</v>
      </c>
      <c r="V2123" s="157">
        <v>18</v>
      </c>
      <c r="W2123" s="157">
        <v>19</v>
      </c>
      <c r="X2123" s="157">
        <v>20</v>
      </c>
      <c r="Y2123" s="157">
        <v>21</v>
      </c>
      <c r="Z2123" s="157">
        <v>22</v>
      </c>
      <c r="AA2123" s="157">
        <v>23</v>
      </c>
      <c r="AB2123" s="157">
        <v>24</v>
      </c>
      <c r="AC2123" s="158"/>
    </row>
    <row r="2124" spans="1:30" s="32" customFormat="1" ht="14.25" customHeight="1" thickBot="1">
      <c r="A2124" s="28" t="s">
        <v>492</v>
      </c>
      <c r="B2124" s="29"/>
      <c r="C2124" s="457" t="s">
        <v>13</v>
      </c>
      <c r="D2124" s="457" t="s">
        <v>527</v>
      </c>
      <c r="E2124" s="334" t="s">
        <v>852</v>
      </c>
      <c r="F2124" s="334" t="s">
        <v>852</v>
      </c>
      <c r="G2124" s="334" t="s">
        <v>852</v>
      </c>
      <c r="H2124" s="334" t="s">
        <v>852</v>
      </c>
      <c r="I2124" s="334" t="s">
        <v>852</v>
      </c>
      <c r="J2124" s="334" t="s">
        <v>852</v>
      </c>
      <c r="K2124" s="334" t="s">
        <v>852</v>
      </c>
      <c r="L2124" s="334" t="s">
        <v>852</v>
      </c>
      <c r="M2124" s="334" t="s">
        <v>852</v>
      </c>
      <c r="N2124" s="334" t="s">
        <v>852</v>
      </c>
      <c r="O2124" s="334" t="s">
        <v>852</v>
      </c>
      <c r="P2124" s="334" t="s">
        <v>852</v>
      </c>
      <c r="Q2124" s="334" t="s">
        <v>852</v>
      </c>
      <c r="R2124" s="334" t="s">
        <v>852</v>
      </c>
      <c r="S2124" s="334" t="s">
        <v>852</v>
      </c>
      <c r="T2124" s="334" t="s">
        <v>852</v>
      </c>
      <c r="U2124" s="334" t="s">
        <v>852</v>
      </c>
      <c r="V2124" s="334" t="s">
        <v>852</v>
      </c>
      <c r="W2124" s="334" t="s">
        <v>852</v>
      </c>
      <c r="X2124" s="334" t="s">
        <v>852</v>
      </c>
      <c r="Y2124" s="334" t="s">
        <v>852</v>
      </c>
      <c r="Z2124" s="334" t="s">
        <v>852</v>
      </c>
      <c r="AA2124" s="334" t="s">
        <v>852</v>
      </c>
      <c r="AB2124" s="334">
        <v>6.6</v>
      </c>
      <c r="AC2124" s="31"/>
    </row>
    <row r="2125" spans="1:30" ht="11.25" customHeight="1">
      <c r="A2125" s="1401" t="s">
        <v>124</v>
      </c>
      <c r="B2125" s="1429" t="s">
        <v>711</v>
      </c>
      <c r="C2125" s="10" t="s">
        <v>481</v>
      </c>
      <c r="D2125" s="10" t="s">
        <v>503</v>
      </c>
      <c r="E2125" s="120">
        <v>8.4000000000742144E-3</v>
      </c>
      <c r="F2125" s="120">
        <v>9.5999999997729898E-3</v>
      </c>
      <c r="G2125" s="120">
        <v>9.6000000003186869E-3</v>
      </c>
      <c r="H2125" s="451">
        <v>9.5999999997729898E-3</v>
      </c>
      <c r="I2125" s="120">
        <v>9.5999999997729898E-3</v>
      </c>
      <c r="J2125" s="120">
        <v>9.6000000003186869E-3</v>
      </c>
      <c r="K2125" s="120">
        <v>1.0800000000017462E-2</v>
      </c>
      <c r="L2125" s="120">
        <v>8.4000000000742144E-3</v>
      </c>
      <c r="M2125" s="120">
        <v>2.3999999999432474E-3</v>
      </c>
      <c r="N2125" s="451">
        <v>1.7999999998210114E-3</v>
      </c>
      <c r="O2125" s="120">
        <v>1.7999999998210114E-3</v>
      </c>
      <c r="P2125" s="120">
        <v>1.2000000002444721E-3</v>
      </c>
      <c r="Q2125" s="120">
        <v>1.1400000000139698E-2</v>
      </c>
      <c r="R2125" s="120">
        <v>8.9999999996507544E-3</v>
      </c>
      <c r="S2125" s="120">
        <v>8.4000000000742144E-3</v>
      </c>
      <c r="T2125" s="120">
        <v>8.4000000000742144E-3</v>
      </c>
      <c r="U2125" s="120">
        <v>9.0000000001964498E-3</v>
      </c>
      <c r="V2125" s="451">
        <v>8.9999999996507544E-3</v>
      </c>
      <c r="W2125" s="120">
        <v>9.0000000001964498E-3</v>
      </c>
      <c r="X2125" s="120">
        <v>9.0000000001964498E-3</v>
      </c>
      <c r="Y2125" s="120">
        <v>1.0800000000017462E-2</v>
      </c>
      <c r="Z2125" s="120">
        <v>1.0800000000017462E-2</v>
      </c>
      <c r="AA2125" s="120">
        <v>8.3999999995285173E-3</v>
      </c>
      <c r="AB2125" s="120">
        <v>1.319999999996071E-2</v>
      </c>
      <c r="AC2125" s="135">
        <f>SUM(E2125:AB2125)</f>
        <v>0.19919999999965515</v>
      </c>
    </row>
    <row r="2126" spans="1:30" ht="11.25" customHeight="1">
      <c r="A2126" s="1481"/>
      <c r="B2126" s="1479"/>
      <c r="C2126" s="11" t="s">
        <v>482</v>
      </c>
      <c r="D2126" s="11" t="s">
        <v>503</v>
      </c>
      <c r="E2126" s="92">
        <v>0</v>
      </c>
      <c r="F2126" s="92">
        <v>0</v>
      </c>
      <c r="G2126" s="92">
        <v>0</v>
      </c>
      <c r="H2126" s="455">
        <v>0</v>
      </c>
      <c r="I2126" s="92">
        <v>0</v>
      </c>
      <c r="J2126" s="92">
        <v>0</v>
      </c>
      <c r="K2126" s="92">
        <v>0</v>
      </c>
      <c r="L2126" s="92">
        <v>0</v>
      </c>
      <c r="M2126" s="92">
        <v>0</v>
      </c>
      <c r="N2126" s="455">
        <v>0</v>
      </c>
      <c r="O2126" s="92">
        <v>0</v>
      </c>
      <c r="P2126" s="92">
        <v>0</v>
      </c>
      <c r="Q2126" s="92">
        <v>0</v>
      </c>
      <c r="R2126" s="92">
        <v>0</v>
      </c>
      <c r="S2126" s="92">
        <v>0</v>
      </c>
      <c r="T2126" s="92">
        <v>0</v>
      </c>
      <c r="U2126" s="92">
        <v>0</v>
      </c>
      <c r="V2126" s="455">
        <v>0</v>
      </c>
      <c r="W2126" s="92">
        <v>0</v>
      </c>
      <c r="X2126" s="92">
        <v>0</v>
      </c>
      <c r="Y2126" s="92">
        <v>0</v>
      </c>
      <c r="Z2126" s="92">
        <v>0</v>
      </c>
      <c r="AA2126" s="92">
        <v>0</v>
      </c>
      <c r="AB2126" s="92">
        <v>0</v>
      </c>
      <c r="AC2126" s="135">
        <f>SUM(E2126:AB2126)</f>
        <v>0</v>
      </c>
      <c r="AD2126" s="5" t="s">
        <v>469</v>
      </c>
    </row>
    <row r="2127" spans="1:30" ht="11.25" customHeight="1">
      <c r="A2127" s="1481"/>
      <c r="B2127" s="1479"/>
      <c r="C2127" s="11" t="s">
        <v>8</v>
      </c>
      <c r="D2127" s="11" t="s">
        <v>502</v>
      </c>
      <c r="E2127" s="124">
        <f>SQRT(E2125*E2125+E2126*E2126)*1000/(1.732*E2124)</f>
        <v>1.1731983179568302E-4</v>
      </c>
      <c r="F2127" s="124">
        <f t="shared" ref="F2127:AB2127" si="732">SQRT(F2125*F2125+F2126*F2126)*1000/(1.732*F2124)</f>
        <v>1.340798077621397E-4</v>
      </c>
      <c r="G2127" s="124">
        <f t="shared" si="732"/>
        <v>1.3407980776976126E-4</v>
      </c>
      <c r="H2127" s="454">
        <f t="shared" si="732"/>
        <v>1.340798077621397E-4</v>
      </c>
      <c r="I2127" s="124">
        <f t="shared" si="732"/>
        <v>1.340798077621397E-4</v>
      </c>
      <c r="J2127" s="124">
        <f t="shared" si="732"/>
        <v>1.3407980776976126E-4</v>
      </c>
      <c r="K2127" s="124">
        <f t="shared" si="732"/>
        <v>1.5083978373621796E-4</v>
      </c>
      <c r="L2127" s="124">
        <f t="shared" si="732"/>
        <v>1.1731983179568302E-4</v>
      </c>
      <c r="M2127" s="124">
        <f t="shared" si="732"/>
        <v>3.3519951940534926E-5</v>
      </c>
      <c r="N2127" s="454">
        <f t="shared" si="732"/>
        <v>2.5139963953495806E-5</v>
      </c>
      <c r="O2127" s="124">
        <f t="shared" si="732"/>
        <v>2.5139963953495806E-5</v>
      </c>
      <c r="P2127" s="124">
        <f t="shared" si="732"/>
        <v>1.675997597407824E-5</v>
      </c>
      <c r="Q2127" s="124">
        <f t="shared" si="732"/>
        <v>1.5921977172325707E-4</v>
      </c>
      <c r="R2127" s="124">
        <f t="shared" si="732"/>
        <v>1.2569981977510059E-4</v>
      </c>
      <c r="S2127" s="124">
        <f t="shared" si="732"/>
        <v>1.1731983179568302E-4</v>
      </c>
      <c r="T2127" s="124">
        <f t="shared" si="732"/>
        <v>1.1731983179568302E-4</v>
      </c>
      <c r="U2127" s="124">
        <f t="shared" si="732"/>
        <v>1.2569981978272212E-4</v>
      </c>
      <c r="V2127" s="454">
        <f t="shared" si="732"/>
        <v>1.2569981977510059E-4</v>
      </c>
      <c r="W2127" s="124">
        <f t="shared" si="732"/>
        <v>1.2569981978272212E-4</v>
      </c>
      <c r="X2127" s="124">
        <f t="shared" si="732"/>
        <v>1.2569981978272212E-4</v>
      </c>
      <c r="Y2127" s="124">
        <f t="shared" si="732"/>
        <v>1.5083978373621796E-4</v>
      </c>
      <c r="Z2127" s="124">
        <f t="shared" si="732"/>
        <v>1.5083978373621796E-4</v>
      </c>
      <c r="AA2127" s="124">
        <f t="shared" si="732"/>
        <v>1.1731983178806148E-4</v>
      </c>
      <c r="AB2127" s="124">
        <f t="shared" si="732"/>
        <v>1.1547344110820135</v>
      </c>
      <c r="AC2127" s="97"/>
    </row>
    <row r="2128" spans="1:30" ht="11.25" customHeight="1" thickBot="1">
      <c r="A2128" s="1482"/>
      <c r="B2128" s="1480"/>
      <c r="C2128" s="48" t="s">
        <v>16</v>
      </c>
      <c r="D2128" s="48"/>
      <c r="E2128" s="121">
        <f t="shared" ref="E2128:AC2128" si="733">E2126/E2125</f>
        <v>0</v>
      </c>
      <c r="F2128" s="121">
        <f t="shared" si="733"/>
        <v>0</v>
      </c>
      <c r="G2128" s="121">
        <f t="shared" si="733"/>
        <v>0</v>
      </c>
      <c r="H2128" s="452">
        <f t="shared" si="733"/>
        <v>0</v>
      </c>
      <c r="I2128" s="121">
        <f t="shared" si="733"/>
        <v>0</v>
      </c>
      <c r="J2128" s="121">
        <f t="shared" si="733"/>
        <v>0</v>
      </c>
      <c r="K2128" s="121">
        <f t="shared" si="733"/>
        <v>0</v>
      </c>
      <c r="L2128" s="121">
        <f t="shared" si="733"/>
        <v>0</v>
      </c>
      <c r="M2128" s="121">
        <f t="shared" si="733"/>
        <v>0</v>
      </c>
      <c r="N2128" s="452">
        <f t="shared" si="733"/>
        <v>0</v>
      </c>
      <c r="O2128" s="121">
        <f t="shared" si="733"/>
        <v>0</v>
      </c>
      <c r="P2128" s="121">
        <f t="shared" si="733"/>
        <v>0</v>
      </c>
      <c r="Q2128" s="121">
        <f t="shared" si="733"/>
        <v>0</v>
      </c>
      <c r="R2128" s="121">
        <f t="shared" si="733"/>
        <v>0</v>
      </c>
      <c r="S2128" s="121">
        <f t="shared" si="733"/>
        <v>0</v>
      </c>
      <c r="T2128" s="121">
        <f t="shared" si="733"/>
        <v>0</v>
      </c>
      <c r="U2128" s="121">
        <f t="shared" si="733"/>
        <v>0</v>
      </c>
      <c r="V2128" s="452">
        <f t="shared" si="733"/>
        <v>0</v>
      </c>
      <c r="W2128" s="121">
        <f t="shared" si="733"/>
        <v>0</v>
      </c>
      <c r="X2128" s="121">
        <f t="shared" si="733"/>
        <v>0</v>
      </c>
      <c r="Y2128" s="121">
        <f t="shared" si="733"/>
        <v>0</v>
      </c>
      <c r="Z2128" s="121">
        <f t="shared" si="733"/>
        <v>0</v>
      </c>
      <c r="AA2128" s="121">
        <f t="shared" si="733"/>
        <v>0</v>
      </c>
      <c r="AB2128" s="121">
        <f t="shared" si="733"/>
        <v>0</v>
      </c>
      <c r="AC2128" s="133">
        <f t="shared" si="733"/>
        <v>0</v>
      </c>
    </row>
    <row r="2129" spans="1:30" ht="11.25" customHeight="1">
      <c r="A2129" s="1401" t="s">
        <v>100</v>
      </c>
      <c r="B2129" s="1429" t="s">
        <v>712</v>
      </c>
      <c r="C2129" s="10" t="s">
        <v>481</v>
      </c>
      <c r="D2129" s="10" t="s">
        <v>503</v>
      </c>
      <c r="E2129" s="90">
        <v>0</v>
      </c>
      <c r="F2129" s="90">
        <v>0</v>
      </c>
      <c r="G2129" s="90">
        <v>0</v>
      </c>
      <c r="H2129" s="450">
        <v>0</v>
      </c>
      <c r="I2129" s="90">
        <v>0</v>
      </c>
      <c r="J2129" s="90">
        <v>0</v>
      </c>
      <c r="K2129" s="90">
        <v>0</v>
      </c>
      <c r="L2129" s="90">
        <v>0</v>
      </c>
      <c r="M2129" s="90">
        <v>0</v>
      </c>
      <c r="N2129" s="450">
        <v>0</v>
      </c>
      <c r="O2129" s="90">
        <v>0</v>
      </c>
      <c r="P2129" s="90">
        <v>0</v>
      </c>
      <c r="Q2129" s="90">
        <v>0</v>
      </c>
      <c r="R2129" s="90">
        <v>0</v>
      </c>
      <c r="S2129" s="90">
        <v>0</v>
      </c>
      <c r="T2129" s="90">
        <v>0</v>
      </c>
      <c r="U2129" s="90">
        <v>0</v>
      </c>
      <c r="V2129" s="450">
        <v>0</v>
      </c>
      <c r="W2129" s="90">
        <v>0</v>
      </c>
      <c r="X2129" s="90">
        <v>0</v>
      </c>
      <c r="Y2129" s="90">
        <v>0</v>
      </c>
      <c r="Z2129" s="90">
        <v>0</v>
      </c>
      <c r="AA2129" s="90">
        <v>0</v>
      </c>
      <c r="AB2129" s="90">
        <v>0</v>
      </c>
      <c r="AC2129" s="135">
        <f>SUM(E2129:AB2129)</f>
        <v>0</v>
      </c>
      <c r="AD2129" s="5" t="s">
        <v>469</v>
      </c>
    </row>
    <row r="2130" spans="1:30" ht="11.25" customHeight="1">
      <c r="A2130" s="1481"/>
      <c r="B2130" s="1479"/>
      <c r="C2130" s="11" t="s">
        <v>482</v>
      </c>
      <c r="D2130" s="11" t="s">
        <v>503</v>
      </c>
      <c r="E2130" s="92">
        <v>0</v>
      </c>
      <c r="F2130" s="92">
        <v>0</v>
      </c>
      <c r="G2130" s="92">
        <v>0</v>
      </c>
      <c r="H2130" s="455">
        <v>0</v>
      </c>
      <c r="I2130" s="92">
        <v>0</v>
      </c>
      <c r="J2130" s="92">
        <v>0</v>
      </c>
      <c r="K2130" s="92">
        <v>0</v>
      </c>
      <c r="L2130" s="92">
        <v>0</v>
      </c>
      <c r="M2130" s="92">
        <v>0</v>
      </c>
      <c r="N2130" s="455">
        <v>0</v>
      </c>
      <c r="O2130" s="92">
        <v>0</v>
      </c>
      <c r="P2130" s="92">
        <v>0</v>
      </c>
      <c r="Q2130" s="92">
        <v>0</v>
      </c>
      <c r="R2130" s="92">
        <v>0</v>
      </c>
      <c r="S2130" s="92">
        <v>0</v>
      </c>
      <c r="T2130" s="92">
        <v>0</v>
      </c>
      <c r="U2130" s="92">
        <v>0</v>
      </c>
      <c r="V2130" s="455">
        <v>0</v>
      </c>
      <c r="W2130" s="92">
        <v>0</v>
      </c>
      <c r="X2130" s="92">
        <v>0</v>
      </c>
      <c r="Y2130" s="92">
        <v>0</v>
      </c>
      <c r="Z2130" s="92">
        <v>0</v>
      </c>
      <c r="AA2130" s="92">
        <v>0</v>
      </c>
      <c r="AB2130" s="92">
        <v>0</v>
      </c>
      <c r="AC2130" s="135">
        <f>SUM(E2130:AB2130)</f>
        <v>0</v>
      </c>
      <c r="AD2130" s="5" t="s">
        <v>469</v>
      </c>
    </row>
    <row r="2131" spans="1:30" ht="11.25" customHeight="1">
      <c r="A2131" s="1481"/>
      <c r="B2131" s="1479"/>
      <c r="C2131" s="11" t="s">
        <v>8</v>
      </c>
      <c r="D2131" s="11" t="s">
        <v>502</v>
      </c>
      <c r="E2131" s="124">
        <f>SQRT(E2129*E2129+E2130*E2130)*1000/(1.732*E2124)</f>
        <v>0</v>
      </c>
      <c r="F2131" s="124">
        <f t="shared" ref="F2131:AB2131" si="734">SQRT(F2129*F2129+F2130*F2130)*1000/(1.732*F2124)</f>
        <v>0</v>
      </c>
      <c r="G2131" s="124">
        <f t="shared" si="734"/>
        <v>0</v>
      </c>
      <c r="H2131" s="454">
        <f t="shared" si="734"/>
        <v>0</v>
      </c>
      <c r="I2131" s="124">
        <f t="shared" si="734"/>
        <v>0</v>
      </c>
      <c r="J2131" s="124">
        <f t="shared" si="734"/>
        <v>0</v>
      </c>
      <c r="K2131" s="124">
        <f t="shared" si="734"/>
        <v>0</v>
      </c>
      <c r="L2131" s="124">
        <f t="shared" si="734"/>
        <v>0</v>
      </c>
      <c r="M2131" s="124">
        <f t="shared" si="734"/>
        <v>0</v>
      </c>
      <c r="N2131" s="454">
        <f t="shared" si="734"/>
        <v>0</v>
      </c>
      <c r="O2131" s="124">
        <f t="shared" si="734"/>
        <v>0</v>
      </c>
      <c r="P2131" s="124">
        <f t="shared" si="734"/>
        <v>0</v>
      </c>
      <c r="Q2131" s="124">
        <f t="shared" si="734"/>
        <v>0</v>
      </c>
      <c r="R2131" s="124">
        <f t="shared" si="734"/>
        <v>0</v>
      </c>
      <c r="S2131" s="124">
        <f t="shared" si="734"/>
        <v>0</v>
      </c>
      <c r="T2131" s="124">
        <f t="shared" si="734"/>
        <v>0</v>
      </c>
      <c r="U2131" s="124">
        <f t="shared" si="734"/>
        <v>0</v>
      </c>
      <c r="V2131" s="454">
        <f t="shared" si="734"/>
        <v>0</v>
      </c>
      <c r="W2131" s="124">
        <f t="shared" si="734"/>
        <v>0</v>
      </c>
      <c r="X2131" s="124">
        <f t="shared" si="734"/>
        <v>0</v>
      </c>
      <c r="Y2131" s="124">
        <f t="shared" si="734"/>
        <v>0</v>
      </c>
      <c r="Z2131" s="124">
        <f t="shared" si="734"/>
        <v>0</v>
      </c>
      <c r="AA2131" s="124">
        <f t="shared" si="734"/>
        <v>0</v>
      </c>
      <c r="AB2131" s="124">
        <f t="shared" si="734"/>
        <v>0</v>
      </c>
      <c r="AC2131" s="97"/>
    </row>
    <row r="2132" spans="1:30" ht="11.25" customHeight="1" thickBot="1">
      <c r="A2132" s="1482"/>
      <c r="B2132" s="1480"/>
      <c r="C2132" s="48" t="s">
        <v>16</v>
      </c>
      <c r="D2132" s="48"/>
      <c r="E2132" s="121" t="e">
        <f t="shared" ref="E2132:AC2132" si="735">E2130/E2129</f>
        <v>#DIV/0!</v>
      </c>
      <c r="F2132" s="121" t="e">
        <f t="shared" si="735"/>
        <v>#DIV/0!</v>
      </c>
      <c r="G2132" s="121" t="e">
        <f t="shared" si="735"/>
        <v>#DIV/0!</v>
      </c>
      <c r="H2132" s="452" t="e">
        <f t="shared" si="735"/>
        <v>#DIV/0!</v>
      </c>
      <c r="I2132" s="121" t="e">
        <f t="shared" si="735"/>
        <v>#DIV/0!</v>
      </c>
      <c r="J2132" s="121" t="e">
        <f t="shared" si="735"/>
        <v>#DIV/0!</v>
      </c>
      <c r="K2132" s="121" t="e">
        <f t="shared" si="735"/>
        <v>#DIV/0!</v>
      </c>
      <c r="L2132" s="121" t="e">
        <f t="shared" si="735"/>
        <v>#DIV/0!</v>
      </c>
      <c r="M2132" s="121" t="e">
        <f t="shared" si="735"/>
        <v>#DIV/0!</v>
      </c>
      <c r="N2132" s="452" t="e">
        <f t="shared" si="735"/>
        <v>#DIV/0!</v>
      </c>
      <c r="O2132" s="121" t="e">
        <f t="shared" si="735"/>
        <v>#DIV/0!</v>
      </c>
      <c r="P2132" s="121" t="e">
        <f t="shared" si="735"/>
        <v>#DIV/0!</v>
      </c>
      <c r="Q2132" s="121" t="e">
        <f t="shared" si="735"/>
        <v>#DIV/0!</v>
      </c>
      <c r="R2132" s="121" t="e">
        <f t="shared" si="735"/>
        <v>#DIV/0!</v>
      </c>
      <c r="S2132" s="121" t="e">
        <f t="shared" si="735"/>
        <v>#DIV/0!</v>
      </c>
      <c r="T2132" s="121" t="e">
        <f t="shared" si="735"/>
        <v>#DIV/0!</v>
      </c>
      <c r="U2132" s="121" t="e">
        <f t="shared" si="735"/>
        <v>#DIV/0!</v>
      </c>
      <c r="V2132" s="452" t="e">
        <f t="shared" si="735"/>
        <v>#DIV/0!</v>
      </c>
      <c r="W2132" s="121" t="e">
        <f t="shared" si="735"/>
        <v>#DIV/0!</v>
      </c>
      <c r="X2132" s="121" t="e">
        <f t="shared" si="735"/>
        <v>#DIV/0!</v>
      </c>
      <c r="Y2132" s="121" t="e">
        <f t="shared" si="735"/>
        <v>#DIV/0!</v>
      </c>
      <c r="Z2132" s="121" t="e">
        <f t="shared" si="735"/>
        <v>#DIV/0!</v>
      </c>
      <c r="AA2132" s="121" t="e">
        <f t="shared" si="735"/>
        <v>#DIV/0!</v>
      </c>
      <c r="AB2132" s="121" t="e">
        <f t="shared" si="735"/>
        <v>#DIV/0!</v>
      </c>
      <c r="AC2132" s="133" t="e">
        <f t="shared" si="735"/>
        <v>#DIV/0!</v>
      </c>
    </row>
    <row r="2133" spans="1:30" ht="13.5" thickBot="1">
      <c r="A2133" s="83" t="s">
        <v>123</v>
      </c>
      <c r="B2133" s="84" t="s">
        <v>20</v>
      </c>
      <c r="C2133" s="85" t="s">
        <v>481</v>
      </c>
      <c r="D2133" s="85" t="s">
        <v>503</v>
      </c>
      <c r="E2133" s="349">
        <v>5.0000000000181898E-4</v>
      </c>
      <c r="F2133" s="349">
        <v>4.9999999999272404E-4</v>
      </c>
      <c r="G2133" s="349">
        <v>5.0000000000181898E-4</v>
      </c>
      <c r="H2133" s="520">
        <v>6.0000000000400174E-4</v>
      </c>
      <c r="I2133" s="349">
        <v>5.0000000000181898E-4</v>
      </c>
      <c r="J2133" s="349">
        <v>4.9999999999272404E-4</v>
      </c>
      <c r="K2133" s="349">
        <v>3.9999999999963622E-4</v>
      </c>
      <c r="L2133" s="349">
        <v>8.0000000000836737E-4</v>
      </c>
      <c r="M2133" s="349">
        <v>2.999999999974534E-4</v>
      </c>
      <c r="N2133" s="520">
        <v>5.0000000000181898E-4</v>
      </c>
      <c r="O2133" s="349">
        <v>4.9999999999272404E-4</v>
      </c>
      <c r="P2133" s="349">
        <v>5.0000000000181898E-4</v>
      </c>
      <c r="Q2133" s="349">
        <v>6.0000000000400174E-4</v>
      </c>
      <c r="R2133" s="349">
        <v>5.999999999949068E-4</v>
      </c>
      <c r="S2133" s="349">
        <v>3.9999999999963622E-4</v>
      </c>
      <c r="T2133" s="349">
        <v>5.0000000000181898E-4</v>
      </c>
      <c r="U2133" s="349">
        <v>5.0000000000181898E-4</v>
      </c>
      <c r="V2133" s="520">
        <v>5.0000000000181898E-4</v>
      </c>
      <c r="W2133" s="349">
        <v>5.0000000000181898E-4</v>
      </c>
      <c r="X2133" s="349">
        <v>5.999999999949068E-4</v>
      </c>
      <c r="Y2133" s="349">
        <v>5.0000000000181898E-4</v>
      </c>
      <c r="Z2133" s="349">
        <v>6.0000000000400174E-4</v>
      </c>
      <c r="AA2133" s="349">
        <v>2.999999999974534E-4</v>
      </c>
      <c r="AB2133" s="349">
        <v>6.9999999999708967E-4</v>
      </c>
      <c r="AC2133" s="278">
        <f>SUM(E2133:AB2133)</f>
        <v>1.2399999999997816E-2</v>
      </c>
      <c r="AD2133" s="5"/>
    </row>
    <row r="2134" spans="1:30" s="5" customFormat="1" ht="10.5" customHeight="1">
      <c r="A2134" s="1483" t="s">
        <v>152</v>
      </c>
      <c r="B2134" s="1484"/>
      <c r="C2134" s="69" t="s">
        <v>481</v>
      </c>
      <c r="D2134" s="69"/>
      <c r="E2134" s="123">
        <f>E2125+E2129</f>
        <v>8.4000000000742144E-3</v>
      </c>
      <c r="F2134" s="123">
        <f t="shared" ref="F2134:AB2135" si="736">F2125+F2129</f>
        <v>9.5999999997729898E-3</v>
      </c>
      <c r="G2134" s="123">
        <f t="shared" si="736"/>
        <v>9.6000000003186869E-3</v>
      </c>
      <c r="H2134" s="475">
        <f t="shared" si="736"/>
        <v>9.5999999997729898E-3</v>
      </c>
      <c r="I2134" s="123">
        <f t="shared" si="736"/>
        <v>9.5999999997729898E-3</v>
      </c>
      <c r="J2134" s="123">
        <f t="shared" si="736"/>
        <v>9.6000000003186869E-3</v>
      </c>
      <c r="K2134" s="123">
        <f t="shared" si="736"/>
        <v>1.0800000000017462E-2</v>
      </c>
      <c r="L2134" s="123">
        <f t="shared" si="736"/>
        <v>8.4000000000742144E-3</v>
      </c>
      <c r="M2134" s="123">
        <f t="shared" si="736"/>
        <v>2.3999999999432474E-3</v>
      </c>
      <c r="N2134" s="475">
        <f t="shared" si="736"/>
        <v>1.7999999998210114E-3</v>
      </c>
      <c r="O2134" s="123">
        <f t="shared" si="736"/>
        <v>1.7999999998210114E-3</v>
      </c>
      <c r="P2134" s="123">
        <f t="shared" si="736"/>
        <v>1.2000000002444721E-3</v>
      </c>
      <c r="Q2134" s="123">
        <f t="shared" si="736"/>
        <v>1.1400000000139698E-2</v>
      </c>
      <c r="R2134" s="123">
        <f t="shared" si="736"/>
        <v>8.9999999996507544E-3</v>
      </c>
      <c r="S2134" s="123">
        <f t="shared" si="736"/>
        <v>8.4000000000742144E-3</v>
      </c>
      <c r="T2134" s="123">
        <f t="shared" si="736"/>
        <v>8.4000000000742144E-3</v>
      </c>
      <c r="U2134" s="123">
        <f t="shared" si="736"/>
        <v>9.0000000001964498E-3</v>
      </c>
      <c r="V2134" s="475">
        <f t="shared" si="736"/>
        <v>8.9999999996507544E-3</v>
      </c>
      <c r="W2134" s="123">
        <f t="shared" si="736"/>
        <v>9.0000000001964498E-3</v>
      </c>
      <c r="X2134" s="123">
        <f t="shared" si="736"/>
        <v>9.0000000001964498E-3</v>
      </c>
      <c r="Y2134" s="123">
        <f t="shared" si="736"/>
        <v>1.0800000000017462E-2</v>
      </c>
      <c r="Z2134" s="123">
        <f t="shared" si="736"/>
        <v>1.0800000000017462E-2</v>
      </c>
      <c r="AA2134" s="123">
        <f t="shared" si="736"/>
        <v>8.3999999995285173E-3</v>
      </c>
      <c r="AB2134" s="123">
        <f t="shared" si="736"/>
        <v>1.319999999996071E-2</v>
      </c>
      <c r="AC2134" s="123">
        <f>AC2125+AC2129</f>
        <v>0.19919999999965515</v>
      </c>
    </row>
    <row r="2135" spans="1:30" s="5" customFormat="1" ht="10.5" customHeight="1" thickBot="1">
      <c r="A2135" s="1485"/>
      <c r="B2135" s="1486"/>
      <c r="C2135" s="47" t="s">
        <v>482</v>
      </c>
      <c r="D2135" s="47"/>
      <c r="E2135" s="137">
        <f>E2126+E2130</f>
        <v>0</v>
      </c>
      <c r="F2135" s="137">
        <f t="shared" si="736"/>
        <v>0</v>
      </c>
      <c r="G2135" s="137">
        <f t="shared" si="736"/>
        <v>0</v>
      </c>
      <c r="H2135" s="477">
        <f t="shared" si="736"/>
        <v>0</v>
      </c>
      <c r="I2135" s="137">
        <f t="shared" si="736"/>
        <v>0</v>
      </c>
      <c r="J2135" s="137">
        <f t="shared" si="736"/>
        <v>0</v>
      </c>
      <c r="K2135" s="137">
        <f t="shared" si="736"/>
        <v>0</v>
      </c>
      <c r="L2135" s="137">
        <f t="shared" si="736"/>
        <v>0</v>
      </c>
      <c r="M2135" s="137">
        <f t="shared" si="736"/>
        <v>0</v>
      </c>
      <c r="N2135" s="477">
        <f t="shared" si="736"/>
        <v>0</v>
      </c>
      <c r="O2135" s="137">
        <f t="shared" si="736"/>
        <v>0</v>
      </c>
      <c r="P2135" s="137">
        <f t="shared" si="736"/>
        <v>0</v>
      </c>
      <c r="Q2135" s="137">
        <f t="shared" si="736"/>
        <v>0</v>
      </c>
      <c r="R2135" s="137">
        <f t="shared" si="736"/>
        <v>0</v>
      </c>
      <c r="S2135" s="137">
        <f t="shared" si="736"/>
        <v>0</v>
      </c>
      <c r="T2135" s="137">
        <f t="shared" si="736"/>
        <v>0</v>
      </c>
      <c r="U2135" s="137">
        <f t="shared" si="736"/>
        <v>0</v>
      </c>
      <c r="V2135" s="477">
        <f t="shared" si="736"/>
        <v>0</v>
      </c>
      <c r="W2135" s="137">
        <f t="shared" si="736"/>
        <v>0</v>
      </c>
      <c r="X2135" s="137">
        <f t="shared" si="736"/>
        <v>0</v>
      </c>
      <c r="Y2135" s="137">
        <f t="shared" si="736"/>
        <v>0</v>
      </c>
      <c r="Z2135" s="137">
        <f t="shared" si="736"/>
        <v>0</v>
      </c>
      <c r="AA2135" s="137">
        <f t="shared" si="736"/>
        <v>0</v>
      </c>
      <c r="AB2135" s="137">
        <f t="shared" si="736"/>
        <v>0</v>
      </c>
      <c r="AC2135" s="137">
        <f>AC2126+AC2130</f>
        <v>0</v>
      </c>
    </row>
    <row r="2136" spans="1:30" s="5" customFormat="1" ht="10.5" customHeight="1">
      <c r="A2136" s="1421" t="s">
        <v>153</v>
      </c>
      <c r="B2136" s="1422"/>
      <c r="C2136" s="12" t="s">
        <v>481</v>
      </c>
      <c r="D2136" s="12"/>
      <c r="E2136" s="123">
        <f t="shared" ref="E2136:AC2136" si="737">E2118-E2134</f>
        <v>-1.1999999999716239E-3</v>
      </c>
      <c r="F2136" s="123">
        <f t="shared" si="737"/>
        <v>2.7284771664248808E-13</v>
      </c>
      <c r="G2136" s="123">
        <f t="shared" si="737"/>
        <v>-2.7284945136596406E-13</v>
      </c>
      <c r="H2136" s="475">
        <f t="shared" si="737"/>
        <v>2.7284771664248808E-13</v>
      </c>
      <c r="I2136" s="123">
        <f t="shared" si="737"/>
        <v>0</v>
      </c>
      <c r="J2136" s="123">
        <f t="shared" si="737"/>
        <v>-2.7284945136596406E-13</v>
      </c>
      <c r="K2136" s="123">
        <f t="shared" si="737"/>
        <v>-1.1999999999716248E-3</v>
      </c>
      <c r="L2136" s="123">
        <f t="shared" si="737"/>
        <v>2.3999999999432479E-3</v>
      </c>
      <c r="M2136" s="123">
        <f t="shared" si="737"/>
        <v>1.1999999999716235E-3</v>
      </c>
      <c r="N2136" s="475">
        <f t="shared" si="737"/>
        <v>6.0000000012223604E-4</v>
      </c>
      <c r="O2136" s="123">
        <f t="shared" si="737"/>
        <v>-5.9999999957653931E-4</v>
      </c>
      <c r="P2136" s="123">
        <f t="shared" si="737"/>
        <v>-2.7284836716379157E-13</v>
      </c>
      <c r="Q2136" s="123">
        <f t="shared" si="737"/>
        <v>-6.0000000012223539E-4</v>
      </c>
      <c r="R2136" s="123">
        <f t="shared" si="737"/>
        <v>1.8000000003667079E-3</v>
      </c>
      <c r="S2136" s="123">
        <f t="shared" si="737"/>
        <v>-1.2000000002444725E-3</v>
      </c>
      <c r="T2136" s="123">
        <f t="shared" si="737"/>
        <v>0</v>
      </c>
      <c r="U2136" s="123">
        <f t="shared" si="737"/>
        <v>-6.0000000012223539E-4</v>
      </c>
      <c r="V2136" s="475">
        <f t="shared" si="737"/>
        <v>-5.9999999984938768E-4</v>
      </c>
      <c r="W2136" s="123">
        <f t="shared" si="737"/>
        <v>-6.0000000012223539E-4</v>
      </c>
      <c r="X2136" s="123">
        <f t="shared" si="737"/>
        <v>-6.0000000012223539E-4</v>
      </c>
      <c r="Y2136" s="123">
        <f t="shared" si="737"/>
        <v>1.1999999999716231E-3</v>
      </c>
      <c r="Z2136" s="123">
        <f t="shared" si="737"/>
        <v>0</v>
      </c>
      <c r="AA2136" s="123">
        <f t="shared" si="737"/>
        <v>1.2000000005173202E-3</v>
      </c>
      <c r="AB2136" s="123">
        <f t="shared" si="737"/>
        <v>-2.3999999999432479E-3</v>
      </c>
      <c r="AC2136" s="123">
        <f t="shared" si="737"/>
        <v>-1.1999999994259658E-3</v>
      </c>
    </row>
    <row r="2137" spans="1:30" s="5" customFormat="1" ht="10.5" customHeight="1" thickBot="1">
      <c r="A2137" s="1423"/>
      <c r="B2137" s="1424"/>
      <c r="C2137" s="9" t="s">
        <v>482</v>
      </c>
      <c r="D2137" s="272"/>
      <c r="E2137" s="123">
        <f t="shared" ref="E2137:AC2137" si="738">E2119-E2135</f>
        <v>0</v>
      </c>
      <c r="F2137" s="123">
        <f t="shared" si="738"/>
        <v>0</v>
      </c>
      <c r="G2137" s="123">
        <f t="shared" si="738"/>
        <v>0</v>
      </c>
      <c r="H2137" s="475">
        <f t="shared" si="738"/>
        <v>0</v>
      </c>
      <c r="I2137" s="123">
        <f t="shared" si="738"/>
        <v>0</v>
      </c>
      <c r="J2137" s="123">
        <f t="shared" si="738"/>
        <v>0</v>
      </c>
      <c r="K2137" s="123">
        <f t="shared" si="738"/>
        <v>0</v>
      </c>
      <c r="L2137" s="123">
        <f t="shared" si="738"/>
        <v>0</v>
      </c>
      <c r="M2137" s="123">
        <f t="shared" si="738"/>
        <v>0</v>
      </c>
      <c r="N2137" s="475">
        <f t="shared" si="738"/>
        <v>0</v>
      </c>
      <c r="O2137" s="123">
        <f t="shared" si="738"/>
        <v>0</v>
      </c>
      <c r="P2137" s="123">
        <f t="shared" si="738"/>
        <v>0</v>
      </c>
      <c r="Q2137" s="123">
        <f t="shared" si="738"/>
        <v>0</v>
      </c>
      <c r="R2137" s="123">
        <f t="shared" si="738"/>
        <v>0</v>
      </c>
      <c r="S2137" s="123">
        <f t="shared" si="738"/>
        <v>0</v>
      </c>
      <c r="T2137" s="123">
        <f t="shared" si="738"/>
        <v>0</v>
      </c>
      <c r="U2137" s="123">
        <f t="shared" si="738"/>
        <v>0</v>
      </c>
      <c r="V2137" s="475">
        <f t="shared" si="738"/>
        <v>0</v>
      </c>
      <c r="W2137" s="123">
        <f t="shared" si="738"/>
        <v>0</v>
      </c>
      <c r="X2137" s="123">
        <f t="shared" si="738"/>
        <v>0</v>
      </c>
      <c r="Y2137" s="123">
        <f t="shared" si="738"/>
        <v>0</v>
      </c>
      <c r="Z2137" s="123">
        <f t="shared" si="738"/>
        <v>0</v>
      </c>
      <c r="AA2137" s="123">
        <f t="shared" si="738"/>
        <v>0</v>
      </c>
      <c r="AB2137" s="123">
        <f t="shared" si="738"/>
        <v>0</v>
      </c>
      <c r="AC2137" s="123">
        <f t="shared" si="738"/>
        <v>0</v>
      </c>
    </row>
    <row r="2138" spans="1:30" s="32" customFormat="1" ht="10.5" customHeight="1">
      <c r="A2138" s="1464" t="s">
        <v>9</v>
      </c>
      <c r="B2138" s="1465"/>
      <c r="C2138" s="14" t="s">
        <v>481</v>
      </c>
      <c r="D2138" s="14"/>
      <c r="E2138" s="20"/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  <c r="R2138" s="20"/>
      <c r="S2138" s="20"/>
      <c r="T2138" s="20"/>
      <c r="U2138" s="20"/>
      <c r="V2138" s="20"/>
      <c r="W2138" s="20"/>
      <c r="X2138" s="20"/>
      <c r="Y2138" s="20"/>
      <c r="Z2138" s="20"/>
      <c r="AA2138" s="20"/>
      <c r="AB2138" s="20"/>
      <c r="AC2138" s="102"/>
    </row>
    <row r="2139" spans="1:30" s="32" customFormat="1" ht="12" customHeight="1" thickBot="1">
      <c r="A2139" s="1466"/>
      <c r="B2139" s="1467"/>
      <c r="C2139" s="15" t="s">
        <v>482</v>
      </c>
      <c r="D2139" s="15"/>
      <c r="E2139" s="103"/>
      <c r="F2139" s="103"/>
      <c r="G2139" s="103"/>
      <c r="H2139" s="103"/>
      <c r="I2139" s="103"/>
      <c r="J2139" s="103"/>
      <c r="K2139" s="103"/>
      <c r="L2139" s="103"/>
      <c r="M2139" s="103"/>
      <c r="N2139" s="103"/>
      <c r="O2139" s="103"/>
      <c r="P2139" s="103"/>
      <c r="Q2139" s="103"/>
      <c r="R2139" s="103"/>
      <c r="S2139" s="103"/>
      <c r="T2139" s="103"/>
      <c r="U2139" s="103"/>
      <c r="V2139" s="103"/>
      <c r="W2139" s="103"/>
      <c r="X2139" s="103"/>
      <c r="Y2139" s="103"/>
      <c r="Z2139" s="103"/>
      <c r="AA2139" s="103"/>
      <c r="AB2139" s="103"/>
      <c r="AC2139" s="104"/>
    </row>
    <row r="2140" spans="1:30" s="32" customFormat="1" ht="30" customHeight="1" thickBot="1">
      <c r="A2140" s="58"/>
      <c r="B2140" s="58"/>
      <c r="C2140" s="59"/>
      <c r="D2140" s="59"/>
      <c r="E2140" s="109"/>
      <c r="F2140" s="109"/>
      <c r="G2140" s="109"/>
      <c r="H2140" s="109"/>
      <c r="I2140" s="109"/>
      <c r="J2140" s="109"/>
      <c r="K2140" s="109"/>
      <c r="L2140" s="109"/>
      <c r="M2140" s="109"/>
      <c r="N2140" s="109"/>
      <c r="O2140" s="109"/>
      <c r="P2140" s="109"/>
      <c r="Q2140" s="109"/>
      <c r="R2140" s="109"/>
      <c r="S2140" s="109"/>
      <c r="T2140" s="109"/>
      <c r="U2140" s="109"/>
      <c r="V2140" s="109"/>
      <c r="W2140" s="109"/>
      <c r="X2140" s="109"/>
      <c r="Y2140" s="109"/>
      <c r="Z2140" s="109"/>
      <c r="AA2140" s="109"/>
      <c r="AB2140" s="109"/>
      <c r="AC2140" s="109"/>
    </row>
    <row r="2141" spans="1:30" s="5" customFormat="1" ht="28.5" customHeight="1">
      <c r="A2141" s="144" t="s">
        <v>17</v>
      </c>
      <c r="B2141" s="145" t="s">
        <v>5</v>
      </c>
      <c r="C2141" s="6" t="s">
        <v>14</v>
      </c>
      <c r="D2141" s="275" t="s">
        <v>495</v>
      </c>
      <c r="E2141" s="1431" t="s">
        <v>15</v>
      </c>
      <c r="F2141" s="1431"/>
      <c r="G2141" s="1431"/>
      <c r="H2141" s="1431"/>
      <c r="I2141" s="1431"/>
      <c r="J2141" s="1431"/>
      <c r="K2141" s="1431"/>
      <c r="L2141" s="1431"/>
      <c r="M2141" s="1431"/>
      <c r="N2141" s="1431"/>
      <c r="O2141" s="1431"/>
      <c r="P2141" s="1431"/>
      <c r="Q2141" s="1431"/>
      <c r="R2141" s="1431"/>
      <c r="S2141" s="1431"/>
      <c r="T2141" s="1431"/>
      <c r="U2141" s="1431"/>
      <c r="V2141" s="1431"/>
      <c r="W2141" s="1431"/>
      <c r="X2141" s="1431"/>
      <c r="Y2141" s="1431"/>
      <c r="Z2141" s="1431"/>
      <c r="AA2141" s="1431"/>
      <c r="AB2141" s="1431"/>
      <c r="AC2141" s="1412" t="s">
        <v>10</v>
      </c>
    </row>
    <row r="2142" spans="1:30" s="13" customFormat="1" ht="12.75" customHeight="1" thickBot="1">
      <c r="A2142" s="1433" t="s">
        <v>522</v>
      </c>
      <c r="B2142" s="1434"/>
      <c r="C2142" s="17"/>
      <c r="D2142" s="17"/>
      <c r="E2142" s="18">
        <v>1</v>
      </c>
      <c r="F2142" s="18">
        <v>2</v>
      </c>
      <c r="G2142" s="18">
        <v>3</v>
      </c>
      <c r="H2142" s="279">
        <v>4</v>
      </c>
      <c r="I2142" s="18">
        <v>5</v>
      </c>
      <c r="J2142" s="18">
        <v>6</v>
      </c>
      <c r="K2142" s="18">
        <v>7</v>
      </c>
      <c r="L2142" s="18">
        <v>8</v>
      </c>
      <c r="M2142" s="18">
        <v>9</v>
      </c>
      <c r="N2142" s="279">
        <v>10</v>
      </c>
      <c r="O2142" s="18">
        <v>11</v>
      </c>
      <c r="P2142" s="18">
        <v>12</v>
      </c>
      <c r="Q2142" s="18">
        <v>13</v>
      </c>
      <c r="R2142" s="18">
        <v>14</v>
      </c>
      <c r="S2142" s="18">
        <v>15</v>
      </c>
      <c r="T2142" s="18">
        <v>16</v>
      </c>
      <c r="U2142" s="18">
        <v>17</v>
      </c>
      <c r="V2142" s="279">
        <v>18</v>
      </c>
      <c r="W2142" s="18">
        <v>19</v>
      </c>
      <c r="X2142" s="18">
        <v>20</v>
      </c>
      <c r="Y2142" s="18">
        <v>21</v>
      </c>
      <c r="Z2142" s="18">
        <v>22</v>
      </c>
      <c r="AA2142" s="18">
        <v>23</v>
      </c>
      <c r="AB2142" s="18">
        <v>24</v>
      </c>
      <c r="AC2142" s="1432"/>
    </row>
    <row r="2143" spans="1:30" s="13" customFormat="1" ht="12.75" customHeight="1" thickBot="1">
      <c r="A2143" s="19" t="s">
        <v>286</v>
      </c>
      <c r="B2143" s="20"/>
      <c r="C2143" s="21"/>
      <c r="D2143" s="21"/>
      <c r="E2143" s="20">
        <v>3</v>
      </c>
      <c r="F2143" s="20">
        <v>3</v>
      </c>
      <c r="G2143" s="20">
        <v>3</v>
      </c>
      <c r="H2143" s="20">
        <v>3</v>
      </c>
      <c r="I2143" s="20">
        <v>3</v>
      </c>
      <c r="J2143" s="20">
        <v>3</v>
      </c>
      <c r="K2143" s="20">
        <v>3</v>
      </c>
      <c r="L2143" s="20">
        <v>3</v>
      </c>
      <c r="M2143" s="20">
        <v>3</v>
      </c>
      <c r="N2143" s="20">
        <v>3</v>
      </c>
      <c r="O2143" s="20">
        <v>3</v>
      </c>
      <c r="P2143" s="20">
        <v>3</v>
      </c>
      <c r="Q2143" s="20">
        <v>3</v>
      </c>
      <c r="R2143" s="20">
        <v>3</v>
      </c>
      <c r="S2143" s="20">
        <v>3</v>
      </c>
      <c r="T2143" s="20">
        <v>3</v>
      </c>
      <c r="U2143" s="20">
        <v>3</v>
      </c>
      <c r="V2143" s="20">
        <v>3</v>
      </c>
      <c r="W2143" s="20">
        <v>3</v>
      </c>
      <c r="X2143" s="20">
        <v>3</v>
      </c>
      <c r="Y2143" s="20">
        <v>3</v>
      </c>
      <c r="Z2143" s="20">
        <v>3</v>
      </c>
      <c r="AA2143" s="20">
        <v>3</v>
      </c>
      <c r="AB2143" s="20">
        <v>3</v>
      </c>
      <c r="AC2143" s="189"/>
    </row>
    <row r="2144" spans="1:30" s="5" customFormat="1" ht="11.25">
      <c r="A2144" s="1401" t="s">
        <v>123</v>
      </c>
      <c r="B2144" s="1404" t="s">
        <v>523</v>
      </c>
      <c r="C2144" s="10" t="s">
        <v>481</v>
      </c>
      <c r="D2144" s="10" t="s">
        <v>503</v>
      </c>
      <c r="E2144" s="90">
        <v>0.1000000000003638</v>
      </c>
      <c r="F2144" s="90">
        <v>0.1000000000003638</v>
      </c>
      <c r="G2144" s="90">
        <v>0.11999999999989086</v>
      </c>
      <c r="H2144" s="559">
        <v>9.9999999999454303E-2</v>
      </c>
      <c r="I2144" s="90">
        <v>0.1000000000003638</v>
      </c>
      <c r="J2144" s="90">
        <v>0.1999999999998181</v>
      </c>
      <c r="K2144" s="90">
        <v>0.1999999999998181</v>
      </c>
      <c r="L2144" s="90">
        <v>0.3000000000001819</v>
      </c>
      <c r="M2144" s="90">
        <v>0.1999999999998181</v>
      </c>
      <c r="N2144" s="559">
        <v>0.32000000000061846</v>
      </c>
      <c r="O2144" s="90">
        <v>0.27999999999974534</v>
      </c>
      <c r="P2144" s="90">
        <v>0.31999999999970896</v>
      </c>
      <c r="Q2144" s="90">
        <v>0.4000000000005457</v>
      </c>
      <c r="R2144" s="90">
        <v>0.31999999999970896</v>
      </c>
      <c r="S2144" s="90">
        <v>0.1999999999998181</v>
      </c>
      <c r="T2144" s="90">
        <v>0.34000000000014552</v>
      </c>
      <c r="U2144" s="90">
        <v>0.23999999999978172</v>
      </c>
      <c r="V2144" s="559">
        <v>0.22000000000025466</v>
      </c>
      <c r="W2144" s="90">
        <v>0.1999999999998181</v>
      </c>
      <c r="X2144" s="90">
        <v>0.18000000000029104</v>
      </c>
      <c r="Y2144" s="90">
        <v>0.1999999999998181</v>
      </c>
      <c r="Z2144" s="90">
        <v>0.1999999999998181</v>
      </c>
      <c r="AA2144" s="90">
        <v>0.1000000000003638</v>
      </c>
      <c r="AB2144" s="90">
        <v>7.999999999992724E-2</v>
      </c>
      <c r="AC2144" s="135">
        <f>SUM(E2144:AB2144)</f>
        <v>5.0200000000004366</v>
      </c>
    </row>
    <row r="2145" spans="1:30" s="5" customFormat="1" ht="11.25">
      <c r="A2145" s="1402"/>
      <c r="B2145" s="1405"/>
      <c r="C2145" s="11" t="s">
        <v>482</v>
      </c>
      <c r="D2145" s="61" t="s">
        <v>503</v>
      </c>
      <c r="E2145" s="92"/>
      <c r="F2145" s="92"/>
      <c r="G2145" s="92"/>
      <c r="H2145" s="558"/>
      <c r="I2145" s="92"/>
      <c r="J2145" s="92"/>
      <c r="K2145" s="92"/>
      <c r="L2145" s="92"/>
      <c r="M2145" s="92"/>
      <c r="N2145" s="558"/>
      <c r="O2145" s="92"/>
      <c r="P2145" s="92"/>
      <c r="Q2145" s="92"/>
      <c r="R2145" s="92"/>
      <c r="S2145" s="92"/>
      <c r="T2145" s="92"/>
      <c r="U2145" s="92"/>
      <c r="V2145" s="558"/>
      <c r="W2145" s="92"/>
      <c r="X2145" s="92"/>
      <c r="Y2145" s="92"/>
      <c r="Z2145" s="92"/>
      <c r="AA2145" s="92"/>
      <c r="AB2145" s="92"/>
      <c r="AC2145" s="135">
        <f>SUM(E2145:AB2145)</f>
        <v>0</v>
      </c>
      <c r="AD2145" s="5" t="s">
        <v>469</v>
      </c>
    </row>
    <row r="2146" spans="1:30" s="5" customFormat="1" ht="11.25">
      <c r="A2146" s="1402"/>
      <c r="B2146" s="1405"/>
      <c r="C2146" s="11" t="s">
        <v>8</v>
      </c>
      <c r="D2146" s="11" t="s">
        <v>502</v>
      </c>
      <c r="E2146" s="124">
        <f>SQRT(E2144*E2144+E2145*E2145)*1000/(1.732*E2151)</f>
        <v>5.248792777680233</v>
      </c>
      <c r="F2146" s="124">
        <f t="shared" ref="F2146:AB2146" si="739">SQRT(F2144*F2144+F2145*F2145)*1000/(1.732*F2151)</f>
        <v>5.248792777680233</v>
      </c>
      <c r="G2146" s="124">
        <f t="shared" si="739"/>
        <v>6.2985513331876373</v>
      </c>
      <c r="H2146" s="281">
        <f t="shared" si="739"/>
        <v>5.2487927776324952</v>
      </c>
      <c r="I2146" s="124">
        <f t="shared" si="739"/>
        <v>5.248792777680233</v>
      </c>
      <c r="J2146" s="124">
        <f t="shared" si="739"/>
        <v>10.593893679673394</v>
      </c>
      <c r="K2146" s="124">
        <f t="shared" si="739"/>
        <v>10.593893679673394</v>
      </c>
      <c r="L2146" s="124">
        <f t="shared" si="739"/>
        <v>15.89084051953418</v>
      </c>
      <c r="M2146" s="124">
        <f t="shared" si="739"/>
        <v>10.69198528781852</v>
      </c>
      <c r="N2146" s="281">
        <f t="shared" si="739"/>
        <v>17.107176460558254</v>
      </c>
      <c r="O2146" s="124">
        <f t="shared" si="739"/>
        <v>15.396458814458668</v>
      </c>
      <c r="P2146" s="124">
        <f t="shared" si="739"/>
        <v>17.595952930809908</v>
      </c>
      <c r="Q2146" s="124">
        <f t="shared" si="739"/>
        <v>21.787441718623128</v>
      </c>
      <c r="R2146" s="124">
        <f t="shared" si="739"/>
        <v>17.429953374858872</v>
      </c>
      <c r="S2146" s="124">
        <f t="shared" si="739"/>
        <v>10.997470581756192</v>
      </c>
      <c r="T2146" s="124">
        <f t="shared" si="739"/>
        <v>18.695699989010532</v>
      </c>
      <c r="U2146" s="124">
        <f t="shared" si="739"/>
        <v>13.196964698107429</v>
      </c>
      <c r="V2146" s="281">
        <f t="shared" si="739"/>
        <v>11.983092945240244</v>
      </c>
      <c r="W2146" s="124">
        <f t="shared" si="739"/>
        <v>10.893720859286795</v>
      </c>
      <c r="X2146" s="124">
        <f t="shared" si="739"/>
        <v>9.622786759060979</v>
      </c>
      <c r="Y2146" s="124">
        <f t="shared" si="739"/>
        <v>10.593893679673394</v>
      </c>
      <c r="Z2146" s="124">
        <f t="shared" si="739"/>
        <v>10.593893679673394</v>
      </c>
      <c r="AA2146" s="124">
        <f t="shared" si="739"/>
        <v>5.2969468398607846</v>
      </c>
      <c r="AB2146" s="124">
        <f t="shared" si="739"/>
        <v>4.1990342221250918</v>
      </c>
      <c r="AC2146" s="97"/>
    </row>
    <row r="2147" spans="1:30" s="5" customFormat="1" ht="11.25">
      <c r="A2147" s="1402"/>
      <c r="B2147" s="1405"/>
      <c r="C2147" s="11" t="s">
        <v>16</v>
      </c>
      <c r="D2147" s="11"/>
      <c r="E2147" s="121">
        <f t="shared" ref="E2147:AC2147" si="740">E2145/E2144</f>
        <v>0</v>
      </c>
      <c r="F2147" s="121">
        <f t="shared" si="740"/>
        <v>0</v>
      </c>
      <c r="G2147" s="121">
        <f t="shared" si="740"/>
        <v>0</v>
      </c>
      <c r="H2147" s="559">
        <f t="shared" si="740"/>
        <v>0</v>
      </c>
      <c r="I2147" s="121">
        <f t="shared" si="740"/>
        <v>0</v>
      </c>
      <c r="J2147" s="121">
        <f t="shared" si="740"/>
        <v>0</v>
      </c>
      <c r="K2147" s="121">
        <f t="shared" si="740"/>
        <v>0</v>
      </c>
      <c r="L2147" s="121">
        <f t="shared" si="740"/>
        <v>0</v>
      </c>
      <c r="M2147" s="121">
        <f t="shared" si="740"/>
        <v>0</v>
      </c>
      <c r="N2147" s="559">
        <f t="shared" si="740"/>
        <v>0</v>
      </c>
      <c r="O2147" s="121">
        <f t="shared" si="740"/>
        <v>0</v>
      </c>
      <c r="P2147" s="121">
        <f t="shared" si="740"/>
        <v>0</v>
      </c>
      <c r="Q2147" s="121">
        <f t="shared" si="740"/>
        <v>0</v>
      </c>
      <c r="R2147" s="121">
        <f t="shared" si="740"/>
        <v>0</v>
      </c>
      <c r="S2147" s="121">
        <f t="shared" si="740"/>
        <v>0</v>
      </c>
      <c r="T2147" s="121">
        <f t="shared" si="740"/>
        <v>0</v>
      </c>
      <c r="U2147" s="121">
        <f t="shared" si="740"/>
        <v>0</v>
      </c>
      <c r="V2147" s="559">
        <f t="shared" si="740"/>
        <v>0</v>
      </c>
      <c r="W2147" s="121">
        <f t="shared" si="740"/>
        <v>0</v>
      </c>
      <c r="X2147" s="121">
        <f t="shared" si="740"/>
        <v>0</v>
      </c>
      <c r="Y2147" s="121">
        <f t="shared" si="740"/>
        <v>0</v>
      </c>
      <c r="Z2147" s="121">
        <f t="shared" si="740"/>
        <v>0</v>
      </c>
      <c r="AA2147" s="121">
        <f t="shared" si="740"/>
        <v>0</v>
      </c>
      <c r="AB2147" s="121">
        <f t="shared" si="740"/>
        <v>0</v>
      </c>
      <c r="AC2147" s="97">
        <f t="shared" si="740"/>
        <v>0</v>
      </c>
    </row>
    <row r="2148" spans="1:30" s="5" customFormat="1" ht="12" thickBot="1">
      <c r="A2148" s="1403"/>
      <c r="B2148" s="1406"/>
      <c r="C2148" s="48" t="s">
        <v>13</v>
      </c>
      <c r="D2148" s="48"/>
      <c r="E2148" s="100"/>
      <c r="F2148" s="100"/>
      <c r="G2148" s="100"/>
      <c r="H2148" s="568"/>
      <c r="I2148" s="100"/>
      <c r="J2148" s="100"/>
      <c r="K2148" s="100"/>
      <c r="L2148" s="100"/>
      <c r="M2148" s="100"/>
      <c r="N2148" s="568"/>
      <c r="O2148" s="100"/>
      <c r="P2148" s="100"/>
      <c r="Q2148" s="100"/>
      <c r="R2148" s="100"/>
      <c r="S2148" s="100"/>
      <c r="T2148" s="100"/>
      <c r="U2148" s="100"/>
      <c r="V2148" s="568"/>
      <c r="W2148" s="100"/>
      <c r="X2148" s="100"/>
      <c r="Y2148" s="100"/>
      <c r="Z2148" s="100"/>
      <c r="AA2148" s="100"/>
      <c r="AB2148" s="100"/>
      <c r="AC2148" s="101"/>
    </row>
    <row r="2149" spans="1:30" s="5" customFormat="1" ht="12" thickBot="1">
      <c r="A2149" s="295" t="s">
        <v>511</v>
      </c>
      <c r="B2149" s="296"/>
      <c r="C2149" s="297"/>
      <c r="D2149" s="298"/>
      <c r="E2149" s="298">
        <f>SQRT(E2144*E2144+E2145*E2145)</f>
        <v>0.1000000000003638</v>
      </c>
      <c r="F2149" s="298">
        <f t="shared" ref="F2149:AB2149" si="741">SQRT(F2144*F2144+F2145*F2145)</f>
        <v>0.1000000000003638</v>
      </c>
      <c r="G2149" s="298">
        <f t="shared" si="741"/>
        <v>0.11999999999989086</v>
      </c>
      <c r="H2149" s="298">
        <f t="shared" si="741"/>
        <v>9.9999999999454303E-2</v>
      </c>
      <c r="I2149" s="298">
        <f t="shared" si="741"/>
        <v>0.1000000000003638</v>
      </c>
      <c r="J2149" s="298">
        <f t="shared" si="741"/>
        <v>0.1999999999998181</v>
      </c>
      <c r="K2149" s="298">
        <f t="shared" si="741"/>
        <v>0.1999999999998181</v>
      </c>
      <c r="L2149" s="298">
        <f t="shared" si="741"/>
        <v>0.3000000000001819</v>
      </c>
      <c r="M2149" s="298">
        <f t="shared" si="741"/>
        <v>0.1999999999998181</v>
      </c>
      <c r="N2149" s="506">
        <f t="shared" si="741"/>
        <v>0.32000000000061846</v>
      </c>
      <c r="O2149" s="298">
        <f t="shared" si="741"/>
        <v>0.27999999999974534</v>
      </c>
      <c r="P2149" s="298">
        <f t="shared" si="741"/>
        <v>0.31999999999970896</v>
      </c>
      <c r="Q2149" s="298">
        <f t="shared" si="741"/>
        <v>0.4000000000005457</v>
      </c>
      <c r="R2149" s="298">
        <f t="shared" si="741"/>
        <v>0.31999999999970896</v>
      </c>
      <c r="S2149" s="298">
        <f t="shared" si="741"/>
        <v>0.1999999999998181</v>
      </c>
      <c r="T2149" s="298">
        <f t="shared" si="741"/>
        <v>0.34000000000014552</v>
      </c>
      <c r="U2149" s="298">
        <f t="shared" si="741"/>
        <v>0.23999999999978172</v>
      </c>
      <c r="V2149" s="298">
        <f t="shared" si="741"/>
        <v>0.22000000000025466</v>
      </c>
      <c r="W2149" s="298">
        <f t="shared" si="741"/>
        <v>0.1999999999998181</v>
      </c>
      <c r="X2149" s="298">
        <f t="shared" si="741"/>
        <v>0.18000000000029104</v>
      </c>
      <c r="Y2149" s="298">
        <f t="shared" si="741"/>
        <v>0.1999999999998181</v>
      </c>
      <c r="Z2149" s="298">
        <f t="shared" si="741"/>
        <v>0.1999999999998181</v>
      </c>
      <c r="AA2149" s="298">
        <f t="shared" si="741"/>
        <v>0.1000000000003638</v>
      </c>
      <c r="AB2149" s="298">
        <f t="shared" si="741"/>
        <v>7.999999999992724E-2</v>
      </c>
      <c r="AC2149" s="299"/>
      <c r="AD2149" s="400">
        <f>MAX(E2149:AB2149)</f>
        <v>0.4000000000005457</v>
      </c>
    </row>
    <row r="2150" spans="1:30" s="13" customFormat="1" ht="14.25" customHeight="1" thickBot="1">
      <c r="A2150" s="154" t="s">
        <v>303</v>
      </c>
      <c r="B2150" s="155"/>
      <c r="C2150" s="156"/>
      <c r="D2150" s="156"/>
      <c r="E2150" s="157">
        <v>1</v>
      </c>
      <c r="F2150" s="157">
        <v>2</v>
      </c>
      <c r="G2150" s="157">
        <v>3</v>
      </c>
      <c r="H2150" s="157">
        <v>4</v>
      </c>
      <c r="I2150" s="157">
        <v>5</v>
      </c>
      <c r="J2150" s="157">
        <v>6</v>
      </c>
      <c r="K2150" s="157">
        <v>7</v>
      </c>
      <c r="L2150" s="157">
        <v>8</v>
      </c>
      <c r="M2150" s="157">
        <v>9</v>
      </c>
      <c r="N2150" s="157">
        <v>10</v>
      </c>
      <c r="O2150" s="157">
        <v>11</v>
      </c>
      <c r="P2150" s="157">
        <v>12</v>
      </c>
      <c r="Q2150" s="157">
        <v>13</v>
      </c>
      <c r="R2150" s="157">
        <v>14</v>
      </c>
      <c r="S2150" s="157">
        <v>15</v>
      </c>
      <c r="T2150" s="157">
        <v>16</v>
      </c>
      <c r="U2150" s="157">
        <v>17</v>
      </c>
      <c r="V2150" s="157">
        <v>18</v>
      </c>
      <c r="W2150" s="157">
        <v>19</v>
      </c>
      <c r="X2150" s="157">
        <v>20</v>
      </c>
      <c r="Y2150" s="157">
        <v>21</v>
      </c>
      <c r="Z2150" s="157">
        <v>22</v>
      </c>
      <c r="AA2150" s="157">
        <v>23</v>
      </c>
      <c r="AB2150" s="157">
        <v>24</v>
      </c>
      <c r="AC2150" s="158"/>
    </row>
    <row r="2151" spans="1:30" s="32" customFormat="1" ht="14.25" customHeight="1" thickBot="1">
      <c r="A2151" s="81" t="s">
        <v>144</v>
      </c>
      <c r="B2151" s="82"/>
      <c r="C2151" s="1286" t="s">
        <v>13</v>
      </c>
      <c r="D2151" s="1286" t="s">
        <v>527</v>
      </c>
      <c r="E2151" s="82">
        <v>11</v>
      </c>
      <c r="F2151" s="82">
        <v>11</v>
      </c>
      <c r="G2151" s="82">
        <v>11</v>
      </c>
      <c r="H2151" s="82">
        <v>11</v>
      </c>
      <c r="I2151" s="82">
        <v>11</v>
      </c>
      <c r="J2151" s="82">
        <v>10.9</v>
      </c>
      <c r="K2151" s="82">
        <v>10.9</v>
      </c>
      <c r="L2151" s="82">
        <v>10.9</v>
      </c>
      <c r="M2151" s="82">
        <v>10.8</v>
      </c>
      <c r="N2151" s="82">
        <v>10.8</v>
      </c>
      <c r="O2151" s="82">
        <v>10.5</v>
      </c>
      <c r="P2151" s="82">
        <v>10.5</v>
      </c>
      <c r="Q2151" s="82">
        <v>10.6</v>
      </c>
      <c r="R2151" s="82">
        <v>10.6</v>
      </c>
      <c r="S2151" s="82">
        <v>10.5</v>
      </c>
      <c r="T2151" s="82">
        <v>10.5</v>
      </c>
      <c r="U2151" s="82">
        <v>10.5</v>
      </c>
      <c r="V2151" s="82">
        <v>10.6</v>
      </c>
      <c r="W2151" s="82">
        <v>10.6</v>
      </c>
      <c r="X2151" s="82">
        <v>10.8</v>
      </c>
      <c r="Y2151" s="82">
        <v>10.9</v>
      </c>
      <c r="Z2151" s="82">
        <v>10.9</v>
      </c>
      <c r="AA2151" s="82">
        <v>10.9</v>
      </c>
      <c r="AB2151" s="82">
        <v>11</v>
      </c>
      <c r="AC2151" s="569"/>
    </row>
    <row r="2152" spans="1:30">
      <c r="A2152" s="1401" t="s">
        <v>125</v>
      </c>
      <c r="B2152" s="1404" t="s">
        <v>524</v>
      </c>
      <c r="C2152" s="10" t="s">
        <v>481</v>
      </c>
      <c r="D2152" s="10" t="s">
        <v>503</v>
      </c>
      <c r="E2152" s="120">
        <v>0.1000000000003638</v>
      </c>
      <c r="F2152" s="120">
        <v>0.1000000000003638</v>
      </c>
      <c r="G2152" s="120">
        <v>0.1000000000003638</v>
      </c>
      <c r="H2152" s="559">
        <v>0.1000000000003638</v>
      </c>
      <c r="I2152" s="120">
        <v>9.9999999998544808E-2</v>
      </c>
      <c r="J2152" s="120">
        <v>0.2000000000007276</v>
      </c>
      <c r="K2152" s="120">
        <v>0.2000000000007276</v>
      </c>
      <c r="L2152" s="120">
        <v>0.2999999999992724</v>
      </c>
      <c r="M2152" s="120">
        <v>0.2000000000007276</v>
      </c>
      <c r="N2152" s="559">
        <v>0.2999999999992724</v>
      </c>
      <c r="O2152" s="120">
        <v>0.2999999999992724</v>
      </c>
      <c r="P2152" s="120">
        <v>0.30000000000109139</v>
      </c>
      <c r="Q2152" s="120">
        <v>0.2999999999992724</v>
      </c>
      <c r="R2152" s="120">
        <v>0.30000000000109139</v>
      </c>
      <c r="S2152" s="120">
        <v>0.19999999999890861</v>
      </c>
      <c r="T2152" s="120">
        <v>0.30000000000109139</v>
      </c>
      <c r="U2152" s="120">
        <v>0.2999999999992724</v>
      </c>
      <c r="V2152" s="559">
        <v>0.2000000000007276</v>
      </c>
      <c r="W2152" s="120">
        <v>0.2999999999992724</v>
      </c>
      <c r="X2152" s="120">
        <v>0.2000000000007276</v>
      </c>
      <c r="Y2152" s="120">
        <v>0.19999999999890861</v>
      </c>
      <c r="Z2152" s="120">
        <v>0.2000000000007276</v>
      </c>
      <c r="AA2152" s="120">
        <v>0.1000000000003638</v>
      </c>
      <c r="AB2152" s="120">
        <v>9.9999999998544808E-2</v>
      </c>
      <c r="AC2152" s="135">
        <f>SUM(E2152:AB2152)</f>
        <v>5</v>
      </c>
    </row>
    <row r="2153" spans="1:30">
      <c r="A2153" s="1468"/>
      <c r="B2153" s="1477"/>
      <c r="C2153" s="11" t="s">
        <v>482</v>
      </c>
      <c r="D2153" s="61" t="s">
        <v>503</v>
      </c>
      <c r="E2153" s="92">
        <v>5.0000000000181899E-2</v>
      </c>
      <c r="F2153" s="92">
        <v>4.9999999999727152E-2</v>
      </c>
      <c r="G2153" s="92">
        <v>0.1000000000003638</v>
      </c>
      <c r="H2153" s="558">
        <v>9.9999999999909051E-2</v>
      </c>
      <c r="I2153" s="92">
        <v>9.9999999999909051E-2</v>
      </c>
      <c r="J2153" s="92">
        <v>9.9999999999909051E-2</v>
      </c>
      <c r="K2153" s="92">
        <v>9.9999999999909051E-2</v>
      </c>
      <c r="L2153" s="92">
        <v>0</v>
      </c>
      <c r="M2153" s="92">
        <v>0.1000000000003638</v>
      </c>
      <c r="N2153" s="558">
        <v>9.9999999999909051E-2</v>
      </c>
      <c r="O2153" s="92">
        <v>9.9999999999909051E-2</v>
      </c>
      <c r="P2153" s="92">
        <v>9.9999999999909051E-2</v>
      </c>
      <c r="Q2153" s="92">
        <v>9.9999999999909051E-2</v>
      </c>
      <c r="R2153" s="92">
        <v>0.1000000000003638</v>
      </c>
      <c r="S2153" s="92">
        <v>0</v>
      </c>
      <c r="T2153" s="92">
        <v>9.9999999999909051E-2</v>
      </c>
      <c r="U2153" s="92">
        <v>9.9999999999909051E-2</v>
      </c>
      <c r="V2153" s="558">
        <v>9.9999999999909051E-2</v>
      </c>
      <c r="W2153" s="92">
        <v>9.9999999999909051E-2</v>
      </c>
      <c r="X2153" s="92">
        <v>0.1000000000003638</v>
      </c>
      <c r="Y2153" s="92">
        <v>9.9999999999909051E-2</v>
      </c>
      <c r="Z2153" s="92">
        <v>0</v>
      </c>
      <c r="AA2153" s="92">
        <v>9.9999999999909051E-2</v>
      </c>
      <c r="AB2153" s="92">
        <v>9.9999999999909051E-2</v>
      </c>
      <c r="AC2153" s="135">
        <f>SUM(E2153:AB2153)</f>
        <v>2</v>
      </c>
      <c r="AD2153" s="5"/>
    </row>
    <row r="2154" spans="1:30">
      <c r="A2154" s="1468"/>
      <c r="B2154" s="1477"/>
      <c r="C2154" s="11" t="s">
        <v>8</v>
      </c>
      <c r="D2154" s="11" t="s">
        <v>502</v>
      </c>
      <c r="E2154" s="124">
        <f>SQRT(E2152*E2152+E2153*E2153)*1000/(1.732*E2151)</f>
        <v>5.8683287253514713</v>
      </c>
      <c r="F2154" s="124">
        <f t="shared" ref="F2154:AB2154" si="742">SQRT(F2152*F2152+F2153*F2153)*1000/(1.732*F2151)</f>
        <v>5.8683287253407963</v>
      </c>
      <c r="G2154" s="124">
        <f t="shared" si="742"/>
        <v>7.4229139322813342</v>
      </c>
      <c r="H2154" s="281">
        <f t="shared" si="742"/>
        <v>7.4229139322644571</v>
      </c>
      <c r="I2154" s="124">
        <f t="shared" si="742"/>
        <v>7.4229139321969457</v>
      </c>
      <c r="J2154" s="124">
        <f t="shared" si="742"/>
        <v>11.844333207120636</v>
      </c>
      <c r="K2154" s="124">
        <f t="shared" si="742"/>
        <v>11.844333207120636</v>
      </c>
      <c r="L2154" s="124">
        <f t="shared" si="742"/>
        <v>15.890840519486003</v>
      </c>
      <c r="M2154" s="124">
        <f t="shared" si="742"/>
        <v>11.954002959049292</v>
      </c>
      <c r="N2154" s="281">
        <f t="shared" si="742"/>
        <v>16.905513109235677</v>
      </c>
      <c r="O2154" s="124">
        <f t="shared" si="742"/>
        <v>17.388527769499554</v>
      </c>
      <c r="P2154" s="124">
        <f t="shared" si="742"/>
        <v>17.388527769594447</v>
      </c>
      <c r="Q2154" s="124">
        <f t="shared" si="742"/>
        <v>17.224485054692956</v>
      </c>
      <c r="R2154" s="124">
        <f t="shared" si="742"/>
        <v>17.224485054794783</v>
      </c>
      <c r="S2154" s="124">
        <f t="shared" si="742"/>
        <v>10.997470581706182</v>
      </c>
      <c r="T2154" s="124">
        <f t="shared" si="742"/>
        <v>17.388527769594447</v>
      </c>
      <c r="U2154" s="124">
        <f t="shared" si="742"/>
        <v>17.388527769499554</v>
      </c>
      <c r="V2154" s="281">
        <f t="shared" si="742"/>
        <v>12.179550184680657</v>
      </c>
      <c r="W2154" s="124">
        <f t="shared" si="742"/>
        <v>17.224485054692956</v>
      </c>
      <c r="X2154" s="124">
        <f t="shared" si="742"/>
        <v>11.954002959049292</v>
      </c>
      <c r="Y2154" s="124">
        <f t="shared" si="742"/>
        <v>11.844333207034456</v>
      </c>
      <c r="Z2154" s="124">
        <f t="shared" si="742"/>
        <v>10.593893679721569</v>
      </c>
      <c r="AA2154" s="124">
        <f t="shared" si="742"/>
        <v>7.4910140600833968</v>
      </c>
      <c r="AB2154" s="124">
        <f t="shared" si="742"/>
        <v>7.4229139321969457</v>
      </c>
      <c r="AC2154" s="97"/>
    </row>
    <row r="2155" spans="1:30" ht="13.5" thickBot="1">
      <c r="A2155" s="1476"/>
      <c r="B2155" s="1478"/>
      <c r="C2155" s="48" t="s">
        <v>16</v>
      </c>
      <c r="D2155" s="48"/>
      <c r="E2155" s="121">
        <f t="shared" ref="E2155:AC2155" si="743">E2153/E2152</f>
        <v>0.5</v>
      </c>
      <c r="F2155" s="121">
        <f t="shared" si="743"/>
        <v>0.49999999999545253</v>
      </c>
      <c r="G2155" s="121">
        <f t="shared" si="743"/>
        <v>1</v>
      </c>
      <c r="H2155" s="559">
        <f t="shared" si="743"/>
        <v>0.99999999999545253</v>
      </c>
      <c r="I2155" s="121">
        <f t="shared" si="743"/>
        <v>1.0000000000136424</v>
      </c>
      <c r="J2155" s="121">
        <f t="shared" si="743"/>
        <v>0.49999999999772626</v>
      </c>
      <c r="K2155" s="121">
        <f t="shared" si="743"/>
        <v>0.49999999999772626</v>
      </c>
      <c r="L2155" s="121">
        <f t="shared" si="743"/>
        <v>0</v>
      </c>
      <c r="M2155" s="121">
        <f t="shared" si="743"/>
        <v>0.5</v>
      </c>
      <c r="N2155" s="559">
        <f t="shared" si="743"/>
        <v>0.33333333333383863</v>
      </c>
      <c r="O2155" s="121">
        <f t="shared" si="743"/>
        <v>0.33333333333383863</v>
      </c>
      <c r="P2155" s="121">
        <f t="shared" si="743"/>
        <v>0.33333333333181753</v>
      </c>
      <c r="Q2155" s="121">
        <f t="shared" si="743"/>
        <v>0.33333333333383863</v>
      </c>
      <c r="R2155" s="121">
        <f t="shared" si="743"/>
        <v>0.33333333333333331</v>
      </c>
      <c r="S2155" s="121">
        <f t="shared" si="743"/>
        <v>0</v>
      </c>
      <c r="T2155" s="121">
        <f t="shared" si="743"/>
        <v>0.33333333333181753</v>
      </c>
      <c r="U2155" s="121">
        <f t="shared" si="743"/>
        <v>0.33333333333383863</v>
      </c>
      <c r="V2155" s="559">
        <f t="shared" si="743"/>
        <v>0.49999999999772626</v>
      </c>
      <c r="W2155" s="121">
        <f t="shared" si="743"/>
        <v>0.33333333333383863</v>
      </c>
      <c r="X2155" s="121">
        <f t="shared" si="743"/>
        <v>0.5</v>
      </c>
      <c r="Y2155" s="121">
        <f t="shared" si="743"/>
        <v>0.50000000000227374</v>
      </c>
      <c r="Z2155" s="121">
        <f t="shared" si="743"/>
        <v>0</v>
      </c>
      <c r="AA2155" s="121">
        <f t="shared" si="743"/>
        <v>0.99999999999545253</v>
      </c>
      <c r="AB2155" s="121">
        <f t="shared" si="743"/>
        <v>1.0000000000136424</v>
      </c>
      <c r="AC2155" s="133">
        <f t="shared" si="743"/>
        <v>0.4</v>
      </c>
    </row>
    <row r="2156" spans="1:30" ht="12.75" customHeight="1">
      <c r="A2156" s="1401" t="s">
        <v>124</v>
      </c>
      <c r="B2156" s="1404" t="s">
        <v>389</v>
      </c>
      <c r="C2156" s="10" t="s">
        <v>481</v>
      </c>
      <c r="D2156" s="10"/>
      <c r="E2156" s="90"/>
      <c r="F2156" s="90"/>
      <c r="G2156" s="90"/>
      <c r="H2156" s="568"/>
      <c r="I2156" s="90"/>
      <c r="J2156" s="90"/>
      <c r="K2156" s="90"/>
      <c r="L2156" s="90"/>
      <c r="M2156" s="90"/>
      <c r="N2156" s="568"/>
      <c r="O2156" s="90"/>
      <c r="P2156" s="90"/>
      <c r="Q2156" s="90"/>
      <c r="R2156" s="90"/>
      <c r="S2156" s="90"/>
      <c r="T2156" s="90"/>
      <c r="U2156" s="90"/>
      <c r="V2156" s="568"/>
      <c r="W2156" s="90"/>
      <c r="X2156" s="90"/>
      <c r="Y2156" s="90"/>
      <c r="Z2156" s="90"/>
      <c r="AA2156" s="90"/>
      <c r="AB2156" s="90"/>
      <c r="AC2156" s="135">
        <f>SUM(E2156:AB2156)</f>
        <v>0</v>
      </c>
    </row>
    <row r="2157" spans="1:30" ht="12.75" customHeight="1">
      <c r="A2157" s="1468"/>
      <c r="B2157" s="1470"/>
      <c r="C2157" s="11" t="s">
        <v>482</v>
      </c>
      <c r="D2157" s="61"/>
      <c r="E2157" s="92"/>
      <c r="F2157" s="92"/>
      <c r="G2157" s="92"/>
      <c r="H2157" s="558"/>
      <c r="I2157" s="92"/>
      <c r="J2157" s="92"/>
      <c r="K2157" s="92"/>
      <c r="L2157" s="92"/>
      <c r="M2157" s="92"/>
      <c r="N2157" s="558"/>
      <c r="O2157" s="92"/>
      <c r="P2157" s="92"/>
      <c r="Q2157" s="92"/>
      <c r="R2157" s="92"/>
      <c r="S2157" s="92"/>
      <c r="T2157" s="92"/>
      <c r="U2157" s="92"/>
      <c r="V2157" s="558"/>
      <c r="W2157" s="92"/>
      <c r="X2157" s="92"/>
      <c r="Y2157" s="92"/>
      <c r="Z2157" s="92"/>
      <c r="AA2157" s="92"/>
      <c r="AB2157" s="92"/>
      <c r="AC2157" s="135">
        <f>SUM(E2157:AB2157)</f>
        <v>0</v>
      </c>
      <c r="AD2157" s="5"/>
    </row>
    <row r="2158" spans="1:30" ht="12.75" customHeight="1">
      <c r="A2158" s="1468"/>
      <c r="B2158" s="1470"/>
      <c r="C2158" s="11" t="s">
        <v>8</v>
      </c>
      <c r="D2158" s="11"/>
      <c r="E2158" s="122"/>
      <c r="F2158" s="122"/>
      <c r="G2158" s="122"/>
      <c r="H2158" s="281"/>
      <c r="I2158" s="122"/>
      <c r="J2158" s="122"/>
      <c r="K2158" s="122"/>
      <c r="L2158" s="122"/>
      <c r="M2158" s="122"/>
      <c r="N2158" s="281"/>
      <c r="O2158" s="122"/>
      <c r="P2158" s="122"/>
      <c r="Q2158" s="122"/>
      <c r="R2158" s="122"/>
      <c r="S2158" s="122"/>
      <c r="T2158" s="122"/>
      <c r="U2158" s="122"/>
      <c r="V2158" s="281"/>
      <c r="W2158" s="122"/>
      <c r="X2158" s="122"/>
      <c r="Y2158" s="122"/>
      <c r="Z2158" s="122"/>
      <c r="AA2158" s="122"/>
      <c r="AB2158" s="122"/>
      <c r="AC2158" s="97"/>
    </row>
    <row r="2159" spans="1:30" ht="12.75" customHeight="1" thickBot="1">
      <c r="A2159" s="1469"/>
      <c r="B2159" s="1471"/>
      <c r="C2159" s="47" t="s">
        <v>16</v>
      </c>
      <c r="D2159" s="47"/>
      <c r="E2159" s="137" t="e">
        <f t="shared" ref="E2159:AC2159" si="744">E2157/E2156</f>
        <v>#DIV/0!</v>
      </c>
      <c r="F2159" s="137" t="e">
        <f t="shared" si="744"/>
        <v>#DIV/0!</v>
      </c>
      <c r="G2159" s="137" t="e">
        <f t="shared" si="744"/>
        <v>#DIV/0!</v>
      </c>
      <c r="H2159" s="570" t="e">
        <f t="shared" si="744"/>
        <v>#DIV/0!</v>
      </c>
      <c r="I2159" s="137" t="e">
        <f t="shared" si="744"/>
        <v>#DIV/0!</v>
      </c>
      <c r="J2159" s="137" t="e">
        <f t="shared" si="744"/>
        <v>#DIV/0!</v>
      </c>
      <c r="K2159" s="137" t="e">
        <f t="shared" si="744"/>
        <v>#DIV/0!</v>
      </c>
      <c r="L2159" s="137" t="e">
        <f t="shared" si="744"/>
        <v>#DIV/0!</v>
      </c>
      <c r="M2159" s="137" t="e">
        <f t="shared" si="744"/>
        <v>#DIV/0!</v>
      </c>
      <c r="N2159" s="570" t="e">
        <f t="shared" si="744"/>
        <v>#DIV/0!</v>
      </c>
      <c r="O2159" s="137" t="e">
        <f t="shared" si="744"/>
        <v>#DIV/0!</v>
      </c>
      <c r="P2159" s="137" t="e">
        <f t="shared" si="744"/>
        <v>#DIV/0!</v>
      </c>
      <c r="Q2159" s="137" t="e">
        <f t="shared" si="744"/>
        <v>#DIV/0!</v>
      </c>
      <c r="R2159" s="137" t="e">
        <f t="shared" si="744"/>
        <v>#DIV/0!</v>
      </c>
      <c r="S2159" s="137" t="e">
        <f t="shared" si="744"/>
        <v>#DIV/0!</v>
      </c>
      <c r="T2159" s="137" t="e">
        <f t="shared" si="744"/>
        <v>#DIV/0!</v>
      </c>
      <c r="U2159" s="137" t="e">
        <f t="shared" si="744"/>
        <v>#DIV/0!</v>
      </c>
      <c r="V2159" s="570" t="e">
        <f t="shared" si="744"/>
        <v>#DIV/0!</v>
      </c>
      <c r="W2159" s="137" t="e">
        <f t="shared" si="744"/>
        <v>#DIV/0!</v>
      </c>
      <c r="X2159" s="137" t="e">
        <f t="shared" si="744"/>
        <v>#DIV/0!</v>
      </c>
      <c r="Y2159" s="137" t="e">
        <f t="shared" si="744"/>
        <v>#DIV/0!</v>
      </c>
      <c r="Z2159" s="137" t="e">
        <f t="shared" si="744"/>
        <v>#DIV/0!</v>
      </c>
      <c r="AA2159" s="137" t="e">
        <f t="shared" si="744"/>
        <v>#DIV/0!</v>
      </c>
      <c r="AB2159" s="137" t="e">
        <f t="shared" si="744"/>
        <v>#DIV/0!</v>
      </c>
      <c r="AC2159" s="133" t="e">
        <f t="shared" si="744"/>
        <v>#DIV/0!</v>
      </c>
    </row>
    <row r="2160" spans="1:30" ht="12.75" customHeight="1" thickBot="1">
      <c r="A2160" s="268"/>
      <c r="B2160" s="84" t="s">
        <v>20</v>
      </c>
      <c r="C2160" s="85" t="s">
        <v>481</v>
      </c>
      <c r="D2160" s="85" t="s">
        <v>503</v>
      </c>
      <c r="E2160" s="269"/>
      <c r="F2160" s="269"/>
      <c r="G2160" s="269"/>
      <c r="H2160" s="571"/>
      <c r="I2160" s="269"/>
      <c r="J2160" s="269"/>
      <c r="K2160" s="269"/>
      <c r="L2160" s="269"/>
      <c r="M2160" s="269"/>
      <c r="N2160" s="571"/>
      <c r="O2160" s="269"/>
      <c r="P2160" s="269"/>
      <c r="Q2160" s="269"/>
      <c r="R2160" s="269"/>
      <c r="S2160" s="269"/>
      <c r="T2160" s="269"/>
      <c r="U2160" s="269"/>
      <c r="V2160" s="571"/>
      <c r="W2160" s="269"/>
      <c r="X2160" s="269"/>
      <c r="Y2160" s="269"/>
      <c r="Z2160" s="269"/>
      <c r="AA2160" s="269"/>
      <c r="AB2160" s="269"/>
      <c r="AC2160" s="138">
        <f>SUM(E2160:AB2160)</f>
        <v>0</v>
      </c>
    </row>
    <row r="2161" spans="1:29" s="5" customFormat="1" ht="10.5" customHeight="1">
      <c r="A2161" s="1483" t="s">
        <v>154</v>
      </c>
      <c r="B2161" s="1484"/>
      <c r="C2161" s="69" t="s">
        <v>481</v>
      </c>
      <c r="D2161" s="69"/>
      <c r="E2161" s="120">
        <f>E2152+E2156</f>
        <v>0.1000000000003638</v>
      </c>
      <c r="F2161" s="120">
        <f t="shared" ref="F2161:AC2162" si="745">F2152+F2156</f>
        <v>0.1000000000003638</v>
      </c>
      <c r="G2161" s="120">
        <f t="shared" si="745"/>
        <v>0.1000000000003638</v>
      </c>
      <c r="H2161" s="556">
        <f t="shared" si="745"/>
        <v>0.1000000000003638</v>
      </c>
      <c r="I2161" s="120">
        <f t="shared" si="745"/>
        <v>9.9999999998544808E-2</v>
      </c>
      <c r="J2161" s="120">
        <f t="shared" si="745"/>
        <v>0.2000000000007276</v>
      </c>
      <c r="K2161" s="120">
        <f t="shared" si="745"/>
        <v>0.2000000000007276</v>
      </c>
      <c r="L2161" s="120">
        <f t="shared" si="745"/>
        <v>0.2999999999992724</v>
      </c>
      <c r="M2161" s="120">
        <f t="shared" si="745"/>
        <v>0.2000000000007276</v>
      </c>
      <c r="N2161" s="556">
        <f t="shared" si="745"/>
        <v>0.2999999999992724</v>
      </c>
      <c r="O2161" s="120">
        <f t="shared" si="745"/>
        <v>0.2999999999992724</v>
      </c>
      <c r="P2161" s="120">
        <f t="shared" si="745"/>
        <v>0.30000000000109139</v>
      </c>
      <c r="Q2161" s="120">
        <f t="shared" si="745"/>
        <v>0.2999999999992724</v>
      </c>
      <c r="R2161" s="120">
        <f t="shared" si="745"/>
        <v>0.30000000000109139</v>
      </c>
      <c r="S2161" s="120">
        <f t="shared" si="745"/>
        <v>0.19999999999890861</v>
      </c>
      <c r="T2161" s="120">
        <f t="shared" si="745"/>
        <v>0.30000000000109139</v>
      </c>
      <c r="U2161" s="120">
        <f t="shared" si="745"/>
        <v>0.2999999999992724</v>
      </c>
      <c r="V2161" s="556">
        <f t="shared" si="745"/>
        <v>0.2000000000007276</v>
      </c>
      <c r="W2161" s="120">
        <f t="shared" si="745"/>
        <v>0.2999999999992724</v>
      </c>
      <c r="X2161" s="120">
        <f t="shared" si="745"/>
        <v>0.2000000000007276</v>
      </c>
      <c r="Y2161" s="120">
        <f t="shared" si="745"/>
        <v>0.19999999999890861</v>
      </c>
      <c r="Z2161" s="120">
        <f t="shared" si="745"/>
        <v>0.2000000000007276</v>
      </c>
      <c r="AA2161" s="120">
        <f t="shared" si="745"/>
        <v>0.1000000000003638</v>
      </c>
      <c r="AB2161" s="120">
        <f t="shared" si="745"/>
        <v>9.9999999998544808E-2</v>
      </c>
      <c r="AC2161" s="120">
        <f t="shared" si="745"/>
        <v>5</v>
      </c>
    </row>
    <row r="2162" spans="1:29" s="5" customFormat="1" ht="10.5" customHeight="1" thickBot="1">
      <c r="A2162" s="1485"/>
      <c r="B2162" s="1486"/>
      <c r="C2162" s="47" t="s">
        <v>482</v>
      </c>
      <c r="D2162" s="220"/>
      <c r="E2162" s="190">
        <f>E2153+E2157</f>
        <v>5.0000000000181899E-2</v>
      </c>
      <c r="F2162" s="190">
        <f t="shared" si="745"/>
        <v>4.9999999999727152E-2</v>
      </c>
      <c r="G2162" s="190">
        <f t="shared" si="745"/>
        <v>0.1000000000003638</v>
      </c>
      <c r="H2162" s="572">
        <f t="shared" si="745"/>
        <v>9.9999999999909051E-2</v>
      </c>
      <c r="I2162" s="190">
        <f t="shared" si="745"/>
        <v>9.9999999999909051E-2</v>
      </c>
      <c r="J2162" s="190">
        <f t="shared" si="745"/>
        <v>9.9999999999909051E-2</v>
      </c>
      <c r="K2162" s="190">
        <f t="shared" si="745"/>
        <v>9.9999999999909051E-2</v>
      </c>
      <c r="L2162" s="190">
        <f t="shared" si="745"/>
        <v>0</v>
      </c>
      <c r="M2162" s="190">
        <f t="shared" si="745"/>
        <v>0.1000000000003638</v>
      </c>
      <c r="N2162" s="572">
        <f t="shared" si="745"/>
        <v>9.9999999999909051E-2</v>
      </c>
      <c r="O2162" s="190">
        <f t="shared" si="745"/>
        <v>9.9999999999909051E-2</v>
      </c>
      <c r="P2162" s="190">
        <f t="shared" si="745"/>
        <v>9.9999999999909051E-2</v>
      </c>
      <c r="Q2162" s="190">
        <f t="shared" si="745"/>
        <v>9.9999999999909051E-2</v>
      </c>
      <c r="R2162" s="190">
        <f t="shared" si="745"/>
        <v>0.1000000000003638</v>
      </c>
      <c r="S2162" s="190">
        <f t="shared" si="745"/>
        <v>0</v>
      </c>
      <c r="T2162" s="190">
        <f t="shared" si="745"/>
        <v>9.9999999999909051E-2</v>
      </c>
      <c r="U2162" s="190">
        <f t="shared" si="745"/>
        <v>9.9999999999909051E-2</v>
      </c>
      <c r="V2162" s="572">
        <f t="shared" si="745"/>
        <v>9.9999999999909051E-2</v>
      </c>
      <c r="W2162" s="190">
        <f t="shared" si="745"/>
        <v>9.9999999999909051E-2</v>
      </c>
      <c r="X2162" s="190">
        <f t="shared" si="745"/>
        <v>0.1000000000003638</v>
      </c>
      <c r="Y2162" s="190">
        <f t="shared" si="745"/>
        <v>9.9999999999909051E-2</v>
      </c>
      <c r="Z2162" s="190">
        <f t="shared" si="745"/>
        <v>0</v>
      </c>
      <c r="AA2162" s="190">
        <f t="shared" si="745"/>
        <v>9.9999999999909051E-2</v>
      </c>
      <c r="AB2162" s="190">
        <f t="shared" si="745"/>
        <v>9.9999999999909051E-2</v>
      </c>
      <c r="AC2162" s="190">
        <f t="shared" si="745"/>
        <v>2</v>
      </c>
    </row>
    <row r="2163" spans="1:29" s="5" customFormat="1" ht="10.5" customHeight="1">
      <c r="A2163" s="1421" t="s">
        <v>155</v>
      </c>
      <c r="B2163" s="1422"/>
      <c r="C2163" s="12" t="s">
        <v>481</v>
      </c>
      <c r="D2163" s="12"/>
      <c r="E2163" s="123">
        <f>E2144-E2161</f>
        <v>0</v>
      </c>
      <c r="F2163" s="123">
        <f t="shared" ref="F2163:AC2164" si="746">F2144-F2161</f>
        <v>0</v>
      </c>
      <c r="G2163" s="123">
        <f t="shared" si="746"/>
        <v>1.9999999999527063E-2</v>
      </c>
      <c r="H2163" s="557">
        <f t="shared" si="746"/>
        <v>-9.0949470177292824E-13</v>
      </c>
      <c r="I2163" s="123">
        <f t="shared" si="746"/>
        <v>1.8189894035458565E-12</v>
      </c>
      <c r="J2163" s="123">
        <f t="shared" si="746"/>
        <v>-9.0949470177292824E-13</v>
      </c>
      <c r="K2163" s="123">
        <f t="shared" si="746"/>
        <v>-9.0949470177292824E-13</v>
      </c>
      <c r="L2163" s="123">
        <f t="shared" si="746"/>
        <v>9.0949470177292824E-13</v>
      </c>
      <c r="M2163" s="123">
        <f t="shared" si="746"/>
        <v>-9.0949470177292824E-13</v>
      </c>
      <c r="N2163" s="557">
        <f t="shared" si="746"/>
        <v>2.0000000001346052E-2</v>
      </c>
      <c r="O2163" s="123">
        <f t="shared" si="746"/>
        <v>-1.9999999999527063E-2</v>
      </c>
      <c r="P2163" s="123">
        <f t="shared" si="746"/>
        <v>1.9999999998617568E-2</v>
      </c>
      <c r="Q2163" s="123">
        <f t="shared" si="746"/>
        <v>0.10000000000127329</v>
      </c>
      <c r="R2163" s="123">
        <f t="shared" si="746"/>
        <v>1.9999999998617568E-2</v>
      </c>
      <c r="S2163" s="123">
        <f t="shared" si="746"/>
        <v>9.0949470177292824E-13</v>
      </c>
      <c r="T2163" s="123">
        <f t="shared" si="746"/>
        <v>3.9999999999054126E-2</v>
      </c>
      <c r="U2163" s="123">
        <f t="shared" si="746"/>
        <v>-5.9999999999490683E-2</v>
      </c>
      <c r="V2163" s="557">
        <f t="shared" si="746"/>
        <v>1.9999999999527063E-2</v>
      </c>
      <c r="W2163" s="123">
        <f t="shared" si="746"/>
        <v>-9.9999999999454303E-2</v>
      </c>
      <c r="X2163" s="123">
        <f t="shared" si="746"/>
        <v>-2.0000000000436557E-2</v>
      </c>
      <c r="Y2163" s="123">
        <f t="shared" si="746"/>
        <v>9.0949470177292824E-13</v>
      </c>
      <c r="Z2163" s="123">
        <f t="shared" si="746"/>
        <v>-9.0949470177292824E-13</v>
      </c>
      <c r="AA2163" s="123">
        <f t="shared" si="746"/>
        <v>0</v>
      </c>
      <c r="AB2163" s="123">
        <f t="shared" si="746"/>
        <v>-1.9999999998617568E-2</v>
      </c>
      <c r="AC2163" s="123">
        <f t="shared" si="746"/>
        <v>2.0000000000436557E-2</v>
      </c>
    </row>
    <row r="2164" spans="1:29" s="5" customFormat="1" ht="10.5" customHeight="1" thickBot="1">
      <c r="A2164" s="1423"/>
      <c r="B2164" s="1424"/>
      <c r="C2164" s="9" t="s">
        <v>482</v>
      </c>
      <c r="D2164" s="272"/>
      <c r="E2164" s="123">
        <f>E2145-E2162</f>
        <v>-5.0000000000181899E-2</v>
      </c>
      <c r="F2164" s="123">
        <f t="shared" si="746"/>
        <v>-4.9999999999727152E-2</v>
      </c>
      <c r="G2164" s="123">
        <f t="shared" si="746"/>
        <v>-0.1000000000003638</v>
      </c>
      <c r="H2164" s="557">
        <f t="shared" si="746"/>
        <v>-9.9999999999909051E-2</v>
      </c>
      <c r="I2164" s="123">
        <f t="shared" si="746"/>
        <v>-9.9999999999909051E-2</v>
      </c>
      <c r="J2164" s="123">
        <f t="shared" si="746"/>
        <v>-9.9999999999909051E-2</v>
      </c>
      <c r="K2164" s="123">
        <f t="shared" si="746"/>
        <v>-9.9999999999909051E-2</v>
      </c>
      <c r="L2164" s="123">
        <f t="shared" si="746"/>
        <v>0</v>
      </c>
      <c r="M2164" s="123">
        <f t="shared" si="746"/>
        <v>-0.1000000000003638</v>
      </c>
      <c r="N2164" s="557">
        <f t="shared" si="746"/>
        <v>-9.9999999999909051E-2</v>
      </c>
      <c r="O2164" s="123">
        <f t="shared" si="746"/>
        <v>-9.9999999999909051E-2</v>
      </c>
      <c r="P2164" s="123">
        <f t="shared" si="746"/>
        <v>-9.9999999999909051E-2</v>
      </c>
      <c r="Q2164" s="123">
        <f t="shared" si="746"/>
        <v>-9.9999999999909051E-2</v>
      </c>
      <c r="R2164" s="123">
        <f t="shared" si="746"/>
        <v>-0.1000000000003638</v>
      </c>
      <c r="S2164" s="123">
        <f t="shared" si="746"/>
        <v>0</v>
      </c>
      <c r="T2164" s="123">
        <f t="shared" si="746"/>
        <v>-9.9999999999909051E-2</v>
      </c>
      <c r="U2164" s="123">
        <f t="shared" si="746"/>
        <v>-9.9999999999909051E-2</v>
      </c>
      <c r="V2164" s="557">
        <f t="shared" si="746"/>
        <v>-9.9999999999909051E-2</v>
      </c>
      <c r="W2164" s="123">
        <f t="shared" si="746"/>
        <v>-9.9999999999909051E-2</v>
      </c>
      <c r="X2164" s="123">
        <f t="shared" si="746"/>
        <v>-0.1000000000003638</v>
      </c>
      <c r="Y2164" s="123">
        <f t="shared" si="746"/>
        <v>-9.9999999999909051E-2</v>
      </c>
      <c r="Z2164" s="123">
        <f t="shared" si="746"/>
        <v>0</v>
      </c>
      <c r="AA2164" s="123">
        <f t="shared" si="746"/>
        <v>-9.9999999999909051E-2</v>
      </c>
      <c r="AB2164" s="123">
        <f t="shared" si="746"/>
        <v>-9.9999999999909051E-2</v>
      </c>
      <c r="AC2164" s="123">
        <f t="shared" si="746"/>
        <v>-2</v>
      </c>
    </row>
    <row r="2165" spans="1:29" s="32" customFormat="1" ht="10.5" customHeight="1">
      <c r="A2165" s="1464" t="s">
        <v>9</v>
      </c>
      <c r="B2165" s="1465"/>
      <c r="C2165" s="14" t="s">
        <v>481</v>
      </c>
      <c r="D2165" s="14"/>
      <c r="E2165" s="20"/>
      <c r="F2165" s="20"/>
      <c r="G2165" s="20"/>
      <c r="H2165" s="573"/>
      <c r="I2165" s="20"/>
      <c r="J2165" s="20"/>
      <c r="K2165" s="20"/>
      <c r="L2165" s="20"/>
      <c r="M2165" s="20"/>
      <c r="N2165" s="573"/>
      <c r="O2165" s="20"/>
      <c r="P2165" s="20"/>
      <c r="Q2165" s="20"/>
      <c r="R2165" s="20"/>
      <c r="S2165" s="20"/>
      <c r="T2165" s="20"/>
      <c r="U2165" s="20"/>
      <c r="V2165" s="573"/>
      <c r="W2165" s="20"/>
      <c r="X2165" s="20"/>
      <c r="Y2165" s="20"/>
      <c r="Z2165" s="20"/>
      <c r="AA2165" s="20"/>
      <c r="AB2165" s="20"/>
      <c r="AC2165" s="102"/>
    </row>
    <row r="2166" spans="1:29" s="32" customFormat="1" ht="12" customHeight="1" thickBot="1">
      <c r="A2166" s="1466"/>
      <c r="B2166" s="1467"/>
      <c r="C2166" s="15" t="s">
        <v>482</v>
      </c>
      <c r="D2166" s="15"/>
      <c r="E2166" s="103"/>
      <c r="F2166" s="103"/>
      <c r="G2166" s="103"/>
      <c r="H2166" s="282"/>
      <c r="I2166" s="103"/>
      <c r="J2166" s="103"/>
      <c r="K2166" s="103"/>
      <c r="L2166" s="103"/>
      <c r="M2166" s="103"/>
      <c r="N2166" s="282"/>
      <c r="O2166" s="103"/>
      <c r="P2166" s="103"/>
      <c r="Q2166" s="103"/>
      <c r="R2166" s="103"/>
      <c r="S2166" s="103"/>
      <c r="T2166" s="103"/>
      <c r="U2166" s="103"/>
      <c r="V2166" s="282"/>
      <c r="W2166" s="103"/>
      <c r="X2166" s="103"/>
      <c r="Y2166" s="103"/>
      <c r="Z2166" s="103"/>
      <c r="AA2166" s="103"/>
      <c r="AB2166" s="103"/>
      <c r="AC2166" s="104"/>
    </row>
    <row r="2167" spans="1:29" s="32" customFormat="1" ht="22.5" customHeight="1" thickBot="1">
      <c r="A2167" s="58"/>
      <c r="B2167" s="58"/>
      <c r="C2167" s="59"/>
      <c r="D2167" s="59"/>
      <c r="E2167" s="109"/>
      <c r="F2167" s="109"/>
      <c r="G2167" s="109"/>
      <c r="H2167" s="109"/>
      <c r="I2167" s="109"/>
      <c r="J2167" s="109"/>
      <c r="K2167" s="109"/>
      <c r="L2167" s="109"/>
      <c r="M2167" s="109"/>
      <c r="N2167" s="109"/>
      <c r="O2167" s="109"/>
      <c r="P2167" s="109"/>
      <c r="Q2167" s="109"/>
      <c r="R2167" s="109"/>
      <c r="S2167" s="109"/>
      <c r="T2167" s="109"/>
      <c r="U2167" s="109"/>
      <c r="V2167" s="109"/>
      <c r="W2167" s="109"/>
      <c r="X2167" s="109"/>
      <c r="Y2167" s="109"/>
      <c r="Z2167" s="109"/>
      <c r="AA2167" s="109"/>
      <c r="AB2167" s="109"/>
      <c r="AC2167" s="109"/>
    </row>
    <row r="2168" spans="1:29" s="5" customFormat="1" ht="28.5" customHeight="1">
      <c r="A2168" s="144" t="s">
        <v>17</v>
      </c>
      <c r="B2168" s="145" t="s">
        <v>5</v>
      </c>
      <c r="C2168" s="6" t="s">
        <v>14</v>
      </c>
      <c r="D2168" s="275" t="s">
        <v>495</v>
      </c>
      <c r="E2168" s="1431" t="s">
        <v>15</v>
      </c>
      <c r="F2168" s="1431"/>
      <c r="G2168" s="1431"/>
      <c r="H2168" s="1431"/>
      <c r="I2168" s="1431"/>
      <c r="J2168" s="1431"/>
      <c r="K2168" s="1431"/>
      <c r="L2168" s="1431"/>
      <c r="M2168" s="1431"/>
      <c r="N2168" s="1431"/>
      <c r="O2168" s="1431"/>
      <c r="P2168" s="1431"/>
      <c r="Q2168" s="1431"/>
      <c r="R2168" s="1431"/>
      <c r="S2168" s="1431"/>
      <c r="T2168" s="1431"/>
      <c r="U2168" s="1431"/>
      <c r="V2168" s="1431"/>
      <c r="W2168" s="1431"/>
      <c r="X2168" s="1431"/>
      <c r="Y2168" s="1431"/>
      <c r="Z2168" s="1431"/>
      <c r="AA2168" s="1431"/>
      <c r="AB2168" s="1431"/>
      <c r="AC2168" s="1412" t="s">
        <v>10</v>
      </c>
    </row>
    <row r="2169" spans="1:29" s="13" customFormat="1" ht="12.75" customHeight="1" thickBot="1">
      <c r="A2169" s="1489" t="s">
        <v>717</v>
      </c>
      <c r="B2169" s="1490"/>
      <c r="C2169" s="17"/>
      <c r="D2169" s="17"/>
      <c r="E2169" s="18">
        <v>1</v>
      </c>
      <c r="F2169" s="18">
        <v>2</v>
      </c>
      <c r="G2169" s="18">
        <v>3</v>
      </c>
      <c r="H2169" s="18">
        <v>4</v>
      </c>
      <c r="I2169" s="18">
        <v>5</v>
      </c>
      <c r="J2169" s="18">
        <v>6</v>
      </c>
      <c r="K2169" s="18">
        <v>7</v>
      </c>
      <c r="L2169" s="18">
        <v>8</v>
      </c>
      <c r="M2169" s="18">
        <v>9</v>
      </c>
      <c r="N2169" s="18">
        <v>10</v>
      </c>
      <c r="O2169" s="18">
        <v>11</v>
      </c>
      <c r="P2169" s="18">
        <v>12</v>
      </c>
      <c r="Q2169" s="18">
        <v>13</v>
      </c>
      <c r="R2169" s="18">
        <v>14</v>
      </c>
      <c r="S2169" s="18">
        <v>15</v>
      </c>
      <c r="T2169" s="18">
        <v>16</v>
      </c>
      <c r="U2169" s="18">
        <v>17</v>
      </c>
      <c r="V2169" s="18">
        <v>18</v>
      </c>
      <c r="W2169" s="18">
        <v>19</v>
      </c>
      <c r="X2169" s="18">
        <v>20</v>
      </c>
      <c r="Y2169" s="18">
        <v>21</v>
      </c>
      <c r="Z2169" s="18">
        <v>22</v>
      </c>
      <c r="AA2169" s="18">
        <v>23</v>
      </c>
      <c r="AB2169" s="18">
        <v>24</v>
      </c>
      <c r="AC2169" s="1432"/>
    </row>
    <row r="2170" spans="1:29" s="13" customFormat="1" ht="12.75" customHeight="1">
      <c r="A2170" s="19" t="s">
        <v>6</v>
      </c>
      <c r="B2170" s="20"/>
      <c r="C2170" s="21"/>
      <c r="D2170" s="21"/>
      <c r="E2170" s="20">
        <v>3</v>
      </c>
      <c r="F2170" s="20">
        <v>3</v>
      </c>
      <c r="G2170" s="20">
        <v>3</v>
      </c>
      <c r="H2170" s="20">
        <v>3</v>
      </c>
      <c r="I2170" s="20">
        <v>3</v>
      </c>
      <c r="J2170" s="20">
        <v>3</v>
      </c>
      <c r="K2170" s="20">
        <v>3</v>
      </c>
      <c r="L2170" s="20">
        <v>3</v>
      </c>
      <c r="M2170" s="20">
        <v>3</v>
      </c>
      <c r="N2170" s="20">
        <v>3</v>
      </c>
      <c r="O2170" s="20">
        <v>3</v>
      </c>
      <c r="P2170" s="20">
        <v>3</v>
      </c>
      <c r="Q2170" s="20">
        <v>3</v>
      </c>
      <c r="R2170" s="20">
        <v>3</v>
      </c>
      <c r="S2170" s="20">
        <v>3</v>
      </c>
      <c r="T2170" s="20">
        <v>3</v>
      </c>
      <c r="U2170" s="20">
        <v>3</v>
      </c>
      <c r="V2170" s="20">
        <v>3</v>
      </c>
      <c r="W2170" s="20">
        <v>3</v>
      </c>
      <c r="X2170" s="20">
        <v>3</v>
      </c>
      <c r="Y2170" s="20">
        <v>3</v>
      </c>
      <c r="Z2170" s="20">
        <v>3</v>
      </c>
      <c r="AA2170" s="20">
        <v>3</v>
      </c>
      <c r="AB2170" s="20">
        <v>3</v>
      </c>
      <c r="AC2170" s="22">
        <v>3</v>
      </c>
    </row>
    <row r="2171" spans="1:29" s="13" customFormat="1" ht="12.75" customHeight="1" thickBot="1">
      <c r="A2171" s="38" t="s">
        <v>7</v>
      </c>
      <c r="B2171" s="39"/>
      <c r="C2171" s="40"/>
      <c r="D2171" s="40"/>
      <c r="E2171" s="39">
        <v>3</v>
      </c>
      <c r="F2171" s="39">
        <v>3</v>
      </c>
      <c r="G2171" s="39">
        <v>3</v>
      </c>
      <c r="H2171" s="39">
        <v>3</v>
      </c>
      <c r="I2171" s="39">
        <v>3</v>
      </c>
      <c r="J2171" s="39">
        <v>3</v>
      </c>
      <c r="K2171" s="39">
        <v>3</v>
      </c>
      <c r="L2171" s="39">
        <v>3</v>
      </c>
      <c r="M2171" s="39">
        <v>3</v>
      </c>
      <c r="N2171" s="39">
        <v>3</v>
      </c>
      <c r="O2171" s="39">
        <v>3</v>
      </c>
      <c r="P2171" s="39">
        <v>3</v>
      </c>
      <c r="Q2171" s="39">
        <v>3</v>
      </c>
      <c r="R2171" s="39">
        <v>3</v>
      </c>
      <c r="S2171" s="39">
        <v>3</v>
      </c>
      <c r="T2171" s="39">
        <v>3</v>
      </c>
      <c r="U2171" s="39">
        <v>3</v>
      </c>
      <c r="V2171" s="39">
        <v>3</v>
      </c>
      <c r="W2171" s="39">
        <v>3</v>
      </c>
      <c r="X2171" s="39">
        <v>3</v>
      </c>
      <c r="Y2171" s="39">
        <v>3</v>
      </c>
      <c r="Z2171" s="39">
        <v>3</v>
      </c>
      <c r="AA2171" s="39">
        <v>3</v>
      </c>
      <c r="AB2171" s="39">
        <v>3</v>
      </c>
      <c r="AC2171" s="188">
        <v>3</v>
      </c>
    </row>
    <row r="2172" spans="1:29" s="5" customFormat="1" ht="11.25">
      <c r="A2172" s="1401" t="s">
        <v>722</v>
      </c>
      <c r="B2172" s="1404" t="s">
        <v>288</v>
      </c>
      <c r="C2172" s="10" t="s">
        <v>481</v>
      </c>
      <c r="D2172" s="10" t="s">
        <v>503</v>
      </c>
      <c r="E2172" s="120"/>
      <c r="F2172" s="120"/>
      <c r="G2172" s="120"/>
      <c r="H2172" s="556"/>
      <c r="I2172" s="120"/>
      <c r="J2172" s="120"/>
      <c r="K2172" s="120"/>
      <c r="L2172" s="120"/>
      <c r="M2172" s="120"/>
      <c r="N2172" s="556"/>
      <c r="O2172" s="120"/>
      <c r="P2172" s="120"/>
      <c r="Q2172" s="120"/>
      <c r="R2172" s="120"/>
      <c r="S2172" s="120"/>
      <c r="T2172" s="120"/>
      <c r="U2172" s="120"/>
      <c r="V2172" s="556"/>
      <c r="W2172" s="120"/>
      <c r="X2172" s="120"/>
      <c r="Y2172" s="120"/>
      <c r="Z2172" s="120"/>
      <c r="AA2172" s="120"/>
      <c r="AB2172" s="120"/>
      <c r="AC2172" s="135">
        <f>SUM(E2172:AB2172)</f>
        <v>0</v>
      </c>
    </row>
    <row r="2173" spans="1:29" s="5" customFormat="1" ht="11.25">
      <c r="A2173" s="1402"/>
      <c r="B2173" s="1405"/>
      <c r="C2173" s="11" t="s">
        <v>482</v>
      </c>
      <c r="D2173" s="11" t="s">
        <v>503</v>
      </c>
      <c r="E2173" s="121"/>
      <c r="F2173" s="121"/>
      <c r="G2173" s="121"/>
      <c r="H2173" s="559"/>
      <c r="I2173" s="121"/>
      <c r="J2173" s="121"/>
      <c r="K2173" s="121"/>
      <c r="L2173" s="121"/>
      <c r="M2173" s="121"/>
      <c r="N2173" s="559"/>
      <c r="O2173" s="121"/>
      <c r="P2173" s="121"/>
      <c r="Q2173" s="121"/>
      <c r="R2173" s="121"/>
      <c r="S2173" s="121"/>
      <c r="T2173" s="121"/>
      <c r="U2173" s="121"/>
      <c r="V2173" s="559"/>
      <c r="W2173" s="121"/>
      <c r="X2173" s="121"/>
      <c r="Y2173" s="121"/>
      <c r="Z2173" s="121"/>
      <c r="AA2173" s="121"/>
      <c r="AB2173" s="121"/>
      <c r="AC2173" s="135">
        <f>SUM(E2173:AB2173)</f>
        <v>0</v>
      </c>
    </row>
    <row r="2174" spans="1:29" s="5" customFormat="1" ht="11.25">
      <c r="A2174" s="1402"/>
      <c r="B2174" s="1405"/>
      <c r="C2174" s="11" t="s">
        <v>8</v>
      </c>
      <c r="D2174" s="11" t="s">
        <v>502</v>
      </c>
      <c r="E2174" s="121" t="s">
        <v>245</v>
      </c>
      <c r="F2174" s="124">
        <f t="shared" ref="F2174:AB2174" si="747">F2172*100</f>
        <v>0</v>
      </c>
      <c r="G2174" s="124">
        <f t="shared" si="747"/>
        <v>0</v>
      </c>
      <c r="H2174" s="281">
        <f t="shared" si="747"/>
        <v>0</v>
      </c>
      <c r="I2174" s="124">
        <f t="shared" si="747"/>
        <v>0</v>
      </c>
      <c r="J2174" s="124">
        <f t="shared" si="747"/>
        <v>0</v>
      </c>
      <c r="K2174" s="124">
        <f t="shared" si="747"/>
        <v>0</v>
      </c>
      <c r="L2174" s="124">
        <f t="shared" si="747"/>
        <v>0</v>
      </c>
      <c r="M2174" s="124">
        <f t="shared" si="747"/>
        <v>0</v>
      </c>
      <c r="N2174" s="281">
        <f t="shared" si="747"/>
        <v>0</v>
      </c>
      <c r="O2174" s="124">
        <f t="shared" si="747"/>
        <v>0</v>
      </c>
      <c r="P2174" s="124">
        <f t="shared" si="747"/>
        <v>0</v>
      </c>
      <c r="Q2174" s="124">
        <f t="shared" si="747"/>
        <v>0</v>
      </c>
      <c r="R2174" s="124">
        <f t="shared" si="747"/>
        <v>0</v>
      </c>
      <c r="S2174" s="124">
        <f t="shared" si="747"/>
        <v>0</v>
      </c>
      <c r="T2174" s="124">
        <f t="shared" si="747"/>
        <v>0</v>
      </c>
      <c r="U2174" s="124">
        <f t="shared" si="747"/>
        <v>0</v>
      </c>
      <c r="V2174" s="281">
        <f t="shared" si="747"/>
        <v>0</v>
      </c>
      <c r="W2174" s="124">
        <f t="shared" si="747"/>
        <v>0</v>
      </c>
      <c r="X2174" s="124">
        <f t="shared" si="747"/>
        <v>0</v>
      </c>
      <c r="Y2174" s="124">
        <f t="shared" si="747"/>
        <v>0</v>
      </c>
      <c r="Z2174" s="124">
        <f t="shared" si="747"/>
        <v>0</v>
      </c>
      <c r="AA2174" s="124">
        <f t="shared" si="747"/>
        <v>0</v>
      </c>
      <c r="AB2174" s="124">
        <f t="shared" si="747"/>
        <v>0</v>
      </c>
      <c r="AC2174" s="135"/>
    </row>
    <row r="2175" spans="1:29" s="5" customFormat="1" ht="12" thickBot="1">
      <c r="A2175" s="1402"/>
      <c r="B2175" s="1405"/>
      <c r="C2175" s="11" t="s">
        <v>16</v>
      </c>
      <c r="D2175" s="11"/>
      <c r="E2175" s="121" t="e">
        <f t="shared" ref="E2175:M2175" si="748">E2173/E2172</f>
        <v>#DIV/0!</v>
      </c>
      <c r="F2175" s="121" t="e">
        <f t="shared" si="748"/>
        <v>#DIV/0!</v>
      </c>
      <c r="G2175" s="121" t="e">
        <f t="shared" si="748"/>
        <v>#DIV/0!</v>
      </c>
      <c r="H2175" s="452" t="e">
        <f t="shared" si="748"/>
        <v>#DIV/0!</v>
      </c>
      <c r="I2175" s="121" t="e">
        <f t="shared" si="748"/>
        <v>#DIV/0!</v>
      </c>
      <c r="J2175" s="121" t="e">
        <f t="shared" si="748"/>
        <v>#DIV/0!</v>
      </c>
      <c r="K2175" s="121" t="e">
        <f t="shared" si="748"/>
        <v>#DIV/0!</v>
      </c>
      <c r="L2175" s="121" t="e">
        <f t="shared" si="748"/>
        <v>#DIV/0!</v>
      </c>
      <c r="M2175" s="121" t="e">
        <f t="shared" si="748"/>
        <v>#DIV/0!</v>
      </c>
      <c r="N2175" s="452" t="e">
        <f>N2173/N2172</f>
        <v>#DIV/0!</v>
      </c>
      <c r="O2175" s="121" t="e">
        <f t="shared" ref="O2175:AC2175" si="749">O2173/O2172</f>
        <v>#DIV/0!</v>
      </c>
      <c r="P2175" s="121" t="e">
        <f t="shared" si="749"/>
        <v>#DIV/0!</v>
      </c>
      <c r="Q2175" s="121" t="e">
        <f t="shared" si="749"/>
        <v>#DIV/0!</v>
      </c>
      <c r="R2175" s="121" t="e">
        <f t="shared" si="749"/>
        <v>#DIV/0!</v>
      </c>
      <c r="S2175" s="121" t="e">
        <f t="shared" si="749"/>
        <v>#DIV/0!</v>
      </c>
      <c r="T2175" s="121" t="e">
        <f t="shared" si="749"/>
        <v>#DIV/0!</v>
      </c>
      <c r="U2175" s="121" t="e">
        <f t="shared" si="749"/>
        <v>#DIV/0!</v>
      </c>
      <c r="V2175" s="452" t="e">
        <f t="shared" si="749"/>
        <v>#DIV/0!</v>
      </c>
      <c r="W2175" s="121" t="e">
        <f t="shared" si="749"/>
        <v>#DIV/0!</v>
      </c>
      <c r="X2175" s="121" t="e">
        <f t="shared" si="749"/>
        <v>#DIV/0!</v>
      </c>
      <c r="Y2175" s="121" t="e">
        <f t="shared" si="749"/>
        <v>#DIV/0!</v>
      </c>
      <c r="Z2175" s="121" t="e">
        <f t="shared" si="749"/>
        <v>#DIV/0!</v>
      </c>
      <c r="AA2175" s="121" t="e">
        <f t="shared" si="749"/>
        <v>#DIV/0!</v>
      </c>
      <c r="AB2175" s="121" t="e">
        <f t="shared" si="749"/>
        <v>#DIV/0!</v>
      </c>
      <c r="AC2175" s="135" t="e">
        <f t="shared" si="749"/>
        <v>#DIV/0!</v>
      </c>
    </row>
    <row r="2176" spans="1:29" s="5" customFormat="1" ht="11.25">
      <c r="A2176" s="1401" t="s">
        <v>723</v>
      </c>
      <c r="B2176" s="1404" t="s">
        <v>289</v>
      </c>
      <c r="C2176" s="10" t="s">
        <v>481</v>
      </c>
      <c r="D2176" s="10" t="s">
        <v>503</v>
      </c>
      <c r="E2176" s="90">
        <v>0</v>
      </c>
      <c r="F2176" s="90">
        <v>0</v>
      </c>
      <c r="G2176" s="90">
        <v>0</v>
      </c>
      <c r="H2176" s="450">
        <v>0</v>
      </c>
      <c r="I2176" s="90">
        <v>0</v>
      </c>
      <c r="J2176" s="90">
        <v>0</v>
      </c>
      <c r="K2176" s="90">
        <v>0</v>
      </c>
      <c r="L2176" s="90">
        <v>0</v>
      </c>
      <c r="M2176" s="90">
        <v>0</v>
      </c>
      <c r="N2176" s="450">
        <v>0</v>
      </c>
      <c r="O2176" s="90">
        <v>0</v>
      </c>
      <c r="P2176" s="90">
        <v>0</v>
      </c>
      <c r="Q2176" s="90">
        <v>0</v>
      </c>
      <c r="R2176" s="90">
        <v>0</v>
      </c>
      <c r="S2176" s="90">
        <v>0</v>
      </c>
      <c r="T2176" s="90">
        <v>0</v>
      </c>
      <c r="U2176" s="90">
        <v>0</v>
      </c>
      <c r="V2176" s="450">
        <v>0</v>
      </c>
      <c r="W2176" s="90">
        <v>0</v>
      </c>
      <c r="X2176" s="90">
        <v>0</v>
      </c>
      <c r="Y2176" s="90">
        <v>0</v>
      </c>
      <c r="Z2176" s="90">
        <v>0</v>
      </c>
      <c r="AA2176" s="90">
        <v>0</v>
      </c>
      <c r="AB2176" s="90">
        <v>0</v>
      </c>
      <c r="AC2176" s="135">
        <f>SUM(E2176:AB2176)</f>
        <v>0</v>
      </c>
    </row>
    <row r="2177" spans="1:30" s="5" customFormat="1" ht="11.25" customHeight="1">
      <c r="A2177" s="1402"/>
      <c r="B2177" s="1405"/>
      <c r="C2177" s="11" t="s">
        <v>482</v>
      </c>
      <c r="D2177" s="11" t="s">
        <v>503</v>
      </c>
      <c r="E2177" s="92">
        <v>0</v>
      </c>
      <c r="F2177" s="92">
        <v>0</v>
      </c>
      <c r="G2177" s="92">
        <v>0</v>
      </c>
      <c r="H2177" s="455">
        <v>0</v>
      </c>
      <c r="I2177" s="92">
        <v>0</v>
      </c>
      <c r="J2177" s="92">
        <v>0</v>
      </c>
      <c r="K2177" s="92">
        <v>0</v>
      </c>
      <c r="L2177" s="92">
        <v>0</v>
      </c>
      <c r="M2177" s="92">
        <v>0</v>
      </c>
      <c r="N2177" s="455">
        <v>0</v>
      </c>
      <c r="O2177" s="92">
        <v>0</v>
      </c>
      <c r="P2177" s="92">
        <v>0</v>
      </c>
      <c r="Q2177" s="92">
        <v>0</v>
      </c>
      <c r="R2177" s="92">
        <v>0</v>
      </c>
      <c r="S2177" s="92">
        <v>0</v>
      </c>
      <c r="T2177" s="92">
        <v>0</v>
      </c>
      <c r="U2177" s="92">
        <v>0</v>
      </c>
      <c r="V2177" s="455">
        <v>0</v>
      </c>
      <c r="W2177" s="92">
        <v>0</v>
      </c>
      <c r="X2177" s="92">
        <v>0</v>
      </c>
      <c r="Y2177" s="92">
        <v>0</v>
      </c>
      <c r="Z2177" s="92">
        <v>0</v>
      </c>
      <c r="AA2177" s="92">
        <v>0</v>
      </c>
      <c r="AB2177" s="92">
        <v>0</v>
      </c>
      <c r="AC2177" s="135">
        <f>SUM(E2177:AB2177)</f>
        <v>0</v>
      </c>
    </row>
    <row r="2178" spans="1:30" s="5" customFormat="1" ht="11.25" customHeight="1">
      <c r="A2178" s="1402"/>
      <c r="B2178" s="1405"/>
      <c r="C2178" s="11" t="s">
        <v>8</v>
      </c>
      <c r="D2178" s="11" t="s">
        <v>502</v>
      </c>
      <c r="E2178" s="124" t="s">
        <v>245</v>
      </c>
      <c r="F2178" s="124">
        <f t="shared" ref="F2178:AB2178" si="750">F2176*100</f>
        <v>0</v>
      </c>
      <c r="G2178" s="124">
        <f t="shared" si="750"/>
        <v>0</v>
      </c>
      <c r="H2178" s="454">
        <f t="shared" si="750"/>
        <v>0</v>
      </c>
      <c r="I2178" s="124">
        <f t="shared" si="750"/>
        <v>0</v>
      </c>
      <c r="J2178" s="124">
        <f t="shared" si="750"/>
        <v>0</v>
      </c>
      <c r="K2178" s="124">
        <f t="shared" si="750"/>
        <v>0</v>
      </c>
      <c r="L2178" s="124">
        <f t="shared" si="750"/>
        <v>0</v>
      </c>
      <c r="M2178" s="124">
        <f t="shared" si="750"/>
        <v>0</v>
      </c>
      <c r="N2178" s="454">
        <f t="shared" si="750"/>
        <v>0</v>
      </c>
      <c r="O2178" s="124">
        <f t="shared" si="750"/>
        <v>0</v>
      </c>
      <c r="P2178" s="124">
        <f t="shared" si="750"/>
        <v>0</v>
      </c>
      <c r="Q2178" s="124">
        <f t="shared" si="750"/>
        <v>0</v>
      </c>
      <c r="R2178" s="124">
        <f t="shared" si="750"/>
        <v>0</v>
      </c>
      <c r="S2178" s="124">
        <f t="shared" si="750"/>
        <v>0</v>
      </c>
      <c r="T2178" s="124">
        <f t="shared" si="750"/>
        <v>0</v>
      </c>
      <c r="U2178" s="124">
        <f t="shared" si="750"/>
        <v>0</v>
      </c>
      <c r="V2178" s="454">
        <f t="shared" si="750"/>
        <v>0</v>
      </c>
      <c r="W2178" s="124">
        <f t="shared" si="750"/>
        <v>0</v>
      </c>
      <c r="X2178" s="124">
        <f t="shared" si="750"/>
        <v>0</v>
      </c>
      <c r="Y2178" s="124">
        <f t="shared" si="750"/>
        <v>0</v>
      </c>
      <c r="Z2178" s="124">
        <f t="shared" si="750"/>
        <v>0</v>
      </c>
      <c r="AA2178" s="124">
        <f t="shared" si="750"/>
        <v>0</v>
      </c>
      <c r="AB2178" s="124">
        <f t="shared" si="750"/>
        <v>0</v>
      </c>
      <c r="AC2178" s="135"/>
    </row>
    <row r="2179" spans="1:30" s="5" customFormat="1" ht="11.25" customHeight="1" thickBot="1">
      <c r="A2179" s="1402"/>
      <c r="B2179" s="1405"/>
      <c r="C2179" s="11" t="s">
        <v>16</v>
      </c>
      <c r="D2179" s="11"/>
      <c r="E2179" s="121" t="e">
        <f t="shared" ref="E2179:M2179" si="751">E2177/E2176</f>
        <v>#DIV/0!</v>
      </c>
      <c r="F2179" s="121" t="e">
        <f t="shared" si="751"/>
        <v>#DIV/0!</v>
      </c>
      <c r="G2179" s="121" t="e">
        <f t="shared" si="751"/>
        <v>#DIV/0!</v>
      </c>
      <c r="H2179" s="452" t="e">
        <f t="shared" si="751"/>
        <v>#DIV/0!</v>
      </c>
      <c r="I2179" s="121" t="e">
        <f t="shared" si="751"/>
        <v>#DIV/0!</v>
      </c>
      <c r="J2179" s="121" t="e">
        <f t="shared" si="751"/>
        <v>#DIV/0!</v>
      </c>
      <c r="K2179" s="121" t="e">
        <f t="shared" si="751"/>
        <v>#DIV/0!</v>
      </c>
      <c r="L2179" s="121" t="e">
        <f t="shared" si="751"/>
        <v>#DIV/0!</v>
      </c>
      <c r="M2179" s="121" t="e">
        <f t="shared" si="751"/>
        <v>#DIV/0!</v>
      </c>
      <c r="N2179" s="452" t="e">
        <f>N2177/N2176</f>
        <v>#DIV/0!</v>
      </c>
      <c r="O2179" s="121" t="e">
        <f t="shared" ref="O2179:AC2179" si="752">O2177/O2176</f>
        <v>#DIV/0!</v>
      </c>
      <c r="P2179" s="121" t="e">
        <f t="shared" si="752"/>
        <v>#DIV/0!</v>
      </c>
      <c r="Q2179" s="121" t="e">
        <f t="shared" si="752"/>
        <v>#DIV/0!</v>
      </c>
      <c r="R2179" s="121" t="e">
        <f t="shared" si="752"/>
        <v>#DIV/0!</v>
      </c>
      <c r="S2179" s="121" t="e">
        <f t="shared" si="752"/>
        <v>#DIV/0!</v>
      </c>
      <c r="T2179" s="121" t="e">
        <f t="shared" si="752"/>
        <v>#DIV/0!</v>
      </c>
      <c r="U2179" s="121" t="e">
        <f t="shared" si="752"/>
        <v>#DIV/0!</v>
      </c>
      <c r="V2179" s="452" t="e">
        <f t="shared" si="752"/>
        <v>#DIV/0!</v>
      </c>
      <c r="W2179" s="121" t="e">
        <f t="shared" si="752"/>
        <v>#DIV/0!</v>
      </c>
      <c r="X2179" s="121" t="e">
        <f t="shared" si="752"/>
        <v>#DIV/0!</v>
      </c>
      <c r="Y2179" s="121" t="e">
        <f t="shared" si="752"/>
        <v>#DIV/0!</v>
      </c>
      <c r="Z2179" s="121" t="e">
        <f t="shared" si="752"/>
        <v>#DIV/0!</v>
      </c>
      <c r="AA2179" s="121" t="e">
        <f t="shared" si="752"/>
        <v>#DIV/0!</v>
      </c>
      <c r="AB2179" s="121" t="e">
        <f t="shared" si="752"/>
        <v>#DIV/0!</v>
      </c>
      <c r="AC2179" s="135" t="e">
        <f t="shared" si="752"/>
        <v>#DIV/0!</v>
      </c>
    </row>
    <row r="2180" spans="1:30" s="5" customFormat="1" ht="12" customHeight="1">
      <c r="A2180" s="285" t="s">
        <v>515</v>
      </c>
      <c r="B2180" s="286"/>
      <c r="C2180" s="287"/>
      <c r="D2180" s="288"/>
      <c r="E2180" s="288">
        <f t="shared" ref="E2180:AB2180" si="753">E2172+E2176</f>
        <v>0</v>
      </c>
      <c r="F2180" s="288">
        <f t="shared" si="753"/>
        <v>0</v>
      </c>
      <c r="G2180" s="288">
        <f t="shared" si="753"/>
        <v>0</v>
      </c>
      <c r="H2180" s="288">
        <f t="shared" si="753"/>
        <v>0</v>
      </c>
      <c r="I2180" s="288">
        <f t="shared" si="753"/>
        <v>0</v>
      </c>
      <c r="J2180" s="288">
        <f t="shared" si="753"/>
        <v>0</v>
      </c>
      <c r="K2180" s="288">
        <f t="shared" si="753"/>
        <v>0</v>
      </c>
      <c r="L2180" s="288">
        <f t="shared" si="753"/>
        <v>0</v>
      </c>
      <c r="M2180" s="288">
        <f t="shared" si="753"/>
        <v>0</v>
      </c>
      <c r="N2180" s="288">
        <f t="shared" si="753"/>
        <v>0</v>
      </c>
      <c r="O2180" s="288">
        <f t="shared" si="753"/>
        <v>0</v>
      </c>
      <c r="P2180" s="288">
        <f t="shared" si="753"/>
        <v>0</v>
      </c>
      <c r="Q2180" s="288">
        <f t="shared" si="753"/>
        <v>0</v>
      </c>
      <c r="R2180" s="288">
        <f t="shared" si="753"/>
        <v>0</v>
      </c>
      <c r="S2180" s="288">
        <f t="shared" si="753"/>
        <v>0</v>
      </c>
      <c r="T2180" s="288">
        <f t="shared" si="753"/>
        <v>0</v>
      </c>
      <c r="U2180" s="288">
        <f t="shared" si="753"/>
        <v>0</v>
      </c>
      <c r="V2180" s="288">
        <f t="shared" si="753"/>
        <v>0</v>
      </c>
      <c r="W2180" s="288">
        <f t="shared" si="753"/>
        <v>0</v>
      </c>
      <c r="X2180" s="288">
        <f t="shared" si="753"/>
        <v>0</v>
      </c>
      <c r="Y2180" s="288">
        <f t="shared" si="753"/>
        <v>0</v>
      </c>
      <c r="Z2180" s="288">
        <f t="shared" si="753"/>
        <v>0</v>
      </c>
      <c r="AA2180" s="288">
        <f t="shared" si="753"/>
        <v>0</v>
      </c>
      <c r="AB2180" s="288">
        <f t="shared" si="753"/>
        <v>0</v>
      </c>
      <c r="AC2180" s="288"/>
    </row>
    <row r="2181" spans="1:30" s="5" customFormat="1" ht="12" customHeight="1">
      <c r="A2181" s="290" t="s">
        <v>516</v>
      </c>
      <c r="B2181" s="291"/>
      <c r="C2181" s="292"/>
      <c r="D2181" s="293"/>
      <c r="E2181" s="300">
        <f t="shared" ref="E2181:AB2181" si="754">E2173+E2177</f>
        <v>0</v>
      </c>
      <c r="F2181" s="300">
        <f t="shared" si="754"/>
        <v>0</v>
      </c>
      <c r="G2181" s="300">
        <f t="shared" si="754"/>
        <v>0</v>
      </c>
      <c r="H2181" s="300">
        <f t="shared" si="754"/>
        <v>0</v>
      </c>
      <c r="I2181" s="300">
        <f t="shared" si="754"/>
        <v>0</v>
      </c>
      <c r="J2181" s="300">
        <f t="shared" si="754"/>
        <v>0</v>
      </c>
      <c r="K2181" s="300">
        <f t="shared" si="754"/>
        <v>0</v>
      </c>
      <c r="L2181" s="300">
        <f t="shared" si="754"/>
        <v>0</v>
      </c>
      <c r="M2181" s="300">
        <f t="shared" si="754"/>
        <v>0</v>
      </c>
      <c r="N2181" s="300">
        <f t="shared" si="754"/>
        <v>0</v>
      </c>
      <c r="O2181" s="300">
        <f t="shared" si="754"/>
        <v>0</v>
      </c>
      <c r="P2181" s="300">
        <f t="shared" si="754"/>
        <v>0</v>
      </c>
      <c r="Q2181" s="300">
        <f t="shared" si="754"/>
        <v>0</v>
      </c>
      <c r="R2181" s="300">
        <f t="shared" si="754"/>
        <v>0</v>
      </c>
      <c r="S2181" s="300">
        <f t="shared" si="754"/>
        <v>0</v>
      </c>
      <c r="T2181" s="300">
        <f t="shared" si="754"/>
        <v>0</v>
      </c>
      <c r="U2181" s="300">
        <f t="shared" si="754"/>
        <v>0</v>
      </c>
      <c r="V2181" s="300">
        <f t="shared" si="754"/>
        <v>0</v>
      </c>
      <c r="W2181" s="300">
        <f t="shared" si="754"/>
        <v>0</v>
      </c>
      <c r="X2181" s="300">
        <f t="shared" si="754"/>
        <v>0</v>
      </c>
      <c r="Y2181" s="300">
        <f t="shared" si="754"/>
        <v>0</v>
      </c>
      <c r="Z2181" s="300">
        <f t="shared" si="754"/>
        <v>0</v>
      </c>
      <c r="AA2181" s="300">
        <f t="shared" si="754"/>
        <v>0</v>
      </c>
      <c r="AB2181" s="300">
        <f t="shared" si="754"/>
        <v>0</v>
      </c>
      <c r="AC2181" s="300"/>
    </row>
    <row r="2182" spans="1:30" s="5" customFormat="1" ht="12" customHeight="1" thickBot="1">
      <c r="A2182" s="295" t="s">
        <v>517</v>
      </c>
      <c r="B2182" s="296"/>
      <c r="C2182" s="297"/>
      <c r="D2182" s="298"/>
      <c r="E2182" s="298">
        <f t="shared" ref="E2182:AB2182" si="755">SQRT(E2180*E2180+E2181*E2181)</f>
        <v>0</v>
      </c>
      <c r="F2182" s="298">
        <f t="shared" si="755"/>
        <v>0</v>
      </c>
      <c r="G2182" s="298">
        <f t="shared" si="755"/>
        <v>0</v>
      </c>
      <c r="H2182" s="298">
        <f t="shared" si="755"/>
        <v>0</v>
      </c>
      <c r="I2182" s="298">
        <f t="shared" si="755"/>
        <v>0</v>
      </c>
      <c r="J2182" s="298">
        <f t="shared" si="755"/>
        <v>0</v>
      </c>
      <c r="K2182" s="298">
        <f t="shared" si="755"/>
        <v>0</v>
      </c>
      <c r="L2182" s="298">
        <f t="shared" si="755"/>
        <v>0</v>
      </c>
      <c r="M2182" s="298">
        <f t="shared" si="755"/>
        <v>0</v>
      </c>
      <c r="N2182" s="298">
        <f t="shared" si="755"/>
        <v>0</v>
      </c>
      <c r="O2182" s="298">
        <f t="shared" si="755"/>
        <v>0</v>
      </c>
      <c r="P2182" s="298">
        <f t="shared" si="755"/>
        <v>0</v>
      </c>
      <c r="Q2182" s="298">
        <f t="shared" si="755"/>
        <v>0</v>
      </c>
      <c r="R2182" s="298">
        <f t="shared" si="755"/>
        <v>0</v>
      </c>
      <c r="S2182" s="298">
        <f t="shared" si="755"/>
        <v>0</v>
      </c>
      <c r="T2182" s="298">
        <f t="shared" si="755"/>
        <v>0</v>
      </c>
      <c r="U2182" s="298">
        <f t="shared" si="755"/>
        <v>0</v>
      </c>
      <c r="V2182" s="298">
        <f t="shared" si="755"/>
        <v>0</v>
      </c>
      <c r="W2182" s="298">
        <f t="shared" si="755"/>
        <v>0</v>
      </c>
      <c r="X2182" s="298">
        <f t="shared" si="755"/>
        <v>0</v>
      </c>
      <c r="Y2182" s="298">
        <f t="shared" si="755"/>
        <v>0</v>
      </c>
      <c r="Z2182" s="298">
        <f t="shared" si="755"/>
        <v>0</v>
      </c>
      <c r="AA2182" s="298">
        <f t="shared" si="755"/>
        <v>0</v>
      </c>
      <c r="AB2182" s="298">
        <f t="shared" si="755"/>
        <v>0</v>
      </c>
      <c r="AC2182" s="299"/>
      <c r="AD2182" s="400">
        <f>MAX(E2182:AB2182)</f>
        <v>0</v>
      </c>
    </row>
    <row r="2183" spans="1:30" s="13" customFormat="1" ht="14.25" customHeight="1" thickBot="1">
      <c r="A2183" s="148" t="s">
        <v>290</v>
      </c>
      <c r="B2183" s="149"/>
      <c r="C2183" s="150"/>
      <c r="D2183" s="150"/>
      <c r="E2183" s="3">
        <v>1</v>
      </c>
      <c r="F2183" s="3">
        <v>2</v>
      </c>
      <c r="G2183" s="3">
        <v>3</v>
      </c>
      <c r="H2183" s="3">
        <v>4</v>
      </c>
      <c r="I2183" s="3">
        <v>5</v>
      </c>
      <c r="J2183" s="3">
        <v>6</v>
      </c>
      <c r="K2183" s="3">
        <v>7</v>
      </c>
      <c r="L2183" s="3">
        <v>8</v>
      </c>
      <c r="M2183" s="3">
        <v>9</v>
      </c>
      <c r="N2183" s="3">
        <v>10</v>
      </c>
      <c r="O2183" s="3">
        <v>11</v>
      </c>
      <c r="P2183" s="3">
        <v>12</v>
      </c>
      <c r="Q2183" s="3">
        <v>13</v>
      </c>
      <c r="R2183" s="3">
        <v>14</v>
      </c>
      <c r="S2183" s="3">
        <v>15</v>
      </c>
      <c r="T2183" s="3">
        <v>16</v>
      </c>
      <c r="U2183" s="3">
        <v>17</v>
      </c>
      <c r="V2183" s="3">
        <v>18</v>
      </c>
      <c r="W2183" s="3">
        <v>19</v>
      </c>
      <c r="X2183" s="3">
        <v>20</v>
      </c>
      <c r="Y2183" s="3">
        <v>21</v>
      </c>
      <c r="Z2183" s="3">
        <v>22</v>
      </c>
      <c r="AA2183" s="3">
        <v>23</v>
      </c>
      <c r="AB2183" s="3">
        <v>24</v>
      </c>
      <c r="AC2183" s="151"/>
    </row>
    <row r="2184" spans="1:30" s="32" customFormat="1" ht="14.25" customHeight="1">
      <c r="A2184" s="28" t="s">
        <v>148</v>
      </c>
      <c r="B2184" s="456"/>
      <c r="C2184" s="457" t="s">
        <v>13</v>
      </c>
      <c r="D2184" s="457" t="s">
        <v>527</v>
      </c>
      <c r="E2184" s="462">
        <v>6.3</v>
      </c>
      <c r="F2184" s="462">
        <v>6.3</v>
      </c>
      <c r="G2184" s="462">
        <v>6.3</v>
      </c>
      <c r="H2184" s="462">
        <v>6.3</v>
      </c>
      <c r="I2184" s="462">
        <v>6.3</v>
      </c>
      <c r="J2184" s="462">
        <v>6.3</v>
      </c>
      <c r="K2184" s="462">
        <v>6.3</v>
      </c>
      <c r="L2184" s="462">
        <v>6.3</v>
      </c>
      <c r="M2184" s="462">
        <v>6.3</v>
      </c>
      <c r="N2184" s="462">
        <v>6.3</v>
      </c>
      <c r="O2184" s="462">
        <v>6.3</v>
      </c>
      <c r="P2184" s="462">
        <v>6.3</v>
      </c>
      <c r="Q2184" s="462">
        <v>6.3</v>
      </c>
      <c r="R2184" s="462">
        <v>6.3</v>
      </c>
      <c r="S2184" s="462">
        <v>6.3</v>
      </c>
      <c r="T2184" s="462">
        <v>6.3</v>
      </c>
      <c r="U2184" s="462">
        <v>6.3</v>
      </c>
      <c r="V2184" s="462">
        <v>6.3</v>
      </c>
      <c r="W2184" s="462">
        <v>6.3</v>
      </c>
      <c r="X2184" s="462">
        <v>6.3</v>
      </c>
      <c r="Y2184" s="462">
        <v>6.3</v>
      </c>
      <c r="Z2184" s="462">
        <v>6.3</v>
      </c>
      <c r="AA2184" s="462">
        <v>6.3</v>
      </c>
      <c r="AB2184" s="462">
        <v>6.3</v>
      </c>
      <c r="AC2184" s="459"/>
    </row>
    <row r="2185" spans="1:30" s="32" customFormat="1" ht="14.25" customHeight="1" thickBot="1">
      <c r="A2185" s="35" t="s">
        <v>149</v>
      </c>
      <c r="B2185" s="36"/>
      <c r="C2185" s="463" t="s">
        <v>13</v>
      </c>
      <c r="D2185" s="463" t="s">
        <v>527</v>
      </c>
      <c r="E2185" s="465">
        <v>6.3</v>
      </c>
      <c r="F2185" s="465">
        <v>6.3</v>
      </c>
      <c r="G2185" s="465">
        <v>6.3</v>
      </c>
      <c r="H2185" s="465">
        <v>6.3</v>
      </c>
      <c r="I2185" s="465">
        <v>6.3</v>
      </c>
      <c r="J2185" s="465">
        <v>6.3</v>
      </c>
      <c r="K2185" s="465">
        <v>6.3</v>
      </c>
      <c r="L2185" s="465">
        <v>6.3</v>
      </c>
      <c r="M2185" s="465">
        <v>6.3</v>
      </c>
      <c r="N2185" s="465">
        <v>6.3</v>
      </c>
      <c r="O2185" s="465">
        <v>6.3</v>
      </c>
      <c r="P2185" s="465">
        <v>6.3</v>
      </c>
      <c r="Q2185" s="465">
        <v>6.3</v>
      </c>
      <c r="R2185" s="465">
        <v>6.3</v>
      </c>
      <c r="S2185" s="465">
        <v>6.3</v>
      </c>
      <c r="T2185" s="465">
        <v>6.3</v>
      </c>
      <c r="U2185" s="465">
        <v>6.3</v>
      </c>
      <c r="V2185" s="465">
        <v>6.3</v>
      </c>
      <c r="W2185" s="465">
        <v>6.3</v>
      </c>
      <c r="X2185" s="465">
        <v>6.3</v>
      </c>
      <c r="Y2185" s="465">
        <v>6.3</v>
      </c>
      <c r="Z2185" s="465">
        <v>6.3</v>
      </c>
      <c r="AA2185" s="465">
        <v>6.3</v>
      </c>
      <c r="AB2185" s="465">
        <v>6.3</v>
      </c>
      <c r="AC2185" s="466"/>
    </row>
    <row r="2186" spans="1:30">
      <c r="A2186" s="1401" t="s">
        <v>724</v>
      </c>
      <c r="B2186" s="1404" t="s">
        <v>718</v>
      </c>
      <c r="C2186" s="10" t="s">
        <v>481</v>
      </c>
      <c r="D2186" s="10" t="s">
        <v>503</v>
      </c>
      <c r="E2186" s="90"/>
      <c r="F2186" s="90"/>
      <c r="G2186" s="90"/>
      <c r="H2186" s="450"/>
      <c r="I2186" s="90"/>
      <c r="J2186" s="90"/>
      <c r="K2186" s="90"/>
      <c r="L2186" s="90"/>
      <c r="M2186" s="90"/>
      <c r="N2186" s="450"/>
      <c r="O2186" s="90"/>
      <c r="P2186" s="90"/>
      <c r="Q2186" s="90"/>
      <c r="R2186" s="90"/>
      <c r="S2186" s="90"/>
      <c r="T2186" s="90"/>
      <c r="U2186" s="90"/>
      <c r="V2186" s="450"/>
      <c r="W2186" s="90"/>
      <c r="X2186" s="90"/>
      <c r="Y2186" s="90"/>
      <c r="Z2186" s="90"/>
      <c r="AA2186" s="90"/>
      <c r="AB2186" s="90"/>
      <c r="AC2186" s="135">
        <f>SUM(E2186:AB2186)</f>
        <v>0</v>
      </c>
    </row>
    <row r="2187" spans="1:30">
      <c r="A2187" s="1468"/>
      <c r="B2187" s="1470"/>
      <c r="C2187" s="11" t="s">
        <v>482</v>
      </c>
      <c r="D2187" s="61" t="s">
        <v>503</v>
      </c>
      <c r="E2187" s="92"/>
      <c r="F2187" s="92"/>
      <c r="G2187" s="92"/>
      <c r="H2187" s="455"/>
      <c r="I2187" s="92"/>
      <c r="J2187" s="92"/>
      <c r="K2187" s="92"/>
      <c r="L2187" s="92"/>
      <c r="M2187" s="92"/>
      <c r="N2187" s="455"/>
      <c r="O2187" s="92"/>
      <c r="P2187" s="92"/>
      <c r="Q2187" s="92"/>
      <c r="R2187" s="92"/>
      <c r="S2187" s="92"/>
      <c r="T2187" s="92"/>
      <c r="U2187" s="92"/>
      <c r="V2187" s="455"/>
      <c r="W2187" s="92"/>
      <c r="X2187" s="92"/>
      <c r="Y2187" s="92"/>
      <c r="Z2187" s="92"/>
      <c r="AA2187" s="92"/>
      <c r="AB2187" s="92"/>
      <c r="AC2187" s="135">
        <f>SUM(E2187:AB2187)</f>
        <v>0</v>
      </c>
      <c r="AD2187" s="5"/>
    </row>
    <row r="2188" spans="1:30">
      <c r="A2188" s="1468"/>
      <c r="B2188" s="1470"/>
      <c r="C2188" s="11" t="s">
        <v>8</v>
      </c>
      <c r="D2188" s="11" t="s">
        <v>502</v>
      </c>
      <c r="E2188" s="124" t="s">
        <v>245</v>
      </c>
      <c r="F2188" s="124">
        <f t="shared" ref="F2188:AB2188" si="756">F2186*100</f>
        <v>0</v>
      </c>
      <c r="G2188" s="124">
        <f t="shared" si="756"/>
        <v>0</v>
      </c>
      <c r="H2188" s="454">
        <f t="shared" si="756"/>
        <v>0</v>
      </c>
      <c r="I2188" s="124">
        <f t="shared" si="756"/>
        <v>0</v>
      </c>
      <c r="J2188" s="124">
        <f t="shared" si="756"/>
        <v>0</v>
      </c>
      <c r="K2188" s="124">
        <f t="shared" si="756"/>
        <v>0</v>
      </c>
      <c r="L2188" s="124">
        <f t="shared" si="756"/>
        <v>0</v>
      </c>
      <c r="M2188" s="124">
        <f t="shared" si="756"/>
        <v>0</v>
      </c>
      <c r="N2188" s="454">
        <f t="shared" si="756"/>
        <v>0</v>
      </c>
      <c r="O2188" s="124">
        <f t="shared" si="756"/>
        <v>0</v>
      </c>
      <c r="P2188" s="124">
        <f t="shared" si="756"/>
        <v>0</v>
      </c>
      <c r="Q2188" s="124">
        <f t="shared" si="756"/>
        <v>0</v>
      </c>
      <c r="R2188" s="124">
        <f t="shared" si="756"/>
        <v>0</v>
      </c>
      <c r="S2188" s="124">
        <f t="shared" si="756"/>
        <v>0</v>
      </c>
      <c r="T2188" s="124">
        <f t="shared" si="756"/>
        <v>0</v>
      </c>
      <c r="U2188" s="124">
        <f t="shared" si="756"/>
        <v>0</v>
      </c>
      <c r="V2188" s="454">
        <f t="shared" si="756"/>
        <v>0</v>
      </c>
      <c r="W2188" s="124">
        <f t="shared" si="756"/>
        <v>0</v>
      </c>
      <c r="X2188" s="124">
        <f t="shared" si="756"/>
        <v>0</v>
      </c>
      <c r="Y2188" s="124">
        <f t="shared" si="756"/>
        <v>0</v>
      </c>
      <c r="Z2188" s="124">
        <f t="shared" si="756"/>
        <v>0</v>
      </c>
      <c r="AA2188" s="124">
        <f t="shared" si="756"/>
        <v>0</v>
      </c>
      <c r="AB2188" s="124">
        <f t="shared" si="756"/>
        <v>0</v>
      </c>
      <c r="AC2188" s="135"/>
    </row>
    <row r="2189" spans="1:30" ht="13.5" thickBot="1">
      <c r="A2189" s="1469"/>
      <c r="B2189" s="1471"/>
      <c r="C2189" s="11" t="s">
        <v>16</v>
      </c>
      <c r="D2189" s="11"/>
      <c r="E2189" s="121" t="e">
        <f t="shared" ref="E2189:M2189" si="757">E2187/E2186</f>
        <v>#DIV/0!</v>
      </c>
      <c r="F2189" s="121" t="e">
        <f t="shared" si="757"/>
        <v>#DIV/0!</v>
      </c>
      <c r="G2189" s="121" t="e">
        <f t="shared" si="757"/>
        <v>#DIV/0!</v>
      </c>
      <c r="H2189" s="452" t="e">
        <f t="shared" si="757"/>
        <v>#DIV/0!</v>
      </c>
      <c r="I2189" s="121" t="e">
        <f t="shared" si="757"/>
        <v>#DIV/0!</v>
      </c>
      <c r="J2189" s="121" t="e">
        <f t="shared" si="757"/>
        <v>#DIV/0!</v>
      </c>
      <c r="K2189" s="121" t="e">
        <f t="shared" si="757"/>
        <v>#DIV/0!</v>
      </c>
      <c r="L2189" s="121" t="e">
        <f t="shared" si="757"/>
        <v>#DIV/0!</v>
      </c>
      <c r="M2189" s="121" t="e">
        <f t="shared" si="757"/>
        <v>#DIV/0!</v>
      </c>
      <c r="N2189" s="452" t="e">
        <f>N2187/N2186</f>
        <v>#DIV/0!</v>
      </c>
      <c r="O2189" s="121" t="e">
        <f t="shared" ref="O2189:AC2189" si="758">O2187/O2186</f>
        <v>#DIV/0!</v>
      </c>
      <c r="P2189" s="121" t="e">
        <f t="shared" si="758"/>
        <v>#DIV/0!</v>
      </c>
      <c r="Q2189" s="121" t="e">
        <f t="shared" si="758"/>
        <v>#DIV/0!</v>
      </c>
      <c r="R2189" s="121" t="e">
        <f t="shared" si="758"/>
        <v>#DIV/0!</v>
      </c>
      <c r="S2189" s="121" t="e">
        <f t="shared" si="758"/>
        <v>#DIV/0!</v>
      </c>
      <c r="T2189" s="121" t="e">
        <f t="shared" si="758"/>
        <v>#DIV/0!</v>
      </c>
      <c r="U2189" s="121" t="e">
        <f t="shared" si="758"/>
        <v>#DIV/0!</v>
      </c>
      <c r="V2189" s="452" t="e">
        <f t="shared" si="758"/>
        <v>#DIV/0!</v>
      </c>
      <c r="W2189" s="121" t="e">
        <f t="shared" si="758"/>
        <v>#DIV/0!</v>
      </c>
      <c r="X2189" s="121" t="e">
        <f t="shared" si="758"/>
        <v>#DIV/0!</v>
      </c>
      <c r="Y2189" s="121" t="e">
        <f t="shared" si="758"/>
        <v>#DIV/0!</v>
      </c>
      <c r="Z2189" s="121" t="e">
        <f t="shared" si="758"/>
        <v>#DIV/0!</v>
      </c>
      <c r="AA2189" s="121" t="e">
        <f t="shared" si="758"/>
        <v>#DIV/0!</v>
      </c>
      <c r="AB2189" s="121" t="e">
        <f t="shared" si="758"/>
        <v>#DIV/0!</v>
      </c>
      <c r="AC2189" s="133" t="e">
        <f t="shared" si="758"/>
        <v>#DIV/0!</v>
      </c>
    </row>
    <row r="2190" spans="1:30">
      <c r="A2190" s="1401" t="s">
        <v>725</v>
      </c>
      <c r="B2190" s="1404" t="s">
        <v>721</v>
      </c>
      <c r="C2190" s="10" t="s">
        <v>481</v>
      </c>
      <c r="D2190" s="10" t="s">
        <v>503</v>
      </c>
      <c r="E2190" s="90"/>
      <c r="F2190" s="90"/>
      <c r="G2190" s="90"/>
      <c r="H2190" s="450"/>
      <c r="I2190" s="90"/>
      <c r="J2190" s="90"/>
      <c r="K2190" s="90"/>
      <c r="L2190" s="90"/>
      <c r="M2190" s="90"/>
      <c r="N2190" s="450"/>
      <c r="O2190" s="90"/>
      <c r="P2190" s="90"/>
      <c r="Q2190" s="90"/>
      <c r="R2190" s="90"/>
      <c r="S2190" s="90"/>
      <c r="T2190" s="90"/>
      <c r="U2190" s="90"/>
      <c r="V2190" s="450"/>
      <c r="W2190" s="90"/>
      <c r="X2190" s="90"/>
      <c r="Y2190" s="90"/>
      <c r="Z2190" s="90"/>
      <c r="AA2190" s="90"/>
      <c r="AB2190" s="90"/>
      <c r="AC2190" s="135">
        <f>SUM(E2190:AB2190)</f>
        <v>0</v>
      </c>
    </row>
    <row r="2191" spans="1:30">
      <c r="A2191" s="1468"/>
      <c r="B2191" s="1470"/>
      <c r="C2191" s="11" t="s">
        <v>482</v>
      </c>
      <c r="D2191" s="61" t="s">
        <v>503</v>
      </c>
      <c r="E2191" s="92"/>
      <c r="F2191" s="92"/>
      <c r="G2191" s="92"/>
      <c r="H2191" s="455"/>
      <c r="I2191" s="92"/>
      <c r="J2191" s="92"/>
      <c r="K2191" s="92"/>
      <c r="L2191" s="92"/>
      <c r="M2191" s="92"/>
      <c r="N2191" s="455"/>
      <c r="O2191" s="92"/>
      <c r="P2191" s="92"/>
      <c r="Q2191" s="92"/>
      <c r="R2191" s="92"/>
      <c r="S2191" s="92"/>
      <c r="T2191" s="92"/>
      <c r="U2191" s="92"/>
      <c r="V2191" s="455"/>
      <c r="W2191" s="92"/>
      <c r="X2191" s="92"/>
      <c r="Y2191" s="92"/>
      <c r="Z2191" s="92"/>
      <c r="AA2191" s="92"/>
      <c r="AB2191" s="92"/>
      <c r="AC2191" s="135">
        <f>SUM(E2191:AB2191)</f>
        <v>0</v>
      </c>
      <c r="AD2191" s="5"/>
    </row>
    <row r="2192" spans="1:30">
      <c r="A2192" s="1468"/>
      <c r="B2192" s="1470"/>
      <c r="C2192" s="11" t="s">
        <v>8</v>
      </c>
      <c r="D2192" s="11" t="s">
        <v>502</v>
      </c>
      <c r="E2192" s="124" t="s">
        <v>245</v>
      </c>
      <c r="F2192" s="124">
        <f t="shared" ref="F2192:AB2192" si="759">F2190*100</f>
        <v>0</v>
      </c>
      <c r="G2192" s="124">
        <f t="shared" si="759"/>
        <v>0</v>
      </c>
      <c r="H2192" s="454">
        <f t="shared" si="759"/>
        <v>0</v>
      </c>
      <c r="I2192" s="124">
        <f t="shared" si="759"/>
        <v>0</v>
      </c>
      <c r="J2192" s="124">
        <f t="shared" si="759"/>
        <v>0</v>
      </c>
      <c r="K2192" s="124">
        <f t="shared" si="759"/>
        <v>0</v>
      </c>
      <c r="L2192" s="124">
        <f t="shared" si="759"/>
        <v>0</v>
      </c>
      <c r="M2192" s="124">
        <f t="shared" si="759"/>
        <v>0</v>
      </c>
      <c r="N2192" s="454">
        <f t="shared" si="759"/>
        <v>0</v>
      </c>
      <c r="O2192" s="124">
        <f t="shared" si="759"/>
        <v>0</v>
      </c>
      <c r="P2192" s="124">
        <f t="shared" si="759"/>
        <v>0</v>
      </c>
      <c r="Q2192" s="124">
        <f t="shared" si="759"/>
        <v>0</v>
      </c>
      <c r="R2192" s="124">
        <f t="shared" si="759"/>
        <v>0</v>
      </c>
      <c r="S2192" s="124">
        <f t="shared" si="759"/>
        <v>0</v>
      </c>
      <c r="T2192" s="124">
        <f t="shared" si="759"/>
        <v>0</v>
      </c>
      <c r="U2192" s="124">
        <f t="shared" si="759"/>
        <v>0</v>
      </c>
      <c r="V2192" s="454">
        <f t="shared" si="759"/>
        <v>0</v>
      </c>
      <c r="W2192" s="124">
        <f t="shared" si="759"/>
        <v>0</v>
      </c>
      <c r="X2192" s="124">
        <f t="shared" si="759"/>
        <v>0</v>
      </c>
      <c r="Y2192" s="124">
        <f t="shared" si="759"/>
        <v>0</v>
      </c>
      <c r="Z2192" s="124">
        <f t="shared" si="759"/>
        <v>0</v>
      </c>
      <c r="AA2192" s="124">
        <f t="shared" si="759"/>
        <v>0</v>
      </c>
      <c r="AB2192" s="124">
        <f t="shared" si="759"/>
        <v>0</v>
      </c>
      <c r="AC2192" s="135"/>
    </row>
    <row r="2193" spans="1:30" ht="13.5" thickBot="1">
      <c r="A2193" s="1469"/>
      <c r="B2193" s="1471"/>
      <c r="C2193" s="11" t="s">
        <v>16</v>
      </c>
      <c r="D2193" s="11"/>
      <c r="E2193" s="121" t="e">
        <f t="shared" ref="E2193:M2193" si="760">E2191/E2190</f>
        <v>#DIV/0!</v>
      </c>
      <c r="F2193" s="121" t="e">
        <f t="shared" si="760"/>
        <v>#DIV/0!</v>
      </c>
      <c r="G2193" s="121" t="e">
        <f t="shared" si="760"/>
        <v>#DIV/0!</v>
      </c>
      <c r="H2193" s="452" t="e">
        <f t="shared" si="760"/>
        <v>#DIV/0!</v>
      </c>
      <c r="I2193" s="121" t="e">
        <f t="shared" si="760"/>
        <v>#DIV/0!</v>
      </c>
      <c r="J2193" s="121" t="e">
        <f t="shared" si="760"/>
        <v>#DIV/0!</v>
      </c>
      <c r="K2193" s="121" t="e">
        <f t="shared" si="760"/>
        <v>#DIV/0!</v>
      </c>
      <c r="L2193" s="121" t="e">
        <f t="shared" si="760"/>
        <v>#DIV/0!</v>
      </c>
      <c r="M2193" s="121" t="e">
        <f t="shared" si="760"/>
        <v>#DIV/0!</v>
      </c>
      <c r="N2193" s="452" t="e">
        <f>N2191/N2190</f>
        <v>#DIV/0!</v>
      </c>
      <c r="O2193" s="121" t="e">
        <f t="shared" ref="O2193:AC2193" si="761">O2191/O2190</f>
        <v>#DIV/0!</v>
      </c>
      <c r="P2193" s="121" t="e">
        <f t="shared" si="761"/>
        <v>#DIV/0!</v>
      </c>
      <c r="Q2193" s="121" t="e">
        <f t="shared" si="761"/>
        <v>#DIV/0!</v>
      </c>
      <c r="R2193" s="121" t="e">
        <f t="shared" si="761"/>
        <v>#DIV/0!</v>
      </c>
      <c r="S2193" s="121" t="e">
        <f t="shared" si="761"/>
        <v>#DIV/0!</v>
      </c>
      <c r="T2193" s="121" t="e">
        <f t="shared" si="761"/>
        <v>#DIV/0!</v>
      </c>
      <c r="U2193" s="121" t="e">
        <f t="shared" si="761"/>
        <v>#DIV/0!</v>
      </c>
      <c r="V2193" s="452" t="e">
        <f t="shared" si="761"/>
        <v>#DIV/0!</v>
      </c>
      <c r="W2193" s="121" t="e">
        <f t="shared" si="761"/>
        <v>#DIV/0!</v>
      </c>
      <c r="X2193" s="121" t="e">
        <f t="shared" si="761"/>
        <v>#DIV/0!</v>
      </c>
      <c r="Y2193" s="121" t="e">
        <f t="shared" si="761"/>
        <v>#DIV/0!</v>
      </c>
      <c r="Z2193" s="121" t="e">
        <f t="shared" si="761"/>
        <v>#DIV/0!</v>
      </c>
      <c r="AA2193" s="121" t="e">
        <f t="shared" si="761"/>
        <v>#DIV/0!</v>
      </c>
      <c r="AB2193" s="121" t="e">
        <f t="shared" si="761"/>
        <v>#DIV/0!</v>
      </c>
      <c r="AC2193" s="133" t="e">
        <f t="shared" si="761"/>
        <v>#DIV/0!</v>
      </c>
    </row>
    <row r="2194" spans="1:30">
      <c r="A2194" s="1401" t="s">
        <v>726</v>
      </c>
      <c r="B2194" s="1404" t="s">
        <v>719</v>
      </c>
      <c r="C2194" s="10" t="s">
        <v>481</v>
      </c>
      <c r="D2194" s="10" t="s">
        <v>503</v>
      </c>
      <c r="E2194" s="90"/>
      <c r="F2194" s="90"/>
      <c r="G2194" s="90"/>
      <c r="H2194" s="450"/>
      <c r="I2194" s="90"/>
      <c r="J2194" s="90"/>
      <c r="K2194" s="90"/>
      <c r="L2194" s="90"/>
      <c r="M2194" s="90"/>
      <c r="N2194" s="450"/>
      <c r="O2194" s="90"/>
      <c r="P2194" s="90"/>
      <c r="Q2194" s="90"/>
      <c r="R2194" s="90"/>
      <c r="S2194" s="90"/>
      <c r="T2194" s="90"/>
      <c r="U2194" s="90"/>
      <c r="V2194" s="450"/>
      <c r="W2194" s="90"/>
      <c r="X2194" s="90"/>
      <c r="Y2194" s="90"/>
      <c r="Z2194" s="90"/>
      <c r="AA2194" s="90"/>
      <c r="AB2194" s="90"/>
      <c r="AC2194" s="135">
        <f>SUM(E2194:AB2194)</f>
        <v>0</v>
      </c>
    </row>
    <row r="2195" spans="1:30">
      <c r="A2195" s="1468"/>
      <c r="B2195" s="1470"/>
      <c r="C2195" s="11" t="s">
        <v>482</v>
      </c>
      <c r="D2195" s="61" t="s">
        <v>503</v>
      </c>
      <c r="E2195" s="92"/>
      <c r="F2195" s="92"/>
      <c r="G2195" s="92"/>
      <c r="H2195" s="455"/>
      <c r="I2195" s="92"/>
      <c r="J2195" s="92"/>
      <c r="K2195" s="92"/>
      <c r="L2195" s="92"/>
      <c r="M2195" s="92"/>
      <c r="N2195" s="455"/>
      <c r="O2195" s="92"/>
      <c r="P2195" s="92"/>
      <c r="Q2195" s="92"/>
      <c r="R2195" s="92"/>
      <c r="S2195" s="92"/>
      <c r="T2195" s="92"/>
      <c r="U2195" s="92"/>
      <c r="V2195" s="455"/>
      <c r="W2195" s="92"/>
      <c r="X2195" s="92"/>
      <c r="Y2195" s="92"/>
      <c r="Z2195" s="92"/>
      <c r="AA2195" s="92"/>
      <c r="AB2195" s="92"/>
      <c r="AC2195" s="135">
        <f>SUM(E2195:AB2195)</f>
        <v>0</v>
      </c>
      <c r="AD2195" s="5"/>
    </row>
    <row r="2196" spans="1:30">
      <c r="A2196" s="1468"/>
      <c r="B2196" s="1470"/>
      <c r="C2196" s="11" t="s">
        <v>8</v>
      </c>
      <c r="D2196" s="11" t="s">
        <v>502</v>
      </c>
      <c r="E2196" s="124" t="s">
        <v>245</v>
      </c>
      <c r="F2196" s="124">
        <f t="shared" ref="F2196:AB2196" si="762">F2194*100</f>
        <v>0</v>
      </c>
      <c r="G2196" s="124">
        <f t="shared" si="762"/>
        <v>0</v>
      </c>
      <c r="H2196" s="454">
        <f t="shared" si="762"/>
        <v>0</v>
      </c>
      <c r="I2196" s="124">
        <f t="shared" si="762"/>
        <v>0</v>
      </c>
      <c r="J2196" s="124">
        <f t="shared" si="762"/>
        <v>0</v>
      </c>
      <c r="K2196" s="124">
        <f t="shared" si="762"/>
        <v>0</v>
      </c>
      <c r="L2196" s="124">
        <f t="shared" si="762"/>
        <v>0</v>
      </c>
      <c r="M2196" s="124">
        <f t="shared" si="762"/>
        <v>0</v>
      </c>
      <c r="N2196" s="454">
        <f t="shared" si="762"/>
        <v>0</v>
      </c>
      <c r="O2196" s="124">
        <f t="shared" si="762"/>
        <v>0</v>
      </c>
      <c r="P2196" s="124">
        <f t="shared" si="762"/>
        <v>0</v>
      </c>
      <c r="Q2196" s="124">
        <f t="shared" si="762"/>
        <v>0</v>
      </c>
      <c r="R2196" s="124">
        <f t="shared" si="762"/>
        <v>0</v>
      </c>
      <c r="S2196" s="124">
        <f t="shared" si="762"/>
        <v>0</v>
      </c>
      <c r="T2196" s="124">
        <f t="shared" si="762"/>
        <v>0</v>
      </c>
      <c r="U2196" s="124">
        <f t="shared" si="762"/>
        <v>0</v>
      </c>
      <c r="V2196" s="454">
        <f t="shared" si="762"/>
        <v>0</v>
      </c>
      <c r="W2196" s="124">
        <f t="shared" si="762"/>
        <v>0</v>
      </c>
      <c r="X2196" s="124">
        <f t="shared" si="762"/>
        <v>0</v>
      </c>
      <c r="Y2196" s="124">
        <f t="shared" si="762"/>
        <v>0</v>
      </c>
      <c r="Z2196" s="124">
        <f t="shared" si="762"/>
        <v>0</v>
      </c>
      <c r="AA2196" s="124">
        <f t="shared" si="762"/>
        <v>0</v>
      </c>
      <c r="AB2196" s="124">
        <f t="shared" si="762"/>
        <v>0</v>
      </c>
      <c r="AC2196" s="135"/>
    </row>
    <row r="2197" spans="1:30" ht="13.5" thickBot="1">
      <c r="A2197" s="1469"/>
      <c r="B2197" s="1471"/>
      <c r="C2197" s="11" t="s">
        <v>16</v>
      </c>
      <c r="D2197" s="11"/>
      <c r="E2197" s="121" t="e">
        <f t="shared" ref="E2197:M2197" si="763">E2195/E2194</f>
        <v>#DIV/0!</v>
      </c>
      <c r="F2197" s="121" t="e">
        <f t="shared" si="763"/>
        <v>#DIV/0!</v>
      </c>
      <c r="G2197" s="121" t="e">
        <f t="shared" si="763"/>
        <v>#DIV/0!</v>
      </c>
      <c r="H2197" s="452" t="e">
        <f t="shared" si="763"/>
        <v>#DIV/0!</v>
      </c>
      <c r="I2197" s="121" t="e">
        <f t="shared" si="763"/>
        <v>#DIV/0!</v>
      </c>
      <c r="J2197" s="121" t="e">
        <f t="shared" si="763"/>
        <v>#DIV/0!</v>
      </c>
      <c r="K2197" s="121" t="e">
        <f t="shared" si="763"/>
        <v>#DIV/0!</v>
      </c>
      <c r="L2197" s="121" t="e">
        <f t="shared" si="763"/>
        <v>#DIV/0!</v>
      </c>
      <c r="M2197" s="121" t="e">
        <f t="shared" si="763"/>
        <v>#DIV/0!</v>
      </c>
      <c r="N2197" s="452" t="e">
        <f>N2195/N2194</f>
        <v>#DIV/0!</v>
      </c>
      <c r="O2197" s="121" t="e">
        <f t="shared" ref="O2197:AC2197" si="764">O2195/O2194</f>
        <v>#DIV/0!</v>
      </c>
      <c r="P2197" s="121" t="e">
        <f t="shared" si="764"/>
        <v>#DIV/0!</v>
      </c>
      <c r="Q2197" s="121" t="e">
        <f t="shared" si="764"/>
        <v>#DIV/0!</v>
      </c>
      <c r="R2197" s="121" t="e">
        <f t="shared" si="764"/>
        <v>#DIV/0!</v>
      </c>
      <c r="S2197" s="121" t="e">
        <f t="shared" si="764"/>
        <v>#DIV/0!</v>
      </c>
      <c r="T2197" s="121" t="e">
        <f t="shared" si="764"/>
        <v>#DIV/0!</v>
      </c>
      <c r="U2197" s="121" t="e">
        <f t="shared" si="764"/>
        <v>#DIV/0!</v>
      </c>
      <c r="V2197" s="452" t="e">
        <f t="shared" si="764"/>
        <v>#DIV/0!</v>
      </c>
      <c r="W2197" s="121" t="e">
        <f t="shared" si="764"/>
        <v>#DIV/0!</v>
      </c>
      <c r="X2197" s="121" t="e">
        <f t="shared" si="764"/>
        <v>#DIV/0!</v>
      </c>
      <c r="Y2197" s="121" t="e">
        <f t="shared" si="764"/>
        <v>#DIV/0!</v>
      </c>
      <c r="Z2197" s="121" t="e">
        <f t="shared" si="764"/>
        <v>#DIV/0!</v>
      </c>
      <c r="AA2197" s="121" t="e">
        <f t="shared" si="764"/>
        <v>#DIV/0!</v>
      </c>
      <c r="AB2197" s="121" t="e">
        <f t="shared" si="764"/>
        <v>#DIV/0!</v>
      </c>
      <c r="AC2197" s="133" t="e">
        <f t="shared" si="764"/>
        <v>#DIV/0!</v>
      </c>
    </row>
    <row r="2198" spans="1:30">
      <c r="A2198" s="1401" t="s">
        <v>727</v>
      </c>
      <c r="B2198" s="1404" t="s">
        <v>728</v>
      </c>
      <c r="C2198" s="10" t="s">
        <v>481</v>
      </c>
      <c r="D2198" s="10" t="s">
        <v>503</v>
      </c>
      <c r="E2198" s="257">
        <v>4.7999999998864949E-3</v>
      </c>
      <c r="F2198" s="257">
        <v>2.3999999999432474E-3</v>
      </c>
      <c r="G2198" s="257">
        <v>2.3999999999432474E-3</v>
      </c>
      <c r="H2198" s="479">
        <v>4.7999999998864949E-3</v>
      </c>
      <c r="I2198" s="257">
        <v>2.3999999999432474E-3</v>
      </c>
      <c r="J2198" s="257">
        <v>4.8000000004321921E-3</v>
      </c>
      <c r="K2198" s="257">
        <v>2.3999999999432474E-3</v>
      </c>
      <c r="L2198" s="257">
        <v>4.7999999998864949E-3</v>
      </c>
      <c r="M2198" s="257">
        <v>2.3999999999432474E-3</v>
      </c>
      <c r="N2198" s="479">
        <v>4.7999999998864949E-3</v>
      </c>
      <c r="O2198" s="257">
        <v>2.3999999999432474E-3</v>
      </c>
      <c r="P2198" s="257">
        <v>2.3999999999432474E-3</v>
      </c>
      <c r="Q2198" s="257">
        <v>4.8000000004321921E-3</v>
      </c>
      <c r="R2198" s="257">
        <v>2.3999999999432474E-3</v>
      </c>
      <c r="S2198" s="257">
        <v>4.7999999998864949E-3</v>
      </c>
      <c r="T2198" s="257">
        <v>2.3999999999432474E-3</v>
      </c>
      <c r="U2198" s="257">
        <v>4.7999999998864949E-3</v>
      </c>
      <c r="V2198" s="479">
        <v>2.3999999999432474E-3</v>
      </c>
      <c r="W2198" s="257">
        <v>4.8000000004321921E-3</v>
      </c>
      <c r="X2198" s="257">
        <v>2.3999999999432474E-3</v>
      </c>
      <c r="Y2198" s="257">
        <v>4.7999999998864949E-3</v>
      </c>
      <c r="Z2198" s="257">
        <v>2.3999999999432474E-3</v>
      </c>
      <c r="AA2198" s="257">
        <v>4.7999999998864949E-3</v>
      </c>
      <c r="AB2198" s="257">
        <v>2.3999999999432474E-3</v>
      </c>
      <c r="AC2198" s="135">
        <f>SUM(E2198:AB2198)</f>
        <v>8.3999999999650743E-2</v>
      </c>
    </row>
    <row r="2199" spans="1:30">
      <c r="A2199" s="1468"/>
      <c r="B2199" s="1470"/>
      <c r="C2199" s="11" t="s">
        <v>482</v>
      </c>
      <c r="D2199" s="61" t="s">
        <v>503</v>
      </c>
      <c r="E2199" s="277">
        <v>2.1600000000034925E-2</v>
      </c>
      <c r="F2199" s="277">
        <v>2.1600000000034925E-2</v>
      </c>
      <c r="G2199" s="277">
        <v>1.9199999999818827E-2</v>
      </c>
      <c r="H2199" s="482">
        <v>2.3999999999978171E-2</v>
      </c>
      <c r="I2199" s="277">
        <v>1.9200000000091675E-2</v>
      </c>
      <c r="J2199" s="277">
        <v>2.1600000000034925E-2</v>
      </c>
      <c r="K2199" s="277">
        <v>2.1600000000034925E-2</v>
      </c>
      <c r="L2199" s="277">
        <v>1.9199999999818827E-2</v>
      </c>
      <c r="M2199" s="277">
        <v>2.1600000000034925E-2</v>
      </c>
      <c r="N2199" s="482">
        <v>1.9200000000091675E-2</v>
      </c>
      <c r="O2199" s="277">
        <v>2.1600000000034925E-2</v>
      </c>
      <c r="P2199" s="277">
        <v>1.9200000000091675E-2</v>
      </c>
      <c r="Q2199" s="277">
        <v>2.3999999999978171E-2</v>
      </c>
      <c r="R2199" s="277">
        <v>1.9199999999818827E-2</v>
      </c>
      <c r="S2199" s="277">
        <v>2.1600000000034925E-2</v>
      </c>
      <c r="T2199" s="277">
        <v>2.1600000000034925E-2</v>
      </c>
      <c r="U2199" s="277">
        <v>1.9200000000091675E-2</v>
      </c>
      <c r="V2199" s="482">
        <v>2.3999999999978171E-2</v>
      </c>
      <c r="W2199" s="277">
        <v>2.1600000000034925E-2</v>
      </c>
      <c r="X2199" s="277">
        <v>1.9199999999818827E-2</v>
      </c>
      <c r="Y2199" s="277">
        <v>2.1600000000034925E-2</v>
      </c>
      <c r="Z2199" s="277">
        <v>2.1600000000034925E-2</v>
      </c>
      <c r="AA2199" s="277">
        <v>2.1600000000034925E-2</v>
      </c>
      <c r="AB2199" s="277">
        <v>2.1600000000034925E-2</v>
      </c>
      <c r="AC2199" s="135">
        <f>SUM(E2199:AB2199)</f>
        <v>0.50640000000003049</v>
      </c>
      <c r="AD2199" s="5"/>
    </row>
    <row r="2200" spans="1:30">
      <c r="A2200" s="1468"/>
      <c r="B2200" s="1470"/>
      <c r="C2200" s="11" t="s">
        <v>8</v>
      </c>
      <c r="D2200" s="11" t="s">
        <v>502</v>
      </c>
      <c r="E2200" s="124">
        <f>SQRT(E2198*E2198+E2199*E2199)*1000/(1.732*E2184)</f>
        <v>2.02783337892815</v>
      </c>
      <c r="F2200" s="124">
        <f t="shared" ref="F2200:AB2200" si="765">SQRT(F2198*F2198+F2199*F2199)*1000/(1.732*F2184)</f>
        <v>1.9917266332671877</v>
      </c>
      <c r="G2200" s="124">
        <f t="shared" si="765"/>
        <v>1.7732888481734765</v>
      </c>
      <c r="H2200" s="454">
        <f t="shared" si="765"/>
        <v>2.2430526838595348</v>
      </c>
      <c r="I2200" s="124">
        <f t="shared" si="765"/>
        <v>1.7732888481982887</v>
      </c>
      <c r="J2200" s="124">
        <f t="shared" si="765"/>
        <v>2.0278333789389986</v>
      </c>
      <c r="K2200" s="124">
        <f t="shared" si="765"/>
        <v>1.9917266332671877</v>
      </c>
      <c r="L2200" s="124">
        <f t="shared" si="765"/>
        <v>1.8137493129111659</v>
      </c>
      <c r="M2200" s="124">
        <f t="shared" si="765"/>
        <v>1.9917266332671877</v>
      </c>
      <c r="N2200" s="454">
        <f t="shared" si="765"/>
        <v>1.8137493129354247</v>
      </c>
      <c r="O2200" s="124">
        <f t="shared" si="765"/>
        <v>1.9917266332671877</v>
      </c>
      <c r="P2200" s="124">
        <f t="shared" si="765"/>
        <v>1.7732888481982887</v>
      </c>
      <c r="Q2200" s="124">
        <f t="shared" si="765"/>
        <v>2.243052683869343</v>
      </c>
      <c r="R2200" s="124">
        <f t="shared" si="765"/>
        <v>1.7732888481734765</v>
      </c>
      <c r="S2200" s="124">
        <f t="shared" si="765"/>
        <v>2.02783337892815</v>
      </c>
      <c r="T2200" s="124">
        <f t="shared" si="765"/>
        <v>1.9917266332671877</v>
      </c>
      <c r="U2200" s="124">
        <f t="shared" si="765"/>
        <v>1.8137493129354247</v>
      </c>
      <c r="V2200" s="454">
        <f t="shared" si="765"/>
        <v>2.2104642298712167</v>
      </c>
      <c r="W2200" s="124">
        <f t="shared" si="765"/>
        <v>2.0278333789389986</v>
      </c>
      <c r="X2200" s="124">
        <f t="shared" si="765"/>
        <v>1.7732888481734765</v>
      </c>
      <c r="Y2200" s="124">
        <f t="shared" si="765"/>
        <v>2.02783337892815</v>
      </c>
      <c r="Z2200" s="124">
        <f t="shared" si="765"/>
        <v>1.9917266332671877</v>
      </c>
      <c r="AA2200" s="124">
        <f t="shared" si="765"/>
        <v>2.02783337892815</v>
      </c>
      <c r="AB2200" s="124">
        <f t="shared" si="765"/>
        <v>1.9917266332671877</v>
      </c>
      <c r="AC2200" s="135"/>
    </row>
    <row r="2201" spans="1:30" ht="13.5" thickBot="1">
      <c r="A2201" s="1469"/>
      <c r="B2201" s="1471"/>
      <c r="C2201" s="11" t="s">
        <v>16</v>
      </c>
      <c r="D2201" s="11"/>
      <c r="E2201" s="121">
        <f t="shared" ref="E2201:M2201" si="766">E2199/E2198</f>
        <v>4.5000000001136868</v>
      </c>
      <c r="F2201" s="121">
        <f t="shared" si="766"/>
        <v>9.0000000002273737</v>
      </c>
      <c r="G2201" s="121">
        <f t="shared" si="766"/>
        <v>8.0000000001136868</v>
      </c>
      <c r="H2201" s="452">
        <f t="shared" si="766"/>
        <v>5.0000000001136868</v>
      </c>
      <c r="I2201" s="121">
        <f t="shared" si="766"/>
        <v>8.0000000002273737</v>
      </c>
      <c r="J2201" s="121">
        <f t="shared" si="766"/>
        <v>4.4999999996020961</v>
      </c>
      <c r="K2201" s="121">
        <f t="shared" si="766"/>
        <v>9.0000000002273737</v>
      </c>
      <c r="L2201" s="121">
        <f t="shared" si="766"/>
        <v>4.0000000000568434</v>
      </c>
      <c r="M2201" s="121">
        <f t="shared" si="766"/>
        <v>9.0000000002273737</v>
      </c>
      <c r="N2201" s="452">
        <f>N2199/N2198</f>
        <v>4.0000000001136868</v>
      </c>
      <c r="O2201" s="121">
        <f t="shared" ref="O2201:AC2201" si="767">O2199/O2198</f>
        <v>9.0000000002273737</v>
      </c>
      <c r="P2201" s="121">
        <f t="shared" si="767"/>
        <v>8.0000000002273737</v>
      </c>
      <c r="Q2201" s="121">
        <f t="shared" si="767"/>
        <v>4.9999999995452518</v>
      </c>
      <c r="R2201" s="121">
        <f t="shared" si="767"/>
        <v>8.0000000001136868</v>
      </c>
      <c r="S2201" s="121">
        <f t="shared" si="767"/>
        <v>4.5000000001136868</v>
      </c>
      <c r="T2201" s="121">
        <f t="shared" si="767"/>
        <v>9.0000000002273737</v>
      </c>
      <c r="U2201" s="121">
        <f t="shared" si="767"/>
        <v>4.0000000001136868</v>
      </c>
      <c r="V2201" s="452">
        <f t="shared" si="767"/>
        <v>10.000000000227374</v>
      </c>
      <c r="W2201" s="121">
        <f t="shared" si="767"/>
        <v>4.4999999996020961</v>
      </c>
      <c r="X2201" s="121">
        <f t="shared" si="767"/>
        <v>8.0000000001136868</v>
      </c>
      <c r="Y2201" s="121">
        <f t="shared" si="767"/>
        <v>4.5000000001136868</v>
      </c>
      <c r="Z2201" s="121">
        <f t="shared" si="767"/>
        <v>9.0000000002273737</v>
      </c>
      <c r="AA2201" s="121">
        <f t="shared" si="767"/>
        <v>4.5000000001136868</v>
      </c>
      <c r="AB2201" s="121">
        <f t="shared" si="767"/>
        <v>9.0000000002273737</v>
      </c>
      <c r="AC2201" s="133">
        <f t="shared" si="767"/>
        <v>6.028571428596857</v>
      </c>
    </row>
    <row r="2202" spans="1:30">
      <c r="A2202" s="1401" t="s">
        <v>729</v>
      </c>
      <c r="B2202" s="1404" t="s">
        <v>731</v>
      </c>
      <c r="C2202" s="10" t="s">
        <v>481</v>
      </c>
      <c r="D2202" s="10" t="s">
        <v>503</v>
      </c>
      <c r="E2202" s="90"/>
      <c r="F2202" s="90"/>
      <c r="G2202" s="90"/>
      <c r="H2202" s="450"/>
      <c r="I2202" s="90"/>
      <c r="J2202" s="90"/>
      <c r="K2202" s="90"/>
      <c r="L2202" s="90"/>
      <c r="M2202" s="90"/>
      <c r="N2202" s="450"/>
      <c r="O2202" s="90"/>
      <c r="P2202" s="90"/>
      <c r="Q2202" s="90"/>
      <c r="R2202" s="90"/>
      <c r="S2202" s="90"/>
      <c r="T2202" s="90"/>
      <c r="U2202" s="90"/>
      <c r="V2202" s="450"/>
      <c r="W2202" s="90"/>
      <c r="X2202" s="90"/>
      <c r="Y2202" s="90"/>
      <c r="Z2202" s="90"/>
      <c r="AA2202" s="90"/>
      <c r="AB2202" s="90"/>
      <c r="AC2202" s="135">
        <f>SUM(E2202:AB2202)</f>
        <v>0</v>
      </c>
    </row>
    <row r="2203" spans="1:30">
      <c r="A2203" s="1468"/>
      <c r="B2203" s="1470"/>
      <c r="C2203" s="11" t="s">
        <v>482</v>
      </c>
      <c r="D2203" s="61" t="s">
        <v>503</v>
      </c>
      <c r="E2203" s="92"/>
      <c r="F2203" s="92"/>
      <c r="G2203" s="92"/>
      <c r="H2203" s="455"/>
      <c r="I2203" s="92"/>
      <c r="J2203" s="92"/>
      <c r="K2203" s="92"/>
      <c r="L2203" s="92"/>
      <c r="M2203" s="92"/>
      <c r="N2203" s="455"/>
      <c r="O2203" s="92"/>
      <c r="P2203" s="92"/>
      <c r="Q2203" s="92"/>
      <c r="R2203" s="92"/>
      <c r="S2203" s="92"/>
      <c r="T2203" s="92"/>
      <c r="U2203" s="92"/>
      <c r="V2203" s="455"/>
      <c r="W2203" s="92"/>
      <c r="X2203" s="92"/>
      <c r="Y2203" s="92"/>
      <c r="Z2203" s="92"/>
      <c r="AA2203" s="92"/>
      <c r="AB2203" s="92"/>
      <c r="AC2203" s="135">
        <f>SUM(E2203:AB2203)</f>
        <v>0</v>
      </c>
      <c r="AD2203" s="5"/>
    </row>
    <row r="2204" spans="1:30">
      <c r="A2204" s="1468"/>
      <c r="B2204" s="1470"/>
      <c r="C2204" s="11" t="s">
        <v>8</v>
      </c>
      <c r="D2204" s="11" t="s">
        <v>502</v>
      </c>
      <c r="E2204" s="124" t="s">
        <v>245</v>
      </c>
      <c r="F2204" s="124">
        <f t="shared" ref="F2204:AB2204" si="768">F2202*100</f>
        <v>0</v>
      </c>
      <c r="G2204" s="124">
        <f t="shared" si="768"/>
        <v>0</v>
      </c>
      <c r="H2204" s="454">
        <f t="shared" si="768"/>
        <v>0</v>
      </c>
      <c r="I2204" s="124">
        <f t="shared" si="768"/>
        <v>0</v>
      </c>
      <c r="J2204" s="124">
        <f t="shared" si="768"/>
        <v>0</v>
      </c>
      <c r="K2204" s="124">
        <f t="shared" si="768"/>
        <v>0</v>
      </c>
      <c r="L2204" s="124">
        <f t="shared" si="768"/>
        <v>0</v>
      </c>
      <c r="M2204" s="124">
        <f t="shared" si="768"/>
        <v>0</v>
      </c>
      <c r="N2204" s="454">
        <f t="shared" si="768"/>
        <v>0</v>
      </c>
      <c r="O2204" s="124">
        <f t="shared" si="768"/>
        <v>0</v>
      </c>
      <c r="P2204" s="124">
        <f t="shared" si="768"/>
        <v>0</v>
      </c>
      <c r="Q2204" s="124">
        <f t="shared" si="768"/>
        <v>0</v>
      </c>
      <c r="R2204" s="124">
        <f t="shared" si="768"/>
        <v>0</v>
      </c>
      <c r="S2204" s="124">
        <f t="shared" si="768"/>
        <v>0</v>
      </c>
      <c r="T2204" s="124">
        <f t="shared" si="768"/>
        <v>0</v>
      </c>
      <c r="U2204" s="124">
        <f t="shared" si="768"/>
        <v>0</v>
      </c>
      <c r="V2204" s="454">
        <f t="shared" si="768"/>
        <v>0</v>
      </c>
      <c r="W2204" s="124">
        <f t="shared" si="768"/>
        <v>0</v>
      </c>
      <c r="X2204" s="124">
        <f t="shared" si="768"/>
        <v>0</v>
      </c>
      <c r="Y2204" s="124">
        <f t="shared" si="768"/>
        <v>0</v>
      </c>
      <c r="Z2204" s="124">
        <f t="shared" si="768"/>
        <v>0</v>
      </c>
      <c r="AA2204" s="124">
        <f t="shared" si="768"/>
        <v>0</v>
      </c>
      <c r="AB2204" s="124">
        <f t="shared" si="768"/>
        <v>0</v>
      </c>
      <c r="AC2204" s="135"/>
    </row>
    <row r="2205" spans="1:30" ht="13.5" thickBot="1">
      <c r="A2205" s="1469"/>
      <c r="B2205" s="1471"/>
      <c r="C2205" s="11" t="s">
        <v>16</v>
      </c>
      <c r="D2205" s="11"/>
      <c r="E2205" s="121" t="e">
        <f t="shared" ref="E2205:AC2205" si="769">E2203/E2202</f>
        <v>#DIV/0!</v>
      </c>
      <c r="F2205" s="121" t="e">
        <f t="shared" si="769"/>
        <v>#DIV/0!</v>
      </c>
      <c r="G2205" s="121" t="e">
        <f t="shared" si="769"/>
        <v>#DIV/0!</v>
      </c>
      <c r="H2205" s="452" t="e">
        <f t="shared" si="769"/>
        <v>#DIV/0!</v>
      </c>
      <c r="I2205" s="121" t="e">
        <f t="shared" si="769"/>
        <v>#DIV/0!</v>
      </c>
      <c r="J2205" s="121" t="e">
        <f t="shared" si="769"/>
        <v>#DIV/0!</v>
      </c>
      <c r="K2205" s="121" t="e">
        <f t="shared" si="769"/>
        <v>#DIV/0!</v>
      </c>
      <c r="L2205" s="121" t="e">
        <f t="shared" si="769"/>
        <v>#DIV/0!</v>
      </c>
      <c r="M2205" s="121" t="e">
        <f t="shared" si="769"/>
        <v>#DIV/0!</v>
      </c>
      <c r="N2205" s="452" t="e">
        <f t="shared" si="769"/>
        <v>#DIV/0!</v>
      </c>
      <c r="O2205" s="121" t="e">
        <f t="shared" si="769"/>
        <v>#DIV/0!</v>
      </c>
      <c r="P2205" s="121" t="e">
        <f t="shared" si="769"/>
        <v>#DIV/0!</v>
      </c>
      <c r="Q2205" s="121" t="e">
        <f t="shared" si="769"/>
        <v>#DIV/0!</v>
      </c>
      <c r="R2205" s="121" t="e">
        <f t="shared" si="769"/>
        <v>#DIV/0!</v>
      </c>
      <c r="S2205" s="121" t="e">
        <f t="shared" si="769"/>
        <v>#DIV/0!</v>
      </c>
      <c r="T2205" s="121" t="e">
        <f t="shared" si="769"/>
        <v>#DIV/0!</v>
      </c>
      <c r="U2205" s="121" t="e">
        <f t="shared" si="769"/>
        <v>#DIV/0!</v>
      </c>
      <c r="V2205" s="452" t="e">
        <f t="shared" si="769"/>
        <v>#DIV/0!</v>
      </c>
      <c r="W2205" s="121" t="e">
        <f t="shared" si="769"/>
        <v>#DIV/0!</v>
      </c>
      <c r="X2205" s="121" t="e">
        <f t="shared" si="769"/>
        <v>#DIV/0!</v>
      </c>
      <c r="Y2205" s="121" t="e">
        <f t="shared" si="769"/>
        <v>#DIV/0!</v>
      </c>
      <c r="Z2205" s="121" t="e">
        <f t="shared" si="769"/>
        <v>#DIV/0!</v>
      </c>
      <c r="AA2205" s="121" t="e">
        <f t="shared" si="769"/>
        <v>#DIV/0!</v>
      </c>
      <c r="AB2205" s="121" t="e">
        <f t="shared" si="769"/>
        <v>#DIV/0!</v>
      </c>
      <c r="AC2205" s="133" t="e">
        <f t="shared" si="769"/>
        <v>#DIV/0!</v>
      </c>
    </row>
    <row r="2206" spans="1:30">
      <c r="A2206" s="1401" t="s">
        <v>730</v>
      </c>
      <c r="B2206" s="1404" t="s">
        <v>732</v>
      </c>
      <c r="C2206" s="10" t="s">
        <v>481</v>
      </c>
      <c r="D2206" s="10" t="s">
        <v>503</v>
      </c>
      <c r="E2206" s="120">
        <v>0.22500000000000001</v>
      </c>
      <c r="F2206" s="120">
        <v>0.17999999999983629</v>
      </c>
      <c r="G2206" s="120">
        <v>0.1656000000001768</v>
      </c>
      <c r="H2206" s="451">
        <v>0.19439999999949578</v>
      </c>
      <c r="I2206" s="120">
        <v>0.15840000000034707</v>
      </c>
      <c r="J2206" s="120">
        <v>0.18359999999975116</v>
      </c>
      <c r="K2206" s="120">
        <v>0.21599999999980354</v>
      </c>
      <c r="L2206" s="120">
        <v>0.21600000000062211</v>
      </c>
      <c r="M2206" s="120">
        <v>0.26999999999934515</v>
      </c>
      <c r="N2206" s="451">
        <v>0.25200000000058936</v>
      </c>
      <c r="O2206" s="120">
        <v>0.26099999999996726</v>
      </c>
      <c r="P2206" s="120">
        <v>0.2339999999993779</v>
      </c>
      <c r="Q2206" s="120">
        <v>0.26099999999996726</v>
      </c>
      <c r="R2206" s="120">
        <v>0.21600000000062211</v>
      </c>
      <c r="S2206" s="120">
        <v>0.2519999999997708</v>
      </c>
      <c r="T2206" s="120">
        <v>0.23400000000019647</v>
      </c>
      <c r="U2206" s="120">
        <v>0.21239999999988868</v>
      </c>
      <c r="V2206" s="451">
        <v>0.23400000000019647</v>
      </c>
      <c r="W2206" s="120">
        <v>0.23759999999929279</v>
      </c>
      <c r="X2206" s="120">
        <v>0.22500000000000001</v>
      </c>
      <c r="Y2206" s="120">
        <v>0.27000000000016372</v>
      </c>
      <c r="Z2206" s="120">
        <v>0.27900000000036018</v>
      </c>
      <c r="AA2206" s="120">
        <v>0.23760000000011133</v>
      </c>
      <c r="AB2206" s="120">
        <v>0.22679999999954817</v>
      </c>
      <c r="AC2206" s="135">
        <f>SUM(E2206:AB2206)</f>
        <v>5.4413999999994296</v>
      </c>
    </row>
    <row r="2207" spans="1:30">
      <c r="A2207" s="1468"/>
      <c r="B2207" s="1470"/>
      <c r="C2207" s="11" t="s">
        <v>482</v>
      </c>
      <c r="D2207" s="61" t="s">
        <v>503</v>
      </c>
      <c r="E2207" s="92"/>
      <c r="F2207" s="92"/>
      <c r="G2207" s="92"/>
      <c r="H2207" s="455"/>
      <c r="I2207" s="92"/>
      <c r="J2207" s="92"/>
      <c r="K2207" s="92"/>
      <c r="L2207" s="92"/>
      <c r="M2207" s="92"/>
      <c r="N2207" s="455"/>
      <c r="O2207" s="92"/>
      <c r="P2207" s="92"/>
      <c r="Q2207" s="92"/>
      <c r="R2207" s="92"/>
      <c r="S2207" s="92"/>
      <c r="T2207" s="92"/>
      <c r="U2207" s="92"/>
      <c r="V2207" s="455"/>
      <c r="W2207" s="92"/>
      <c r="X2207" s="92"/>
      <c r="Y2207" s="92"/>
      <c r="Z2207" s="92"/>
      <c r="AA2207" s="92"/>
      <c r="AB2207" s="92"/>
      <c r="AC2207" s="135">
        <f>SUM(E2207:AB2207)</f>
        <v>0</v>
      </c>
      <c r="AD2207" s="5" t="s">
        <v>469</v>
      </c>
    </row>
    <row r="2208" spans="1:30">
      <c r="A2208" s="1468"/>
      <c r="B2208" s="1470"/>
      <c r="C2208" s="11" t="s">
        <v>8</v>
      </c>
      <c r="D2208" s="11" t="s">
        <v>502</v>
      </c>
      <c r="E2208" s="124">
        <f t="shared" ref="E2208:AB2208" si="770">E2206*100</f>
        <v>22.5</v>
      </c>
      <c r="F2208" s="124">
        <f t="shared" si="770"/>
        <v>17.999999999983629</v>
      </c>
      <c r="G2208" s="124">
        <f t="shared" si="770"/>
        <v>16.560000000017681</v>
      </c>
      <c r="H2208" s="454">
        <f t="shared" si="770"/>
        <v>19.439999999949578</v>
      </c>
      <c r="I2208" s="124">
        <f t="shared" si="770"/>
        <v>15.840000000034706</v>
      </c>
      <c r="J2208" s="124">
        <f t="shared" si="770"/>
        <v>18.359999999975116</v>
      </c>
      <c r="K2208" s="124">
        <f t="shared" si="770"/>
        <v>21.599999999980355</v>
      </c>
      <c r="L2208" s="124">
        <f t="shared" si="770"/>
        <v>21.600000000062209</v>
      </c>
      <c r="M2208" s="124">
        <f t="shared" si="770"/>
        <v>26.999999999934516</v>
      </c>
      <c r="N2208" s="454">
        <f t="shared" si="770"/>
        <v>25.200000000058935</v>
      </c>
      <c r="O2208" s="124">
        <f t="shared" si="770"/>
        <v>26.099999999996726</v>
      </c>
      <c r="P2208" s="124">
        <f t="shared" si="770"/>
        <v>23.399999999937791</v>
      </c>
      <c r="Q2208" s="124">
        <f t="shared" si="770"/>
        <v>26.099999999996726</v>
      </c>
      <c r="R2208" s="124">
        <f t="shared" si="770"/>
        <v>21.600000000062209</v>
      </c>
      <c r="S2208" s="124">
        <f t="shared" si="770"/>
        <v>25.199999999977081</v>
      </c>
      <c r="T2208" s="124">
        <f t="shared" si="770"/>
        <v>23.400000000019645</v>
      </c>
      <c r="U2208" s="124">
        <f t="shared" si="770"/>
        <v>21.239999999988868</v>
      </c>
      <c r="V2208" s="454">
        <f t="shared" si="770"/>
        <v>23.400000000019645</v>
      </c>
      <c r="W2208" s="124">
        <f t="shared" si="770"/>
        <v>23.759999999929278</v>
      </c>
      <c r="X2208" s="124">
        <f t="shared" si="770"/>
        <v>22.5</v>
      </c>
      <c r="Y2208" s="124">
        <f t="shared" si="770"/>
        <v>27.000000000016371</v>
      </c>
      <c r="Z2208" s="124">
        <f t="shared" si="770"/>
        <v>27.90000000003602</v>
      </c>
      <c r="AA2208" s="124">
        <f t="shared" si="770"/>
        <v>23.760000000011132</v>
      </c>
      <c r="AB2208" s="124">
        <f t="shared" si="770"/>
        <v>22.679999999954816</v>
      </c>
      <c r="AC2208" s="135"/>
    </row>
    <row r="2209" spans="1:30" ht="13.5" thickBot="1">
      <c r="A2209" s="1469"/>
      <c r="B2209" s="1471"/>
      <c r="C2209" s="11" t="s">
        <v>16</v>
      </c>
      <c r="D2209" s="11"/>
      <c r="E2209" s="121">
        <f t="shared" ref="E2209:AC2209" si="771">E2207/E2206</f>
        <v>0</v>
      </c>
      <c r="F2209" s="121">
        <f t="shared" si="771"/>
        <v>0</v>
      </c>
      <c r="G2209" s="121">
        <f t="shared" si="771"/>
        <v>0</v>
      </c>
      <c r="H2209" s="452">
        <f t="shared" si="771"/>
        <v>0</v>
      </c>
      <c r="I2209" s="121">
        <f t="shared" si="771"/>
        <v>0</v>
      </c>
      <c r="J2209" s="121">
        <f t="shared" si="771"/>
        <v>0</v>
      </c>
      <c r="K2209" s="121">
        <f t="shared" si="771"/>
        <v>0</v>
      </c>
      <c r="L2209" s="121">
        <f t="shared" si="771"/>
        <v>0</v>
      </c>
      <c r="M2209" s="121">
        <f t="shared" si="771"/>
        <v>0</v>
      </c>
      <c r="N2209" s="452">
        <f t="shared" si="771"/>
        <v>0</v>
      </c>
      <c r="O2209" s="121">
        <f t="shared" si="771"/>
        <v>0</v>
      </c>
      <c r="P2209" s="121">
        <f t="shared" si="771"/>
        <v>0</v>
      </c>
      <c r="Q2209" s="121">
        <f t="shared" si="771"/>
        <v>0</v>
      </c>
      <c r="R2209" s="121">
        <f t="shared" si="771"/>
        <v>0</v>
      </c>
      <c r="S2209" s="121">
        <f t="shared" si="771"/>
        <v>0</v>
      </c>
      <c r="T2209" s="121">
        <f t="shared" si="771"/>
        <v>0</v>
      </c>
      <c r="U2209" s="121">
        <f t="shared" si="771"/>
        <v>0</v>
      </c>
      <c r="V2209" s="452">
        <f t="shared" si="771"/>
        <v>0</v>
      </c>
      <c r="W2209" s="121">
        <f t="shared" si="771"/>
        <v>0</v>
      </c>
      <c r="X2209" s="121">
        <f t="shared" si="771"/>
        <v>0</v>
      </c>
      <c r="Y2209" s="121">
        <f t="shared" si="771"/>
        <v>0</v>
      </c>
      <c r="Z2209" s="121">
        <f t="shared" si="771"/>
        <v>0</v>
      </c>
      <c r="AA2209" s="121">
        <f t="shared" si="771"/>
        <v>0</v>
      </c>
      <c r="AB2209" s="121">
        <f t="shared" si="771"/>
        <v>0</v>
      </c>
      <c r="AC2209" s="133">
        <f t="shared" si="771"/>
        <v>0</v>
      </c>
    </row>
    <row r="2210" spans="1:30">
      <c r="A2210" s="1401" t="s">
        <v>735</v>
      </c>
      <c r="B2210" s="1404" t="s">
        <v>720</v>
      </c>
      <c r="C2210" s="10" t="s">
        <v>481</v>
      </c>
      <c r="D2210" s="10" t="s">
        <v>503</v>
      </c>
      <c r="E2210" s="120">
        <v>8.8799999998445858E-2</v>
      </c>
      <c r="F2210" s="120">
        <v>6.2400000001798614E-2</v>
      </c>
      <c r="G2210" s="120">
        <v>5.7599999998637935E-2</v>
      </c>
      <c r="H2210" s="451">
        <v>6.2399999999615825E-2</v>
      </c>
      <c r="I2210" s="120">
        <v>5.2799999999842841E-2</v>
      </c>
      <c r="J2210" s="120">
        <v>6.2400000001798614E-2</v>
      </c>
      <c r="K2210" s="120">
        <v>7.4399999999877758E-2</v>
      </c>
      <c r="L2210" s="120">
        <v>7.919999999867286E-2</v>
      </c>
      <c r="M2210" s="120">
        <v>9.8400000000401625E-2</v>
      </c>
      <c r="N2210" s="451">
        <v>8.880000000062864E-2</v>
      </c>
      <c r="O2210" s="120">
        <v>9.8400000000401625E-2</v>
      </c>
      <c r="P2210" s="120">
        <v>8.1599999999161801E-2</v>
      </c>
      <c r="Q2210" s="120">
        <v>9.3599999999423741E-2</v>
      </c>
      <c r="R2210" s="120">
        <v>7.9200000000855655E-2</v>
      </c>
      <c r="S2210" s="120">
        <v>9.11999999989348E-2</v>
      </c>
      <c r="T2210" s="120">
        <v>8.6400000000139698E-2</v>
      </c>
      <c r="U2210" s="120">
        <v>8.3999999999650757E-2</v>
      </c>
      <c r="V2210" s="451">
        <v>9.1200000001117582E-2</v>
      </c>
      <c r="W2210" s="120">
        <v>9.5999999999912683E-2</v>
      </c>
      <c r="X2210" s="120">
        <v>9.8400000000401625E-2</v>
      </c>
      <c r="Y2210" s="120">
        <v>0.12000000000043655</v>
      </c>
      <c r="Z2210" s="120">
        <v>0.12479999999923165</v>
      </c>
      <c r="AA2210" s="120">
        <v>0.10559999999968568</v>
      </c>
      <c r="AB2210" s="120">
        <v>9.3599999999423741E-2</v>
      </c>
      <c r="AC2210" s="135">
        <f>SUM(E2210:AB2210)</f>
        <v>2.0711999999984987</v>
      </c>
    </row>
    <row r="2211" spans="1:30">
      <c r="A2211" s="1468"/>
      <c r="B2211" s="1470"/>
      <c r="C2211" s="11" t="s">
        <v>482</v>
      </c>
      <c r="D2211" s="61" t="s">
        <v>503</v>
      </c>
      <c r="E2211" s="121">
        <v>7.6799999999275309E-2</v>
      </c>
      <c r="F2211" s="121">
        <v>6.7200000000593715E-2</v>
      </c>
      <c r="G2211" s="121">
        <v>6.7199999999502324E-2</v>
      </c>
      <c r="H2211" s="452">
        <v>7.4399999999877758E-2</v>
      </c>
      <c r="I2211" s="121">
        <v>6.2400000000707223E-2</v>
      </c>
      <c r="J2211" s="121">
        <v>6.4800000000104774E-2</v>
      </c>
      <c r="K2211" s="121">
        <v>6.9599999999991266E-2</v>
      </c>
      <c r="L2211" s="121">
        <v>6.4800000000104774E-2</v>
      </c>
      <c r="M2211" s="121">
        <v>7.6799999999275309E-2</v>
      </c>
      <c r="N2211" s="452">
        <v>7.4399999999877758E-2</v>
      </c>
      <c r="O2211" s="121">
        <v>7.9200000000855655E-2</v>
      </c>
      <c r="P2211" s="121">
        <v>6.7199999999502324E-2</v>
      </c>
      <c r="Q2211" s="121">
        <v>7.9199999999764251E-2</v>
      </c>
      <c r="R2211" s="121">
        <v>6.7200000000593715E-2</v>
      </c>
      <c r="S2211" s="121">
        <v>7.9199999999764251E-2</v>
      </c>
      <c r="T2211" s="121">
        <v>7.9199999999764251E-2</v>
      </c>
      <c r="U2211" s="121">
        <v>7.9199999999764251E-2</v>
      </c>
      <c r="V2211" s="452">
        <v>7.9200000000855655E-2</v>
      </c>
      <c r="W2211" s="121">
        <v>7.6799999999275309E-2</v>
      </c>
      <c r="X2211" s="121">
        <v>7.68000000003667E-2</v>
      </c>
      <c r="Y2211" s="121">
        <v>7.68000000003667E-2</v>
      </c>
      <c r="Z2211" s="121">
        <v>7.6799999999275309E-2</v>
      </c>
      <c r="AA2211" s="121">
        <v>7.2000000000480208E-2</v>
      </c>
      <c r="AB2211" s="121">
        <v>7.1999999999388817E-2</v>
      </c>
      <c r="AC2211" s="135">
        <f>SUM(E2211:AB2211)</f>
        <v>1.7591999999993277</v>
      </c>
      <c r="AD2211" s="5"/>
    </row>
    <row r="2212" spans="1:30">
      <c r="A2212" s="1468"/>
      <c r="B2212" s="1470"/>
      <c r="C2212" s="11" t="s">
        <v>8</v>
      </c>
      <c r="D2212" s="11" t="s">
        <v>502</v>
      </c>
      <c r="E2212" s="124">
        <f>SQRT(E2210*E2210+E2211*E2211)*1000/(1.732*E2184)</f>
        <v>10.759551134686621</v>
      </c>
      <c r="F2212" s="124">
        <f t="shared" ref="F2212:AB2212" si="772">SQRT(F2210*F2210+F2211*F2211)*1000/(1.732*F2184)</f>
        <v>8.4042552182507055</v>
      </c>
      <c r="G2212" s="124">
        <f t="shared" si="772"/>
        <v>8.1113335155932607</v>
      </c>
      <c r="H2212" s="454">
        <f t="shared" si="772"/>
        <v>8.8991216646092433</v>
      </c>
      <c r="I2212" s="124">
        <f t="shared" si="772"/>
        <v>7.4912070234324117</v>
      </c>
      <c r="J2212" s="124">
        <f t="shared" si="772"/>
        <v>8.2444362979289352</v>
      </c>
      <c r="K2212" s="124">
        <f t="shared" si="772"/>
        <v>9.3368460471885104</v>
      </c>
      <c r="L2212" s="124">
        <f t="shared" si="772"/>
        <v>9.3782054789960068</v>
      </c>
      <c r="M2212" s="124">
        <f t="shared" si="772"/>
        <v>11.439484107715717</v>
      </c>
      <c r="N2212" s="454">
        <f t="shared" si="772"/>
        <v>10.616974275763058</v>
      </c>
      <c r="O2212" s="124">
        <f t="shared" si="772"/>
        <v>11.576111177414928</v>
      </c>
      <c r="P2212" s="124">
        <f t="shared" si="772"/>
        <v>9.6877666536212601</v>
      </c>
      <c r="Q2212" s="124">
        <f t="shared" si="772"/>
        <v>11.236810535034083</v>
      </c>
      <c r="R2212" s="124">
        <f t="shared" si="772"/>
        <v>9.5190080319359307</v>
      </c>
      <c r="S2212" s="124">
        <f t="shared" si="772"/>
        <v>11.069815930550304</v>
      </c>
      <c r="T2212" s="124">
        <f t="shared" si="772"/>
        <v>10.741551036682205</v>
      </c>
      <c r="U2212" s="124">
        <f t="shared" si="772"/>
        <v>10.580458348850657</v>
      </c>
      <c r="V2212" s="454">
        <f t="shared" si="772"/>
        <v>11.069815930766927</v>
      </c>
      <c r="W2212" s="124">
        <f t="shared" si="772"/>
        <v>11.266907269162157</v>
      </c>
      <c r="X2212" s="124">
        <f t="shared" si="772"/>
        <v>11.439484107777256</v>
      </c>
      <c r="Y2212" s="124">
        <f t="shared" si="772"/>
        <v>13.056920338471107</v>
      </c>
      <c r="Z2212" s="124">
        <f t="shared" si="772"/>
        <v>13.429528228189614</v>
      </c>
      <c r="AA2212" s="124">
        <f t="shared" si="772"/>
        <v>11.713209682784976</v>
      </c>
      <c r="AB2212" s="124">
        <f t="shared" si="772"/>
        <v>10.822315715434859</v>
      </c>
      <c r="AC2212" s="135"/>
    </row>
    <row r="2213" spans="1:30" ht="13.5" thickBot="1">
      <c r="A2213" s="1469"/>
      <c r="B2213" s="1471"/>
      <c r="C2213" s="11" t="s">
        <v>16</v>
      </c>
      <c r="D2213" s="11"/>
      <c r="E2213" s="121">
        <f t="shared" ref="E2213:M2213" si="773">E2211/E2210</f>
        <v>0.86486486487184044</v>
      </c>
      <c r="F2213" s="121">
        <f t="shared" si="773"/>
        <v>1.0769230769015505</v>
      </c>
      <c r="G2213" s="121">
        <f t="shared" si="773"/>
        <v>1.1666666666856147</v>
      </c>
      <c r="H2213" s="452">
        <f t="shared" si="773"/>
        <v>1.192307692313074</v>
      </c>
      <c r="I2213" s="121">
        <f t="shared" si="773"/>
        <v>1.1818181818350939</v>
      </c>
      <c r="J2213" s="121">
        <f t="shared" si="773"/>
        <v>1.0384615384332849</v>
      </c>
      <c r="K2213" s="121">
        <f t="shared" si="773"/>
        <v>0.93548387096916152</v>
      </c>
      <c r="L2213" s="121">
        <f t="shared" si="773"/>
        <v>0.81818181819685121</v>
      </c>
      <c r="M2213" s="121">
        <f t="shared" si="773"/>
        <v>0.78048780486749847</v>
      </c>
      <c r="N2213" s="452">
        <f>N2211/N2210</f>
        <v>0.83783783783053001</v>
      </c>
      <c r="O2213" s="121">
        <f t="shared" ref="O2213:AC2213" si="774">O2211/O2210</f>
        <v>0.8048780487858983</v>
      </c>
      <c r="P2213" s="121">
        <f t="shared" si="774"/>
        <v>0.82352941176706629</v>
      </c>
      <c r="Q2213" s="121">
        <f t="shared" si="774"/>
        <v>0.84615384615653688</v>
      </c>
      <c r="R2213" s="121">
        <f t="shared" si="774"/>
        <v>0.84848484848317807</v>
      </c>
      <c r="S2213" s="121">
        <f t="shared" si="774"/>
        <v>0.86842105263913694</v>
      </c>
      <c r="T2213" s="121">
        <f t="shared" si="774"/>
        <v>0.916666666662456</v>
      </c>
      <c r="U2213" s="121">
        <f t="shared" si="774"/>
        <v>0.94285714285825639</v>
      </c>
      <c r="V2213" s="452">
        <f t="shared" si="774"/>
        <v>0.86842105263031932</v>
      </c>
      <c r="W2213" s="121">
        <f t="shared" si="774"/>
        <v>0.79999999999317872</v>
      </c>
      <c r="X2213" s="121">
        <f t="shared" si="774"/>
        <v>0.78048780487858982</v>
      </c>
      <c r="Y2213" s="121">
        <f t="shared" si="774"/>
        <v>0.64000000000072754</v>
      </c>
      <c r="Z2213" s="121">
        <f t="shared" si="774"/>
        <v>0.61538461538259726</v>
      </c>
      <c r="AA2213" s="121">
        <f t="shared" si="774"/>
        <v>0.68181818182475862</v>
      </c>
      <c r="AB2213" s="121">
        <f t="shared" si="774"/>
        <v>0.76923076922897538</v>
      </c>
      <c r="AC2213" s="133">
        <f t="shared" si="774"/>
        <v>0.84936268829693073</v>
      </c>
    </row>
    <row r="2214" spans="1:30">
      <c r="A2214" s="1401" t="s">
        <v>734</v>
      </c>
      <c r="B2214" s="1404" t="s">
        <v>762</v>
      </c>
      <c r="C2214" s="10" t="s">
        <v>481</v>
      </c>
      <c r="D2214" s="10" t="s">
        <v>503</v>
      </c>
      <c r="E2214" s="90"/>
      <c r="F2214" s="90"/>
      <c r="G2214" s="90"/>
      <c r="H2214" s="450"/>
      <c r="I2214" s="90"/>
      <c r="J2214" s="90"/>
      <c r="K2214" s="90"/>
      <c r="L2214" s="90"/>
      <c r="M2214" s="90"/>
      <c r="N2214" s="450"/>
      <c r="O2214" s="90"/>
      <c r="P2214" s="90"/>
      <c r="Q2214" s="90"/>
      <c r="R2214" s="90"/>
      <c r="S2214" s="90"/>
      <c r="T2214" s="90"/>
      <c r="U2214" s="90"/>
      <c r="V2214" s="450"/>
      <c r="W2214" s="90"/>
      <c r="X2214" s="90"/>
      <c r="Y2214" s="90"/>
      <c r="Z2214" s="90"/>
      <c r="AA2214" s="90"/>
      <c r="AB2214" s="90"/>
      <c r="AC2214" s="135">
        <f>SUM(E2214:AB2214)</f>
        <v>0</v>
      </c>
    </row>
    <row r="2215" spans="1:30">
      <c r="A2215" s="1468"/>
      <c r="B2215" s="1470"/>
      <c r="C2215" s="11" t="s">
        <v>482</v>
      </c>
      <c r="D2215" s="61" t="s">
        <v>503</v>
      </c>
      <c r="E2215" s="121">
        <v>0.48000000000065479</v>
      </c>
      <c r="F2215" s="121">
        <v>0.46199999999917052</v>
      </c>
      <c r="G2215" s="121">
        <v>0.48</v>
      </c>
      <c r="H2215" s="452">
        <v>0.47</v>
      </c>
      <c r="I2215" s="121">
        <v>0.47</v>
      </c>
      <c r="J2215" s="121">
        <v>0.46080000000001742</v>
      </c>
      <c r="K2215" s="121">
        <v>0.47</v>
      </c>
      <c r="L2215" s="121">
        <v>0.47</v>
      </c>
      <c r="M2215" s="121">
        <v>0.47</v>
      </c>
      <c r="N2215" s="452">
        <v>0.47</v>
      </c>
      <c r="O2215" s="121">
        <v>0.47</v>
      </c>
      <c r="P2215" s="121">
        <v>0.44</v>
      </c>
      <c r="Q2215" s="121">
        <v>0.47</v>
      </c>
      <c r="R2215" s="121">
        <v>0.44</v>
      </c>
      <c r="S2215" s="121">
        <v>0.47999999999956344</v>
      </c>
      <c r="T2215" s="121">
        <v>0.47400000000052384</v>
      </c>
      <c r="U2215" s="121">
        <v>0.47</v>
      </c>
      <c r="V2215" s="452">
        <v>0.48</v>
      </c>
      <c r="W2215" s="121">
        <v>0.46800000000039288</v>
      </c>
      <c r="X2215" s="121">
        <v>0.46</v>
      </c>
      <c r="Y2215" s="121">
        <v>0.47</v>
      </c>
      <c r="Z2215" s="121">
        <v>0.47999999999956344</v>
      </c>
      <c r="AA2215" s="121">
        <v>0.46560000000099533</v>
      </c>
      <c r="AB2215" s="121">
        <v>0.47519999999967694</v>
      </c>
      <c r="AC2215" s="135">
        <f>SUM(E2215:AB2215)</f>
        <v>11.245600000000559</v>
      </c>
      <c r="AD2215" s="5"/>
    </row>
    <row r="2216" spans="1:30">
      <c r="A2216" s="1468"/>
      <c r="B2216" s="1470"/>
      <c r="C2216" s="11" t="s">
        <v>8</v>
      </c>
      <c r="D2216" s="11" t="s">
        <v>502</v>
      </c>
      <c r="E2216" s="124"/>
      <c r="F2216" s="124"/>
      <c r="G2216" s="124"/>
      <c r="H2216" s="454"/>
      <c r="I2216" s="124"/>
      <c r="J2216" s="124"/>
      <c r="K2216" s="124"/>
      <c r="L2216" s="124"/>
      <c r="M2216" s="124"/>
      <c r="N2216" s="454"/>
      <c r="O2216" s="124"/>
      <c r="P2216" s="124"/>
      <c r="Q2216" s="124"/>
      <c r="R2216" s="124"/>
      <c r="S2216" s="124"/>
      <c r="T2216" s="124"/>
      <c r="U2216" s="124"/>
      <c r="V2216" s="454"/>
      <c r="W2216" s="124"/>
      <c r="X2216" s="124"/>
      <c r="Y2216" s="124"/>
      <c r="Z2216" s="124"/>
      <c r="AA2216" s="124"/>
      <c r="AB2216" s="124"/>
      <c r="AC2216" s="135"/>
    </row>
    <row r="2217" spans="1:30" ht="13.5" thickBot="1">
      <c r="A2217" s="1469"/>
      <c r="B2217" s="1471"/>
      <c r="C2217" s="11" t="s">
        <v>16</v>
      </c>
      <c r="D2217" s="11"/>
      <c r="E2217" s="121" t="e">
        <f t="shared" ref="E2217:M2217" si="775">E2215/E2214</f>
        <v>#DIV/0!</v>
      </c>
      <c r="F2217" s="121" t="e">
        <f t="shared" si="775"/>
        <v>#DIV/0!</v>
      </c>
      <c r="G2217" s="121" t="e">
        <f t="shared" si="775"/>
        <v>#DIV/0!</v>
      </c>
      <c r="H2217" s="452" t="e">
        <f t="shared" si="775"/>
        <v>#DIV/0!</v>
      </c>
      <c r="I2217" s="121" t="e">
        <f t="shared" si="775"/>
        <v>#DIV/0!</v>
      </c>
      <c r="J2217" s="121" t="e">
        <f t="shared" si="775"/>
        <v>#DIV/0!</v>
      </c>
      <c r="K2217" s="121" t="e">
        <f t="shared" si="775"/>
        <v>#DIV/0!</v>
      </c>
      <c r="L2217" s="121" t="e">
        <f t="shared" si="775"/>
        <v>#DIV/0!</v>
      </c>
      <c r="M2217" s="121" t="e">
        <f t="shared" si="775"/>
        <v>#DIV/0!</v>
      </c>
      <c r="N2217" s="452" t="e">
        <f>N2215/N2214</f>
        <v>#DIV/0!</v>
      </c>
      <c r="O2217" s="121" t="e">
        <f t="shared" ref="O2217:AC2217" si="776">O2215/O2214</f>
        <v>#DIV/0!</v>
      </c>
      <c r="P2217" s="121" t="e">
        <f t="shared" si="776"/>
        <v>#DIV/0!</v>
      </c>
      <c r="Q2217" s="121" t="e">
        <f t="shared" si="776"/>
        <v>#DIV/0!</v>
      </c>
      <c r="R2217" s="121" t="e">
        <f t="shared" si="776"/>
        <v>#DIV/0!</v>
      </c>
      <c r="S2217" s="121" t="e">
        <f t="shared" si="776"/>
        <v>#DIV/0!</v>
      </c>
      <c r="T2217" s="121" t="e">
        <f t="shared" si="776"/>
        <v>#DIV/0!</v>
      </c>
      <c r="U2217" s="121" t="e">
        <f t="shared" si="776"/>
        <v>#DIV/0!</v>
      </c>
      <c r="V2217" s="452" t="e">
        <f t="shared" si="776"/>
        <v>#DIV/0!</v>
      </c>
      <c r="W2217" s="121" t="e">
        <f t="shared" si="776"/>
        <v>#DIV/0!</v>
      </c>
      <c r="X2217" s="121" t="e">
        <f t="shared" si="776"/>
        <v>#DIV/0!</v>
      </c>
      <c r="Y2217" s="121" t="e">
        <f t="shared" si="776"/>
        <v>#DIV/0!</v>
      </c>
      <c r="Z2217" s="121" t="e">
        <f t="shared" si="776"/>
        <v>#DIV/0!</v>
      </c>
      <c r="AA2217" s="121" t="e">
        <f t="shared" si="776"/>
        <v>#DIV/0!</v>
      </c>
      <c r="AB2217" s="121" t="e">
        <f t="shared" si="776"/>
        <v>#DIV/0!</v>
      </c>
      <c r="AC2217" s="133" t="e">
        <f t="shared" si="776"/>
        <v>#DIV/0!</v>
      </c>
    </row>
    <row r="2218" spans="1:30">
      <c r="A2218" s="1401" t="s">
        <v>733</v>
      </c>
      <c r="B2218" s="1404" t="s">
        <v>736</v>
      </c>
      <c r="C2218" s="10" t="s">
        <v>481</v>
      </c>
      <c r="D2218" s="10" t="s">
        <v>503</v>
      </c>
      <c r="E2218" s="120">
        <v>0.14399999999986904</v>
      </c>
      <c r="F2218" s="120">
        <v>0.10799999999908323</v>
      </c>
      <c r="G2218" s="120">
        <v>0.10799999999908323</v>
      </c>
      <c r="H2218" s="451">
        <v>0.1224000000020169</v>
      </c>
      <c r="I2218" s="120">
        <v>0.10799999999908323</v>
      </c>
      <c r="J2218" s="120">
        <v>0.12239999999874272</v>
      </c>
      <c r="K2218" s="120">
        <v>0.13320000000094298</v>
      </c>
      <c r="L2218" s="120">
        <v>0.12599999999947614</v>
      </c>
      <c r="M2218" s="120">
        <v>0.18000000000065483</v>
      </c>
      <c r="N2218" s="451">
        <v>0.15120000000133588</v>
      </c>
      <c r="O2218" s="120">
        <v>0.17279999999918802</v>
      </c>
      <c r="P2218" s="120">
        <v>0.14399999999986904</v>
      </c>
      <c r="Q2218" s="120">
        <v>0.16200000000026193</v>
      </c>
      <c r="R2218" s="120">
        <v>0.14399999999986904</v>
      </c>
      <c r="S2218" s="120">
        <v>0.14399999999986904</v>
      </c>
      <c r="T2218" s="120">
        <v>0.14399999999986904</v>
      </c>
      <c r="U2218" s="120">
        <v>0.13320000000094298</v>
      </c>
      <c r="V2218" s="451">
        <v>0.1367999999984022</v>
      </c>
      <c r="W2218" s="120">
        <v>0.14399999999986904</v>
      </c>
      <c r="X2218" s="120">
        <v>0.1224000000020169</v>
      </c>
      <c r="Y2218" s="120">
        <v>0.15839999999952853</v>
      </c>
      <c r="Z2218" s="120">
        <v>0.13319999999766879</v>
      </c>
      <c r="AA2218" s="120">
        <v>0.12600000000275033</v>
      </c>
      <c r="AB2218" s="120">
        <v>0.1367999999984022</v>
      </c>
      <c r="AC2218" s="135">
        <f>SUM(E2218:AB2218)</f>
        <v>3.3047999999987954</v>
      </c>
    </row>
    <row r="2219" spans="1:30">
      <c r="A2219" s="1468"/>
      <c r="B2219" s="1470"/>
      <c r="C2219" s="11" t="s">
        <v>482</v>
      </c>
      <c r="D2219" s="61" t="s">
        <v>503</v>
      </c>
      <c r="E2219" s="121">
        <v>0</v>
      </c>
      <c r="F2219" s="121">
        <v>0</v>
      </c>
      <c r="G2219" s="121">
        <v>0</v>
      </c>
      <c r="H2219" s="452">
        <v>0</v>
      </c>
      <c r="I2219" s="121">
        <v>0</v>
      </c>
      <c r="J2219" s="121">
        <v>0</v>
      </c>
      <c r="K2219" s="121">
        <v>0</v>
      </c>
      <c r="L2219" s="121">
        <v>0</v>
      </c>
      <c r="M2219" s="121">
        <v>0</v>
      </c>
      <c r="N2219" s="452">
        <v>0</v>
      </c>
      <c r="O2219" s="121">
        <v>0</v>
      </c>
      <c r="P2219" s="121">
        <v>0</v>
      </c>
      <c r="Q2219" s="121">
        <v>0</v>
      </c>
      <c r="R2219" s="121">
        <v>0</v>
      </c>
      <c r="S2219" s="121">
        <v>0</v>
      </c>
      <c r="T2219" s="121">
        <v>0</v>
      </c>
      <c r="U2219" s="121">
        <v>0</v>
      </c>
      <c r="V2219" s="452">
        <v>0</v>
      </c>
      <c r="W2219" s="121">
        <v>0</v>
      </c>
      <c r="X2219" s="121">
        <v>0</v>
      </c>
      <c r="Y2219" s="121">
        <v>0</v>
      </c>
      <c r="Z2219" s="121">
        <v>0</v>
      </c>
      <c r="AA2219" s="121">
        <v>0</v>
      </c>
      <c r="AB2219" s="121">
        <v>0</v>
      </c>
      <c r="AC2219" s="135">
        <f>SUM(E2219:AB2219)</f>
        <v>0</v>
      </c>
      <c r="AD2219" s="5" t="s">
        <v>469</v>
      </c>
    </row>
    <row r="2220" spans="1:30">
      <c r="A2220" s="1468"/>
      <c r="B2220" s="1470"/>
      <c r="C2220" s="11" t="s">
        <v>8</v>
      </c>
      <c r="D2220" s="11" t="s">
        <v>502</v>
      </c>
      <c r="E2220" s="124">
        <f>SQRT(E2218*E2218+E2219*E2219)*1000/(1.732*E2184)</f>
        <v>13.196964698107429</v>
      </c>
      <c r="F2220" s="124">
        <f t="shared" ref="F2220:AB2220" si="777">SQRT(F2218*F2218+F2219*F2219)*1000/(1.732*F2184)</f>
        <v>9.8977235235055563</v>
      </c>
      <c r="G2220" s="124">
        <f t="shared" si="777"/>
        <v>9.8977235235055563</v>
      </c>
      <c r="H2220" s="454">
        <f t="shared" si="777"/>
        <v>11.217419993586358</v>
      </c>
      <c r="I2220" s="124">
        <f t="shared" si="777"/>
        <v>9.8977235235055563</v>
      </c>
      <c r="J2220" s="124">
        <f t="shared" si="777"/>
        <v>11.217419993286294</v>
      </c>
      <c r="K2220" s="124">
        <f t="shared" si="777"/>
        <v>12.207192345846897</v>
      </c>
      <c r="L2220" s="124">
        <f t="shared" si="777"/>
        <v>11.547344110806495</v>
      </c>
      <c r="M2220" s="124">
        <f t="shared" si="777"/>
        <v>16.496205872709304</v>
      </c>
      <c r="N2220" s="454">
        <f t="shared" si="777"/>
        <v>13.856812933147831</v>
      </c>
      <c r="O2220" s="124">
        <f t="shared" si="777"/>
        <v>15.836357637668906</v>
      </c>
      <c r="P2220" s="124">
        <f t="shared" si="777"/>
        <v>13.196964698107429</v>
      </c>
      <c r="Q2220" s="124">
        <f t="shared" si="777"/>
        <v>14.846585285408366</v>
      </c>
      <c r="R2220" s="124">
        <f t="shared" si="777"/>
        <v>13.196964698107429</v>
      </c>
      <c r="S2220" s="124">
        <f t="shared" si="777"/>
        <v>13.196964698107429</v>
      </c>
      <c r="T2220" s="124">
        <f t="shared" si="777"/>
        <v>13.196964698107429</v>
      </c>
      <c r="U2220" s="124">
        <f t="shared" si="777"/>
        <v>12.207192345846897</v>
      </c>
      <c r="V2220" s="454">
        <f t="shared" si="777"/>
        <v>12.537116463067029</v>
      </c>
      <c r="W2220" s="124">
        <f t="shared" si="777"/>
        <v>13.196964698107429</v>
      </c>
      <c r="X2220" s="124">
        <f t="shared" si="777"/>
        <v>11.217419993586358</v>
      </c>
      <c r="Y2220" s="124">
        <f t="shared" si="777"/>
        <v>14.516661167888167</v>
      </c>
      <c r="Z2220" s="124">
        <f t="shared" si="777"/>
        <v>12.207192345546829</v>
      </c>
      <c r="AA2220" s="124">
        <f t="shared" si="777"/>
        <v>11.547344111106559</v>
      </c>
      <c r="AB2220" s="124">
        <f t="shared" si="777"/>
        <v>12.537116463067029</v>
      </c>
      <c r="AC2220" s="135"/>
    </row>
    <row r="2221" spans="1:30" ht="13.5" thickBot="1">
      <c r="A2221" s="1469"/>
      <c r="B2221" s="1471"/>
      <c r="C2221" s="11" t="s">
        <v>16</v>
      </c>
      <c r="D2221" s="11"/>
      <c r="E2221" s="121">
        <f t="shared" ref="E2221:M2221" si="778">E2219/E2218</f>
        <v>0</v>
      </c>
      <c r="F2221" s="121">
        <f t="shared" si="778"/>
        <v>0</v>
      </c>
      <c r="G2221" s="121">
        <f t="shared" si="778"/>
        <v>0</v>
      </c>
      <c r="H2221" s="452">
        <f t="shared" si="778"/>
        <v>0</v>
      </c>
      <c r="I2221" s="121">
        <f t="shared" si="778"/>
        <v>0</v>
      </c>
      <c r="J2221" s="121">
        <f t="shared" si="778"/>
        <v>0</v>
      </c>
      <c r="K2221" s="121">
        <f t="shared" si="778"/>
        <v>0</v>
      </c>
      <c r="L2221" s="121">
        <f t="shared" si="778"/>
        <v>0</v>
      </c>
      <c r="M2221" s="121">
        <f t="shared" si="778"/>
        <v>0</v>
      </c>
      <c r="N2221" s="452">
        <f>N2219/N2218</f>
        <v>0</v>
      </c>
      <c r="O2221" s="121">
        <f t="shared" ref="O2221:AC2221" si="779">O2219/O2218</f>
        <v>0</v>
      </c>
      <c r="P2221" s="121">
        <f t="shared" si="779"/>
        <v>0</v>
      </c>
      <c r="Q2221" s="121">
        <f t="shared" si="779"/>
        <v>0</v>
      </c>
      <c r="R2221" s="121">
        <f t="shared" si="779"/>
        <v>0</v>
      </c>
      <c r="S2221" s="121">
        <f t="shared" si="779"/>
        <v>0</v>
      </c>
      <c r="T2221" s="121">
        <f t="shared" si="779"/>
        <v>0</v>
      </c>
      <c r="U2221" s="121">
        <f t="shared" si="779"/>
        <v>0</v>
      </c>
      <c r="V2221" s="452">
        <f t="shared" si="779"/>
        <v>0</v>
      </c>
      <c r="W2221" s="121">
        <f t="shared" si="779"/>
        <v>0</v>
      </c>
      <c r="X2221" s="121">
        <f t="shared" si="779"/>
        <v>0</v>
      </c>
      <c r="Y2221" s="121">
        <f t="shared" si="779"/>
        <v>0</v>
      </c>
      <c r="Z2221" s="121">
        <f t="shared" si="779"/>
        <v>0</v>
      </c>
      <c r="AA2221" s="121">
        <f t="shared" si="779"/>
        <v>0</v>
      </c>
      <c r="AB2221" s="121">
        <f t="shared" si="779"/>
        <v>0</v>
      </c>
      <c r="AC2221" s="133">
        <f t="shared" si="779"/>
        <v>0</v>
      </c>
    </row>
    <row r="2222" spans="1:30">
      <c r="A2222" s="1401" t="s">
        <v>737</v>
      </c>
      <c r="B2222" s="1404" t="s">
        <v>738</v>
      </c>
      <c r="C2222" s="10" t="s">
        <v>481</v>
      </c>
      <c r="D2222" s="10" t="s">
        <v>503</v>
      </c>
      <c r="E2222" s="90"/>
      <c r="F2222" s="90"/>
      <c r="G2222" s="90"/>
      <c r="H2222" s="450"/>
      <c r="I2222" s="90"/>
      <c r="J2222" s="90"/>
      <c r="K2222" s="90"/>
      <c r="L2222" s="90"/>
      <c r="M2222" s="90"/>
      <c r="N2222" s="450"/>
      <c r="O2222" s="90"/>
      <c r="P2222" s="90"/>
      <c r="Q2222" s="90"/>
      <c r="R2222" s="90"/>
      <c r="S2222" s="90"/>
      <c r="T2222" s="90"/>
      <c r="U2222" s="90"/>
      <c r="V2222" s="450"/>
      <c r="W2222" s="90"/>
      <c r="X2222" s="90"/>
      <c r="Y2222" s="90"/>
      <c r="Z2222" s="90"/>
      <c r="AA2222" s="90"/>
      <c r="AB2222" s="90"/>
      <c r="AC2222" s="135">
        <f>SUM(E2222:AB2222)</f>
        <v>0</v>
      </c>
    </row>
    <row r="2223" spans="1:30">
      <c r="A2223" s="1468"/>
      <c r="B2223" s="1470"/>
      <c r="C2223" s="11" t="s">
        <v>482</v>
      </c>
      <c r="D2223" s="61" t="s">
        <v>503</v>
      </c>
      <c r="E2223" s="92"/>
      <c r="F2223" s="92"/>
      <c r="G2223" s="92"/>
      <c r="H2223" s="455"/>
      <c r="I2223" s="92"/>
      <c r="J2223" s="92"/>
      <c r="K2223" s="92"/>
      <c r="L2223" s="92"/>
      <c r="M2223" s="92"/>
      <c r="N2223" s="455"/>
      <c r="O2223" s="92"/>
      <c r="P2223" s="92"/>
      <c r="Q2223" s="92"/>
      <c r="R2223" s="92"/>
      <c r="S2223" s="92"/>
      <c r="T2223" s="92"/>
      <c r="U2223" s="92"/>
      <c r="V2223" s="455"/>
      <c r="W2223" s="92"/>
      <c r="X2223" s="92"/>
      <c r="Y2223" s="92"/>
      <c r="Z2223" s="92"/>
      <c r="AA2223" s="92"/>
      <c r="AB2223" s="92"/>
      <c r="AC2223" s="135">
        <f>SUM(E2223:AB2223)</f>
        <v>0</v>
      </c>
      <c r="AD2223" s="5"/>
    </row>
    <row r="2224" spans="1:30">
      <c r="A2224" s="1468"/>
      <c r="B2224" s="1470"/>
      <c r="C2224" s="11" t="s">
        <v>8</v>
      </c>
      <c r="D2224" s="11" t="s">
        <v>502</v>
      </c>
      <c r="E2224" s="124" t="s">
        <v>245</v>
      </c>
      <c r="F2224" s="124">
        <f t="shared" ref="F2224:AB2224" si="780">F2222*100</f>
        <v>0</v>
      </c>
      <c r="G2224" s="124">
        <f t="shared" si="780"/>
        <v>0</v>
      </c>
      <c r="H2224" s="454">
        <f t="shared" si="780"/>
        <v>0</v>
      </c>
      <c r="I2224" s="124">
        <f t="shared" si="780"/>
        <v>0</v>
      </c>
      <c r="J2224" s="124">
        <f t="shared" si="780"/>
        <v>0</v>
      </c>
      <c r="K2224" s="124">
        <f t="shared" si="780"/>
        <v>0</v>
      </c>
      <c r="L2224" s="124">
        <f t="shared" si="780"/>
        <v>0</v>
      </c>
      <c r="M2224" s="124">
        <f t="shared" si="780"/>
        <v>0</v>
      </c>
      <c r="N2224" s="454">
        <f t="shared" si="780"/>
        <v>0</v>
      </c>
      <c r="O2224" s="124">
        <f t="shared" si="780"/>
        <v>0</v>
      </c>
      <c r="P2224" s="124">
        <f t="shared" si="780"/>
        <v>0</v>
      </c>
      <c r="Q2224" s="124">
        <f t="shared" si="780"/>
        <v>0</v>
      </c>
      <c r="R2224" s="124">
        <f t="shared" si="780"/>
        <v>0</v>
      </c>
      <c r="S2224" s="124">
        <f t="shared" si="780"/>
        <v>0</v>
      </c>
      <c r="T2224" s="124">
        <f t="shared" si="780"/>
        <v>0</v>
      </c>
      <c r="U2224" s="124">
        <f t="shared" si="780"/>
        <v>0</v>
      </c>
      <c r="V2224" s="454">
        <f t="shared" si="780"/>
        <v>0</v>
      </c>
      <c r="W2224" s="124">
        <f t="shared" si="780"/>
        <v>0</v>
      </c>
      <c r="X2224" s="124">
        <f t="shared" si="780"/>
        <v>0</v>
      </c>
      <c r="Y2224" s="124">
        <f t="shared" si="780"/>
        <v>0</v>
      </c>
      <c r="Z2224" s="124">
        <f t="shared" si="780"/>
        <v>0</v>
      </c>
      <c r="AA2224" s="124">
        <f t="shared" si="780"/>
        <v>0</v>
      </c>
      <c r="AB2224" s="124">
        <f t="shared" si="780"/>
        <v>0</v>
      </c>
      <c r="AC2224" s="135"/>
    </row>
    <row r="2225" spans="1:29" ht="13.5" thickBot="1">
      <c r="A2225" s="1469"/>
      <c r="B2225" s="1471"/>
      <c r="C2225" s="11" t="s">
        <v>16</v>
      </c>
      <c r="D2225" s="11"/>
      <c r="E2225" s="121" t="e">
        <f t="shared" ref="E2225:M2225" si="781">E2223/E2222</f>
        <v>#DIV/0!</v>
      </c>
      <c r="F2225" s="121" t="e">
        <f t="shared" si="781"/>
        <v>#DIV/0!</v>
      </c>
      <c r="G2225" s="121" t="e">
        <f t="shared" si="781"/>
        <v>#DIV/0!</v>
      </c>
      <c r="H2225" s="452" t="e">
        <f t="shared" si="781"/>
        <v>#DIV/0!</v>
      </c>
      <c r="I2225" s="121" t="e">
        <f t="shared" si="781"/>
        <v>#DIV/0!</v>
      </c>
      <c r="J2225" s="121" t="e">
        <f t="shared" si="781"/>
        <v>#DIV/0!</v>
      </c>
      <c r="K2225" s="121" t="e">
        <f t="shared" si="781"/>
        <v>#DIV/0!</v>
      </c>
      <c r="L2225" s="121" t="e">
        <f t="shared" si="781"/>
        <v>#DIV/0!</v>
      </c>
      <c r="M2225" s="121" t="e">
        <f t="shared" si="781"/>
        <v>#DIV/0!</v>
      </c>
      <c r="N2225" s="452" t="e">
        <f>N2223/N2222</f>
        <v>#DIV/0!</v>
      </c>
      <c r="O2225" s="121" t="e">
        <f t="shared" ref="O2225:AC2225" si="782">O2223/O2222</f>
        <v>#DIV/0!</v>
      </c>
      <c r="P2225" s="121" t="e">
        <f t="shared" si="782"/>
        <v>#DIV/0!</v>
      </c>
      <c r="Q2225" s="121" t="e">
        <f t="shared" si="782"/>
        <v>#DIV/0!</v>
      </c>
      <c r="R2225" s="121" t="e">
        <f t="shared" si="782"/>
        <v>#DIV/0!</v>
      </c>
      <c r="S2225" s="121" t="e">
        <f t="shared" si="782"/>
        <v>#DIV/0!</v>
      </c>
      <c r="T2225" s="121" t="e">
        <f t="shared" si="782"/>
        <v>#DIV/0!</v>
      </c>
      <c r="U2225" s="121" t="e">
        <f t="shared" si="782"/>
        <v>#DIV/0!</v>
      </c>
      <c r="V2225" s="452" t="e">
        <f t="shared" si="782"/>
        <v>#DIV/0!</v>
      </c>
      <c r="W2225" s="121" t="e">
        <f t="shared" si="782"/>
        <v>#DIV/0!</v>
      </c>
      <c r="X2225" s="121" t="e">
        <f t="shared" si="782"/>
        <v>#DIV/0!</v>
      </c>
      <c r="Y2225" s="121" t="e">
        <f t="shared" si="782"/>
        <v>#DIV/0!</v>
      </c>
      <c r="Z2225" s="121" t="e">
        <f t="shared" si="782"/>
        <v>#DIV/0!</v>
      </c>
      <c r="AA2225" s="121" t="e">
        <f t="shared" si="782"/>
        <v>#DIV/0!</v>
      </c>
      <c r="AB2225" s="121" t="e">
        <f t="shared" si="782"/>
        <v>#DIV/0!</v>
      </c>
      <c r="AC2225" s="133" t="e">
        <f t="shared" si="782"/>
        <v>#DIV/0!</v>
      </c>
    </row>
    <row r="2226" spans="1:29">
      <c r="A2226" s="1401" t="s">
        <v>739</v>
      </c>
      <c r="B2226" s="1404" t="s">
        <v>740</v>
      </c>
      <c r="C2226" s="10" t="s">
        <v>481</v>
      </c>
      <c r="D2226" s="10" t="s">
        <v>503</v>
      </c>
      <c r="E2226" s="90"/>
      <c r="F2226" s="90"/>
      <c r="G2226" s="90"/>
      <c r="H2226" s="450"/>
      <c r="I2226" s="90"/>
      <c r="J2226" s="90"/>
      <c r="K2226" s="90"/>
      <c r="L2226" s="90"/>
      <c r="M2226" s="90"/>
      <c r="N2226" s="450"/>
      <c r="O2226" s="90"/>
      <c r="P2226" s="90"/>
      <c r="Q2226" s="90"/>
      <c r="R2226" s="90"/>
      <c r="S2226" s="90"/>
      <c r="T2226" s="90"/>
      <c r="U2226" s="90"/>
      <c r="V2226" s="450"/>
      <c r="W2226" s="90"/>
      <c r="X2226" s="90"/>
      <c r="Y2226" s="90"/>
      <c r="Z2226" s="90"/>
      <c r="AA2226" s="90"/>
      <c r="AB2226" s="90"/>
      <c r="AC2226" s="135">
        <f>SUM(E2226:AB2226)</f>
        <v>0</v>
      </c>
    </row>
    <row r="2227" spans="1:29">
      <c r="A2227" s="1468"/>
      <c r="B2227" s="1470"/>
      <c r="C2227" s="11" t="s">
        <v>482</v>
      </c>
      <c r="D2227" s="61" t="s">
        <v>503</v>
      </c>
      <c r="E2227" s="92"/>
      <c r="F2227" s="92"/>
      <c r="G2227" s="92"/>
      <c r="H2227" s="455"/>
      <c r="I2227" s="92"/>
      <c r="J2227" s="92"/>
      <c r="K2227" s="92"/>
      <c r="L2227" s="92"/>
      <c r="M2227" s="92"/>
      <c r="N2227" s="455"/>
      <c r="O2227" s="92"/>
      <c r="P2227" s="92"/>
      <c r="Q2227" s="92"/>
      <c r="R2227" s="92"/>
      <c r="S2227" s="92"/>
      <c r="T2227" s="92"/>
      <c r="U2227" s="92"/>
      <c r="V2227" s="455"/>
      <c r="W2227" s="92"/>
      <c r="X2227" s="92"/>
      <c r="Y2227" s="92"/>
      <c r="Z2227" s="92"/>
      <c r="AA2227" s="92"/>
      <c r="AB2227" s="92"/>
      <c r="AC2227" s="135">
        <f>SUM(E2227:AB2227)</f>
        <v>0</v>
      </c>
    </row>
    <row r="2228" spans="1:29">
      <c r="A2228" s="1468"/>
      <c r="B2228" s="1470"/>
      <c r="C2228" s="11" t="s">
        <v>8</v>
      </c>
      <c r="D2228" s="11" t="s">
        <v>502</v>
      </c>
      <c r="E2228" s="124" t="s">
        <v>245</v>
      </c>
      <c r="F2228" s="124">
        <f t="shared" ref="F2228:AB2228" si="783">F2226*100</f>
        <v>0</v>
      </c>
      <c r="G2228" s="124">
        <f t="shared" si="783"/>
        <v>0</v>
      </c>
      <c r="H2228" s="454">
        <f t="shared" si="783"/>
        <v>0</v>
      </c>
      <c r="I2228" s="124">
        <f t="shared" si="783"/>
        <v>0</v>
      </c>
      <c r="J2228" s="124">
        <f t="shared" si="783"/>
        <v>0</v>
      </c>
      <c r="K2228" s="124">
        <f t="shared" si="783"/>
        <v>0</v>
      </c>
      <c r="L2228" s="124">
        <f t="shared" si="783"/>
        <v>0</v>
      </c>
      <c r="M2228" s="124">
        <f t="shared" si="783"/>
        <v>0</v>
      </c>
      <c r="N2228" s="454">
        <f t="shared" si="783"/>
        <v>0</v>
      </c>
      <c r="O2228" s="124">
        <f t="shared" si="783"/>
        <v>0</v>
      </c>
      <c r="P2228" s="124">
        <f t="shared" si="783"/>
        <v>0</v>
      </c>
      <c r="Q2228" s="124">
        <f t="shared" si="783"/>
        <v>0</v>
      </c>
      <c r="R2228" s="124">
        <f t="shared" si="783"/>
        <v>0</v>
      </c>
      <c r="S2228" s="124">
        <f t="shared" si="783"/>
        <v>0</v>
      </c>
      <c r="T2228" s="124">
        <f t="shared" si="783"/>
        <v>0</v>
      </c>
      <c r="U2228" s="124">
        <f t="shared" si="783"/>
        <v>0</v>
      </c>
      <c r="V2228" s="454">
        <f t="shared" si="783"/>
        <v>0</v>
      </c>
      <c r="W2228" s="124">
        <f t="shared" si="783"/>
        <v>0</v>
      </c>
      <c r="X2228" s="124">
        <f t="shared" si="783"/>
        <v>0</v>
      </c>
      <c r="Y2228" s="124">
        <f t="shared" si="783"/>
        <v>0</v>
      </c>
      <c r="Z2228" s="124">
        <f t="shared" si="783"/>
        <v>0</v>
      </c>
      <c r="AA2228" s="124">
        <f t="shared" si="783"/>
        <v>0</v>
      </c>
      <c r="AB2228" s="124">
        <f t="shared" si="783"/>
        <v>0</v>
      </c>
      <c r="AC2228" s="135"/>
    </row>
    <row r="2229" spans="1:29" ht="13.5" thickBot="1">
      <c r="A2229" s="1469"/>
      <c r="B2229" s="1471"/>
      <c r="C2229" s="11" t="s">
        <v>16</v>
      </c>
      <c r="D2229" s="11"/>
      <c r="E2229" s="121" t="e">
        <f t="shared" ref="E2229:M2229" si="784">E2227/E2226</f>
        <v>#DIV/0!</v>
      </c>
      <c r="F2229" s="121" t="e">
        <f t="shared" si="784"/>
        <v>#DIV/0!</v>
      </c>
      <c r="G2229" s="121" t="e">
        <f t="shared" si="784"/>
        <v>#DIV/0!</v>
      </c>
      <c r="H2229" s="452" t="e">
        <f t="shared" si="784"/>
        <v>#DIV/0!</v>
      </c>
      <c r="I2229" s="121" t="e">
        <f t="shared" si="784"/>
        <v>#DIV/0!</v>
      </c>
      <c r="J2229" s="121" t="e">
        <f t="shared" si="784"/>
        <v>#DIV/0!</v>
      </c>
      <c r="K2229" s="121" t="e">
        <f t="shared" si="784"/>
        <v>#DIV/0!</v>
      </c>
      <c r="L2229" s="121" t="e">
        <f t="shared" si="784"/>
        <v>#DIV/0!</v>
      </c>
      <c r="M2229" s="121" t="e">
        <f t="shared" si="784"/>
        <v>#DIV/0!</v>
      </c>
      <c r="N2229" s="452" t="e">
        <f>N2227/N2226</f>
        <v>#DIV/0!</v>
      </c>
      <c r="O2229" s="121" t="e">
        <f t="shared" ref="O2229:AC2229" si="785">O2227/O2226</f>
        <v>#DIV/0!</v>
      </c>
      <c r="P2229" s="121" t="e">
        <f t="shared" si="785"/>
        <v>#DIV/0!</v>
      </c>
      <c r="Q2229" s="121" t="e">
        <f t="shared" si="785"/>
        <v>#DIV/0!</v>
      </c>
      <c r="R2229" s="121" t="e">
        <f t="shared" si="785"/>
        <v>#DIV/0!</v>
      </c>
      <c r="S2229" s="121" t="e">
        <f t="shared" si="785"/>
        <v>#DIV/0!</v>
      </c>
      <c r="T2229" s="121" t="e">
        <f t="shared" si="785"/>
        <v>#DIV/0!</v>
      </c>
      <c r="U2229" s="121" t="e">
        <f t="shared" si="785"/>
        <v>#DIV/0!</v>
      </c>
      <c r="V2229" s="452" t="e">
        <f t="shared" si="785"/>
        <v>#DIV/0!</v>
      </c>
      <c r="W2229" s="121" t="e">
        <f t="shared" si="785"/>
        <v>#DIV/0!</v>
      </c>
      <c r="X2229" s="121" t="e">
        <f t="shared" si="785"/>
        <v>#DIV/0!</v>
      </c>
      <c r="Y2229" s="121" t="e">
        <f t="shared" si="785"/>
        <v>#DIV/0!</v>
      </c>
      <c r="Z2229" s="121" t="e">
        <f t="shared" si="785"/>
        <v>#DIV/0!</v>
      </c>
      <c r="AA2229" s="121" t="e">
        <f t="shared" si="785"/>
        <v>#DIV/0!</v>
      </c>
      <c r="AB2229" s="121" t="e">
        <f t="shared" si="785"/>
        <v>#DIV/0!</v>
      </c>
      <c r="AC2229" s="133" t="e">
        <f t="shared" si="785"/>
        <v>#DIV/0!</v>
      </c>
    </row>
    <row r="2230" spans="1:29">
      <c r="A2230" s="1401" t="s">
        <v>741</v>
      </c>
      <c r="B2230" s="1404" t="s">
        <v>742</v>
      </c>
      <c r="C2230" s="10" t="s">
        <v>481</v>
      </c>
      <c r="D2230" s="10" t="s">
        <v>503</v>
      </c>
      <c r="E2230" s="90"/>
      <c r="F2230" s="90"/>
      <c r="G2230" s="90"/>
      <c r="H2230" s="450"/>
      <c r="I2230" s="90"/>
      <c r="J2230" s="90"/>
      <c r="K2230" s="90"/>
      <c r="L2230" s="90"/>
      <c r="M2230" s="90"/>
      <c r="N2230" s="450"/>
      <c r="O2230" s="90"/>
      <c r="P2230" s="90"/>
      <c r="Q2230" s="90"/>
      <c r="R2230" s="90"/>
      <c r="S2230" s="90"/>
      <c r="T2230" s="90"/>
      <c r="U2230" s="90"/>
      <c r="V2230" s="450"/>
      <c r="W2230" s="90"/>
      <c r="X2230" s="90"/>
      <c r="Y2230" s="90"/>
      <c r="Z2230" s="90"/>
      <c r="AA2230" s="90"/>
      <c r="AB2230" s="90"/>
      <c r="AC2230" s="135">
        <f>SUM(E2230:AB2230)</f>
        <v>0</v>
      </c>
    </row>
    <row r="2231" spans="1:29">
      <c r="A2231" s="1468"/>
      <c r="B2231" s="1470"/>
      <c r="C2231" s="11" t="s">
        <v>482</v>
      </c>
      <c r="D2231" s="61" t="s">
        <v>503</v>
      </c>
      <c r="E2231" s="92"/>
      <c r="F2231" s="92"/>
      <c r="G2231" s="92"/>
      <c r="H2231" s="455"/>
      <c r="I2231" s="92"/>
      <c r="J2231" s="92"/>
      <c r="K2231" s="92"/>
      <c r="L2231" s="92"/>
      <c r="M2231" s="92"/>
      <c r="N2231" s="455"/>
      <c r="O2231" s="92"/>
      <c r="P2231" s="92"/>
      <c r="Q2231" s="92"/>
      <c r="R2231" s="92"/>
      <c r="S2231" s="92"/>
      <c r="T2231" s="92"/>
      <c r="U2231" s="92"/>
      <c r="V2231" s="455"/>
      <c r="W2231" s="92"/>
      <c r="X2231" s="92"/>
      <c r="Y2231" s="92"/>
      <c r="Z2231" s="92"/>
      <c r="AA2231" s="92"/>
      <c r="AB2231" s="92"/>
      <c r="AC2231" s="135">
        <f>SUM(E2231:AB2231)</f>
        <v>0</v>
      </c>
    </row>
    <row r="2232" spans="1:29">
      <c r="A2232" s="1468"/>
      <c r="B2232" s="1470"/>
      <c r="C2232" s="11" t="s">
        <v>8</v>
      </c>
      <c r="D2232" s="11" t="s">
        <v>502</v>
      </c>
      <c r="E2232" s="124" t="s">
        <v>245</v>
      </c>
      <c r="F2232" s="124">
        <f t="shared" ref="F2232:AB2232" si="786">F2230*100</f>
        <v>0</v>
      </c>
      <c r="G2232" s="124">
        <f t="shared" si="786"/>
        <v>0</v>
      </c>
      <c r="H2232" s="454">
        <f t="shared" si="786"/>
        <v>0</v>
      </c>
      <c r="I2232" s="124">
        <f t="shared" si="786"/>
        <v>0</v>
      </c>
      <c r="J2232" s="124">
        <f t="shared" si="786"/>
        <v>0</v>
      </c>
      <c r="K2232" s="124">
        <f t="shared" si="786"/>
        <v>0</v>
      </c>
      <c r="L2232" s="124">
        <f t="shared" si="786"/>
        <v>0</v>
      </c>
      <c r="M2232" s="124">
        <f t="shared" si="786"/>
        <v>0</v>
      </c>
      <c r="N2232" s="454">
        <f t="shared" si="786"/>
        <v>0</v>
      </c>
      <c r="O2232" s="124">
        <f t="shared" si="786"/>
        <v>0</v>
      </c>
      <c r="P2232" s="124">
        <f t="shared" si="786"/>
        <v>0</v>
      </c>
      <c r="Q2232" s="124">
        <f t="shared" si="786"/>
        <v>0</v>
      </c>
      <c r="R2232" s="124">
        <f t="shared" si="786"/>
        <v>0</v>
      </c>
      <c r="S2232" s="124">
        <f t="shared" si="786"/>
        <v>0</v>
      </c>
      <c r="T2232" s="124">
        <f t="shared" si="786"/>
        <v>0</v>
      </c>
      <c r="U2232" s="124">
        <f t="shared" si="786"/>
        <v>0</v>
      </c>
      <c r="V2232" s="454">
        <f t="shared" si="786"/>
        <v>0</v>
      </c>
      <c r="W2232" s="124">
        <f t="shared" si="786"/>
        <v>0</v>
      </c>
      <c r="X2232" s="124">
        <f t="shared" si="786"/>
        <v>0</v>
      </c>
      <c r="Y2232" s="124">
        <f t="shared" si="786"/>
        <v>0</v>
      </c>
      <c r="Z2232" s="124">
        <f t="shared" si="786"/>
        <v>0</v>
      </c>
      <c r="AA2232" s="124">
        <f t="shared" si="786"/>
        <v>0</v>
      </c>
      <c r="AB2232" s="124">
        <f t="shared" si="786"/>
        <v>0</v>
      </c>
      <c r="AC2232" s="135"/>
    </row>
    <row r="2233" spans="1:29" ht="13.5" thickBot="1">
      <c r="A2233" s="1469"/>
      <c r="B2233" s="1471"/>
      <c r="C2233" s="11" t="s">
        <v>16</v>
      </c>
      <c r="D2233" s="11"/>
      <c r="E2233" s="121" t="e">
        <f t="shared" ref="E2233:M2233" si="787">E2231/E2230</f>
        <v>#DIV/0!</v>
      </c>
      <c r="F2233" s="121" t="e">
        <f t="shared" si="787"/>
        <v>#DIV/0!</v>
      </c>
      <c r="G2233" s="121" t="e">
        <f t="shared" si="787"/>
        <v>#DIV/0!</v>
      </c>
      <c r="H2233" s="452" t="e">
        <f t="shared" si="787"/>
        <v>#DIV/0!</v>
      </c>
      <c r="I2233" s="121" t="e">
        <f t="shared" si="787"/>
        <v>#DIV/0!</v>
      </c>
      <c r="J2233" s="121" t="e">
        <f t="shared" si="787"/>
        <v>#DIV/0!</v>
      </c>
      <c r="K2233" s="121" t="e">
        <f t="shared" si="787"/>
        <v>#DIV/0!</v>
      </c>
      <c r="L2233" s="121" t="e">
        <f t="shared" si="787"/>
        <v>#DIV/0!</v>
      </c>
      <c r="M2233" s="121" t="e">
        <f t="shared" si="787"/>
        <v>#DIV/0!</v>
      </c>
      <c r="N2233" s="452" t="e">
        <f>N2231/N2230</f>
        <v>#DIV/0!</v>
      </c>
      <c r="O2233" s="121" t="e">
        <f t="shared" ref="O2233:AC2233" si="788">O2231/O2230</f>
        <v>#DIV/0!</v>
      </c>
      <c r="P2233" s="121" t="e">
        <f t="shared" si="788"/>
        <v>#DIV/0!</v>
      </c>
      <c r="Q2233" s="121" t="e">
        <f t="shared" si="788"/>
        <v>#DIV/0!</v>
      </c>
      <c r="R2233" s="121" t="e">
        <f t="shared" si="788"/>
        <v>#DIV/0!</v>
      </c>
      <c r="S2233" s="121" t="e">
        <f t="shared" si="788"/>
        <v>#DIV/0!</v>
      </c>
      <c r="T2233" s="121" t="e">
        <f t="shared" si="788"/>
        <v>#DIV/0!</v>
      </c>
      <c r="U2233" s="121" t="e">
        <f t="shared" si="788"/>
        <v>#DIV/0!</v>
      </c>
      <c r="V2233" s="452" t="e">
        <f t="shared" si="788"/>
        <v>#DIV/0!</v>
      </c>
      <c r="W2233" s="121" t="e">
        <f t="shared" si="788"/>
        <v>#DIV/0!</v>
      </c>
      <c r="X2233" s="121" t="e">
        <f t="shared" si="788"/>
        <v>#DIV/0!</v>
      </c>
      <c r="Y2233" s="121" t="e">
        <f t="shared" si="788"/>
        <v>#DIV/0!</v>
      </c>
      <c r="Z2233" s="121" t="e">
        <f t="shared" si="788"/>
        <v>#DIV/0!</v>
      </c>
      <c r="AA2233" s="121" t="e">
        <f t="shared" si="788"/>
        <v>#DIV/0!</v>
      </c>
      <c r="AB2233" s="121" t="e">
        <f t="shared" si="788"/>
        <v>#DIV/0!</v>
      </c>
      <c r="AC2233" s="133" t="e">
        <f t="shared" si="788"/>
        <v>#DIV/0!</v>
      </c>
    </row>
    <row r="2234" spans="1:29">
      <c r="A2234" s="1401" t="s">
        <v>744</v>
      </c>
      <c r="B2234" s="1404" t="s">
        <v>743</v>
      </c>
      <c r="C2234" s="10" t="s">
        <v>481</v>
      </c>
      <c r="D2234" s="10" t="s">
        <v>503</v>
      </c>
      <c r="E2234" s="90"/>
      <c r="F2234" s="90"/>
      <c r="G2234" s="90"/>
      <c r="H2234" s="450"/>
      <c r="I2234" s="90"/>
      <c r="J2234" s="90"/>
      <c r="K2234" s="90"/>
      <c r="L2234" s="90"/>
      <c r="M2234" s="90"/>
      <c r="N2234" s="450"/>
      <c r="O2234" s="90"/>
      <c r="P2234" s="90"/>
      <c r="Q2234" s="90"/>
      <c r="R2234" s="90"/>
      <c r="S2234" s="90"/>
      <c r="T2234" s="90"/>
      <c r="U2234" s="90"/>
      <c r="V2234" s="450"/>
      <c r="W2234" s="90"/>
      <c r="X2234" s="90"/>
      <c r="Y2234" s="90"/>
      <c r="Z2234" s="90"/>
      <c r="AA2234" s="90"/>
      <c r="AB2234" s="90"/>
      <c r="AC2234" s="135">
        <f>SUM(E2234:AB2234)</f>
        <v>0</v>
      </c>
    </row>
    <row r="2235" spans="1:29">
      <c r="A2235" s="1468"/>
      <c r="B2235" s="1470"/>
      <c r="C2235" s="11" t="s">
        <v>482</v>
      </c>
      <c r="D2235" s="61" t="s">
        <v>503</v>
      </c>
      <c r="E2235" s="92"/>
      <c r="F2235" s="92"/>
      <c r="G2235" s="92"/>
      <c r="H2235" s="455"/>
      <c r="I2235" s="92"/>
      <c r="J2235" s="92"/>
      <c r="K2235" s="92"/>
      <c r="L2235" s="92"/>
      <c r="M2235" s="92"/>
      <c r="N2235" s="455"/>
      <c r="O2235" s="92"/>
      <c r="P2235" s="92"/>
      <c r="Q2235" s="92"/>
      <c r="R2235" s="92"/>
      <c r="S2235" s="92"/>
      <c r="T2235" s="92"/>
      <c r="U2235" s="92"/>
      <c r="V2235" s="455"/>
      <c r="W2235" s="92"/>
      <c r="X2235" s="92"/>
      <c r="Y2235" s="92"/>
      <c r="Z2235" s="92"/>
      <c r="AA2235" s="92"/>
      <c r="AB2235" s="92"/>
      <c r="AC2235" s="135">
        <f>SUM(E2235:AB2235)</f>
        <v>0</v>
      </c>
    </row>
    <row r="2236" spans="1:29">
      <c r="A2236" s="1468"/>
      <c r="B2236" s="1470"/>
      <c r="C2236" s="11" t="s">
        <v>8</v>
      </c>
      <c r="D2236" s="11" t="s">
        <v>502</v>
      </c>
      <c r="E2236" s="124" t="s">
        <v>245</v>
      </c>
      <c r="F2236" s="124">
        <f t="shared" ref="F2236:AB2236" si="789">F2234*100</f>
        <v>0</v>
      </c>
      <c r="G2236" s="124">
        <f t="shared" si="789"/>
        <v>0</v>
      </c>
      <c r="H2236" s="454">
        <f t="shared" si="789"/>
        <v>0</v>
      </c>
      <c r="I2236" s="124">
        <f t="shared" si="789"/>
        <v>0</v>
      </c>
      <c r="J2236" s="124">
        <f t="shared" si="789"/>
        <v>0</v>
      </c>
      <c r="K2236" s="124">
        <f t="shared" si="789"/>
        <v>0</v>
      </c>
      <c r="L2236" s="124">
        <f t="shared" si="789"/>
        <v>0</v>
      </c>
      <c r="M2236" s="124">
        <f t="shared" si="789"/>
        <v>0</v>
      </c>
      <c r="N2236" s="454">
        <f t="shared" si="789"/>
        <v>0</v>
      </c>
      <c r="O2236" s="124">
        <f t="shared" si="789"/>
        <v>0</v>
      </c>
      <c r="P2236" s="124">
        <f t="shared" si="789"/>
        <v>0</v>
      </c>
      <c r="Q2236" s="124">
        <f t="shared" si="789"/>
        <v>0</v>
      </c>
      <c r="R2236" s="124">
        <f t="shared" si="789"/>
        <v>0</v>
      </c>
      <c r="S2236" s="124">
        <f t="shared" si="789"/>
        <v>0</v>
      </c>
      <c r="T2236" s="124">
        <f t="shared" si="789"/>
        <v>0</v>
      </c>
      <c r="U2236" s="124">
        <f t="shared" si="789"/>
        <v>0</v>
      </c>
      <c r="V2236" s="454">
        <f t="shared" si="789"/>
        <v>0</v>
      </c>
      <c r="W2236" s="124">
        <f t="shared" si="789"/>
        <v>0</v>
      </c>
      <c r="X2236" s="124">
        <f t="shared" si="789"/>
        <v>0</v>
      </c>
      <c r="Y2236" s="124">
        <f t="shared" si="789"/>
        <v>0</v>
      </c>
      <c r="Z2236" s="124">
        <f t="shared" si="789"/>
        <v>0</v>
      </c>
      <c r="AA2236" s="124">
        <f t="shared" si="789"/>
        <v>0</v>
      </c>
      <c r="AB2236" s="124">
        <f t="shared" si="789"/>
        <v>0</v>
      </c>
      <c r="AC2236" s="135"/>
    </row>
    <row r="2237" spans="1:29" ht="13.5" thickBot="1">
      <c r="A2237" s="1469"/>
      <c r="B2237" s="1471"/>
      <c r="C2237" s="11" t="s">
        <v>16</v>
      </c>
      <c r="D2237" s="11"/>
      <c r="E2237" s="121" t="e">
        <f t="shared" ref="E2237:M2237" si="790">E2235/E2234</f>
        <v>#DIV/0!</v>
      </c>
      <c r="F2237" s="121" t="e">
        <f t="shared" si="790"/>
        <v>#DIV/0!</v>
      </c>
      <c r="G2237" s="121" t="e">
        <f t="shared" si="790"/>
        <v>#DIV/0!</v>
      </c>
      <c r="H2237" s="452" t="e">
        <f t="shared" si="790"/>
        <v>#DIV/0!</v>
      </c>
      <c r="I2237" s="121" t="e">
        <f t="shared" si="790"/>
        <v>#DIV/0!</v>
      </c>
      <c r="J2237" s="121" t="e">
        <f t="shared" si="790"/>
        <v>#DIV/0!</v>
      </c>
      <c r="K2237" s="121" t="e">
        <f t="shared" si="790"/>
        <v>#DIV/0!</v>
      </c>
      <c r="L2237" s="121" t="e">
        <f t="shared" si="790"/>
        <v>#DIV/0!</v>
      </c>
      <c r="M2237" s="121" t="e">
        <f t="shared" si="790"/>
        <v>#DIV/0!</v>
      </c>
      <c r="N2237" s="452" t="e">
        <f>N2235/N2234</f>
        <v>#DIV/0!</v>
      </c>
      <c r="O2237" s="121" t="e">
        <f t="shared" ref="O2237:AC2237" si="791">O2235/O2234</f>
        <v>#DIV/0!</v>
      </c>
      <c r="P2237" s="121" t="e">
        <f t="shared" si="791"/>
        <v>#DIV/0!</v>
      </c>
      <c r="Q2237" s="121" t="e">
        <f t="shared" si="791"/>
        <v>#DIV/0!</v>
      </c>
      <c r="R2237" s="121" t="e">
        <f t="shared" si="791"/>
        <v>#DIV/0!</v>
      </c>
      <c r="S2237" s="121" t="e">
        <f t="shared" si="791"/>
        <v>#DIV/0!</v>
      </c>
      <c r="T2237" s="121" t="e">
        <f t="shared" si="791"/>
        <v>#DIV/0!</v>
      </c>
      <c r="U2237" s="121" t="e">
        <f t="shared" si="791"/>
        <v>#DIV/0!</v>
      </c>
      <c r="V2237" s="452" t="e">
        <f t="shared" si="791"/>
        <v>#DIV/0!</v>
      </c>
      <c r="W2237" s="121" t="e">
        <f t="shared" si="791"/>
        <v>#DIV/0!</v>
      </c>
      <c r="X2237" s="121" t="e">
        <f t="shared" si="791"/>
        <v>#DIV/0!</v>
      </c>
      <c r="Y2237" s="121" t="e">
        <f t="shared" si="791"/>
        <v>#DIV/0!</v>
      </c>
      <c r="Z2237" s="121" t="e">
        <f t="shared" si="791"/>
        <v>#DIV/0!</v>
      </c>
      <c r="AA2237" s="121" t="e">
        <f t="shared" si="791"/>
        <v>#DIV/0!</v>
      </c>
      <c r="AB2237" s="121" t="e">
        <f t="shared" si="791"/>
        <v>#DIV/0!</v>
      </c>
      <c r="AC2237" s="133" t="e">
        <f t="shared" si="791"/>
        <v>#DIV/0!</v>
      </c>
    </row>
    <row r="2238" spans="1:29">
      <c r="A2238" s="1401" t="s">
        <v>745</v>
      </c>
      <c r="B2238" s="1404" t="s">
        <v>746</v>
      </c>
      <c r="C2238" s="10" t="s">
        <v>481</v>
      </c>
      <c r="D2238" s="10" t="s">
        <v>503</v>
      </c>
      <c r="E2238" s="120">
        <v>4.5899999999937789E-2</v>
      </c>
      <c r="F2238" s="120">
        <v>4.320000000000164E-2</v>
      </c>
      <c r="G2238" s="120">
        <v>4.2300000000022923E-2</v>
      </c>
      <c r="H2238" s="451">
        <v>4.6800000000121147E-2</v>
      </c>
      <c r="I2238" s="120">
        <v>3.9599999999882132E-2</v>
      </c>
      <c r="J2238" s="120">
        <v>4.2300000000022923E-2</v>
      </c>
      <c r="K2238" s="120">
        <v>4.2300000000022923E-2</v>
      </c>
      <c r="L2238" s="120">
        <v>6.030000000000655E-2</v>
      </c>
      <c r="M2238" s="120">
        <v>5.7600000000070394E-2</v>
      </c>
      <c r="N2238" s="451">
        <v>5.1300000000014737E-2</v>
      </c>
      <c r="O2238" s="120">
        <v>5.3099999999972169E-2</v>
      </c>
      <c r="P2238" s="120">
        <v>4.5899999999937789E-2</v>
      </c>
      <c r="Q2238" s="120">
        <v>5.1300000000014737E-2</v>
      </c>
      <c r="R2238" s="120">
        <v>4.320000000000164E-2</v>
      </c>
      <c r="S2238" s="120">
        <v>4.9500000000057297E-2</v>
      </c>
      <c r="T2238" s="120">
        <v>4.9499999999852662E-2</v>
      </c>
      <c r="U2238" s="120">
        <v>4.7700000000099864E-2</v>
      </c>
      <c r="V2238" s="451">
        <v>5.4899999999929609E-2</v>
      </c>
      <c r="W2238" s="120">
        <v>5.4900000000134244E-2</v>
      </c>
      <c r="X2238" s="120">
        <v>5.3999999999950886E-2</v>
      </c>
      <c r="Y2238" s="120">
        <v>6.2999999999942699E-2</v>
      </c>
      <c r="Z2238" s="120">
        <v>6.1199999999985266E-2</v>
      </c>
      <c r="AA2238" s="120">
        <v>5.3999999999950886E-2</v>
      </c>
      <c r="AB2238" s="120">
        <v>5.3100000000176804E-2</v>
      </c>
      <c r="AC2238" s="135">
        <f>SUM(E2238:AB2238)</f>
        <v>1.20690000000011</v>
      </c>
    </row>
    <row r="2239" spans="1:29">
      <c r="A2239" s="1468"/>
      <c r="B2239" s="1470"/>
      <c r="C2239" s="11" t="s">
        <v>482</v>
      </c>
      <c r="D2239" s="61" t="s">
        <v>503</v>
      </c>
      <c r="E2239" s="121">
        <v>4.4099999999980356E-2</v>
      </c>
      <c r="F2239" s="121">
        <v>4.2300000000022923E-2</v>
      </c>
      <c r="G2239" s="121">
        <v>4.320000000000164E-2</v>
      </c>
      <c r="H2239" s="452">
        <v>4.7699999999895229E-2</v>
      </c>
      <c r="I2239" s="121">
        <v>4.0500000000065484E-2</v>
      </c>
      <c r="J2239" s="121">
        <v>4.320000000000164E-2</v>
      </c>
      <c r="K2239" s="121">
        <v>4.0499999999860849E-2</v>
      </c>
      <c r="L2239" s="121">
        <v>5.040000000003602E-2</v>
      </c>
      <c r="M2239" s="121">
        <v>4.860000000007858E-2</v>
      </c>
      <c r="N2239" s="452">
        <v>4.4099999999980356E-2</v>
      </c>
      <c r="O2239" s="121">
        <v>4.860000000007858E-2</v>
      </c>
      <c r="P2239" s="121">
        <v>4.1399999999839565E-2</v>
      </c>
      <c r="Q2239" s="121">
        <v>4.9500000000057297E-2</v>
      </c>
      <c r="R2239" s="121">
        <v>4.0500000000065484E-2</v>
      </c>
      <c r="S2239" s="121">
        <v>4.7699999999895229E-2</v>
      </c>
      <c r="T2239" s="121">
        <v>4.860000000007858E-2</v>
      </c>
      <c r="U2239" s="121">
        <v>4.4999999999959073E-2</v>
      </c>
      <c r="V2239" s="452">
        <v>4.9500000000057297E-2</v>
      </c>
      <c r="W2239" s="121">
        <v>4.7699999999895229E-2</v>
      </c>
      <c r="X2239" s="121">
        <v>4.5900000000142431E-2</v>
      </c>
      <c r="Y2239" s="121">
        <v>5.0399999999831378E-2</v>
      </c>
      <c r="Z2239" s="121">
        <v>4.9500000000057297E-2</v>
      </c>
      <c r="AA2239" s="121">
        <v>4.5899999999937789E-2</v>
      </c>
      <c r="AB2239" s="121">
        <v>4.860000000007858E-2</v>
      </c>
      <c r="AC2239" s="135">
        <f>SUM(E2239:AB2239)</f>
        <v>1.1033999999998969</v>
      </c>
    </row>
    <row r="2240" spans="1:29">
      <c r="A2240" s="1468"/>
      <c r="B2240" s="1470"/>
      <c r="C2240" s="11" t="s">
        <v>8</v>
      </c>
      <c r="D2240" s="11" t="s">
        <v>502</v>
      </c>
      <c r="E2240" s="124">
        <f>SQRT(E2238*E2238+E2239*E2239)*1000/(1.732*E2185)</f>
        <v>5.8334558594756452</v>
      </c>
      <c r="F2240" s="124">
        <f t="shared" ref="F2240:AB2240" si="792">SQRT(F2238*F2238+F2239*F2239)*1000/(1.732*F2185)</f>
        <v>5.54098199639499</v>
      </c>
      <c r="G2240" s="124">
        <f t="shared" si="792"/>
        <v>5.54098199639499</v>
      </c>
      <c r="H2240" s="454">
        <f t="shared" si="792"/>
        <v>6.1241817158856371</v>
      </c>
      <c r="I2240" s="124">
        <f t="shared" si="792"/>
        <v>5.191065317568353</v>
      </c>
      <c r="J2240" s="124">
        <f t="shared" si="792"/>
        <v>5.54098199639499</v>
      </c>
      <c r="K2240" s="124">
        <f t="shared" si="792"/>
        <v>5.3669740959997716</v>
      </c>
      <c r="L2240" s="124">
        <f t="shared" si="792"/>
        <v>7.2023462539505241</v>
      </c>
      <c r="M2240" s="124">
        <f t="shared" si="792"/>
        <v>6.9067705098935477</v>
      </c>
      <c r="N2240" s="454">
        <f t="shared" si="792"/>
        <v>6.1998088000546616</v>
      </c>
      <c r="O2240" s="124">
        <f t="shared" si="792"/>
        <v>6.5969356484869159</v>
      </c>
      <c r="P2240" s="124">
        <f t="shared" si="792"/>
        <v>5.664831683817253</v>
      </c>
      <c r="Q2240" s="124">
        <f t="shared" si="792"/>
        <v>6.5332056576466009</v>
      </c>
      <c r="R2240" s="124">
        <f t="shared" si="792"/>
        <v>5.426850593734331</v>
      </c>
      <c r="S2240" s="124">
        <f t="shared" si="792"/>
        <v>6.2999526406861026</v>
      </c>
      <c r="T2240" s="124">
        <f t="shared" si="792"/>
        <v>6.3574631054203961</v>
      </c>
      <c r="U2240" s="124">
        <f t="shared" si="792"/>
        <v>6.0098057512237713</v>
      </c>
      <c r="V2240" s="454">
        <f t="shared" si="792"/>
        <v>6.7744999004873652</v>
      </c>
      <c r="W2240" s="124">
        <f t="shared" si="792"/>
        <v>6.6651612836839265</v>
      </c>
      <c r="X2240" s="124">
        <f t="shared" si="792"/>
        <v>6.4950864805758028</v>
      </c>
      <c r="Y2240" s="124">
        <f t="shared" si="792"/>
        <v>7.3939078954052402</v>
      </c>
      <c r="Z2240" s="124">
        <f t="shared" si="792"/>
        <v>7.213672188747295</v>
      </c>
      <c r="AA2240" s="124">
        <f t="shared" si="792"/>
        <v>6.4950864805636579</v>
      </c>
      <c r="AB2240" s="124">
        <f t="shared" si="792"/>
        <v>6.5969356485007511</v>
      </c>
      <c r="AC2240" s="135"/>
    </row>
    <row r="2241" spans="1:30" ht="13.5" thickBot="1">
      <c r="A2241" s="1469"/>
      <c r="B2241" s="1471"/>
      <c r="C2241" s="11" t="s">
        <v>16</v>
      </c>
      <c r="D2241" s="11"/>
      <c r="E2241" s="121">
        <f t="shared" ref="E2241:M2241" si="793">E2239/E2238</f>
        <v>0.96078431372636441</v>
      </c>
      <c r="F2241" s="121">
        <f t="shared" si="793"/>
        <v>0.97916666666716012</v>
      </c>
      <c r="G2241" s="121">
        <f t="shared" si="793"/>
        <v>1.0212765957441661</v>
      </c>
      <c r="H2241" s="452">
        <f t="shared" si="793"/>
        <v>1.0192307692258922</v>
      </c>
      <c r="I2241" s="121">
        <f t="shared" si="793"/>
        <v>1.0227272727319705</v>
      </c>
      <c r="J2241" s="121">
        <f t="shared" si="793"/>
        <v>1.0212765957441661</v>
      </c>
      <c r="K2241" s="121">
        <f t="shared" si="793"/>
        <v>0.95744680850682984</v>
      </c>
      <c r="L2241" s="121">
        <f t="shared" si="793"/>
        <v>0.83582089552289462</v>
      </c>
      <c r="M2241" s="121">
        <f t="shared" si="793"/>
        <v>0.84375000000033307</v>
      </c>
      <c r="N2241" s="452">
        <f>N2239/N2238</f>
        <v>0.85964912280638772</v>
      </c>
      <c r="O2241" s="121">
        <f t="shared" ref="O2241:AC2241" si="794">O2239/O2238</f>
        <v>0.91525423729009514</v>
      </c>
      <c r="P2241" s="121">
        <f t="shared" si="794"/>
        <v>0.90196078431145266</v>
      </c>
      <c r="Q2241" s="121">
        <f t="shared" si="794"/>
        <v>0.96491228070259405</v>
      </c>
      <c r="R2241" s="121">
        <f t="shared" si="794"/>
        <v>0.93750000000148026</v>
      </c>
      <c r="S2241" s="121">
        <f t="shared" si="794"/>
        <v>0.96363636363313165</v>
      </c>
      <c r="T2241" s="121">
        <f t="shared" si="794"/>
        <v>0.98181818182269176</v>
      </c>
      <c r="U2241" s="121">
        <f t="shared" si="794"/>
        <v>0.94339622641226129</v>
      </c>
      <c r="V2241" s="452">
        <f t="shared" si="794"/>
        <v>0.90163934426449477</v>
      </c>
      <c r="W2241" s="121">
        <f t="shared" si="794"/>
        <v>0.86885245901236052</v>
      </c>
      <c r="X2241" s="121">
        <f t="shared" si="794"/>
        <v>0.85000000000341069</v>
      </c>
      <c r="Y2241" s="121">
        <f t="shared" si="794"/>
        <v>0.79999999999805105</v>
      </c>
      <c r="Z2241" s="121">
        <f t="shared" si="794"/>
        <v>0.8088235294128957</v>
      </c>
      <c r="AA2241" s="121">
        <f t="shared" si="794"/>
        <v>0.84999999999962106</v>
      </c>
      <c r="AB2241" s="121">
        <f t="shared" si="794"/>
        <v>0.91525423728656796</v>
      </c>
      <c r="AC2241" s="133">
        <f t="shared" si="794"/>
        <v>0.91424310216239646</v>
      </c>
    </row>
    <row r="2242" spans="1:30">
      <c r="A2242" s="1401" t="s">
        <v>747</v>
      </c>
      <c r="B2242" s="1404" t="s">
        <v>719</v>
      </c>
      <c r="C2242" s="10" t="s">
        <v>481</v>
      </c>
      <c r="D2242" s="10" t="s">
        <v>503</v>
      </c>
      <c r="E2242" s="120">
        <v>6.9599999999991266E-2</v>
      </c>
      <c r="F2242" s="120">
        <v>6.2400000000161521E-2</v>
      </c>
      <c r="G2242" s="120">
        <v>6.4800000000104774E-2</v>
      </c>
      <c r="H2242" s="451">
        <v>7.1999999999934519E-2</v>
      </c>
      <c r="I2242" s="120">
        <v>6.2399999999888676E-2</v>
      </c>
      <c r="J2242" s="120">
        <v>7.1999999999934519E-2</v>
      </c>
      <c r="K2242" s="120">
        <v>6.9599999999991266E-2</v>
      </c>
      <c r="L2242" s="120">
        <v>9.1200000000026191E-2</v>
      </c>
      <c r="M2242" s="120">
        <v>0.11040000000011786</v>
      </c>
      <c r="N2242" s="451">
        <v>0.10080000000007203</v>
      </c>
      <c r="O2242" s="120">
        <v>0.10559999999995852</v>
      </c>
      <c r="P2242" s="120">
        <v>9.1200000000026191E-2</v>
      </c>
      <c r="Q2242" s="120">
        <v>0.10320000000001528</v>
      </c>
      <c r="R2242" s="120">
        <v>9.3599999999969444E-2</v>
      </c>
      <c r="S2242" s="120">
        <v>9.8399999999855936E-2</v>
      </c>
      <c r="T2242" s="120">
        <v>8.8800000000082938E-2</v>
      </c>
      <c r="U2242" s="120">
        <v>7.4399999999877758E-2</v>
      </c>
      <c r="V2242" s="451">
        <v>7.9200000000037102E-2</v>
      </c>
      <c r="W2242" s="120">
        <v>7.6800000000093863E-2</v>
      </c>
      <c r="X2242" s="120">
        <v>6.9599999999991266E-2</v>
      </c>
      <c r="Y2242" s="120">
        <v>8.1599999999980355E-2</v>
      </c>
      <c r="Z2242" s="120">
        <v>7.6800000000093863E-2</v>
      </c>
      <c r="AA2242" s="120">
        <v>7.1999999999934519E-2</v>
      </c>
      <c r="AB2242" s="120">
        <v>7.4399999999877758E-2</v>
      </c>
      <c r="AC2242" s="135">
        <f>SUM(E2242:AB2242)</f>
        <v>1.9608000000000174</v>
      </c>
    </row>
    <row r="2243" spans="1:30">
      <c r="A2243" s="1468"/>
      <c r="B2243" s="1470"/>
      <c r="C2243" s="11" t="s">
        <v>482</v>
      </c>
      <c r="D2243" s="61" t="s">
        <v>503</v>
      </c>
      <c r="E2243" s="121">
        <v>4.0799999999990177E-2</v>
      </c>
      <c r="F2243" s="121">
        <v>3.8400000000046931E-2</v>
      </c>
      <c r="G2243" s="121">
        <v>3.8400000000046931E-2</v>
      </c>
      <c r="H2243" s="452">
        <v>4.3199999999933424E-2</v>
      </c>
      <c r="I2243" s="121">
        <v>3.599999999996726E-2</v>
      </c>
      <c r="J2243" s="121">
        <v>4.0799999999990177E-2</v>
      </c>
      <c r="K2243" s="121">
        <v>3.8400000000046931E-2</v>
      </c>
      <c r="L2243" s="121">
        <v>4.5600000000013095E-2</v>
      </c>
      <c r="M2243" s="121">
        <v>5.0400000000036013E-2</v>
      </c>
      <c r="N2243" s="452">
        <v>4.5600000000013095E-2</v>
      </c>
      <c r="O2243" s="121">
        <v>5.0399999999899588E-2</v>
      </c>
      <c r="P2243" s="121">
        <v>4.0799999999990177E-2</v>
      </c>
      <c r="Q2243" s="121">
        <v>5.0400000000036013E-2</v>
      </c>
      <c r="R2243" s="121">
        <v>4.0799999999990177E-2</v>
      </c>
      <c r="S2243" s="121">
        <v>4.8000000000092767E-2</v>
      </c>
      <c r="T2243" s="121">
        <v>4.3199999999933424E-2</v>
      </c>
      <c r="U2243" s="121">
        <v>4.3199999999933424E-2</v>
      </c>
      <c r="V2243" s="452">
        <v>4.0800000000126603E-2</v>
      </c>
      <c r="W2243" s="121">
        <v>4.0799999999990177E-2</v>
      </c>
      <c r="X2243" s="121">
        <v>3.8399999999910506E-2</v>
      </c>
      <c r="Y2243" s="121">
        <v>4.3200000000069849E-2</v>
      </c>
      <c r="Z2243" s="121">
        <v>4.0799999999990177E-2</v>
      </c>
      <c r="AA2243" s="121">
        <v>4.0799999999990177E-2</v>
      </c>
      <c r="AB2243" s="121">
        <v>4.3199999999933424E-2</v>
      </c>
      <c r="AC2243" s="135">
        <f>SUM(E2243:AB2243)</f>
        <v>1.0223999999999704</v>
      </c>
    </row>
    <row r="2244" spans="1:30">
      <c r="A2244" s="1468"/>
      <c r="B2244" s="1470"/>
      <c r="C2244" s="11" t="s">
        <v>8</v>
      </c>
      <c r="D2244" s="11" t="s">
        <v>502</v>
      </c>
      <c r="E2244" s="124">
        <f>SQRT(E2242*E2242+E2243*E2243)*1000/(1.732*E2185)</f>
        <v>7.393703426358301</v>
      </c>
      <c r="F2244" s="124">
        <f t="shared" ref="F2244:AB2244" si="795">SQRT(F2242*F2242+F2243*F2243)*1000/(1.732*F2185)</f>
        <v>6.7147641141570578</v>
      </c>
      <c r="G2244" s="124">
        <f t="shared" si="795"/>
        <v>6.9030484225223701</v>
      </c>
      <c r="H2244" s="454">
        <f t="shared" si="795"/>
        <v>7.6950866312623196</v>
      </c>
      <c r="I2244" s="124">
        <f t="shared" si="795"/>
        <v>6.6021471548576427</v>
      </c>
      <c r="J2244" s="124">
        <f t="shared" si="795"/>
        <v>7.584269063918966</v>
      </c>
      <c r="K2244" s="124">
        <f t="shared" si="795"/>
        <v>7.2849423344033095</v>
      </c>
      <c r="L2244" s="124">
        <f t="shared" si="795"/>
        <v>9.3446148845283652</v>
      </c>
      <c r="M2244" s="124">
        <f t="shared" si="795"/>
        <v>11.122135163121749</v>
      </c>
      <c r="N2244" s="454">
        <f t="shared" si="795"/>
        <v>10.139166894642917</v>
      </c>
      <c r="O2244" s="124">
        <f t="shared" si="795"/>
        <v>10.723520724285056</v>
      </c>
      <c r="P2244" s="124">
        <f t="shared" si="795"/>
        <v>9.1563436914122054</v>
      </c>
      <c r="Q2244" s="124">
        <f t="shared" si="795"/>
        <v>10.525446927534126</v>
      </c>
      <c r="R2244" s="124">
        <f t="shared" si="795"/>
        <v>9.3575486137362773</v>
      </c>
      <c r="S2244" s="124">
        <f t="shared" si="795"/>
        <v>10.03364762164108</v>
      </c>
      <c r="T2244" s="124">
        <f t="shared" si="795"/>
        <v>9.0500563560763023</v>
      </c>
      <c r="U2244" s="124">
        <f t="shared" si="795"/>
        <v>7.8845038288379774</v>
      </c>
      <c r="V2244" s="454">
        <f t="shared" si="795"/>
        <v>8.1648350129944074</v>
      </c>
      <c r="W2244" s="124">
        <f t="shared" si="795"/>
        <v>7.9699421233959074</v>
      </c>
      <c r="X2244" s="124">
        <f t="shared" si="795"/>
        <v>7.284942334397269</v>
      </c>
      <c r="Y2244" s="124">
        <f t="shared" si="795"/>
        <v>8.4616228138896012</v>
      </c>
      <c r="Z2244" s="124">
        <f t="shared" si="795"/>
        <v>7.9699421233959074</v>
      </c>
      <c r="AA2244" s="124">
        <f t="shared" si="795"/>
        <v>7.584269063918966</v>
      </c>
      <c r="AB2244" s="124">
        <f t="shared" si="795"/>
        <v>7.8845038288379774</v>
      </c>
      <c r="AC2244" s="135"/>
    </row>
    <row r="2245" spans="1:30" ht="13.5" thickBot="1">
      <c r="A2245" s="1469"/>
      <c r="B2245" s="1471"/>
      <c r="C2245" s="47" t="s">
        <v>16</v>
      </c>
      <c r="D2245" s="47"/>
      <c r="E2245" s="137">
        <f t="shared" ref="E2245:M2245" si="796">E2243/E2242</f>
        <v>0.58620689655165659</v>
      </c>
      <c r="F2245" s="137">
        <f t="shared" si="796"/>
        <v>0.61538461538377454</v>
      </c>
      <c r="G2245" s="137">
        <f t="shared" si="796"/>
        <v>0.59259259259235864</v>
      </c>
      <c r="H2245" s="477">
        <f t="shared" si="796"/>
        <v>0.59999999999962095</v>
      </c>
      <c r="I2245" s="137">
        <f t="shared" si="796"/>
        <v>0.57692307692358147</v>
      </c>
      <c r="J2245" s="137">
        <f t="shared" si="796"/>
        <v>0.56666666666704557</v>
      </c>
      <c r="K2245" s="137">
        <f t="shared" si="796"/>
        <v>0.55172413793177799</v>
      </c>
      <c r="L2245" s="137">
        <f t="shared" si="796"/>
        <v>0.5</v>
      </c>
      <c r="M2245" s="137">
        <f t="shared" si="796"/>
        <v>0.45652173913027361</v>
      </c>
      <c r="N2245" s="477">
        <f>N2243/N2242</f>
        <v>0.45238095238075904</v>
      </c>
      <c r="O2245" s="137">
        <f t="shared" ref="O2245:AC2245" si="797">O2243/O2242</f>
        <v>0.4772727272719639</v>
      </c>
      <c r="P2245" s="137">
        <f t="shared" si="797"/>
        <v>0.44736842105239538</v>
      </c>
      <c r="Q2245" s="137">
        <f t="shared" si="797"/>
        <v>0.48837209302353246</v>
      </c>
      <c r="R2245" s="137">
        <f t="shared" si="797"/>
        <v>0.43589743589747326</v>
      </c>
      <c r="S2245" s="137">
        <f t="shared" si="797"/>
        <v>0.48780487805043743</v>
      </c>
      <c r="T2245" s="137">
        <f t="shared" si="797"/>
        <v>0.48648648648528237</v>
      </c>
      <c r="U2245" s="137">
        <f t="shared" si="797"/>
        <v>0.58064516129038179</v>
      </c>
      <c r="V2245" s="477">
        <f t="shared" si="797"/>
        <v>0.51515151515287239</v>
      </c>
      <c r="W2245" s="137">
        <f t="shared" si="797"/>
        <v>0.53124999999922284</v>
      </c>
      <c r="X2245" s="137">
        <f t="shared" si="797"/>
        <v>0.55172413792981789</v>
      </c>
      <c r="Y2245" s="137">
        <f t="shared" si="797"/>
        <v>0.5294117647068658</v>
      </c>
      <c r="Z2245" s="137">
        <f t="shared" si="797"/>
        <v>0.53124999999922284</v>
      </c>
      <c r="AA2245" s="137">
        <f t="shared" si="797"/>
        <v>0.56666666666704557</v>
      </c>
      <c r="AB2245" s="137">
        <f t="shared" si="797"/>
        <v>0.58064516129038179</v>
      </c>
      <c r="AC2245" s="133">
        <f t="shared" si="797"/>
        <v>0.52141982864135117</v>
      </c>
    </row>
    <row r="2246" spans="1:30">
      <c r="A2246" s="1472" t="s">
        <v>748</v>
      </c>
      <c r="B2246" s="1474" t="s">
        <v>749</v>
      </c>
      <c r="C2246" s="10" t="s">
        <v>481</v>
      </c>
      <c r="D2246" s="10" t="s">
        <v>503</v>
      </c>
      <c r="E2246" s="257">
        <v>4.8000000000229187E-3</v>
      </c>
      <c r="F2246" s="257">
        <v>3.5999999999148709E-3</v>
      </c>
      <c r="G2246" s="257">
        <v>4.2000000000371072E-3</v>
      </c>
      <c r="H2246" s="479">
        <v>4.2000000000371072E-3</v>
      </c>
      <c r="I2246" s="257">
        <v>4.2000000000371072E-3</v>
      </c>
      <c r="J2246" s="257">
        <v>3.5999999999148709E-3</v>
      </c>
      <c r="K2246" s="257">
        <v>4.2000000000371072E-3</v>
      </c>
      <c r="L2246" s="257">
        <v>4.8000000000229187E-3</v>
      </c>
      <c r="M2246" s="257">
        <v>5.4000000000087311E-3</v>
      </c>
      <c r="N2246" s="479">
        <v>5.4000000000087311E-3</v>
      </c>
      <c r="O2246" s="257">
        <v>4.1999999999006834E-3</v>
      </c>
      <c r="P2246" s="257">
        <v>4.8000000000229187E-3</v>
      </c>
      <c r="Q2246" s="257">
        <v>4.8000000000229187E-3</v>
      </c>
      <c r="R2246" s="257">
        <v>4.2000000000371072E-3</v>
      </c>
      <c r="S2246" s="257">
        <v>4.8000000000229187E-3</v>
      </c>
      <c r="T2246" s="257">
        <v>5.4000000000087311E-3</v>
      </c>
      <c r="U2246" s="257">
        <v>4.7999999998864949E-3</v>
      </c>
      <c r="V2246" s="479">
        <v>4.8000000000229187E-3</v>
      </c>
      <c r="W2246" s="257">
        <v>5.4000000000087311E-3</v>
      </c>
      <c r="X2246" s="257">
        <v>3.6000000000512952E-3</v>
      </c>
      <c r="Y2246" s="257">
        <v>4.8000000000229187E-3</v>
      </c>
      <c r="Z2246" s="257">
        <v>5.9999999999945427E-3</v>
      </c>
      <c r="AA2246" s="257">
        <v>5.4000000000087311E-3</v>
      </c>
      <c r="AB2246" s="257">
        <v>5.9999999999945427E-3</v>
      </c>
      <c r="AC2246" s="132"/>
    </row>
    <row r="2247" spans="1:30" ht="13.5" thickBot="1">
      <c r="A2247" s="1473"/>
      <c r="B2247" s="1475"/>
      <c r="C2247" s="69" t="s">
        <v>482</v>
      </c>
      <c r="D2247" s="61" t="s">
        <v>503</v>
      </c>
      <c r="E2247" s="256">
        <v>8.399999999971897E-3</v>
      </c>
      <c r="F2247" s="256">
        <v>8.4000000000060016E-3</v>
      </c>
      <c r="G2247" s="256">
        <v>7.8000000000201901E-3</v>
      </c>
      <c r="H2247" s="480">
        <v>9.5999999999776264E-3</v>
      </c>
      <c r="I2247" s="256">
        <v>7.8000000000201901E-3</v>
      </c>
      <c r="J2247" s="256">
        <v>8.4000000000060016E-3</v>
      </c>
      <c r="K2247" s="256">
        <v>7.7999999999860846E-3</v>
      </c>
      <c r="L2247" s="256">
        <v>8.9999999999918149E-3</v>
      </c>
      <c r="M2247" s="256">
        <v>8.9999999999918149E-3</v>
      </c>
      <c r="N2247" s="480">
        <v>8.4000000000060016E-3</v>
      </c>
      <c r="O2247" s="256">
        <v>8.4000000000060016E-3</v>
      </c>
      <c r="P2247" s="256">
        <v>7.8000000000201901E-3</v>
      </c>
      <c r="Q2247" s="256">
        <v>8.9999999999918149E-3</v>
      </c>
      <c r="R2247" s="256">
        <v>7.7999999999860846E-3</v>
      </c>
      <c r="S2247" s="256">
        <v>8.4000000000060016E-3</v>
      </c>
      <c r="T2247" s="256">
        <v>8.9999999999918149E-3</v>
      </c>
      <c r="U2247" s="256">
        <v>8.9999999999918149E-3</v>
      </c>
      <c r="V2247" s="480">
        <v>8.4000000000060016E-3</v>
      </c>
      <c r="W2247" s="256">
        <v>9.6000000000117328E-3</v>
      </c>
      <c r="X2247" s="256">
        <v>8.4000000000060016E-3</v>
      </c>
      <c r="Y2247" s="256">
        <v>9.5999999999776264E-3</v>
      </c>
      <c r="Z2247" s="256">
        <v>9.0000000000259196E-3</v>
      </c>
      <c r="AA2247" s="256">
        <v>1.4999999999986358E-2</v>
      </c>
      <c r="AB2247" s="256">
        <v>2.9999999999972713E-3</v>
      </c>
      <c r="AC2247" s="263">
        <f>SUM(E2247:AB2247)</f>
        <v>0.20699999999998234</v>
      </c>
    </row>
    <row r="2248" spans="1:30">
      <c r="A2248" s="56"/>
      <c r="B2248" s="51" t="s">
        <v>18</v>
      </c>
      <c r="C2248" s="51" t="s">
        <v>481</v>
      </c>
      <c r="D2248" s="1336" t="s">
        <v>503</v>
      </c>
      <c r="E2248" s="90"/>
      <c r="F2248" s="90"/>
      <c r="G2248" s="90"/>
      <c r="H2248" s="450"/>
      <c r="I2248" s="90"/>
      <c r="J2248" s="90"/>
      <c r="K2248" s="90"/>
      <c r="L2248" s="90"/>
      <c r="M2248" s="90"/>
      <c r="N2248" s="450"/>
      <c r="O2248" s="90"/>
      <c r="P2248" s="90"/>
      <c r="Q2248" s="90"/>
      <c r="R2248" s="90"/>
      <c r="S2248" s="90"/>
      <c r="T2248" s="90"/>
      <c r="U2248" s="90"/>
      <c r="V2248" s="450"/>
      <c r="W2248" s="90"/>
      <c r="X2248" s="90"/>
      <c r="Y2248" s="90"/>
      <c r="Z2248" s="90"/>
      <c r="AA2248" s="90"/>
      <c r="AB2248" s="90"/>
      <c r="AC2248" s="138">
        <f>SUM(E2248:AB2248)</f>
        <v>0</v>
      </c>
      <c r="AD2248" s="5"/>
    </row>
    <row r="2249" spans="1:30" ht="13.5" thickBot="1">
      <c r="A2249" s="57"/>
      <c r="B2249" s="53" t="s">
        <v>19</v>
      </c>
      <c r="C2249" s="53" t="s">
        <v>481</v>
      </c>
      <c r="D2249" s="1337" t="s">
        <v>503</v>
      </c>
      <c r="E2249" s="443">
        <v>0</v>
      </c>
      <c r="F2249" s="443">
        <v>0</v>
      </c>
      <c r="G2249" s="443">
        <v>0</v>
      </c>
      <c r="H2249" s="495">
        <v>0</v>
      </c>
      <c r="I2249" s="443">
        <v>0</v>
      </c>
      <c r="J2249" s="443">
        <v>0</v>
      </c>
      <c r="K2249" s="443">
        <v>1.500000000005457E-3</v>
      </c>
      <c r="L2249" s="443">
        <v>9.9999999999454301E-4</v>
      </c>
      <c r="M2249" s="443">
        <v>1.000000000003638E-3</v>
      </c>
      <c r="N2249" s="495">
        <v>7.9999999999927243E-4</v>
      </c>
      <c r="O2249" s="443">
        <v>7.9999999999927243E-4</v>
      </c>
      <c r="P2249" s="443">
        <v>9.0000000000145519E-4</v>
      </c>
      <c r="Q2249" s="443">
        <v>9.9999999999454301E-4</v>
      </c>
      <c r="R2249" s="443">
        <v>5.0000000000181898E-4</v>
      </c>
      <c r="S2249" s="443">
        <v>1.000000000003638E-3</v>
      </c>
      <c r="T2249" s="443">
        <v>7.9999999999927243E-4</v>
      </c>
      <c r="U2249" s="443">
        <v>7.9999999999927243E-4</v>
      </c>
      <c r="V2249" s="495">
        <v>9.0000000000145519E-4</v>
      </c>
      <c r="W2249" s="443">
        <v>9.0000000000145519E-4</v>
      </c>
      <c r="X2249" s="443">
        <v>7.9999999999927243E-4</v>
      </c>
      <c r="Y2249" s="443">
        <v>7.9999999999927243E-4</v>
      </c>
      <c r="Z2249" s="443">
        <v>9.9999999999454301E-4</v>
      </c>
      <c r="AA2249" s="443">
        <v>1.000000000003638E-3</v>
      </c>
      <c r="AB2249" s="443">
        <v>6.0000000000400174E-4</v>
      </c>
      <c r="AC2249" s="227">
        <f>SUM(E2249:AB2249)</f>
        <v>1.6100000000005818E-2</v>
      </c>
      <c r="AD2249" s="5"/>
    </row>
    <row r="2250" spans="1:30" s="5" customFormat="1" ht="10.5" customHeight="1">
      <c r="A2250" s="1407" t="s">
        <v>152</v>
      </c>
      <c r="B2250" s="1408"/>
      <c r="C2250" s="69" t="s">
        <v>481</v>
      </c>
      <c r="D2250" s="69"/>
      <c r="E2250" s="123">
        <f>E2186+E2194+E2198+E2202+E2210+E2214+E2218+E2238+E2242+E2247+E2249</f>
        <v>0.36149999999810234</v>
      </c>
      <c r="F2250" s="123">
        <f t="shared" ref="F2250:AC2250" si="798">F2186+F2194+F2198+F2202+F2210+F2214+F2218+F2238+F2242+F2247+F2249</f>
        <v>0.28680000000099432</v>
      </c>
      <c r="G2250" s="123">
        <f t="shared" si="798"/>
        <v>0.28289999999781229</v>
      </c>
      <c r="H2250" s="451">
        <f t="shared" si="798"/>
        <v>0.31800000000155249</v>
      </c>
      <c r="I2250" s="123">
        <f t="shared" si="798"/>
        <v>0.27299999999866026</v>
      </c>
      <c r="J2250" s="123">
        <f t="shared" si="798"/>
        <v>0.31230000000093699</v>
      </c>
      <c r="K2250" s="123">
        <f t="shared" si="798"/>
        <v>0.33120000000076971</v>
      </c>
      <c r="L2250" s="123">
        <f t="shared" si="798"/>
        <v>0.37149999999805461</v>
      </c>
      <c r="M2250" s="123">
        <f t="shared" si="798"/>
        <v>0.45880000000118337</v>
      </c>
      <c r="N2250" s="451">
        <f t="shared" si="798"/>
        <v>0.40610000000194307</v>
      </c>
      <c r="O2250" s="123">
        <f t="shared" si="798"/>
        <v>0.44149999999946882</v>
      </c>
      <c r="P2250" s="123">
        <f t="shared" si="798"/>
        <v>0.37379999999895969</v>
      </c>
      <c r="Q2250" s="123">
        <f t="shared" si="798"/>
        <v>0.42490000000013423</v>
      </c>
      <c r="R2250" s="123">
        <f t="shared" si="798"/>
        <v>0.37070000000062692</v>
      </c>
      <c r="S2250" s="123">
        <f t="shared" si="798"/>
        <v>0.39729999999861321</v>
      </c>
      <c r="T2250" s="123">
        <f t="shared" si="798"/>
        <v>0.38089999999987861</v>
      </c>
      <c r="U2250" s="123">
        <f t="shared" si="798"/>
        <v>0.35390000000044886</v>
      </c>
      <c r="V2250" s="451">
        <f t="shared" si="798"/>
        <v>0.37379999999943719</v>
      </c>
      <c r="W2250" s="123">
        <f t="shared" si="798"/>
        <v>0.38700000000045515</v>
      </c>
      <c r="X2250" s="123">
        <f t="shared" si="798"/>
        <v>0.35600000000230919</v>
      </c>
      <c r="Y2250" s="123">
        <f t="shared" si="798"/>
        <v>0.43819999999975151</v>
      </c>
      <c r="Z2250" s="123">
        <f t="shared" si="798"/>
        <v>0.40839999999694332</v>
      </c>
      <c r="AA2250" s="123">
        <f t="shared" si="798"/>
        <v>0.37840000000219792</v>
      </c>
      <c r="AB2250" s="123">
        <f t="shared" si="798"/>
        <v>0.36389999999782496</v>
      </c>
      <c r="AC2250" s="123">
        <f t="shared" si="798"/>
        <v>8.8507999999970597</v>
      </c>
    </row>
    <row r="2251" spans="1:30" s="5" customFormat="1" ht="10.5" customHeight="1" thickBot="1">
      <c r="A2251" s="1409"/>
      <c r="B2251" s="1410"/>
      <c r="C2251" s="47" t="s">
        <v>482</v>
      </c>
      <c r="D2251" s="47"/>
      <c r="E2251" s="137">
        <f>E2187+E2195+E2199+E2203+E2211+E2215+E2219+E2239+E2243</f>
        <v>0.66329999999993561</v>
      </c>
      <c r="F2251" s="137">
        <f t="shared" ref="F2251:AC2251" si="799">F2187+F2195+F2199+F2203+F2211+F2215+F2219+F2239+F2243</f>
        <v>0.63149999999986894</v>
      </c>
      <c r="G2251" s="137">
        <f t="shared" si="799"/>
        <v>0.64799999999936975</v>
      </c>
      <c r="H2251" s="477">
        <f t="shared" si="799"/>
        <v>0.65929999999968458</v>
      </c>
      <c r="I2251" s="137">
        <f t="shared" si="799"/>
        <v>0.62810000000083166</v>
      </c>
      <c r="J2251" s="137">
        <f t="shared" si="799"/>
        <v>0.63120000000014898</v>
      </c>
      <c r="K2251" s="137">
        <f t="shared" si="799"/>
        <v>0.64009999999993394</v>
      </c>
      <c r="L2251" s="137">
        <f t="shared" si="799"/>
        <v>0.6499999999999726</v>
      </c>
      <c r="M2251" s="137">
        <f t="shared" si="799"/>
        <v>0.66739999999942479</v>
      </c>
      <c r="N2251" s="477">
        <f t="shared" si="799"/>
        <v>0.65329999999996291</v>
      </c>
      <c r="O2251" s="137">
        <f t="shared" si="799"/>
        <v>0.66980000000086881</v>
      </c>
      <c r="P2251" s="137">
        <f t="shared" si="799"/>
        <v>0.60859999999942371</v>
      </c>
      <c r="Q2251" s="137">
        <f t="shared" si="799"/>
        <v>0.67309999999983561</v>
      </c>
      <c r="R2251" s="137">
        <f t="shared" si="799"/>
        <v>0.6077000000004682</v>
      </c>
      <c r="S2251" s="137">
        <f t="shared" si="799"/>
        <v>0.67649999999935062</v>
      </c>
      <c r="T2251" s="137">
        <f t="shared" si="799"/>
        <v>0.66660000000033504</v>
      </c>
      <c r="U2251" s="137">
        <f t="shared" si="799"/>
        <v>0.65659999999974838</v>
      </c>
      <c r="V2251" s="477">
        <f t="shared" si="799"/>
        <v>0.67350000000101773</v>
      </c>
      <c r="W2251" s="137">
        <f t="shared" si="799"/>
        <v>0.65489999999958859</v>
      </c>
      <c r="X2251" s="137">
        <f t="shared" si="799"/>
        <v>0.64030000000023846</v>
      </c>
      <c r="Y2251" s="137">
        <f t="shared" si="799"/>
        <v>0.66200000000030279</v>
      </c>
      <c r="Z2251" s="137">
        <f t="shared" si="799"/>
        <v>0.66869999999892116</v>
      </c>
      <c r="AA2251" s="137">
        <f t="shared" si="799"/>
        <v>0.64590000000143843</v>
      </c>
      <c r="AB2251" s="137">
        <f t="shared" si="799"/>
        <v>0.66059999999911267</v>
      </c>
      <c r="AC2251" s="137">
        <f t="shared" si="799"/>
        <v>15.636999999999786</v>
      </c>
    </row>
    <row r="2252" spans="1:30" s="5" customFormat="1" ht="10.5" customHeight="1">
      <c r="A2252" s="1407" t="s">
        <v>153</v>
      </c>
      <c r="B2252" s="1408"/>
      <c r="C2252" s="12" t="s">
        <v>481</v>
      </c>
      <c r="D2252" s="12"/>
      <c r="E2252" s="123">
        <f t="shared" ref="E2252:AC2252" si="800">E2172+E2176+E2190+E2206+E2226+E2230-E2250</f>
        <v>-0.13649999999810233</v>
      </c>
      <c r="F2252" s="123">
        <f t="shared" si="800"/>
        <v>-0.10680000000115802</v>
      </c>
      <c r="G2252" s="123">
        <f t="shared" si="800"/>
        <v>-0.11729999999763549</v>
      </c>
      <c r="H2252" s="451">
        <f t="shared" si="800"/>
        <v>-0.1236000000020567</v>
      </c>
      <c r="I2252" s="123">
        <f t="shared" si="800"/>
        <v>-0.11459999999831319</v>
      </c>
      <c r="J2252" s="123">
        <f t="shared" si="800"/>
        <v>-0.12870000000118584</v>
      </c>
      <c r="K2252" s="123">
        <f t="shared" si="800"/>
        <v>-0.11520000000096617</v>
      </c>
      <c r="L2252" s="123">
        <f t="shared" si="800"/>
        <v>-0.1554999999974325</v>
      </c>
      <c r="M2252" s="123">
        <f t="shared" si="800"/>
        <v>-0.18880000000183822</v>
      </c>
      <c r="N2252" s="451">
        <f t="shared" si="800"/>
        <v>-0.15410000000135371</v>
      </c>
      <c r="O2252" s="123">
        <f t="shared" si="800"/>
        <v>-0.18049999999950156</v>
      </c>
      <c r="P2252" s="123">
        <f t="shared" si="800"/>
        <v>-0.13979999999958179</v>
      </c>
      <c r="Q2252" s="123">
        <f t="shared" si="800"/>
        <v>-0.16390000000016697</v>
      </c>
      <c r="R2252" s="123">
        <f t="shared" si="800"/>
        <v>-0.15470000000000481</v>
      </c>
      <c r="S2252" s="123">
        <f t="shared" si="800"/>
        <v>-0.14529999999884241</v>
      </c>
      <c r="T2252" s="123">
        <f t="shared" si="800"/>
        <v>-0.14689999999968215</v>
      </c>
      <c r="U2252" s="123">
        <f t="shared" si="800"/>
        <v>-0.14150000000056018</v>
      </c>
      <c r="V2252" s="451">
        <f t="shared" si="800"/>
        <v>-0.13979999999924073</v>
      </c>
      <c r="W2252" s="123">
        <f t="shared" si="800"/>
        <v>-0.14940000000116235</v>
      </c>
      <c r="X2252" s="123">
        <f t="shared" si="800"/>
        <v>-0.13100000000230919</v>
      </c>
      <c r="Y2252" s="123">
        <f t="shared" si="800"/>
        <v>-0.16819999999958779</v>
      </c>
      <c r="Z2252" s="123">
        <f t="shared" si="800"/>
        <v>-0.12939999999658314</v>
      </c>
      <c r="AA2252" s="123">
        <f t="shared" si="800"/>
        <v>-0.14080000000208659</v>
      </c>
      <c r="AB2252" s="123">
        <f t="shared" si="800"/>
        <v>-0.13709999999827679</v>
      </c>
      <c r="AC2252" s="123">
        <f t="shared" si="800"/>
        <v>-3.4093999999976301</v>
      </c>
    </row>
    <row r="2253" spans="1:30" s="5" customFormat="1" ht="10.5" customHeight="1" thickBot="1">
      <c r="A2253" s="1409"/>
      <c r="B2253" s="1410"/>
      <c r="C2253" s="9" t="s">
        <v>482</v>
      </c>
      <c r="D2253" s="272"/>
      <c r="E2253" s="123">
        <f t="shared" ref="E2253:AC2253" si="801">E2173+E2177+E2191+E2207+E2227+E2231-E2251</f>
        <v>-0.66329999999993561</v>
      </c>
      <c r="F2253" s="123">
        <f t="shared" si="801"/>
        <v>-0.63149999999986894</v>
      </c>
      <c r="G2253" s="123">
        <f t="shared" si="801"/>
        <v>-0.64799999999936975</v>
      </c>
      <c r="H2253" s="477">
        <f t="shared" si="801"/>
        <v>-0.65929999999968458</v>
      </c>
      <c r="I2253" s="123">
        <f t="shared" si="801"/>
        <v>-0.62810000000083166</v>
      </c>
      <c r="J2253" s="123">
        <f t="shared" si="801"/>
        <v>-0.63120000000014898</v>
      </c>
      <c r="K2253" s="123">
        <f t="shared" si="801"/>
        <v>-0.64009999999993394</v>
      </c>
      <c r="L2253" s="123">
        <f t="shared" si="801"/>
        <v>-0.6499999999999726</v>
      </c>
      <c r="M2253" s="123">
        <f t="shared" si="801"/>
        <v>-0.66739999999942479</v>
      </c>
      <c r="N2253" s="477">
        <f t="shared" si="801"/>
        <v>-0.65329999999996291</v>
      </c>
      <c r="O2253" s="123">
        <f t="shared" si="801"/>
        <v>-0.66980000000086881</v>
      </c>
      <c r="P2253" s="123">
        <f t="shared" si="801"/>
        <v>-0.60859999999942371</v>
      </c>
      <c r="Q2253" s="123">
        <f t="shared" si="801"/>
        <v>-0.67309999999983561</v>
      </c>
      <c r="R2253" s="123">
        <f t="shared" si="801"/>
        <v>-0.6077000000004682</v>
      </c>
      <c r="S2253" s="123">
        <f t="shared" si="801"/>
        <v>-0.67649999999935062</v>
      </c>
      <c r="T2253" s="123">
        <f t="shared" si="801"/>
        <v>-0.66660000000033504</v>
      </c>
      <c r="U2253" s="123">
        <f t="shared" si="801"/>
        <v>-0.65659999999974838</v>
      </c>
      <c r="V2253" s="477">
        <f t="shared" si="801"/>
        <v>-0.67350000000101773</v>
      </c>
      <c r="W2253" s="123">
        <f t="shared" si="801"/>
        <v>-0.65489999999958859</v>
      </c>
      <c r="X2253" s="123">
        <f t="shared" si="801"/>
        <v>-0.64030000000023846</v>
      </c>
      <c r="Y2253" s="123">
        <f t="shared" si="801"/>
        <v>-0.66200000000030279</v>
      </c>
      <c r="Z2253" s="123">
        <f t="shared" si="801"/>
        <v>-0.66869999999892116</v>
      </c>
      <c r="AA2253" s="123">
        <f t="shared" si="801"/>
        <v>-0.64590000000143843</v>
      </c>
      <c r="AB2253" s="123">
        <f t="shared" si="801"/>
        <v>-0.66059999999911267</v>
      </c>
      <c r="AC2253" s="123">
        <f t="shared" si="801"/>
        <v>-15.636999999999786</v>
      </c>
    </row>
    <row r="2254" spans="1:30" s="32" customFormat="1" ht="10.5" customHeight="1">
      <c r="A2254" s="361" t="s">
        <v>9</v>
      </c>
      <c r="B2254" s="362"/>
      <c r="C2254" s="14" t="s">
        <v>481</v>
      </c>
      <c r="D2254" s="14"/>
      <c r="E2254" s="20"/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  <c r="R2254" s="20"/>
      <c r="S2254" s="20"/>
      <c r="T2254" s="20"/>
      <c r="U2254" s="20"/>
      <c r="V2254" s="20"/>
      <c r="W2254" s="20"/>
      <c r="X2254" s="20"/>
      <c r="Y2254" s="20"/>
      <c r="Z2254" s="20"/>
      <c r="AA2254" s="20"/>
      <c r="AB2254" s="20"/>
      <c r="AC2254" s="102"/>
    </row>
    <row r="2255" spans="1:30" s="32" customFormat="1" ht="12" customHeight="1" thickBot="1">
      <c r="A2255" s="363"/>
      <c r="B2255" s="364"/>
      <c r="C2255" s="15" t="s">
        <v>482</v>
      </c>
      <c r="D2255" s="15"/>
      <c r="E2255" s="103"/>
      <c r="F2255" s="103"/>
      <c r="G2255" s="103"/>
      <c r="H2255" s="103"/>
      <c r="I2255" s="103"/>
      <c r="J2255" s="103"/>
      <c r="K2255" s="103"/>
      <c r="L2255" s="103"/>
      <c r="M2255" s="103"/>
      <c r="N2255" s="103"/>
      <c r="O2255" s="103"/>
      <c r="P2255" s="103"/>
      <c r="Q2255" s="103"/>
      <c r="R2255" s="103"/>
      <c r="S2255" s="103"/>
      <c r="T2255" s="103"/>
      <c r="U2255" s="103"/>
      <c r="V2255" s="103"/>
      <c r="W2255" s="103"/>
      <c r="X2255" s="103"/>
      <c r="Y2255" s="103"/>
      <c r="Z2255" s="103"/>
      <c r="AA2255" s="103"/>
      <c r="AB2255" s="103"/>
      <c r="AC2255" s="104"/>
    </row>
    <row r="2259" spans="2:29" ht="15.75">
      <c r="B2259" s="117" t="s">
        <v>277</v>
      </c>
      <c r="C2259" s="116"/>
      <c r="D2259" s="116"/>
      <c r="E2259" s="118"/>
      <c r="F2259" s="119"/>
      <c r="G2259" s="116"/>
      <c r="H2259" s="490"/>
      <c r="I2259" s="119"/>
      <c r="J2259" s="119"/>
      <c r="K2259" s="119"/>
      <c r="L2259" s="119"/>
      <c r="M2259" s="119"/>
      <c r="N2259" s="491" t="s">
        <v>615</v>
      </c>
      <c r="O2259" s="340"/>
      <c r="P2259" s="340"/>
      <c r="Q2259" s="340"/>
      <c r="R2259" s="340"/>
      <c r="S2259" s="340"/>
      <c r="T2259" s="340"/>
      <c r="U2259" s="340"/>
      <c r="V2259" s="491"/>
      <c r="W2259" s="340"/>
      <c r="X2259" s="340"/>
      <c r="Y2259" s="339"/>
      <c r="Z2259" s="339"/>
      <c r="AA2259" s="339"/>
      <c r="AB2259" s="339"/>
      <c r="AC2259" s="339"/>
    </row>
  </sheetData>
  <mergeCells count="1001">
    <mergeCell ref="A2252:B2253"/>
    <mergeCell ref="A2250:B2251"/>
    <mergeCell ref="B1975:B1978"/>
    <mergeCell ref="A1967:A1970"/>
    <mergeCell ref="B1967:B1970"/>
    <mergeCell ref="A1971:A1974"/>
    <mergeCell ref="A57:A60"/>
    <mergeCell ref="A97:A100"/>
    <mergeCell ref="B97:B100"/>
    <mergeCell ref="B57:B60"/>
    <mergeCell ref="A61:A64"/>
    <mergeCell ref="B61:B64"/>
    <mergeCell ref="B149:B152"/>
    <mergeCell ref="B101:B104"/>
    <mergeCell ref="A117:A120"/>
    <mergeCell ref="B117:B120"/>
    <mergeCell ref="A123:B124"/>
    <mergeCell ref="A145:A148"/>
    <mergeCell ref="B145:B148"/>
    <mergeCell ref="A149:A152"/>
    <mergeCell ref="A153:B154"/>
    <mergeCell ref="A155:B156"/>
    <mergeCell ref="A242:B243"/>
    <mergeCell ref="A184:A187"/>
    <mergeCell ref="B184:B187"/>
    <mergeCell ref="A188:A191"/>
    <mergeCell ref="B188:B191"/>
    <mergeCell ref="A397:A400"/>
    <mergeCell ref="B397:B400"/>
    <mergeCell ref="A401:A404"/>
    <mergeCell ref="B401:B404"/>
    <mergeCell ref="A423:B424"/>
    <mergeCell ref="AA3:AC3"/>
    <mergeCell ref="E9:AB9"/>
    <mergeCell ref="AC9:AC10"/>
    <mergeCell ref="A10:B10"/>
    <mergeCell ref="A6:AC7"/>
    <mergeCell ref="A8:AC8"/>
    <mergeCell ref="A41:A44"/>
    <mergeCell ref="B41:B44"/>
    <mergeCell ref="A45:A48"/>
    <mergeCell ref="B45:B48"/>
    <mergeCell ref="A26:A30"/>
    <mergeCell ref="B26:B30"/>
    <mergeCell ref="A37:A40"/>
    <mergeCell ref="B37:B40"/>
    <mergeCell ref="A17:A20"/>
    <mergeCell ref="B17:B20"/>
    <mergeCell ref="A49:A52"/>
    <mergeCell ref="B49:B52"/>
    <mergeCell ref="A53:A56"/>
    <mergeCell ref="B141:B144"/>
    <mergeCell ref="A129:A132"/>
    <mergeCell ref="B129:B132"/>
    <mergeCell ref="A133:A136"/>
    <mergeCell ref="B133:B136"/>
    <mergeCell ref="A180:A183"/>
    <mergeCell ref="B180:B183"/>
    <mergeCell ref="A101:A104"/>
    <mergeCell ref="B53:B56"/>
    <mergeCell ref="A73:A76"/>
    <mergeCell ref="B73:B76"/>
    <mergeCell ref="A77:A80"/>
    <mergeCell ref="B89:B92"/>
    <mergeCell ref="A93:A96"/>
    <mergeCell ref="B93:B96"/>
    <mergeCell ref="A81:A84"/>
    <mergeCell ref="B81:B84"/>
    <mergeCell ref="A85:A88"/>
    <mergeCell ref="B85:B88"/>
    <mergeCell ref="A105:A108"/>
    <mergeCell ref="B105:B108"/>
    <mergeCell ref="A157:B158"/>
    <mergeCell ref="AD10:AE10"/>
    <mergeCell ref="A2033:A2037"/>
    <mergeCell ref="B2033:B2037"/>
    <mergeCell ref="E2024:AB2024"/>
    <mergeCell ref="AC2024:AC2025"/>
    <mergeCell ref="A2025:B2025"/>
    <mergeCell ref="A13:A16"/>
    <mergeCell ref="B13:B16"/>
    <mergeCell ref="A21:A25"/>
    <mergeCell ref="B21:B25"/>
    <mergeCell ref="B77:B80"/>
    <mergeCell ref="A65:A68"/>
    <mergeCell ref="B65:B68"/>
    <mergeCell ref="A69:A72"/>
    <mergeCell ref="B69:B72"/>
    <mergeCell ref="A89:A92"/>
    <mergeCell ref="A125:B126"/>
    <mergeCell ref="A109:A112"/>
    <mergeCell ref="B109:B112"/>
    <mergeCell ref="A113:A116"/>
    <mergeCell ref="B113:B116"/>
    <mergeCell ref="A137:A140"/>
    <mergeCell ref="B137:B140"/>
    <mergeCell ref="A141:A144"/>
    <mergeCell ref="AC160:AC161"/>
    <mergeCell ref="A161:B161"/>
    <mergeCell ref="A164:A168"/>
    <mergeCell ref="B164:B168"/>
    <mergeCell ref="A192:A195"/>
    <mergeCell ref="B192:B195"/>
    <mergeCell ref="A196:A199"/>
    <mergeCell ref="B196:B199"/>
    <mergeCell ref="E160:AB160"/>
    <mergeCell ref="A169:A173"/>
    <mergeCell ref="B169:B173"/>
    <mergeCell ref="A232:A235"/>
    <mergeCell ref="B232:B235"/>
    <mergeCell ref="A238:B239"/>
    <mergeCell ref="A240:B241"/>
    <mergeCell ref="A208:A211"/>
    <mergeCell ref="B208:B211"/>
    <mergeCell ref="A212:A215"/>
    <mergeCell ref="B212:B215"/>
    <mergeCell ref="A200:A203"/>
    <mergeCell ref="B200:B203"/>
    <mergeCell ref="A204:A207"/>
    <mergeCell ref="B204:B207"/>
    <mergeCell ref="A224:A227"/>
    <mergeCell ref="B224:B227"/>
    <mergeCell ref="A228:A231"/>
    <mergeCell ref="B228:B231"/>
    <mergeCell ref="A216:A219"/>
    <mergeCell ref="B216:B219"/>
    <mergeCell ref="A220:A223"/>
    <mergeCell ref="B220:B223"/>
    <mergeCell ref="AC245:AC246"/>
    <mergeCell ref="A246:B246"/>
    <mergeCell ref="A330:A333"/>
    <mergeCell ref="B330:B333"/>
    <mergeCell ref="A318:A321"/>
    <mergeCell ref="B318:B321"/>
    <mergeCell ref="A322:A325"/>
    <mergeCell ref="B322:B325"/>
    <mergeCell ref="A289:B290"/>
    <mergeCell ref="A279:A282"/>
    <mergeCell ref="B279:B282"/>
    <mergeCell ref="A283:A286"/>
    <mergeCell ref="B283:B286"/>
    <mergeCell ref="A249:A252"/>
    <mergeCell ref="B249:B252"/>
    <mergeCell ref="A253:A256"/>
    <mergeCell ref="B253:B256"/>
    <mergeCell ref="E245:AB245"/>
    <mergeCell ref="A271:A274"/>
    <mergeCell ref="B271:B274"/>
    <mergeCell ref="A275:A278"/>
    <mergeCell ref="B275:B278"/>
    <mergeCell ref="A263:A266"/>
    <mergeCell ref="B263:B266"/>
    <mergeCell ref="A267:A270"/>
    <mergeCell ref="B267:B270"/>
    <mergeCell ref="AC363:AC364"/>
    <mergeCell ref="A364:B364"/>
    <mergeCell ref="A350:A353"/>
    <mergeCell ref="B350:B353"/>
    <mergeCell ref="A356:B357"/>
    <mergeCell ref="A358:B359"/>
    <mergeCell ref="A314:A317"/>
    <mergeCell ref="B314:B317"/>
    <mergeCell ref="A326:A329"/>
    <mergeCell ref="B326:B329"/>
    <mergeCell ref="A360:B361"/>
    <mergeCell ref="E363:AB363"/>
    <mergeCell ref="A291:B292"/>
    <mergeCell ref="A293:B294"/>
    <mergeCell ref="E296:AB296"/>
    <mergeCell ref="A342:A345"/>
    <mergeCell ref="B342:B345"/>
    <mergeCell ref="A346:A349"/>
    <mergeCell ref="B346:B349"/>
    <mergeCell ref="A334:A337"/>
    <mergeCell ref="B334:B337"/>
    <mergeCell ref="A338:A341"/>
    <mergeCell ref="B338:B341"/>
    <mergeCell ref="A304:A307"/>
    <mergeCell ref="B304:B307"/>
    <mergeCell ref="AC296:AC297"/>
    <mergeCell ref="A297:B297"/>
    <mergeCell ref="A300:A303"/>
    <mergeCell ref="B300:B303"/>
    <mergeCell ref="A367:A370"/>
    <mergeCell ref="B367:B370"/>
    <mergeCell ref="A371:A374"/>
    <mergeCell ref="B371:B374"/>
    <mergeCell ref="A389:A392"/>
    <mergeCell ref="B389:B392"/>
    <mergeCell ref="A393:A396"/>
    <mergeCell ref="B393:B396"/>
    <mergeCell ref="A381:A384"/>
    <mergeCell ref="B381:B384"/>
    <mergeCell ref="A385:A388"/>
    <mergeCell ref="B385:B388"/>
    <mergeCell ref="A413:A416"/>
    <mergeCell ref="B413:B416"/>
    <mergeCell ref="A425:B426"/>
    <mergeCell ref="A427:B428"/>
    <mergeCell ref="E430:AB430"/>
    <mergeCell ref="A417:A420"/>
    <mergeCell ref="B417:B420"/>
    <mergeCell ref="A438:A441"/>
    <mergeCell ref="B438:B441"/>
    <mergeCell ref="A405:A408"/>
    <mergeCell ref="B405:B408"/>
    <mergeCell ref="A409:A412"/>
    <mergeCell ref="B409:B412"/>
    <mergeCell ref="AC430:AC431"/>
    <mergeCell ref="A431:B431"/>
    <mergeCell ref="A434:A437"/>
    <mergeCell ref="B434:B437"/>
    <mergeCell ref="A460:A463"/>
    <mergeCell ref="B460:B463"/>
    <mergeCell ref="A464:A467"/>
    <mergeCell ref="B464:B467"/>
    <mergeCell ref="A452:A455"/>
    <mergeCell ref="B452:B455"/>
    <mergeCell ref="A456:A459"/>
    <mergeCell ref="B456:B459"/>
    <mergeCell ref="A499:A502"/>
    <mergeCell ref="B499:B502"/>
    <mergeCell ref="A484:A487"/>
    <mergeCell ref="B484:B487"/>
    <mergeCell ref="A491:A494"/>
    <mergeCell ref="B491:B494"/>
    <mergeCell ref="A512:B513"/>
    <mergeCell ref="A448:A451"/>
    <mergeCell ref="B448:B451"/>
    <mergeCell ref="A478:B479"/>
    <mergeCell ref="E481:AB481"/>
    <mergeCell ref="AC481:AC482"/>
    <mergeCell ref="A482:B482"/>
    <mergeCell ref="A468:A471"/>
    <mergeCell ref="B468:B471"/>
    <mergeCell ref="A474:B475"/>
    <mergeCell ref="A476:B477"/>
    <mergeCell ref="A495:A498"/>
    <mergeCell ref="B495:B498"/>
    <mergeCell ref="A545:A548"/>
    <mergeCell ref="B545:B548"/>
    <mergeCell ref="E515:AB515"/>
    <mergeCell ref="AC515:AC516"/>
    <mergeCell ref="A516:B516"/>
    <mergeCell ref="A503:A506"/>
    <mergeCell ref="B503:B506"/>
    <mergeCell ref="A508:B509"/>
    <mergeCell ref="A510:B511"/>
    <mergeCell ref="A537:A540"/>
    <mergeCell ref="B537:B540"/>
    <mergeCell ref="A519:A522"/>
    <mergeCell ref="B519:B522"/>
    <mergeCell ref="A523:A526"/>
    <mergeCell ref="B523:B526"/>
    <mergeCell ref="A533:A536"/>
    <mergeCell ref="B533:B536"/>
    <mergeCell ref="A541:A544"/>
    <mergeCell ref="B541:B544"/>
    <mergeCell ref="B585:B588"/>
    <mergeCell ref="A581:A584"/>
    <mergeCell ref="A569:A572"/>
    <mergeCell ref="B569:B572"/>
    <mergeCell ref="A573:A576"/>
    <mergeCell ref="A549:A552"/>
    <mergeCell ref="B549:B552"/>
    <mergeCell ref="A553:A556"/>
    <mergeCell ref="B553:B556"/>
    <mergeCell ref="A557:A560"/>
    <mergeCell ref="B557:B560"/>
    <mergeCell ref="A565:A568"/>
    <mergeCell ref="B565:B568"/>
    <mergeCell ref="A561:A564"/>
    <mergeCell ref="B561:B564"/>
    <mergeCell ref="AC606:AC607"/>
    <mergeCell ref="A607:B607"/>
    <mergeCell ref="A599:B600"/>
    <mergeCell ref="A601:B602"/>
    <mergeCell ref="A603:B604"/>
    <mergeCell ref="E606:AB606"/>
    <mergeCell ref="B573:B576"/>
    <mergeCell ref="A593:A596"/>
    <mergeCell ref="B593:B596"/>
    <mergeCell ref="B581:B584"/>
    <mergeCell ref="A589:A592"/>
    <mergeCell ref="B589:B592"/>
    <mergeCell ref="A585:A588"/>
    <mergeCell ref="A577:A580"/>
    <mergeCell ref="B577:B580"/>
    <mergeCell ref="A618:A621"/>
    <mergeCell ref="B618:B621"/>
    <mergeCell ref="A628:A633"/>
    <mergeCell ref="B628:B633"/>
    <mergeCell ref="A610:A613"/>
    <mergeCell ref="B610:B613"/>
    <mergeCell ref="A614:A617"/>
    <mergeCell ref="B614:B617"/>
    <mergeCell ref="A622:B622"/>
    <mergeCell ref="A623:B623"/>
    <mergeCell ref="A624:B624"/>
    <mergeCell ref="A634:A637"/>
    <mergeCell ref="B634:B637"/>
    <mergeCell ref="A638:A641"/>
    <mergeCell ref="B638:B641"/>
    <mergeCell ref="A658:A661"/>
    <mergeCell ref="B658:B661"/>
    <mergeCell ref="E681:AB681"/>
    <mergeCell ref="AC681:AC682"/>
    <mergeCell ref="A682:B682"/>
    <mergeCell ref="A668:B669"/>
    <mergeCell ref="A670:B671"/>
    <mergeCell ref="A674:A677"/>
    <mergeCell ref="B674:B677"/>
    <mergeCell ref="A642:A645"/>
    <mergeCell ref="B642:B645"/>
    <mergeCell ref="A646:A649"/>
    <mergeCell ref="B646:B649"/>
    <mergeCell ref="A685:A688"/>
    <mergeCell ref="B685:B688"/>
    <mergeCell ref="A689:A692"/>
    <mergeCell ref="B689:B692"/>
    <mergeCell ref="A715:A718"/>
    <mergeCell ref="B715:B718"/>
    <mergeCell ref="A662:A665"/>
    <mergeCell ref="B662:B665"/>
    <mergeCell ref="A650:A653"/>
    <mergeCell ref="B650:B653"/>
    <mergeCell ref="A654:A657"/>
    <mergeCell ref="B654:B657"/>
    <mergeCell ref="A678:B679"/>
    <mergeCell ref="B699:B702"/>
    <mergeCell ref="A703:A706"/>
    <mergeCell ref="B703:B706"/>
    <mergeCell ref="A719:A722"/>
    <mergeCell ref="B719:B722"/>
    <mergeCell ref="A707:A710"/>
    <mergeCell ref="B707:B710"/>
    <mergeCell ref="A711:A714"/>
    <mergeCell ref="B711:B714"/>
    <mergeCell ref="A731:A734"/>
    <mergeCell ref="B731:B734"/>
    <mergeCell ref="A735:A738"/>
    <mergeCell ref="B735:B738"/>
    <mergeCell ref="A723:A726"/>
    <mergeCell ref="B723:B726"/>
    <mergeCell ref="A727:A730"/>
    <mergeCell ref="B727:B730"/>
    <mergeCell ref="E800:AB800"/>
    <mergeCell ref="AC800:AC801"/>
    <mergeCell ref="A801:B801"/>
    <mergeCell ref="A743:A746"/>
    <mergeCell ref="B743:B746"/>
    <mergeCell ref="A787:A790"/>
    <mergeCell ref="B787:B790"/>
    <mergeCell ref="A793:B794"/>
    <mergeCell ref="A795:B796"/>
    <mergeCell ref="B767:B770"/>
    <mergeCell ref="A755:A758"/>
    <mergeCell ref="B755:B758"/>
    <mergeCell ref="A779:A782"/>
    <mergeCell ref="B779:B782"/>
    <mergeCell ref="A783:A786"/>
    <mergeCell ref="B783:B786"/>
    <mergeCell ref="A771:A774"/>
    <mergeCell ref="A804:A807"/>
    <mergeCell ref="B804:B807"/>
    <mergeCell ref="B771:B774"/>
    <mergeCell ref="A775:A778"/>
    <mergeCell ref="B775:B778"/>
    <mergeCell ref="A763:A766"/>
    <mergeCell ref="B763:B766"/>
    <mergeCell ref="A747:A750"/>
    <mergeCell ref="B747:B750"/>
    <mergeCell ref="A751:A754"/>
    <mergeCell ref="B751:B754"/>
    <mergeCell ref="A759:A762"/>
    <mergeCell ref="B759:B762"/>
    <mergeCell ref="B872:B875"/>
    <mergeCell ref="B860:B863"/>
    <mergeCell ref="B864:B867"/>
    <mergeCell ref="A856:A859"/>
    <mergeCell ref="B856:B859"/>
    <mergeCell ref="A868:A871"/>
    <mergeCell ref="B868:B871"/>
    <mergeCell ref="A872:A875"/>
    <mergeCell ref="A830:A833"/>
    <mergeCell ref="B830:B833"/>
    <mergeCell ref="A835:B836"/>
    <mergeCell ref="A837:B838"/>
    <mergeCell ref="A839:B840"/>
    <mergeCell ref="A826:A829"/>
    <mergeCell ref="B826:B829"/>
    <mergeCell ref="A808:A811"/>
    <mergeCell ref="B808:B811"/>
    <mergeCell ref="A797:B798"/>
    <mergeCell ref="A767:A770"/>
    <mergeCell ref="AC842:AC843"/>
    <mergeCell ref="A843:B843"/>
    <mergeCell ref="A845:A849"/>
    <mergeCell ref="B845:B849"/>
    <mergeCell ref="E842:AB842"/>
    <mergeCell ref="A852:A855"/>
    <mergeCell ref="B852:B855"/>
    <mergeCell ref="A860:A863"/>
    <mergeCell ref="A864:A867"/>
    <mergeCell ref="A885:B886"/>
    <mergeCell ref="E888:AB888"/>
    <mergeCell ref="A891:A895"/>
    <mergeCell ref="B891:B895"/>
    <mergeCell ref="AC888:AC889"/>
    <mergeCell ref="A889:B889"/>
    <mergeCell ref="A902:A905"/>
    <mergeCell ref="B902:B905"/>
    <mergeCell ref="A876:A879"/>
    <mergeCell ref="B876:B879"/>
    <mergeCell ref="A881:B882"/>
    <mergeCell ref="A883:B884"/>
    <mergeCell ref="A906:A909"/>
    <mergeCell ref="B906:B909"/>
    <mergeCell ref="A898:A901"/>
    <mergeCell ref="B898:B901"/>
    <mergeCell ref="AC922:AC923"/>
    <mergeCell ref="A923:B923"/>
    <mergeCell ref="A910:A913"/>
    <mergeCell ref="B910:B913"/>
    <mergeCell ref="A915:B916"/>
    <mergeCell ref="A917:B918"/>
    <mergeCell ref="A926:A929"/>
    <mergeCell ref="B926:B929"/>
    <mergeCell ref="A930:A934"/>
    <mergeCell ref="B930:B934"/>
    <mergeCell ref="A919:B920"/>
    <mergeCell ref="E922:AB922"/>
    <mergeCell ref="A949:A952"/>
    <mergeCell ref="B949:B952"/>
    <mergeCell ref="A953:A956"/>
    <mergeCell ref="B953:B956"/>
    <mergeCell ref="A941:A944"/>
    <mergeCell ref="B941:B944"/>
    <mergeCell ref="A945:A948"/>
    <mergeCell ref="B945:B948"/>
    <mergeCell ref="A965:A968"/>
    <mergeCell ref="B965:B968"/>
    <mergeCell ref="A969:A972"/>
    <mergeCell ref="B969:B972"/>
    <mergeCell ref="A957:A960"/>
    <mergeCell ref="B957:B960"/>
    <mergeCell ref="A961:A964"/>
    <mergeCell ref="B961:B964"/>
    <mergeCell ref="AC986:AC987"/>
    <mergeCell ref="A987:B987"/>
    <mergeCell ref="A973:A976"/>
    <mergeCell ref="B973:B976"/>
    <mergeCell ref="A979:B980"/>
    <mergeCell ref="A981:B982"/>
    <mergeCell ref="A990:A993"/>
    <mergeCell ref="B990:B993"/>
    <mergeCell ref="A994:A997"/>
    <mergeCell ref="B994:B997"/>
    <mergeCell ref="A983:B984"/>
    <mergeCell ref="E986:AB986"/>
    <mergeCell ref="A1012:A1015"/>
    <mergeCell ref="B1012:B1015"/>
    <mergeCell ref="A1016:A1019"/>
    <mergeCell ref="B1016:B1019"/>
    <mergeCell ref="A1004:A1007"/>
    <mergeCell ref="B1004:B1007"/>
    <mergeCell ref="A1008:A1011"/>
    <mergeCell ref="B1008:B1011"/>
    <mergeCell ref="A1030:B1031"/>
    <mergeCell ref="E1033:AB1033"/>
    <mergeCell ref="AC1033:AC1034"/>
    <mergeCell ref="A1034:B1034"/>
    <mergeCell ref="A1020:A1023"/>
    <mergeCell ref="B1020:B1023"/>
    <mergeCell ref="A1026:B1027"/>
    <mergeCell ref="A1028:B1029"/>
    <mergeCell ref="A1048:A1051"/>
    <mergeCell ref="B1048:B1051"/>
    <mergeCell ref="A1052:A1055"/>
    <mergeCell ref="B1052:B1055"/>
    <mergeCell ref="A1036:A1040"/>
    <mergeCell ref="B1036:B1040"/>
    <mergeCell ref="A1044:A1047"/>
    <mergeCell ref="B1044:B1047"/>
    <mergeCell ref="AC1068:AC1069"/>
    <mergeCell ref="A1069:B1069"/>
    <mergeCell ref="A1056:A1059"/>
    <mergeCell ref="B1056:B1059"/>
    <mergeCell ref="A1061:B1062"/>
    <mergeCell ref="A1063:B1064"/>
    <mergeCell ref="A1072:A1077"/>
    <mergeCell ref="B1072:B1077"/>
    <mergeCell ref="A1078:A1083"/>
    <mergeCell ref="B1078:B1083"/>
    <mergeCell ref="A1065:B1066"/>
    <mergeCell ref="E1068:AB1068"/>
    <mergeCell ref="A1101:A1104"/>
    <mergeCell ref="B1101:B1104"/>
    <mergeCell ref="A1105:A1111"/>
    <mergeCell ref="B1105:B1111"/>
    <mergeCell ref="A1093:A1096"/>
    <mergeCell ref="B1093:B1096"/>
    <mergeCell ref="A1097:A1100"/>
    <mergeCell ref="B1097:B1100"/>
    <mergeCell ref="A1124:A1127"/>
    <mergeCell ref="B1124:B1127"/>
    <mergeCell ref="A1128:A1133"/>
    <mergeCell ref="B1128:B1133"/>
    <mergeCell ref="A1112:B1113"/>
    <mergeCell ref="A1114:B1115"/>
    <mergeCell ref="A1118:A1123"/>
    <mergeCell ref="B1118:B1123"/>
    <mergeCell ref="A1146:A1151"/>
    <mergeCell ref="B1146:B1151"/>
    <mergeCell ref="A1152:A1157"/>
    <mergeCell ref="B1152:B1157"/>
    <mergeCell ref="A1134:A1139"/>
    <mergeCell ref="B1134:B1139"/>
    <mergeCell ref="A1140:A1145"/>
    <mergeCell ref="B1140:B1145"/>
    <mergeCell ref="A1170:A1175"/>
    <mergeCell ref="B1170:B1175"/>
    <mergeCell ref="A1176:A1179"/>
    <mergeCell ref="B1176:B1179"/>
    <mergeCell ref="A1158:A1163"/>
    <mergeCell ref="B1158:B1163"/>
    <mergeCell ref="A1164:A1169"/>
    <mergeCell ref="B1164:B1169"/>
    <mergeCell ref="AC1193:AC1194"/>
    <mergeCell ref="A1194:B1194"/>
    <mergeCell ref="A1180:A1183"/>
    <mergeCell ref="B1180:B1183"/>
    <mergeCell ref="A1186:B1187"/>
    <mergeCell ref="A1188:B1189"/>
    <mergeCell ref="A1197:A1200"/>
    <mergeCell ref="B1197:B1200"/>
    <mergeCell ref="A1201:A1204"/>
    <mergeCell ref="B1201:B1204"/>
    <mergeCell ref="A1190:B1191"/>
    <mergeCell ref="E1193:AB1193"/>
    <mergeCell ref="A1219:A1222"/>
    <mergeCell ref="B1219:B1222"/>
    <mergeCell ref="A1223:A1226"/>
    <mergeCell ref="B1223:B1226"/>
    <mergeCell ref="A1211:A1214"/>
    <mergeCell ref="B1211:B1214"/>
    <mergeCell ref="A1215:A1218"/>
    <mergeCell ref="B1215:B1218"/>
    <mergeCell ref="A1235:A1238"/>
    <mergeCell ref="B1235:B1238"/>
    <mergeCell ref="A1227:A1230"/>
    <mergeCell ref="B1227:B1230"/>
    <mergeCell ref="A1231:A1234"/>
    <mergeCell ref="B1231:B1234"/>
    <mergeCell ref="A1265:B1266"/>
    <mergeCell ref="A1267:B1268"/>
    <mergeCell ref="B1280:B1283"/>
    <mergeCell ref="A1288:A1291"/>
    <mergeCell ref="B1288:B1291"/>
    <mergeCell ref="A1239:A1242"/>
    <mergeCell ref="B1239:B1242"/>
    <mergeCell ref="A1292:A1295"/>
    <mergeCell ref="B1292:B1295"/>
    <mergeCell ref="A1269:B1270"/>
    <mergeCell ref="A1276:A1279"/>
    <mergeCell ref="B1276:B1279"/>
    <mergeCell ref="A1280:A1283"/>
    <mergeCell ref="A1251:A1254"/>
    <mergeCell ref="B1251:B1254"/>
    <mergeCell ref="A1255:A1258"/>
    <mergeCell ref="B1255:B1258"/>
    <mergeCell ref="A1243:A1246"/>
    <mergeCell ref="B1243:B1246"/>
    <mergeCell ref="A1247:A1250"/>
    <mergeCell ref="B1247:B1250"/>
    <mergeCell ref="A1259:A1262"/>
    <mergeCell ref="B1259:B1262"/>
    <mergeCell ref="E1272:AB1272"/>
    <mergeCell ref="AC1272:AC1273"/>
    <mergeCell ref="A1273:B1273"/>
    <mergeCell ref="A1306:B1307"/>
    <mergeCell ref="E1309:AB1309"/>
    <mergeCell ref="B1345:B1348"/>
    <mergeCell ref="E1385:AB1385"/>
    <mergeCell ref="A1353:A1356"/>
    <mergeCell ref="B1353:B1356"/>
    <mergeCell ref="A1357:A1360"/>
    <mergeCell ref="B1357:B1360"/>
    <mergeCell ref="A1349:A1352"/>
    <mergeCell ref="B1349:B1352"/>
    <mergeCell ref="A1369:A1372"/>
    <mergeCell ref="A1373:A1376"/>
    <mergeCell ref="B1373:B1376"/>
    <mergeCell ref="A1313:A1317"/>
    <mergeCell ref="B1313:B1317"/>
    <mergeCell ref="A1318:A1322"/>
    <mergeCell ref="B1318:B1322"/>
    <mergeCell ref="A1361:A1364"/>
    <mergeCell ref="B1361:B1364"/>
    <mergeCell ref="A1365:A1368"/>
    <mergeCell ref="B1365:B1368"/>
    <mergeCell ref="A1378:B1379"/>
    <mergeCell ref="A1380:B1381"/>
    <mergeCell ref="B1417:B1420"/>
    <mergeCell ref="A1421:A1424"/>
    <mergeCell ref="B1421:B1424"/>
    <mergeCell ref="A1394:A1398"/>
    <mergeCell ref="B1394:B1398"/>
    <mergeCell ref="A1405:A1408"/>
    <mergeCell ref="B1405:B1408"/>
    <mergeCell ref="A1425:A1428"/>
    <mergeCell ref="B1425:B1428"/>
    <mergeCell ref="A1433:A1436"/>
    <mergeCell ref="A1443:B1444"/>
    <mergeCell ref="A1389:A1393"/>
    <mergeCell ref="B1389:B1393"/>
    <mergeCell ref="AC1309:AC1310"/>
    <mergeCell ref="A1310:B1310"/>
    <mergeCell ref="A1296:A1299"/>
    <mergeCell ref="B1296:B1299"/>
    <mergeCell ref="A1302:B1303"/>
    <mergeCell ref="A1304:B1305"/>
    <mergeCell ref="A1382:B1383"/>
    <mergeCell ref="B1369:B1372"/>
    <mergeCell ref="A1337:A1340"/>
    <mergeCell ref="B1337:B1340"/>
    <mergeCell ref="A1341:A1344"/>
    <mergeCell ref="B1341:B1344"/>
    <mergeCell ref="A1329:A1332"/>
    <mergeCell ref="B1329:B1332"/>
    <mergeCell ref="A1333:A1336"/>
    <mergeCell ref="B1333:B1336"/>
    <mergeCell ref="A1345:A1348"/>
    <mergeCell ref="B1433:B1436"/>
    <mergeCell ref="A1439:B1440"/>
    <mergeCell ref="AC1505:AC1506"/>
    <mergeCell ref="A1506:B1506"/>
    <mergeCell ref="A1509:A1512"/>
    <mergeCell ref="B1509:B1512"/>
    <mergeCell ref="A1468:A1471"/>
    <mergeCell ref="A1450:A1453"/>
    <mergeCell ref="B1450:B1453"/>
    <mergeCell ref="A1454:A1457"/>
    <mergeCell ref="B1454:B1457"/>
    <mergeCell ref="AC1385:AC1386"/>
    <mergeCell ref="A1386:B1386"/>
    <mergeCell ref="A1441:B1442"/>
    <mergeCell ref="A1409:A1412"/>
    <mergeCell ref="B1409:B1412"/>
    <mergeCell ref="A1413:A1416"/>
    <mergeCell ref="B1413:B1416"/>
    <mergeCell ref="A1429:A1432"/>
    <mergeCell ref="B1429:B1432"/>
    <mergeCell ref="A1417:A1420"/>
    <mergeCell ref="E1446:AB1446"/>
    <mergeCell ref="AC1446:AC1447"/>
    <mergeCell ref="A1447:B1447"/>
    <mergeCell ref="A1476:A1479"/>
    <mergeCell ref="B1476:B1479"/>
    <mergeCell ref="A1484:A1487"/>
    <mergeCell ref="B1484:B1487"/>
    <mergeCell ref="B1468:B1471"/>
    <mergeCell ref="A1488:A1491"/>
    <mergeCell ref="B1488:B1491"/>
    <mergeCell ref="E1505:AB1505"/>
    <mergeCell ref="B1480:B1483"/>
    <mergeCell ref="A1480:A1483"/>
    <mergeCell ref="A1472:A1475"/>
    <mergeCell ref="B1472:B1475"/>
    <mergeCell ref="A1464:A1467"/>
    <mergeCell ref="B1464:B1467"/>
    <mergeCell ref="A1543:A1546"/>
    <mergeCell ref="B1543:B1546"/>
    <mergeCell ref="A1492:A1495"/>
    <mergeCell ref="B1492:B1495"/>
    <mergeCell ref="A1498:B1499"/>
    <mergeCell ref="A1500:B1501"/>
    <mergeCell ref="A1502:B1503"/>
    <mergeCell ref="A1547:A1550"/>
    <mergeCell ref="B1547:B1550"/>
    <mergeCell ref="B1531:B1534"/>
    <mergeCell ref="A1513:A1516"/>
    <mergeCell ref="B1513:B1516"/>
    <mergeCell ref="A1523:A1526"/>
    <mergeCell ref="B1523:B1526"/>
    <mergeCell ref="B1539:B1542"/>
    <mergeCell ref="A1527:A1530"/>
    <mergeCell ref="B1527:B1530"/>
    <mergeCell ref="A1531:A1534"/>
    <mergeCell ref="A1535:A1538"/>
    <mergeCell ref="B1535:B1538"/>
    <mergeCell ref="A1539:A1542"/>
    <mergeCell ref="AC1560:AC1561"/>
    <mergeCell ref="A1553:B1554"/>
    <mergeCell ref="A1555:B1556"/>
    <mergeCell ref="A1557:B1558"/>
    <mergeCell ref="A1582:A1585"/>
    <mergeCell ref="B1582:B1585"/>
    <mergeCell ref="A1586:A1589"/>
    <mergeCell ref="B1586:B1589"/>
    <mergeCell ref="A1568:A1571"/>
    <mergeCell ref="B1568:B1571"/>
    <mergeCell ref="E1560:AB1560"/>
    <mergeCell ref="A1561:B1561"/>
    <mergeCell ref="A1564:A1567"/>
    <mergeCell ref="B1564:B1567"/>
    <mergeCell ref="AC1615:AC1616"/>
    <mergeCell ref="A1616:B1616"/>
    <mergeCell ref="A1619:A1623"/>
    <mergeCell ref="B1619:B1623"/>
    <mergeCell ref="A1608:B1609"/>
    <mergeCell ref="A1610:B1611"/>
    <mergeCell ref="A1612:B1613"/>
    <mergeCell ref="A1578:A1581"/>
    <mergeCell ref="B1578:B1581"/>
    <mergeCell ref="A1598:A1601"/>
    <mergeCell ref="B1598:B1601"/>
    <mergeCell ref="A1602:A1605"/>
    <mergeCell ref="B1602:B1605"/>
    <mergeCell ref="A1590:A1593"/>
    <mergeCell ref="B1590:B1593"/>
    <mergeCell ref="A1594:A1597"/>
    <mergeCell ref="B1594:B1597"/>
    <mergeCell ref="A1652:A1655"/>
    <mergeCell ref="B1652:B1655"/>
    <mergeCell ref="A1640:A1643"/>
    <mergeCell ref="B1640:B1643"/>
    <mergeCell ref="A1644:A1647"/>
    <mergeCell ref="B1644:B1647"/>
    <mergeCell ref="E1615:AB1615"/>
    <mergeCell ref="A1624:A1628"/>
    <mergeCell ref="B1624:B1628"/>
    <mergeCell ref="A1633:A1636"/>
    <mergeCell ref="B1633:B1636"/>
    <mergeCell ref="A1648:A1651"/>
    <mergeCell ref="B1648:B1651"/>
    <mergeCell ref="A1664:A1667"/>
    <mergeCell ref="B1664:B1667"/>
    <mergeCell ref="A1668:A1671"/>
    <mergeCell ref="B1668:B1671"/>
    <mergeCell ref="A1656:A1659"/>
    <mergeCell ref="B1656:B1659"/>
    <mergeCell ref="A1660:A1663"/>
    <mergeCell ref="B1660:B1663"/>
    <mergeCell ref="A1680:A1683"/>
    <mergeCell ref="B1680:B1683"/>
    <mergeCell ref="A1684:A1687"/>
    <mergeCell ref="B1684:B1687"/>
    <mergeCell ref="A1672:A1675"/>
    <mergeCell ref="B1672:B1675"/>
    <mergeCell ref="A1676:A1679"/>
    <mergeCell ref="B1676:B1679"/>
    <mergeCell ref="A1696:A1699"/>
    <mergeCell ref="B1696:B1699"/>
    <mergeCell ref="A1700:A1703"/>
    <mergeCell ref="B1700:B1703"/>
    <mergeCell ref="A1688:A1691"/>
    <mergeCell ref="B1688:B1691"/>
    <mergeCell ref="A1692:A1695"/>
    <mergeCell ref="B1692:B1695"/>
    <mergeCell ref="A1713:B1714"/>
    <mergeCell ref="A1789:A1793"/>
    <mergeCell ref="A1715:B1716"/>
    <mergeCell ref="A1717:B1718"/>
    <mergeCell ref="E1720:AB1720"/>
    <mergeCell ref="A1704:A1707"/>
    <mergeCell ref="B1704:B1707"/>
    <mergeCell ref="A1708:A1711"/>
    <mergeCell ref="B1708:B1711"/>
    <mergeCell ref="A1730:A1733"/>
    <mergeCell ref="B1730:B1733"/>
    <mergeCell ref="A1734:A1737"/>
    <mergeCell ref="B1734:B1737"/>
    <mergeCell ref="AC1720:AC1721"/>
    <mergeCell ref="A1721:B1721"/>
    <mergeCell ref="A1723:A1726"/>
    <mergeCell ref="B1723:B1726"/>
    <mergeCell ref="AC1746:AC1747"/>
    <mergeCell ref="A1747:B1747"/>
    <mergeCell ref="A1749:A1753"/>
    <mergeCell ref="B1749:B1753"/>
    <mergeCell ref="A1739:B1740"/>
    <mergeCell ref="A1741:B1742"/>
    <mergeCell ref="A1743:B1744"/>
    <mergeCell ref="E1746:AB1746"/>
    <mergeCell ref="A1765:A1768"/>
    <mergeCell ref="B1765:B1768"/>
    <mergeCell ref="A1770:B1771"/>
    <mergeCell ref="A1772:B1773"/>
    <mergeCell ref="A1757:A1760"/>
    <mergeCell ref="B1757:B1760"/>
    <mergeCell ref="A1761:A1764"/>
    <mergeCell ref="B1761:B1764"/>
    <mergeCell ref="A1780:A1784"/>
    <mergeCell ref="B1780:B1784"/>
    <mergeCell ref="E1786:AB1786"/>
    <mergeCell ref="AC1786:AC1787"/>
    <mergeCell ref="A1787:B1787"/>
    <mergeCell ref="A1774:B1775"/>
    <mergeCell ref="E1777:AB1777"/>
    <mergeCell ref="AC1777:AC1778"/>
    <mergeCell ref="A1778:B1778"/>
    <mergeCell ref="A1801:A1804"/>
    <mergeCell ref="B1801:B1804"/>
    <mergeCell ref="A1797:A1800"/>
    <mergeCell ref="B1797:B1800"/>
    <mergeCell ref="E1895:AB1895"/>
    <mergeCell ref="AC1817:AC1818"/>
    <mergeCell ref="A1818:B1818"/>
    <mergeCell ref="A1820:A1824"/>
    <mergeCell ref="B1820:B1824"/>
    <mergeCell ref="A1810:B1811"/>
    <mergeCell ref="A1812:B1813"/>
    <mergeCell ref="A1814:B1815"/>
    <mergeCell ref="E1817:AB1817"/>
    <mergeCell ref="AC1844:AC1845"/>
    <mergeCell ref="A1845:B1845"/>
    <mergeCell ref="E1844:AB1844"/>
    <mergeCell ref="A1837:B1838"/>
    <mergeCell ref="A1839:B1840"/>
    <mergeCell ref="A1841:B1842"/>
    <mergeCell ref="A1828:A1831"/>
    <mergeCell ref="B1828:B1831"/>
    <mergeCell ref="A1832:A1835"/>
    <mergeCell ref="B1832:B1835"/>
    <mergeCell ref="B1789:B1793"/>
    <mergeCell ref="A1805:A1808"/>
    <mergeCell ref="B1805:B1808"/>
    <mergeCell ref="AC1988:AC1989"/>
    <mergeCell ref="A1989:B1989"/>
    <mergeCell ref="A1929:A1932"/>
    <mergeCell ref="B1929:B1932"/>
    <mergeCell ref="A1933:A1936"/>
    <mergeCell ref="A1847:A1850"/>
    <mergeCell ref="B1847:B1850"/>
    <mergeCell ref="A1873:B1874"/>
    <mergeCell ref="A1875:B1876"/>
    <mergeCell ref="A1879:A1882"/>
    <mergeCell ref="B1879:B1882"/>
    <mergeCell ref="A1864:A1867"/>
    <mergeCell ref="B1864:B1867"/>
    <mergeCell ref="A1868:A1871"/>
    <mergeCell ref="B1868:B1871"/>
    <mergeCell ref="A1851:A1854"/>
    <mergeCell ref="B1851:B1854"/>
    <mergeCell ref="B1933:B1936"/>
    <mergeCell ref="A1938:B1939"/>
    <mergeCell ref="B1963:B1966"/>
    <mergeCell ref="E1988:AB1988"/>
    <mergeCell ref="B1949:B1952"/>
    <mergeCell ref="AC1895:AC1896"/>
    <mergeCell ref="A1896:B1896"/>
    <mergeCell ref="AC1918:AC1919"/>
    <mergeCell ref="A1919:B1919"/>
    <mergeCell ref="A1921:A1925"/>
    <mergeCell ref="B1921:B1925"/>
    <mergeCell ref="A1906:A1909"/>
    <mergeCell ref="B814:B817"/>
    <mergeCell ref="A818:A821"/>
    <mergeCell ref="B818:B821"/>
    <mergeCell ref="A822:A825"/>
    <mergeCell ref="B822:B825"/>
    <mergeCell ref="A814:A817"/>
    <mergeCell ref="A739:A742"/>
    <mergeCell ref="B739:B742"/>
    <mergeCell ref="A699:A702"/>
    <mergeCell ref="A2043:B2043"/>
    <mergeCell ref="A2045:A2049"/>
    <mergeCell ref="B2045:B2049"/>
    <mergeCell ref="A2053:A2056"/>
    <mergeCell ref="A2086:B2087"/>
    <mergeCell ref="A2073:A2076"/>
    <mergeCell ref="AC2089:AC2090"/>
    <mergeCell ref="A2090:B2090"/>
    <mergeCell ref="B2053:B2056"/>
    <mergeCell ref="A2057:A2060"/>
    <mergeCell ref="B2057:B2060"/>
    <mergeCell ref="A1997:A2001"/>
    <mergeCell ref="B1997:B2001"/>
    <mergeCell ref="A2010:A2014"/>
    <mergeCell ref="B2010:B2014"/>
    <mergeCell ref="B1906:B1909"/>
    <mergeCell ref="A1892:B1893"/>
    <mergeCell ref="A1975:A1978"/>
    <mergeCell ref="AC1945:AC1946"/>
    <mergeCell ref="A1946:B1946"/>
    <mergeCell ref="A1940:B1941"/>
    <mergeCell ref="A1942:B1943"/>
    <mergeCell ref="E1945:AB1945"/>
    <mergeCell ref="A1911:B1912"/>
    <mergeCell ref="A1860:A1863"/>
    <mergeCell ref="B1860:B1863"/>
    <mergeCell ref="B1953:B1956"/>
    <mergeCell ref="A1949:A1952"/>
    <mergeCell ref="A1953:A1956"/>
    <mergeCell ref="A1963:A1966"/>
    <mergeCell ref="B1971:B1974"/>
    <mergeCell ref="A2007:B2007"/>
    <mergeCell ref="A1992:A1996"/>
    <mergeCell ref="B1992:B1996"/>
    <mergeCell ref="A1883:A1886"/>
    <mergeCell ref="B1883:B1886"/>
    <mergeCell ref="A1888:B1889"/>
    <mergeCell ref="A1890:B1891"/>
    <mergeCell ref="A1898:A1902"/>
    <mergeCell ref="B1898:B1902"/>
    <mergeCell ref="E2006:AB2006"/>
    <mergeCell ref="A1913:B1914"/>
    <mergeCell ref="A1915:B1916"/>
    <mergeCell ref="E1918:AB1918"/>
    <mergeCell ref="E2141:AB2141"/>
    <mergeCell ref="AC2141:AC2142"/>
    <mergeCell ref="A2142:B2142"/>
    <mergeCell ref="A2144:A2148"/>
    <mergeCell ref="B2144:B2148"/>
    <mergeCell ref="A2082:B2083"/>
    <mergeCell ref="A2061:A2064"/>
    <mergeCell ref="B2061:B2064"/>
    <mergeCell ref="A2108:B2109"/>
    <mergeCell ref="A2138:B2139"/>
    <mergeCell ref="AC2006:AC2007"/>
    <mergeCell ref="E2115:AB2115"/>
    <mergeCell ref="A2092:A2096"/>
    <mergeCell ref="B2092:B2096"/>
    <mergeCell ref="A2100:A2103"/>
    <mergeCell ref="B2100:B2103"/>
    <mergeCell ref="A2104:A2107"/>
    <mergeCell ref="B2104:B2107"/>
    <mergeCell ref="A2065:A2068"/>
    <mergeCell ref="A2015:A2019"/>
    <mergeCell ref="B2015:B2019"/>
    <mergeCell ref="A2028:A2032"/>
    <mergeCell ref="B2028:B2032"/>
    <mergeCell ref="AC2115:AC2116"/>
    <mergeCell ref="A2116:B2116"/>
    <mergeCell ref="B2073:B2076"/>
    <mergeCell ref="A2077:A2080"/>
    <mergeCell ref="B2077:B2080"/>
    <mergeCell ref="E2089:AB2089"/>
    <mergeCell ref="A2084:B2085"/>
    <mergeCell ref="E2042:AB2042"/>
    <mergeCell ref="AC2042:AC2043"/>
    <mergeCell ref="A2152:A2155"/>
    <mergeCell ref="B2152:B2155"/>
    <mergeCell ref="A2156:A2159"/>
    <mergeCell ref="B2156:B2159"/>
    <mergeCell ref="A2190:A2193"/>
    <mergeCell ref="B2190:B2193"/>
    <mergeCell ref="B2065:B2068"/>
    <mergeCell ref="A2069:A2072"/>
    <mergeCell ref="B2069:B2072"/>
    <mergeCell ref="A2129:A2132"/>
    <mergeCell ref="B2129:B2132"/>
    <mergeCell ref="A2134:B2135"/>
    <mergeCell ref="A2136:B2137"/>
    <mergeCell ref="A2118:A2121"/>
    <mergeCell ref="B2118:B2121"/>
    <mergeCell ref="A2125:A2128"/>
    <mergeCell ref="B2125:B2128"/>
    <mergeCell ref="A2110:B2111"/>
    <mergeCell ref="A2112:B2113"/>
    <mergeCell ref="AC2168:AC2169"/>
    <mergeCell ref="A2169:B2169"/>
    <mergeCell ref="A2172:A2175"/>
    <mergeCell ref="B2172:B2175"/>
    <mergeCell ref="A2176:A2179"/>
    <mergeCell ref="B2176:B2179"/>
    <mergeCell ref="A2186:A2189"/>
    <mergeCell ref="B2186:B2189"/>
    <mergeCell ref="A2161:B2162"/>
    <mergeCell ref="A2163:B2164"/>
    <mergeCell ref="A2165:B2166"/>
    <mergeCell ref="E2168:AB2168"/>
    <mergeCell ref="A2194:A2197"/>
    <mergeCell ref="B2194:B2197"/>
    <mergeCell ref="A2198:A2201"/>
    <mergeCell ref="B2198:B2201"/>
    <mergeCell ref="A2202:A2205"/>
    <mergeCell ref="B2202:B2205"/>
    <mergeCell ref="A2210:A2213"/>
    <mergeCell ref="B2210:B2213"/>
    <mergeCell ref="A2214:A2217"/>
    <mergeCell ref="B2214:B2217"/>
    <mergeCell ref="A2246:A2247"/>
    <mergeCell ref="B2246:B2247"/>
    <mergeCell ref="A2238:A2241"/>
    <mergeCell ref="B2238:B2241"/>
    <mergeCell ref="A2242:A2245"/>
    <mergeCell ref="B2242:B2245"/>
    <mergeCell ref="A2206:A2209"/>
    <mergeCell ref="B2206:B2209"/>
    <mergeCell ref="A2226:A2229"/>
    <mergeCell ref="B2226:B2229"/>
    <mergeCell ref="A2230:A2233"/>
    <mergeCell ref="B2230:B2233"/>
    <mergeCell ref="A2234:A2237"/>
    <mergeCell ref="B2234:B2237"/>
    <mergeCell ref="A2218:A2221"/>
    <mergeCell ref="B2218:B2221"/>
    <mergeCell ref="A2222:A2225"/>
    <mergeCell ref="B2222:B2225"/>
  </mergeCells>
  <phoneticPr fontId="4" type="noConversion"/>
  <conditionalFormatting sqref="E33:AB33">
    <cfRule type="cellIs" dxfId="38" priority="17" operator="equal">
      <formula>$AD$33</formula>
    </cfRule>
  </conditionalFormatting>
  <conditionalFormatting sqref="E176:AB176">
    <cfRule type="cellIs" dxfId="37" priority="16" operator="equal">
      <formula>$AD$176</formula>
    </cfRule>
  </conditionalFormatting>
  <conditionalFormatting sqref="E259:AB259">
    <cfRule type="cellIs" dxfId="36" priority="15" operator="equal">
      <formula>$AD$259</formula>
    </cfRule>
  </conditionalFormatting>
  <conditionalFormatting sqref="E310:AB310">
    <cfRule type="cellIs" dxfId="35" priority="14" operator="equal">
      <formula>$AD$310</formula>
    </cfRule>
  </conditionalFormatting>
  <conditionalFormatting sqref="E377:AB377">
    <cfRule type="cellIs" dxfId="34" priority="13" operator="equal">
      <formula>$AD$377</formula>
    </cfRule>
  </conditionalFormatting>
  <conditionalFormatting sqref="E444:AB444">
    <cfRule type="cellIs" dxfId="33" priority="12" operator="equal">
      <formula>$AD$444</formula>
    </cfRule>
  </conditionalFormatting>
  <conditionalFormatting sqref="E488:AB488">
    <cfRule type="cellIs" dxfId="32" priority="11" operator="equal">
      <formula>$AD$488</formula>
    </cfRule>
  </conditionalFormatting>
  <conditionalFormatting sqref="E529:AB529">
    <cfRule type="cellIs" dxfId="31" priority="10" operator="equal">
      <formula>$AD$529</formula>
    </cfRule>
  </conditionalFormatting>
  <conditionalFormatting sqref="E624:AB624">
    <cfRule type="cellIs" dxfId="30" priority="9" operator="equal">
      <formula>$AD$624</formula>
    </cfRule>
  </conditionalFormatting>
  <conditionalFormatting sqref="E695:AB695">
    <cfRule type="cellIs" dxfId="29" priority="8" operator="equal">
      <formula>$AD$695</formula>
    </cfRule>
  </conditionalFormatting>
  <conditionalFormatting sqref="E937:AB937">
    <cfRule type="cellIs" dxfId="28" priority="7" operator="equal">
      <formula>$AD$937</formula>
    </cfRule>
  </conditionalFormatting>
  <conditionalFormatting sqref="E1000:AB1000">
    <cfRule type="cellIs" dxfId="27" priority="6" operator="equal">
      <formula>$AD$1000</formula>
    </cfRule>
  </conditionalFormatting>
  <conditionalFormatting sqref="E1041:AB1041">
    <cfRule type="cellIs" dxfId="26" priority="3" operator="equal">
      <formula>$AD$1041</formula>
    </cfRule>
  </conditionalFormatting>
  <conditionalFormatting sqref="E1086:AB1086">
    <cfRule type="cellIs" dxfId="25" priority="2" operator="equal">
      <formula>$AD$1086</formula>
    </cfRule>
  </conditionalFormatting>
  <conditionalFormatting sqref="E1207:AB1207">
    <cfRule type="cellIs" dxfId="24" priority="1" operator="equal">
      <formula>$AD$1207</formula>
    </cfRule>
  </conditionalFormatting>
  <pageMargins left="0.17" right="0.18" top="0.98425196850393704" bottom="0.23" header="0.51181102362204722" footer="0.18"/>
  <pageSetup paperSize="9" scale="46" orientation="landscape" r:id="rId1"/>
  <headerFooter alignWithMargins="0"/>
  <rowBreaks count="29" manualBreakCount="29">
    <brk id="72" max="30" man="1"/>
    <brk id="136" max="30" man="1"/>
    <brk id="207" max="30" man="1"/>
    <brk id="278" max="30" man="1"/>
    <brk id="349" max="30" man="1"/>
    <brk id="420" max="30" man="1"/>
    <brk id="490" max="30" man="1"/>
    <brk id="564" max="30" man="1"/>
    <brk id="633" max="30" man="1"/>
    <brk id="706" max="30" man="1"/>
    <brk id="774" max="30" man="1"/>
    <brk id="844" max="30" man="1"/>
    <brk id="914" max="30" man="1"/>
    <brk id="984" max="30" man="1"/>
    <brk id="1059" max="30" man="1"/>
    <brk id="1145" max="30" man="1"/>
    <brk id="1226" max="30" man="1"/>
    <brk id="1295" max="30" man="1"/>
    <brk id="1368" max="30" man="1"/>
    <brk id="1444" max="30" man="1"/>
    <brk id="1512" max="30" man="1"/>
    <brk id="1585" max="30" man="1"/>
    <brk id="1655" max="30" man="1"/>
    <brk id="1727" max="30" man="1"/>
    <brk id="1800" max="30" man="1"/>
    <brk id="1872" max="30" man="1"/>
    <brk id="1944" max="30" man="1"/>
    <brk id="2022" max="30" man="1"/>
    <brk id="2174" max="30" man="1"/>
  </rowBreaks>
  <colBreaks count="2" manualBreakCount="2">
    <brk id="31" max="2075" man="1"/>
    <brk id="3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M2423"/>
  <sheetViews>
    <sheetView topLeftCell="A7" zoomScale="125" zoomScaleNormal="125" zoomScaleSheetLayoutView="56" workbookViewId="0">
      <pane xSplit="2" ySplit="3" topLeftCell="C2392" activePane="bottomRight" state="frozen"/>
      <selection activeCell="A7" sqref="A7"/>
      <selection pane="topRight" activeCell="C7" sqref="C7"/>
      <selection pane="bottomLeft" activeCell="A10" sqref="A10"/>
      <selection pane="bottomRight" activeCell="J2424" sqref="J2424"/>
    </sheetView>
  </sheetViews>
  <sheetFormatPr defaultRowHeight="12.75"/>
  <cols>
    <col min="1" max="1" width="20.5703125" style="37" customWidth="1"/>
    <col min="2" max="2" width="21.7109375" style="2" customWidth="1"/>
    <col min="3" max="3" width="11.85546875" style="1" customWidth="1"/>
    <col min="4" max="4" width="11.42578125" style="1" customWidth="1"/>
    <col min="5" max="7" width="8" style="105" customWidth="1"/>
    <col min="8" max="8" width="8" style="215" customWidth="1"/>
    <col min="9" max="13" width="8" style="105" customWidth="1"/>
    <col min="14" max="14" width="8" style="215" customWidth="1"/>
    <col min="15" max="21" width="8" style="105" customWidth="1"/>
    <col min="22" max="22" width="8" style="215" customWidth="1"/>
    <col min="23" max="28" width="8" style="105" customWidth="1"/>
    <col min="29" max="29" width="10" style="393" bestFit="1" customWidth="1"/>
    <col min="30" max="16384" width="9.140625" style="1"/>
  </cols>
  <sheetData>
    <row r="1" spans="1:79" ht="15.75">
      <c r="E1" s="1"/>
      <c r="F1" s="1"/>
      <c r="G1" s="1"/>
      <c r="H1" s="169"/>
      <c r="I1" s="1"/>
      <c r="J1" s="1"/>
      <c r="K1" s="1"/>
      <c r="L1" s="1"/>
      <c r="M1" s="1"/>
      <c r="N1" s="169"/>
      <c r="O1" s="1"/>
      <c r="P1" s="1"/>
      <c r="Q1" s="1"/>
      <c r="R1" s="1"/>
      <c r="S1" s="1"/>
      <c r="T1" s="1"/>
      <c r="U1" s="1"/>
      <c r="V1" s="169"/>
      <c r="W1" s="1"/>
      <c r="X1" s="1"/>
      <c r="Y1" s="141"/>
      <c r="Z1" s="141"/>
      <c r="AA1" s="141"/>
      <c r="AB1" s="141"/>
      <c r="AC1" s="380"/>
    </row>
    <row r="2" spans="1:79" ht="15.75" customHeight="1">
      <c r="E2" s="1"/>
      <c r="F2" s="1"/>
      <c r="G2" s="1"/>
      <c r="H2" s="169"/>
      <c r="I2" s="1"/>
      <c r="J2" s="1"/>
      <c r="K2" s="1"/>
      <c r="L2" s="1"/>
      <c r="M2" s="1"/>
      <c r="N2" s="169"/>
      <c r="O2" s="1"/>
      <c r="P2" s="1"/>
      <c r="Q2" s="1"/>
      <c r="R2" s="1"/>
      <c r="S2" s="1"/>
      <c r="T2" s="1"/>
      <c r="U2" s="1"/>
      <c r="V2" s="169"/>
      <c r="W2" s="1"/>
      <c r="X2" s="1"/>
      <c r="Y2" s="142"/>
      <c r="Z2" s="142"/>
      <c r="AA2" s="1568"/>
      <c r="AB2" s="1568"/>
      <c r="AC2" s="1568"/>
    </row>
    <row r="3" spans="1:79" ht="15.75" customHeight="1">
      <c r="E3" s="1"/>
      <c r="F3" s="1"/>
      <c r="G3" s="1"/>
      <c r="H3" s="169"/>
      <c r="I3" s="1"/>
      <c r="J3" s="1"/>
      <c r="K3" s="1"/>
      <c r="L3" s="1"/>
      <c r="M3" s="1"/>
      <c r="N3" s="169"/>
      <c r="O3" s="1"/>
      <c r="P3" s="1"/>
      <c r="Q3" s="1"/>
      <c r="R3" s="1"/>
      <c r="S3" s="1"/>
      <c r="T3" s="1"/>
      <c r="U3" s="1"/>
      <c r="V3" s="169"/>
      <c r="W3" s="199"/>
      <c r="X3" s="199"/>
      <c r="Y3" s="308"/>
      <c r="Z3" s="308"/>
      <c r="AA3" s="1598" t="s">
        <v>616</v>
      </c>
      <c r="AB3" s="1598"/>
      <c r="AC3" s="1598"/>
    </row>
    <row r="4" spans="1:79" s="5" customFormat="1" ht="15.75">
      <c r="A4" s="186"/>
      <c r="B4" s="4"/>
      <c r="C4" s="4"/>
      <c r="D4" s="4"/>
      <c r="E4" s="88"/>
      <c r="F4" s="88"/>
      <c r="G4" s="88"/>
      <c r="H4" s="113"/>
      <c r="I4" s="88"/>
      <c r="J4" s="88"/>
      <c r="K4" s="88"/>
      <c r="L4" s="88"/>
      <c r="M4" s="88"/>
      <c r="N4" s="113"/>
      <c r="O4" s="88"/>
      <c r="P4" s="88"/>
      <c r="Q4" s="88"/>
      <c r="R4" s="88"/>
      <c r="S4" s="1"/>
      <c r="T4" s="88"/>
      <c r="V4" s="169"/>
      <c r="W4" s="88"/>
      <c r="X4" s="88"/>
      <c r="Y4" s="88"/>
      <c r="Z4" s="88"/>
      <c r="AA4" s="143"/>
      <c r="AB4" s="143"/>
      <c r="AC4" s="381"/>
    </row>
    <row r="5" spans="1:79" s="5" customFormat="1" ht="15.75" customHeight="1">
      <c r="A5" s="16" t="s">
        <v>73</v>
      </c>
      <c r="B5" s="4"/>
      <c r="C5" s="4"/>
      <c r="D5" s="4"/>
      <c r="E5" s="88"/>
      <c r="F5" s="88"/>
      <c r="G5" s="88"/>
      <c r="H5" s="113"/>
      <c r="I5" s="88"/>
      <c r="J5" s="88"/>
      <c r="K5" s="88"/>
      <c r="L5" s="88"/>
      <c r="M5" s="88"/>
      <c r="N5" s="113"/>
      <c r="O5" s="88"/>
      <c r="P5" s="88"/>
      <c r="Q5" s="88"/>
      <c r="R5" s="88"/>
      <c r="S5" s="1"/>
      <c r="T5" s="88"/>
      <c r="V5" s="169"/>
      <c r="W5" s="88"/>
      <c r="X5" s="88"/>
      <c r="Y5" s="88"/>
      <c r="Z5" s="88"/>
      <c r="AA5" s="88"/>
      <c r="AB5" s="88"/>
      <c r="AC5" s="382"/>
    </row>
    <row r="6" spans="1:79" s="5" customFormat="1" ht="11.25" customHeight="1">
      <c r="A6" s="1538" t="s">
        <v>847</v>
      </c>
      <c r="B6" s="1539"/>
      <c r="C6" s="1539"/>
      <c r="D6" s="1539"/>
      <c r="E6" s="1539"/>
      <c r="F6" s="1539"/>
      <c r="G6" s="1539"/>
      <c r="H6" s="1539"/>
      <c r="I6" s="1539"/>
      <c r="J6" s="1539"/>
      <c r="K6" s="1539"/>
      <c r="L6" s="1539"/>
      <c r="M6" s="1539"/>
      <c r="N6" s="1539"/>
      <c r="O6" s="1539"/>
      <c r="P6" s="1539"/>
      <c r="Q6" s="1539"/>
      <c r="R6" s="1539"/>
      <c r="S6" s="1539"/>
      <c r="T6" s="1539"/>
      <c r="U6" s="1539"/>
      <c r="V6" s="1539"/>
      <c r="W6" s="1539"/>
      <c r="X6" s="1539"/>
      <c r="Y6" s="1539"/>
      <c r="Z6" s="1539"/>
      <c r="AA6" s="1539"/>
      <c r="AB6" s="1539"/>
      <c r="AC6" s="1539"/>
    </row>
    <row r="7" spans="1:79" s="5" customFormat="1" ht="16.5" customHeight="1">
      <c r="A7" s="1539"/>
      <c r="B7" s="1539"/>
      <c r="C7" s="1539"/>
      <c r="D7" s="1539"/>
      <c r="E7" s="1539"/>
      <c r="F7" s="1539"/>
      <c r="G7" s="1539"/>
      <c r="H7" s="1539"/>
      <c r="I7" s="1539"/>
      <c r="J7" s="1539"/>
      <c r="K7" s="1539"/>
      <c r="L7" s="1539"/>
      <c r="M7" s="1539"/>
      <c r="N7" s="1539"/>
      <c r="O7" s="1539"/>
      <c r="P7" s="1539"/>
      <c r="Q7" s="1539"/>
      <c r="R7" s="1539"/>
      <c r="S7" s="1539"/>
      <c r="T7" s="1539"/>
      <c r="U7" s="1539"/>
      <c r="V7" s="1539"/>
      <c r="W7" s="1539"/>
      <c r="X7" s="1539"/>
      <c r="Y7" s="1539"/>
      <c r="Z7" s="1539"/>
      <c r="AA7" s="1539"/>
      <c r="AB7" s="1539"/>
      <c r="AC7" s="1539"/>
    </row>
    <row r="8" spans="1:79" s="5" customFormat="1" ht="10.5" customHeight="1" thickBot="1">
      <c r="A8" s="1449"/>
      <c r="B8" s="1450"/>
      <c r="C8" s="1450"/>
      <c r="D8" s="1450"/>
      <c r="E8" s="1451"/>
      <c r="F8" s="1451"/>
      <c r="G8" s="1451"/>
      <c r="H8" s="1451"/>
      <c r="I8" s="1451"/>
      <c r="J8" s="1451"/>
      <c r="K8" s="1451"/>
      <c r="L8" s="1451"/>
      <c r="M8" s="1451"/>
      <c r="N8" s="1451"/>
      <c r="O8" s="1451"/>
      <c r="P8" s="1451"/>
      <c r="Q8" s="1451"/>
      <c r="R8" s="1451"/>
      <c r="S8" s="1451"/>
      <c r="T8" s="1451"/>
      <c r="U8" s="1451"/>
      <c r="V8" s="1451"/>
      <c r="W8" s="1451"/>
      <c r="X8" s="1451"/>
      <c r="Y8" s="1451"/>
      <c r="Z8" s="1451"/>
      <c r="AA8" s="1451"/>
      <c r="AB8" s="1451"/>
      <c r="AC8" s="1451"/>
    </row>
    <row r="9" spans="1:79" s="5" customFormat="1" ht="28.5" customHeight="1">
      <c r="A9" s="87" t="s">
        <v>17</v>
      </c>
      <c r="B9" s="89" t="s">
        <v>5</v>
      </c>
      <c r="C9" s="6" t="s">
        <v>14</v>
      </c>
      <c r="D9" s="6" t="s">
        <v>495</v>
      </c>
      <c r="E9" s="1431" t="s">
        <v>15</v>
      </c>
      <c r="F9" s="1431"/>
      <c r="G9" s="1431"/>
      <c r="H9" s="1431"/>
      <c r="I9" s="1431"/>
      <c r="J9" s="1431"/>
      <c r="K9" s="1431"/>
      <c r="L9" s="1431"/>
      <c r="M9" s="1431"/>
      <c r="N9" s="1431"/>
      <c r="O9" s="1431"/>
      <c r="P9" s="1431"/>
      <c r="Q9" s="1431"/>
      <c r="R9" s="1431"/>
      <c r="S9" s="1431"/>
      <c r="T9" s="1431"/>
      <c r="U9" s="1431"/>
      <c r="V9" s="1431"/>
      <c r="W9" s="1431"/>
      <c r="X9" s="1431"/>
      <c r="Y9" s="1431"/>
      <c r="Z9" s="1431"/>
      <c r="AA9" s="1431"/>
      <c r="AB9" s="1431"/>
      <c r="AC9" s="1566" t="s">
        <v>10</v>
      </c>
    </row>
    <row r="10" spans="1:79" s="13" customFormat="1" ht="12.75" customHeight="1" thickBot="1">
      <c r="A10" s="1586" t="s">
        <v>129</v>
      </c>
      <c r="B10" s="1587"/>
      <c r="C10" s="123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1567"/>
      <c r="AD10" s="1416" t="s">
        <v>278</v>
      </c>
      <c r="AE10" s="1417"/>
      <c r="AF10" s="270"/>
      <c r="AG10" s="5"/>
      <c r="AH10" s="5"/>
      <c r="AI10" s="5"/>
      <c r="AJ10" s="5"/>
    </row>
    <row r="11" spans="1:79" s="13" customFormat="1" ht="12.75" customHeight="1">
      <c r="A11" s="19" t="s">
        <v>6</v>
      </c>
      <c r="B11" s="20"/>
      <c r="C11" s="21"/>
      <c r="D11" s="21"/>
      <c r="E11" s="20">
        <v>2</v>
      </c>
      <c r="F11" s="20">
        <v>2</v>
      </c>
      <c r="G11" s="20">
        <v>2</v>
      </c>
      <c r="H11" s="20">
        <v>2</v>
      </c>
      <c r="I11" s="20">
        <v>2</v>
      </c>
      <c r="J11" s="20">
        <v>2</v>
      </c>
      <c r="K11" s="20">
        <v>2</v>
      </c>
      <c r="L11" s="20">
        <v>2</v>
      </c>
      <c r="M11" s="20">
        <v>2</v>
      </c>
      <c r="N11" s="20">
        <v>2</v>
      </c>
      <c r="O11" s="20">
        <v>2</v>
      </c>
      <c r="P11" s="20">
        <v>2</v>
      </c>
      <c r="Q11" s="20">
        <v>2</v>
      </c>
      <c r="R11" s="20">
        <v>2</v>
      </c>
      <c r="S11" s="20">
        <v>2</v>
      </c>
      <c r="T11" s="20">
        <v>2</v>
      </c>
      <c r="U11" s="20">
        <v>2</v>
      </c>
      <c r="V11" s="20">
        <v>2</v>
      </c>
      <c r="W11" s="20">
        <v>2</v>
      </c>
      <c r="X11" s="20">
        <v>2</v>
      </c>
      <c r="Y11" s="20">
        <v>2</v>
      </c>
      <c r="Z11" s="20">
        <v>2</v>
      </c>
      <c r="AA11" s="20">
        <v>2</v>
      </c>
      <c r="AB11" s="20">
        <v>2</v>
      </c>
      <c r="AC11" s="383"/>
    </row>
    <row r="12" spans="1:79" s="13" customFormat="1" ht="12.75" customHeight="1" thickBot="1">
      <c r="A12" s="38" t="s">
        <v>7</v>
      </c>
      <c r="B12" s="39"/>
      <c r="C12" s="40"/>
      <c r="D12" s="40"/>
      <c r="E12" s="103">
        <v>2</v>
      </c>
      <c r="F12" s="103">
        <v>2</v>
      </c>
      <c r="G12" s="103">
        <v>2</v>
      </c>
      <c r="H12" s="103">
        <v>2</v>
      </c>
      <c r="I12" s="103">
        <v>2</v>
      </c>
      <c r="J12" s="103">
        <v>2</v>
      </c>
      <c r="K12" s="103">
        <v>2</v>
      </c>
      <c r="L12" s="103">
        <v>2</v>
      </c>
      <c r="M12" s="103">
        <v>2</v>
      </c>
      <c r="N12" s="103">
        <v>2</v>
      </c>
      <c r="O12" s="103">
        <v>2</v>
      </c>
      <c r="P12" s="103">
        <v>2</v>
      </c>
      <c r="Q12" s="103">
        <v>2</v>
      </c>
      <c r="R12" s="103">
        <v>2</v>
      </c>
      <c r="S12" s="103">
        <v>2</v>
      </c>
      <c r="T12" s="103">
        <v>2</v>
      </c>
      <c r="U12" s="103">
        <v>2</v>
      </c>
      <c r="V12" s="103">
        <v>2</v>
      </c>
      <c r="W12" s="103">
        <v>2</v>
      </c>
      <c r="X12" s="103">
        <v>2</v>
      </c>
      <c r="Y12" s="103">
        <v>2</v>
      </c>
      <c r="Z12" s="103">
        <v>2</v>
      </c>
      <c r="AA12" s="103">
        <v>2</v>
      </c>
      <c r="AB12" s="103">
        <v>2</v>
      </c>
      <c r="AC12" s="448"/>
    </row>
    <row r="13" spans="1:79" s="5" customFormat="1" ht="11.25" customHeight="1">
      <c r="A13" s="1472" t="s">
        <v>11</v>
      </c>
      <c r="B13" s="1545" t="s">
        <v>131</v>
      </c>
      <c r="C13" s="10" t="s">
        <v>481</v>
      </c>
      <c r="D13" s="10" t="s">
        <v>502</v>
      </c>
      <c r="E13" s="323">
        <f>E23+E31+E39</f>
        <v>4.8283199548726685</v>
      </c>
      <c r="F13" s="323">
        <f t="shared" ref="F13:AB13" si="0">F23+F31+F39</f>
        <v>4.4702098846440919</v>
      </c>
      <c r="G13" s="323">
        <f t="shared" si="0"/>
        <v>4.2626099467267977</v>
      </c>
      <c r="H13" s="492">
        <f t="shared" si="0"/>
        <v>4.1899499773984559</v>
      </c>
      <c r="I13" s="323">
        <f t="shared" si="0"/>
        <v>3.8465998411173814</v>
      </c>
      <c r="J13" s="323">
        <f t="shared" si="0"/>
        <v>4.776420044899524</v>
      </c>
      <c r="K13" s="323">
        <f t="shared" si="0"/>
        <v>5.8870800018300997</v>
      </c>
      <c r="L13" s="323">
        <f t="shared" si="0"/>
        <v>7.9283697366725221</v>
      </c>
      <c r="M13" s="323">
        <f t="shared" si="0"/>
        <v>8.3738998889923693</v>
      </c>
      <c r="N13" s="492">
        <f t="shared" si="0"/>
        <v>9.7292997598643893</v>
      </c>
      <c r="O13" s="323">
        <f t="shared" si="0"/>
        <v>9.2665798187256456</v>
      </c>
      <c r="P13" s="323">
        <f t="shared" si="0"/>
        <v>9.7708197593684787</v>
      </c>
      <c r="Q13" s="323">
        <f t="shared" si="0"/>
        <v>9.2198698043823839</v>
      </c>
      <c r="R13" s="323">
        <f t="shared" si="0"/>
        <v>8.9707498073578478</v>
      </c>
      <c r="S13" s="323">
        <f t="shared" si="0"/>
        <v>9.3556201219554538</v>
      </c>
      <c r="T13" s="323">
        <f t="shared" si="0"/>
        <v>8.7942897796631456</v>
      </c>
      <c r="U13" s="323">
        <f t="shared" si="0"/>
        <v>8.6852997064591051</v>
      </c>
      <c r="V13" s="492">
        <f t="shared" si="0"/>
        <v>8.3583297252655626</v>
      </c>
      <c r="W13" s="323">
        <f t="shared" si="0"/>
        <v>7.984649848938048</v>
      </c>
      <c r="X13" s="323">
        <f t="shared" si="0"/>
        <v>7.5071696758270861</v>
      </c>
      <c r="Y13" s="323">
        <f t="shared" si="0"/>
        <v>7.6109698534012438</v>
      </c>
      <c r="Z13" s="323">
        <f t="shared" si="0"/>
        <v>8.4162297010417575</v>
      </c>
      <c r="AA13" s="323">
        <f t="shared" si="0"/>
        <v>6.7286700725556017</v>
      </c>
      <c r="AB13" s="323">
        <f t="shared" si="0"/>
        <v>5.5082098722463257</v>
      </c>
      <c r="AC13" s="135">
        <f>SUM(E13:AB13)</f>
        <v>174.4702165842059</v>
      </c>
    </row>
    <row r="14" spans="1:79" s="5" customFormat="1" ht="10.5" customHeight="1">
      <c r="A14" s="1487"/>
      <c r="B14" s="1546"/>
      <c r="C14" s="11" t="s">
        <v>482</v>
      </c>
      <c r="D14" s="11" t="s">
        <v>502</v>
      </c>
      <c r="E14" s="427">
        <f>E24+E32+E40</f>
        <v>1.6266999363899231</v>
      </c>
      <c r="F14" s="427">
        <f t="shared" ref="F14:AB14" si="1">F24+F32+F40</f>
        <v>1.5955600261688232</v>
      </c>
      <c r="G14" s="427">
        <f t="shared" si="1"/>
        <v>1.6215099215507507</v>
      </c>
      <c r="H14" s="492">
        <f t="shared" si="1"/>
        <v>1.5903699517250061</v>
      </c>
      <c r="I14" s="427">
        <f t="shared" si="1"/>
        <v>1.5851800262928009</v>
      </c>
      <c r="J14" s="427">
        <f t="shared" si="1"/>
        <v>1.7304999947547912</v>
      </c>
      <c r="K14" s="427">
        <f t="shared" si="1"/>
        <v>1.7823999643325805</v>
      </c>
      <c r="L14" s="427">
        <f t="shared" si="1"/>
        <v>2.1508899450302126</v>
      </c>
      <c r="M14" s="427">
        <f t="shared" si="1"/>
        <v>2.5401399254798891</v>
      </c>
      <c r="N14" s="492">
        <f t="shared" si="1"/>
        <v>2.5764699697494509</v>
      </c>
      <c r="O14" s="427">
        <f t="shared" si="1"/>
        <v>2.7165998935699465</v>
      </c>
      <c r="P14" s="427">
        <f t="shared" si="1"/>
        <v>2.7373599529266359</v>
      </c>
      <c r="Q14" s="427">
        <f t="shared" si="1"/>
        <v>2.6854599833488466</v>
      </c>
      <c r="R14" s="427">
        <f t="shared" si="1"/>
        <v>2.6439399838447573</v>
      </c>
      <c r="S14" s="427">
        <f t="shared" si="1"/>
        <v>2.5349499702453615</v>
      </c>
      <c r="T14" s="427">
        <f t="shared" si="1"/>
        <v>2.5972300291061403</v>
      </c>
      <c r="U14" s="427">
        <f t="shared" si="1"/>
        <v>2.5453298807144167</v>
      </c>
      <c r="V14" s="492">
        <f t="shared" si="1"/>
        <v>2.4674800157546999</v>
      </c>
      <c r="W14" s="427">
        <f t="shared" si="1"/>
        <v>2.3688699126243593</v>
      </c>
      <c r="X14" s="427">
        <f t="shared" si="1"/>
        <v>2.1872199296951296</v>
      </c>
      <c r="Y14" s="427">
        <f t="shared" si="1"/>
        <v>2.1301300048828127</v>
      </c>
      <c r="Z14" s="427">
        <f t="shared" si="1"/>
        <v>2.0626599311828615</v>
      </c>
      <c r="AA14" s="427">
        <f t="shared" si="1"/>
        <v>1.8602499485015869</v>
      </c>
      <c r="AB14" s="427">
        <f t="shared" si="1"/>
        <v>1.6941700100898742</v>
      </c>
      <c r="AC14" s="128">
        <f>SUM(E14:AB14)</f>
        <v>52.031369107961673</v>
      </c>
    </row>
    <row r="15" spans="1:79" s="5" customFormat="1" ht="10.5" customHeight="1">
      <c r="A15" s="1487"/>
      <c r="B15" s="1546"/>
      <c r="C15" s="11" t="s">
        <v>8</v>
      </c>
      <c r="D15" s="11" t="s">
        <v>463</v>
      </c>
      <c r="E15" s="996">
        <v>25</v>
      </c>
      <c r="F15" s="821">
        <v>22</v>
      </c>
      <c r="G15" s="821">
        <v>21</v>
      </c>
      <c r="H15" s="549">
        <v>20</v>
      </c>
      <c r="I15" s="821">
        <v>20</v>
      </c>
      <c r="J15" s="821">
        <v>23</v>
      </c>
      <c r="K15" s="821">
        <v>31</v>
      </c>
      <c r="L15" s="821">
        <v>39</v>
      </c>
      <c r="M15" s="821">
        <v>47</v>
      </c>
      <c r="N15" s="549">
        <v>47</v>
      </c>
      <c r="O15" s="821">
        <v>48</v>
      </c>
      <c r="P15" s="821">
        <v>48</v>
      </c>
      <c r="Q15" s="821">
        <v>47</v>
      </c>
      <c r="R15" s="821">
        <v>48</v>
      </c>
      <c r="S15" s="821">
        <v>46</v>
      </c>
      <c r="T15" s="821">
        <v>44</v>
      </c>
      <c r="U15" s="821">
        <v>43</v>
      </c>
      <c r="V15" s="549">
        <v>42</v>
      </c>
      <c r="W15" s="821">
        <v>41</v>
      </c>
      <c r="X15" s="821">
        <v>40</v>
      </c>
      <c r="Y15" s="821">
        <v>39</v>
      </c>
      <c r="Z15" s="821">
        <v>39</v>
      </c>
      <c r="AA15" s="821">
        <v>33</v>
      </c>
      <c r="AB15" s="822">
        <v>27</v>
      </c>
      <c r="AC15" s="128"/>
      <c r="AD15" s="131">
        <f>MAX(E15:AB15)</f>
        <v>48</v>
      </c>
    </row>
    <row r="16" spans="1:79" s="5" customFormat="1" ht="10.5" customHeight="1" thickBot="1">
      <c r="A16" s="1487"/>
      <c r="B16" s="1546"/>
      <c r="C16" s="48" t="s">
        <v>16</v>
      </c>
      <c r="D16" s="48"/>
      <c r="E16" s="467">
        <f t="shared" ref="E16:AB16" si="2">E14/E13</f>
        <v>0.33690806566128279</v>
      </c>
      <c r="F16" s="467">
        <f t="shared" si="2"/>
        <v>0.356931792319156</v>
      </c>
      <c r="G16" s="467">
        <f t="shared" si="2"/>
        <v>0.38040307272212109</v>
      </c>
      <c r="H16" s="492">
        <f t="shared" si="2"/>
        <v>0.37956776579764046</v>
      </c>
      <c r="I16" s="467">
        <f t="shared" si="2"/>
        <v>0.41209902037336149</v>
      </c>
      <c r="J16" s="467">
        <f t="shared" si="2"/>
        <v>0.36230063069991025</v>
      </c>
      <c r="K16" s="467">
        <f t="shared" si="2"/>
        <v>0.3027646921357432</v>
      </c>
      <c r="L16" s="467">
        <f t="shared" si="2"/>
        <v>0.27129031774102469</v>
      </c>
      <c r="M16" s="467">
        <f t="shared" si="2"/>
        <v>0.30334013531961918</v>
      </c>
      <c r="N16" s="492">
        <f t="shared" si="2"/>
        <v>0.26481556055842631</v>
      </c>
      <c r="O16" s="467">
        <f t="shared" si="2"/>
        <v>0.29316100942446072</v>
      </c>
      <c r="P16" s="467">
        <f t="shared" si="2"/>
        <v>0.28015663171987126</v>
      </c>
      <c r="Q16" s="467">
        <f t="shared" si="2"/>
        <v>0.29126875328243734</v>
      </c>
      <c r="R16" s="467">
        <f t="shared" si="2"/>
        <v>0.29472898482534721</v>
      </c>
      <c r="S16" s="467">
        <f t="shared" si="2"/>
        <v>0.27095477768453063</v>
      </c>
      <c r="T16" s="467">
        <f t="shared" si="2"/>
        <v>0.29533141324410894</v>
      </c>
      <c r="U16" s="467">
        <f t="shared" si="2"/>
        <v>0.29306183629121046</v>
      </c>
      <c r="V16" s="492">
        <f t="shared" si="2"/>
        <v>0.29521209342770965</v>
      </c>
      <c r="W16" s="467">
        <f t="shared" si="2"/>
        <v>0.29667799558416669</v>
      </c>
      <c r="X16" s="467">
        <f t="shared" si="2"/>
        <v>0.29135080518266793</v>
      </c>
      <c r="Y16" s="467">
        <f t="shared" si="2"/>
        <v>0.27987628987005975</v>
      </c>
      <c r="Z16" s="467">
        <f t="shared" si="2"/>
        <v>0.24508123048584882</v>
      </c>
      <c r="AA16" s="467">
        <f t="shared" si="2"/>
        <v>0.27646621523160064</v>
      </c>
      <c r="AB16" s="467">
        <f t="shared" si="2"/>
        <v>0.30757179725960004</v>
      </c>
      <c r="AC16" s="341">
        <f>AC14/AC13</f>
        <v>0.29822493561730279</v>
      </c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</row>
    <row r="17" spans="1:79" s="5" customFormat="1" ht="10.5" customHeight="1" thickBot="1">
      <c r="A17" s="1547"/>
      <c r="B17" s="1588"/>
      <c r="C17" s="468" t="s">
        <v>13</v>
      </c>
      <c r="D17" s="469" t="s">
        <v>463</v>
      </c>
      <c r="E17" s="1250">
        <v>118.40000152587891</v>
      </c>
      <c r="F17" s="1250">
        <v>118.5</v>
      </c>
      <c r="G17" s="1250">
        <v>118.59999847412109</v>
      </c>
      <c r="H17" s="1250">
        <v>118.90000152587891</v>
      </c>
      <c r="I17" s="1250">
        <v>118.59999847412109</v>
      </c>
      <c r="J17" s="1250">
        <v>119.59999847412109</v>
      </c>
      <c r="K17" s="1250">
        <v>118.80000305175781</v>
      </c>
      <c r="L17" s="1250">
        <v>119.5</v>
      </c>
      <c r="M17" s="1250">
        <v>120.19999694824219</v>
      </c>
      <c r="N17" s="1250">
        <v>120.30000305175781</v>
      </c>
      <c r="O17" s="1250">
        <v>120.30000305175781</v>
      </c>
      <c r="P17" s="1250">
        <v>120.59999847412109</v>
      </c>
      <c r="Q17" s="1250">
        <v>120</v>
      </c>
      <c r="R17" s="1250">
        <v>120</v>
      </c>
      <c r="S17" s="1250">
        <v>119.90000152587891</v>
      </c>
      <c r="T17" s="1250">
        <v>120.09999847412109</v>
      </c>
      <c r="U17" s="1250">
        <v>120.40000152587891</v>
      </c>
      <c r="V17" s="1250">
        <v>119.5</v>
      </c>
      <c r="W17" s="1250">
        <v>120.19999694824219</v>
      </c>
      <c r="X17" s="1250">
        <v>120</v>
      </c>
      <c r="Y17" s="1250">
        <v>120.30000305175781</v>
      </c>
      <c r="Z17" s="1250">
        <v>120.09999847412109</v>
      </c>
      <c r="AA17" s="1250">
        <v>118.40000152587891</v>
      </c>
      <c r="AB17" s="535">
        <v>118.80000305175781</v>
      </c>
      <c r="AC17" s="1248"/>
    </row>
    <row r="18" spans="1:79" s="5" customFormat="1" ht="10.5" customHeight="1">
      <c r="A18" s="1472" t="s">
        <v>12</v>
      </c>
      <c r="B18" s="1474" t="s">
        <v>130</v>
      </c>
      <c r="C18" s="12" t="s">
        <v>481</v>
      </c>
      <c r="D18" s="69" t="s">
        <v>502</v>
      </c>
      <c r="E18" s="427">
        <f>E27+E35+E43</f>
        <v>7.7454521816558835</v>
      </c>
      <c r="F18" s="427">
        <f t="shared" ref="F18:AA18" si="3">F27+F35+F43</f>
        <v>6.9260548934936521</v>
      </c>
      <c r="G18" s="427">
        <f t="shared" si="3"/>
        <v>6.6354147777557371</v>
      </c>
      <c r="H18" s="742">
        <f t="shared" si="3"/>
        <v>6.6170422971191405</v>
      </c>
      <c r="I18" s="427">
        <f t="shared" si="3"/>
        <v>6.6406050310134885</v>
      </c>
      <c r="J18" s="427">
        <f t="shared" si="3"/>
        <v>7.2081833594474798</v>
      </c>
      <c r="K18" s="427">
        <f t="shared" si="3"/>
        <v>8.7334723400115966</v>
      </c>
      <c r="L18" s="427">
        <f t="shared" si="3"/>
        <v>10.464493076126098</v>
      </c>
      <c r="M18" s="427">
        <f t="shared" si="3"/>
        <v>12.256496356330871</v>
      </c>
      <c r="N18" s="742">
        <f t="shared" si="3"/>
        <v>12.568000318542481</v>
      </c>
      <c r="O18" s="427">
        <f t="shared" si="3"/>
        <v>12.709687122085571</v>
      </c>
      <c r="P18" s="427">
        <f t="shared" si="3"/>
        <v>12.486309221618653</v>
      </c>
      <c r="Q18" s="427">
        <f t="shared" si="3"/>
        <v>12.424236901977538</v>
      </c>
      <c r="R18" s="427">
        <f t="shared" si="3"/>
        <v>12.303465632793426</v>
      </c>
      <c r="S18" s="427">
        <f t="shared" si="3"/>
        <v>12.140447944755554</v>
      </c>
      <c r="T18" s="427">
        <f t="shared" si="3"/>
        <v>11.944992650913239</v>
      </c>
      <c r="U18" s="427">
        <f t="shared" si="3"/>
        <v>11.616309848014831</v>
      </c>
      <c r="V18" s="742">
        <f t="shared" si="3"/>
        <v>11.580083415409089</v>
      </c>
      <c r="W18" s="427">
        <f t="shared" si="3"/>
        <v>11.498289481681823</v>
      </c>
      <c r="X18" s="427">
        <f t="shared" si="3"/>
        <v>11.395838802238465</v>
      </c>
      <c r="Y18" s="427">
        <f t="shared" si="3"/>
        <v>11.579408983917236</v>
      </c>
      <c r="Z18" s="427">
        <f t="shared" si="3"/>
        <v>11.35779593095398</v>
      </c>
      <c r="AA18" s="427">
        <f t="shared" si="3"/>
        <v>9.9096821707077023</v>
      </c>
      <c r="AB18" s="427">
        <f>AB27+AB35+AB43</f>
        <v>8.71400997505188</v>
      </c>
      <c r="AC18" s="135">
        <f>SUM(E18:AB18)</f>
        <v>247.45577271361543</v>
      </c>
    </row>
    <row r="19" spans="1:79" s="5" customFormat="1" ht="10.5" customHeight="1">
      <c r="A19" s="1487"/>
      <c r="B19" s="1488"/>
      <c r="C19" s="8" t="s">
        <v>482</v>
      </c>
      <c r="D19" s="11" t="s">
        <v>502</v>
      </c>
      <c r="E19" s="427">
        <f>E28+E36+E44</f>
        <v>2.7070455607999486</v>
      </c>
      <c r="F19" s="427">
        <f t="shared" ref="F19:AB19" si="4">F28+F36+F44</f>
        <v>2.7790306838267584</v>
      </c>
      <c r="G19" s="427">
        <f t="shared" si="4"/>
        <v>2.7946006687396308</v>
      </c>
      <c r="H19" s="492">
        <f t="shared" si="4"/>
        <v>2.8172403878968759</v>
      </c>
      <c r="I19" s="427">
        <f t="shared" si="4"/>
        <v>2.6908007295840521</v>
      </c>
      <c r="J19" s="427">
        <f t="shared" si="4"/>
        <v>2.783262844032619</v>
      </c>
      <c r="K19" s="427">
        <f t="shared" si="4"/>
        <v>2.9277455656451172</v>
      </c>
      <c r="L19" s="427">
        <f t="shared" si="4"/>
        <v>3.4827078642387166</v>
      </c>
      <c r="M19" s="427">
        <f t="shared" si="4"/>
        <v>4.0675857462754017</v>
      </c>
      <c r="N19" s="492">
        <f t="shared" si="4"/>
        <v>3.9196396366089772</v>
      </c>
      <c r="O19" s="427">
        <f t="shared" si="4"/>
        <v>4.2129866818138364</v>
      </c>
      <c r="P19" s="427">
        <f t="shared" si="4"/>
        <v>4.0233698108925715</v>
      </c>
      <c r="Q19" s="427">
        <f t="shared" si="4"/>
        <v>4.1247566083618405</v>
      </c>
      <c r="R19" s="427">
        <f t="shared" si="4"/>
        <v>4.1354344424612162</v>
      </c>
      <c r="S19" s="427">
        <f t="shared" si="4"/>
        <v>3.9535674135711418</v>
      </c>
      <c r="T19" s="427">
        <f t="shared" si="4"/>
        <v>3.9768821011173245</v>
      </c>
      <c r="U19" s="427">
        <f t="shared" si="4"/>
        <v>3.8028297481171531</v>
      </c>
      <c r="V19" s="492">
        <f t="shared" si="4"/>
        <v>3.6525327996580375</v>
      </c>
      <c r="W19" s="427">
        <f t="shared" si="4"/>
        <v>3.7456697604096276</v>
      </c>
      <c r="X19" s="427">
        <f t="shared" si="4"/>
        <v>3.7092697724541481</v>
      </c>
      <c r="Y19" s="427">
        <f t="shared" si="4"/>
        <v>3.5250597539482911</v>
      </c>
      <c r="Z19" s="427">
        <f t="shared" si="4"/>
        <v>3.509267375292084</v>
      </c>
      <c r="AA19" s="427">
        <f t="shared" si="4"/>
        <v>2.9042655286420507</v>
      </c>
      <c r="AB19" s="427">
        <f t="shared" si="4"/>
        <v>2.8989339381243755</v>
      </c>
      <c r="AC19" s="135">
        <f>SUM(E19:AB19)</f>
        <v>83.144485422511821</v>
      </c>
    </row>
    <row r="20" spans="1:79" s="5" customFormat="1" ht="10.5" customHeight="1">
      <c r="A20" s="1487"/>
      <c r="B20" s="1488"/>
      <c r="C20" s="11" t="s">
        <v>8</v>
      </c>
      <c r="D20" s="11" t="s">
        <v>463</v>
      </c>
      <c r="E20" s="994">
        <v>39</v>
      </c>
      <c r="F20" s="841">
        <v>35</v>
      </c>
      <c r="G20" s="841">
        <v>35</v>
      </c>
      <c r="H20" s="549">
        <v>34</v>
      </c>
      <c r="I20" s="841">
        <v>35</v>
      </c>
      <c r="J20" s="841">
        <v>36</v>
      </c>
      <c r="K20" s="841">
        <v>44</v>
      </c>
      <c r="L20" s="841">
        <v>53</v>
      </c>
      <c r="M20" s="841">
        <v>61</v>
      </c>
      <c r="N20" s="549">
        <v>62</v>
      </c>
      <c r="O20" s="841">
        <v>65</v>
      </c>
      <c r="P20" s="841">
        <v>63</v>
      </c>
      <c r="Q20" s="841">
        <v>64</v>
      </c>
      <c r="R20" s="841">
        <v>63</v>
      </c>
      <c r="S20" s="841">
        <v>62</v>
      </c>
      <c r="T20" s="841">
        <v>61</v>
      </c>
      <c r="U20" s="841">
        <v>58</v>
      </c>
      <c r="V20" s="549">
        <v>58</v>
      </c>
      <c r="W20" s="841">
        <v>56</v>
      </c>
      <c r="X20" s="841">
        <v>55</v>
      </c>
      <c r="Y20" s="841">
        <v>55</v>
      </c>
      <c r="Z20" s="841">
        <v>55</v>
      </c>
      <c r="AA20" s="841">
        <v>48</v>
      </c>
      <c r="AB20" s="842">
        <v>43</v>
      </c>
      <c r="AC20" s="135"/>
      <c r="AD20" s="131">
        <f>MAX(E20:AB20)</f>
        <v>65</v>
      </c>
    </row>
    <row r="21" spans="1:79" s="5" customFormat="1" ht="10.5" customHeight="1" thickBot="1">
      <c r="A21" s="1487"/>
      <c r="B21" s="1488"/>
      <c r="C21" s="8" t="s">
        <v>16</v>
      </c>
      <c r="D21" s="8"/>
      <c r="E21" s="221">
        <f t="shared" ref="E21:AB21" si="5">E19/E18</f>
        <v>0.34950129408987135</v>
      </c>
      <c r="F21" s="221">
        <f t="shared" si="5"/>
        <v>0.40124294805075611</v>
      </c>
      <c r="G21" s="221">
        <f t="shared" si="5"/>
        <v>0.42116442789803027</v>
      </c>
      <c r="H21" s="492">
        <f t="shared" si="5"/>
        <v>0.4257552334406895</v>
      </c>
      <c r="I21" s="221">
        <f t="shared" si="5"/>
        <v>0.40520415188333864</v>
      </c>
      <c r="J21" s="221">
        <f t="shared" si="5"/>
        <v>0.38612542234857372</v>
      </c>
      <c r="K21" s="221">
        <f t="shared" si="5"/>
        <v>0.33523270603742816</v>
      </c>
      <c r="L21" s="221">
        <f t="shared" si="5"/>
        <v>0.3328119039214843</v>
      </c>
      <c r="M21" s="221">
        <f t="shared" si="5"/>
        <v>0.33187181948407007</v>
      </c>
      <c r="N21" s="492">
        <f t="shared" si="5"/>
        <v>0.3118745653456142</v>
      </c>
      <c r="O21" s="221">
        <f t="shared" si="5"/>
        <v>0.33147839449902328</v>
      </c>
      <c r="P21" s="221">
        <f t="shared" si="5"/>
        <v>0.32222250302167393</v>
      </c>
      <c r="Q21" s="221">
        <f t="shared" si="5"/>
        <v>0.33199275262574174</v>
      </c>
      <c r="R21" s="221">
        <f t="shared" si="5"/>
        <v>0.33611947770542855</v>
      </c>
      <c r="S21" s="221">
        <f t="shared" si="5"/>
        <v>0.32565251558769781</v>
      </c>
      <c r="T21" s="221">
        <f t="shared" si="5"/>
        <v>0.33293298851994496</v>
      </c>
      <c r="U21" s="221">
        <f t="shared" si="5"/>
        <v>0.32736986167487925</v>
      </c>
      <c r="V21" s="492">
        <f t="shared" si="5"/>
        <v>0.31541506815035364</v>
      </c>
      <c r="W21" s="221">
        <f t="shared" si="5"/>
        <v>0.32575886755825173</v>
      </c>
      <c r="X21" s="221">
        <f t="shared" si="5"/>
        <v>0.32549335216338288</v>
      </c>
      <c r="Y21" s="221">
        <f t="shared" si="5"/>
        <v>0.3044248423079523</v>
      </c>
      <c r="Z21" s="221">
        <f t="shared" si="5"/>
        <v>0.30897432887732196</v>
      </c>
      <c r="AA21" s="221">
        <f t="shared" si="5"/>
        <v>0.29307352936372144</v>
      </c>
      <c r="AB21" s="221">
        <f t="shared" si="5"/>
        <v>0.33267507685026676</v>
      </c>
      <c r="AC21" s="129">
        <f>AC19/AC18</f>
        <v>0.33599735625782423</v>
      </c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</row>
    <row r="22" spans="1:79" s="5" customFormat="1" ht="10.5" customHeight="1" thickBot="1">
      <c r="A22" s="1553"/>
      <c r="B22" s="1554"/>
      <c r="C22" s="468" t="s">
        <v>13</v>
      </c>
      <c r="D22" s="469" t="s">
        <v>463</v>
      </c>
      <c r="E22" s="1250">
        <v>117.80000305175781</v>
      </c>
      <c r="F22" s="1250">
        <v>117.90000152587891</v>
      </c>
      <c r="G22" s="1250">
        <v>118</v>
      </c>
      <c r="H22" s="1250">
        <v>118.19999694824219</v>
      </c>
      <c r="I22" s="1250">
        <v>118</v>
      </c>
      <c r="J22" s="1250">
        <v>118.80000305175781</v>
      </c>
      <c r="K22" s="1250">
        <v>118.09999847412109</v>
      </c>
      <c r="L22" s="1250">
        <v>118.80000305175781</v>
      </c>
      <c r="M22" s="1250">
        <v>119.69999694824219</v>
      </c>
      <c r="N22" s="1250">
        <v>119.80000305175781</v>
      </c>
      <c r="O22" s="1250">
        <v>119.80000305175781</v>
      </c>
      <c r="P22" s="1250">
        <v>120.09999847412109</v>
      </c>
      <c r="Q22" s="1250">
        <v>119.40000152587891</v>
      </c>
      <c r="R22" s="1250">
        <v>119.40000152587891</v>
      </c>
      <c r="S22" s="1250">
        <v>119.40000152587891</v>
      </c>
      <c r="T22" s="1250">
        <v>119.59999847412109</v>
      </c>
      <c r="U22" s="1250">
        <v>119.80000305175781</v>
      </c>
      <c r="V22" s="1250">
        <v>119</v>
      </c>
      <c r="W22" s="1250">
        <v>119.69999694824219</v>
      </c>
      <c r="X22" s="1250">
        <v>119.5</v>
      </c>
      <c r="Y22" s="1250">
        <v>119.80000305175781</v>
      </c>
      <c r="Z22" s="1250">
        <v>119.69999694824219</v>
      </c>
      <c r="AA22" s="1250">
        <v>117.80000305175781</v>
      </c>
      <c r="AB22" s="535">
        <v>118.19999694824219</v>
      </c>
      <c r="AC22" s="623"/>
    </row>
    <row r="23" spans="1:79" s="5" customFormat="1" ht="10.5" customHeight="1">
      <c r="A23" s="1401" t="s">
        <v>221</v>
      </c>
      <c r="B23" s="1404" t="s">
        <v>222</v>
      </c>
      <c r="C23" s="10" t="s">
        <v>481</v>
      </c>
      <c r="D23" s="10" t="s">
        <v>503</v>
      </c>
      <c r="E23" s="586">
        <v>1.0500000000005372</v>
      </c>
      <c r="F23" s="586">
        <v>1.0500000000005372</v>
      </c>
      <c r="G23" s="586">
        <v>1.049999999999045</v>
      </c>
      <c r="H23" s="742">
        <v>1.0500000000005372</v>
      </c>
      <c r="I23" s="586">
        <v>0.52499999999952252</v>
      </c>
      <c r="J23" s="586">
        <v>1.0500000000005372</v>
      </c>
      <c r="K23" s="586">
        <v>1.049999999999045</v>
      </c>
      <c r="L23" s="586">
        <v>2.1000000000010743</v>
      </c>
      <c r="M23" s="586">
        <v>1.5750000000000597</v>
      </c>
      <c r="N23" s="742">
        <v>2.0999999999995822</v>
      </c>
      <c r="O23" s="586">
        <v>1.5750000000000597</v>
      </c>
      <c r="P23" s="586">
        <v>2.0999999999995822</v>
      </c>
      <c r="Q23" s="586">
        <v>1.5750000000000597</v>
      </c>
      <c r="R23" s="586">
        <v>1.5750000000000597</v>
      </c>
      <c r="S23" s="586">
        <v>2.0999999999995822</v>
      </c>
      <c r="T23" s="586">
        <v>1.5750000000000597</v>
      </c>
      <c r="U23" s="586">
        <v>1.5750000000000597</v>
      </c>
      <c r="V23" s="742">
        <v>1.5750000000000597</v>
      </c>
      <c r="W23" s="586">
        <v>1.5750000000000597</v>
      </c>
      <c r="X23" s="586">
        <v>1.5750000000000597</v>
      </c>
      <c r="Y23" s="586">
        <v>1.5750000000000597</v>
      </c>
      <c r="Z23" s="586">
        <v>2.0999999999995822</v>
      </c>
      <c r="AA23" s="586">
        <v>1.5750000000000597</v>
      </c>
      <c r="AB23" s="586">
        <v>1.0500000000005372</v>
      </c>
      <c r="AC23" s="132">
        <f>SUM(E23:AB23)</f>
        <v>35.700000000000358</v>
      </c>
      <c r="AD23" s="322"/>
    </row>
    <row r="24" spans="1:79" s="5" customFormat="1" ht="10.5" customHeight="1">
      <c r="A24" s="1402"/>
      <c r="B24" s="1405"/>
      <c r="C24" s="11" t="s">
        <v>482</v>
      </c>
      <c r="D24" s="11" t="s">
        <v>503</v>
      </c>
      <c r="E24" s="1266">
        <v>4.3749999999999997E-2</v>
      </c>
      <c r="F24" s="1266">
        <v>4.3749999999999997E-2</v>
      </c>
      <c r="G24" s="1266">
        <v>4.3749999999999997E-2</v>
      </c>
      <c r="H24" s="492">
        <v>4.3749999999999997E-2</v>
      </c>
      <c r="I24" s="1266">
        <v>4.3749999999999997E-2</v>
      </c>
      <c r="J24" s="1266">
        <v>4.3749999999999997E-2</v>
      </c>
      <c r="K24" s="1266">
        <v>4.3749999999999997E-2</v>
      </c>
      <c r="L24" s="1266">
        <v>4.3749999999999997E-2</v>
      </c>
      <c r="M24" s="1266">
        <v>4.3749999999999997E-2</v>
      </c>
      <c r="N24" s="492">
        <v>4.3749999999999997E-2</v>
      </c>
      <c r="O24" s="1266">
        <v>4.3749999999999997E-2</v>
      </c>
      <c r="P24" s="1266">
        <v>4.3749999999999997E-2</v>
      </c>
      <c r="Q24" s="1266">
        <v>4.3749999999999997E-2</v>
      </c>
      <c r="R24" s="1266">
        <v>4.3749999999999997E-2</v>
      </c>
      <c r="S24" s="1266">
        <v>4.3749999999999997E-2</v>
      </c>
      <c r="T24" s="1266">
        <v>4.3749999999999997E-2</v>
      </c>
      <c r="U24" s="1266">
        <v>4.3749999999999997E-2</v>
      </c>
      <c r="V24" s="492">
        <v>4.3749999999999997E-2</v>
      </c>
      <c r="W24" s="1266">
        <v>4.3749999999999997E-2</v>
      </c>
      <c r="X24" s="1266">
        <v>4.3749999999999997E-2</v>
      </c>
      <c r="Y24" s="1266">
        <v>4.3749999999999997E-2</v>
      </c>
      <c r="Z24" s="1266">
        <v>4.3749999999999997E-2</v>
      </c>
      <c r="AA24" s="1266">
        <v>4.3749999999999997E-2</v>
      </c>
      <c r="AB24" s="1266">
        <v>4.3749999999999997E-2</v>
      </c>
      <c r="AC24" s="128">
        <f>SUM(E24:AB24)</f>
        <v>1.0499999999999996</v>
      </c>
    </row>
    <row r="25" spans="1:79" s="5" customFormat="1" ht="10.5" customHeight="1">
      <c r="A25" s="1402"/>
      <c r="B25" s="1405"/>
      <c r="C25" s="11" t="s">
        <v>8</v>
      </c>
      <c r="D25" s="11" t="s">
        <v>463</v>
      </c>
      <c r="E25" s="996">
        <v>16</v>
      </c>
      <c r="F25" s="843">
        <v>12</v>
      </c>
      <c r="G25" s="843">
        <v>11</v>
      </c>
      <c r="H25" s="549">
        <v>12</v>
      </c>
      <c r="I25" s="843">
        <v>12</v>
      </c>
      <c r="J25" s="843">
        <v>12</v>
      </c>
      <c r="K25" s="843">
        <v>20</v>
      </c>
      <c r="L25" s="843">
        <v>29</v>
      </c>
      <c r="M25" s="843">
        <v>33</v>
      </c>
      <c r="N25" s="549">
        <v>26</v>
      </c>
      <c r="O25" s="843">
        <v>26</v>
      </c>
      <c r="P25" s="843">
        <v>24</v>
      </c>
      <c r="Q25" s="843">
        <v>23</v>
      </c>
      <c r="R25" s="843">
        <v>26</v>
      </c>
      <c r="S25" s="843">
        <v>26</v>
      </c>
      <c r="T25" s="843">
        <v>24</v>
      </c>
      <c r="U25" s="843">
        <v>20</v>
      </c>
      <c r="V25" s="549">
        <v>22</v>
      </c>
      <c r="W25" s="843">
        <v>23</v>
      </c>
      <c r="X25" s="843">
        <v>24</v>
      </c>
      <c r="Y25" s="843">
        <v>25</v>
      </c>
      <c r="Z25" s="843">
        <v>24</v>
      </c>
      <c r="AA25" s="843">
        <v>19</v>
      </c>
      <c r="AB25" s="844">
        <v>17</v>
      </c>
      <c r="AC25" s="129"/>
    </row>
    <row r="26" spans="1:79" s="5" customFormat="1" ht="10.5" customHeight="1" thickBot="1">
      <c r="A26" s="1403"/>
      <c r="B26" s="1406"/>
      <c r="C26" s="48" t="s">
        <v>16</v>
      </c>
      <c r="D26" s="48"/>
      <c r="E26" s="467">
        <f t="shared" ref="E26:AB26" si="6">E24/E23</f>
        <v>4.1666666666645348E-2</v>
      </c>
      <c r="F26" s="467">
        <f t="shared" si="6"/>
        <v>4.1666666666645348E-2</v>
      </c>
      <c r="G26" s="467">
        <f t="shared" si="6"/>
        <v>4.1666666666704558E-2</v>
      </c>
      <c r="H26" s="492">
        <f t="shared" si="6"/>
        <v>4.1666666666645348E-2</v>
      </c>
      <c r="I26" s="467">
        <f t="shared" si="6"/>
        <v>8.3333333333409115E-2</v>
      </c>
      <c r="J26" s="467">
        <f t="shared" si="6"/>
        <v>4.1666666666645348E-2</v>
      </c>
      <c r="K26" s="467">
        <f t="shared" si="6"/>
        <v>4.1666666666704558E-2</v>
      </c>
      <c r="L26" s="467">
        <f t="shared" si="6"/>
        <v>2.0833333333322674E-2</v>
      </c>
      <c r="M26" s="467">
        <f t="shared" si="6"/>
        <v>2.7777777777776725E-2</v>
      </c>
      <c r="N26" s="492">
        <f t="shared" si="6"/>
        <v>2.0833333333337478E-2</v>
      </c>
      <c r="O26" s="467">
        <f t="shared" si="6"/>
        <v>2.7777777777776725E-2</v>
      </c>
      <c r="P26" s="467">
        <f t="shared" si="6"/>
        <v>2.0833333333337478E-2</v>
      </c>
      <c r="Q26" s="467">
        <f t="shared" si="6"/>
        <v>2.7777777777776725E-2</v>
      </c>
      <c r="R26" s="467">
        <f t="shared" si="6"/>
        <v>2.7777777777776725E-2</v>
      </c>
      <c r="S26" s="467">
        <f t="shared" si="6"/>
        <v>2.0833333333337478E-2</v>
      </c>
      <c r="T26" s="467">
        <f t="shared" si="6"/>
        <v>2.7777777777776725E-2</v>
      </c>
      <c r="U26" s="467">
        <f t="shared" si="6"/>
        <v>2.7777777777776725E-2</v>
      </c>
      <c r="V26" s="492">
        <f t="shared" si="6"/>
        <v>2.7777777777776725E-2</v>
      </c>
      <c r="W26" s="467">
        <f t="shared" si="6"/>
        <v>2.7777777777776725E-2</v>
      </c>
      <c r="X26" s="467">
        <f t="shared" si="6"/>
        <v>2.7777777777776725E-2</v>
      </c>
      <c r="Y26" s="467">
        <f t="shared" si="6"/>
        <v>2.7777777777776725E-2</v>
      </c>
      <c r="Z26" s="467">
        <f t="shared" si="6"/>
        <v>2.0833333333337478E-2</v>
      </c>
      <c r="AA26" s="467">
        <f t="shared" si="6"/>
        <v>2.7777777777776725E-2</v>
      </c>
      <c r="AB26" s="467">
        <f t="shared" si="6"/>
        <v>4.1666666666645348E-2</v>
      </c>
      <c r="AC26" s="341">
        <f>AC24/AC23</f>
        <v>2.9411764705882047E-2</v>
      </c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</row>
    <row r="27" spans="1:79" s="5" customFormat="1" ht="10.5" customHeight="1">
      <c r="A27" s="1401" t="s">
        <v>132</v>
      </c>
      <c r="B27" s="1404" t="s">
        <v>133</v>
      </c>
      <c r="C27" s="10" t="s">
        <v>481</v>
      </c>
      <c r="D27" s="10" t="s">
        <v>502</v>
      </c>
      <c r="E27" s="125">
        <f>E29*E52*1.73*0.9/1000</f>
        <v>1.6887222688980104</v>
      </c>
      <c r="F27" s="125">
        <f>F29*F52*1.73*0.9/1000</f>
        <v>1.751625</v>
      </c>
      <c r="G27" s="125">
        <f t="shared" ref="G27:AB27" si="7">G29*G52*1.73*0.9/1000</f>
        <v>1.751625</v>
      </c>
      <c r="H27" s="1253">
        <f t="shared" si="7"/>
        <v>1.8733823239746092</v>
      </c>
      <c r="I27" s="125">
        <f t="shared" si="7"/>
        <v>1.751625</v>
      </c>
      <c r="J27" s="125">
        <f t="shared" si="7"/>
        <v>1.706783365550995</v>
      </c>
      <c r="K27" s="125">
        <f t="shared" si="7"/>
        <v>1.5764625000000001</v>
      </c>
      <c r="L27" s="125">
        <f t="shared" si="7"/>
        <v>1.5221231382293698</v>
      </c>
      <c r="M27" s="125">
        <f t="shared" si="7"/>
        <v>2.0010563596115114</v>
      </c>
      <c r="N27" s="1253">
        <f t="shared" si="7"/>
        <v>2.0063502807769775</v>
      </c>
      <c r="O27" s="125">
        <f t="shared" si="7"/>
        <v>1.8833471619873048</v>
      </c>
      <c r="P27" s="125">
        <f t="shared" si="7"/>
        <v>1.8883296760253907</v>
      </c>
      <c r="Q27" s="125">
        <f t="shared" si="7"/>
        <v>1.8833471619873048</v>
      </c>
      <c r="R27" s="125">
        <f t="shared" si="7"/>
        <v>1.8196659368247985</v>
      </c>
      <c r="S27" s="125">
        <f t="shared" si="7"/>
        <v>1.7656379643630979</v>
      </c>
      <c r="T27" s="125">
        <f t="shared" si="7"/>
        <v>1.8244925631752014</v>
      </c>
      <c r="U27" s="125">
        <f t="shared" si="7"/>
        <v>1.9473399784011842</v>
      </c>
      <c r="V27" s="1253">
        <f t="shared" si="7"/>
        <v>1.9370637392005923</v>
      </c>
      <c r="W27" s="125">
        <f t="shared" si="7"/>
        <v>1.8293193736495974</v>
      </c>
      <c r="X27" s="125">
        <f t="shared" si="7"/>
        <v>1.7112987688980104</v>
      </c>
      <c r="Y27" s="125">
        <f t="shared" si="7"/>
        <v>1.7703090712738037</v>
      </c>
      <c r="Z27" s="125">
        <f t="shared" si="7"/>
        <v>1.8341460000000003</v>
      </c>
      <c r="AA27" s="125">
        <f t="shared" si="7"/>
        <v>1.6887222688980104</v>
      </c>
      <c r="AB27" s="375">
        <f t="shared" si="7"/>
        <v>1.6348500000000001</v>
      </c>
      <c r="AC27" s="1238">
        <f>SUM(E27:AB27)</f>
        <v>43.047624901725769</v>
      </c>
    </row>
    <row r="28" spans="1:79" s="5" customFormat="1" ht="10.5" customHeight="1">
      <c r="A28" s="1402"/>
      <c r="B28" s="1405"/>
      <c r="C28" s="11" t="s">
        <v>482</v>
      </c>
      <c r="D28" s="11" t="s">
        <v>502</v>
      </c>
      <c r="E28" s="126">
        <f>SQRT((E29*E52*1.73/1000)^2-E27^2)</f>
        <v>0.81788552375923829</v>
      </c>
      <c r="F28" s="126">
        <f t="shared" ref="F28:AB28" si="8">SQRT((F29*F52*1.73/1000)^2-F27^2)</f>
        <v>0.84835070688660363</v>
      </c>
      <c r="G28" s="126">
        <f t="shared" si="8"/>
        <v>0.84835070688660363</v>
      </c>
      <c r="H28" s="1251">
        <f t="shared" si="8"/>
        <v>0.90732047031341023</v>
      </c>
      <c r="I28" s="126">
        <f t="shared" si="8"/>
        <v>0.84835070688660363</v>
      </c>
      <c r="J28" s="126">
        <f t="shared" si="8"/>
        <v>0.82663291210589174</v>
      </c>
      <c r="K28" s="126">
        <f t="shared" si="8"/>
        <v>0.76351563619794316</v>
      </c>
      <c r="L28" s="126">
        <f t="shared" si="8"/>
        <v>0.73719788212964676</v>
      </c>
      <c r="M28" s="126">
        <f t="shared" si="8"/>
        <v>0.96915582798621724</v>
      </c>
      <c r="N28" s="1251">
        <f t="shared" si="8"/>
        <v>0.97171979102792228</v>
      </c>
      <c r="O28" s="126">
        <f t="shared" si="8"/>
        <v>0.91214666163408753</v>
      </c>
      <c r="P28" s="126">
        <f t="shared" si="8"/>
        <v>0.91455980332039777</v>
      </c>
      <c r="Q28" s="126">
        <f t="shared" si="8"/>
        <v>0.91214666163408753</v>
      </c>
      <c r="R28" s="126">
        <f t="shared" si="8"/>
        <v>0.88130443662472979</v>
      </c>
      <c r="S28" s="126">
        <f t="shared" si="8"/>
        <v>0.85513749528195737</v>
      </c>
      <c r="T28" s="126">
        <f t="shared" si="8"/>
        <v>0.88364207845802289</v>
      </c>
      <c r="U28" s="126">
        <f t="shared" si="8"/>
        <v>0.94313979717415974</v>
      </c>
      <c r="V28" s="1251">
        <f t="shared" si="8"/>
        <v>0.93816278737471204</v>
      </c>
      <c r="W28" s="126">
        <f t="shared" si="8"/>
        <v>0.88597980946663457</v>
      </c>
      <c r="X28" s="126">
        <f t="shared" si="8"/>
        <v>0.82881982175911018</v>
      </c>
      <c r="Y28" s="126">
        <f t="shared" si="8"/>
        <v>0.85739981561287248</v>
      </c>
      <c r="Z28" s="126">
        <f t="shared" si="8"/>
        <v>0.88831745129992712</v>
      </c>
      <c r="AA28" s="126">
        <f t="shared" si="8"/>
        <v>0.81788552375923829</v>
      </c>
      <c r="AB28" s="129">
        <f t="shared" si="8"/>
        <v>0.7917939930941631</v>
      </c>
      <c r="AC28" s="584">
        <f>SUM(E28:AB28)</f>
        <v>20.84891630067418</v>
      </c>
    </row>
    <row r="29" spans="1:79" s="5" customFormat="1" ht="10.5" customHeight="1">
      <c r="A29" s="1402"/>
      <c r="B29" s="1405"/>
      <c r="C29" s="11" t="s">
        <v>8</v>
      </c>
      <c r="D29" s="11" t="s">
        <v>463</v>
      </c>
      <c r="E29" s="996">
        <v>29</v>
      </c>
      <c r="F29" s="996">
        <v>30</v>
      </c>
      <c r="G29" s="996">
        <v>30</v>
      </c>
      <c r="H29" s="549">
        <v>32</v>
      </c>
      <c r="I29" s="996">
        <v>30</v>
      </c>
      <c r="J29" s="996">
        <v>29</v>
      </c>
      <c r="K29" s="996">
        <v>27</v>
      </c>
      <c r="L29" s="996">
        <v>26</v>
      </c>
      <c r="M29" s="996">
        <v>34</v>
      </c>
      <c r="N29" s="549">
        <v>34</v>
      </c>
      <c r="O29" s="996">
        <v>32</v>
      </c>
      <c r="P29" s="996">
        <v>32</v>
      </c>
      <c r="Q29" s="996">
        <v>32</v>
      </c>
      <c r="R29" s="996">
        <v>31</v>
      </c>
      <c r="S29" s="996">
        <v>30</v>
      </c>
      <c r="T29" s="996">
        <v>31</v>
      </c>
      <c r="U29" s="996">
        <v>33</v>
      </c>
      <c r="V29" s="549">
        <v>33</v>
      </c>
      <c r="W29" s="996">
        <v>31</v>
      </c>
      <c r="X29" s="996">
        <v>29</v>
      </c>
      <c r="Y29" s="996">
        <v>30</v>
      </c>
      <c r="Z29" s="996">
        <v>31</v>
      </c>
      <c r="AA29" s="996">
        <v>29</v>
      </c>
      <c r="AB29" s="997">
        <v>28</v>
      </c>
      <c r="AC29" s="580"/>
    </row>
    <row r="30" spans="1:79" s="5" customFormat="1" ht="10.5" customHeight="1" thickBot="1">
      <c r="A30" s="1403"/>
      <c r="B30" s="1406"/>
      <c r="C30" s="48" t="s">
        <v>16</v>
      </c>
      <c r="D30" s="48"/>
      <c r="E30" s="467">
        <f t="shared" ref="E30:AB30" si="9">E28/E27</f>
        <v>0.48432210483785249</v>
      </c>
      <c r="F30" s="467">
        <f t="shared" si="9"/>
        <v>0.48432210483785265</v>
      </c>
      <c r="G30" s="467">
        <f t="shared" si="9"/>
        <v>0.48432210483785265</v>
      </c>
      <c r="H30" s="492">
        <f t="shared" si="9"/>
        <v>0.48432210483785237</v>
      </c>
      <c r="I30" s="467">
        <f t="shared" si="9"/>
        <v>0.48432210483785265</v>
      </c>
      <c r="J30" s="467">
        <f t="shared" si="9"/>
        <v>0.48432210483785254</v>
      </c>
      <c r="K30" s="467">
        <f t="shared" si="9"/>
        <v>0.48432210483785254</v>
      </c>
      <c r="L30" s="467">
        <f t="shared" si="9"/>
        <v>0.48432210483785304</v>
      </c>
      <c r="M30" s="467">
        <f t="shared" si="9"/>
        <v>0.48432210483785215</v>
      </c>
      <c r="N30" s="492">
        <f t="shared" si="9"/>
        <v>0.4843221048378526</v>
      </c>
      <c r="O30" s="467">
        <f t="shared" si="9"/>
        <v>0.48432210483785254</v>
      </c>
      <c r="P30" s="467">
        <f t="shared" si="9"/>
        <v>0.48432210483785276</v>
      </c>
      <c r="Q30" s="467">
        <f t="shared" si="9"/>
        <v>0.48432210483785254</v>
      </c>
      <c r="R30" s="467">
        <f t="shared" si="9"/>
        <v>0.48432210483785287</v>
      </c>
      <c r="S30" s="467">
        <f t="shared" si="9"/>
        <v>0.48432210483785282</v>
      </c>
      <c r="T30" s="467">
        <f t="shared" si="9"/>
        <v>0.48432210483785293</v>
      </c>
      <c r="U30" s="467">
        <f t="shared" si="9"/>
        <v>0.48432210483785249</v>
      </c>
      <c r="V30" s="492">
        <f t="shared" si="9"/>
        <v>0.4843221048378526</v>
      </c>
      <c r="W30" s="467">
        <f t="shared" si="9"/>
        <v>0.48432210483785226</v>
      </c>
      <c r="X30" s="467">
        <f t="shared" si="9"/>
        <v>0.48432210483785254</v>
      </c>
      <c r="Y30" s="467">
        <f t="shared" si="9"/>
        <v>0.48432210483785254</v>
      </c>
      <c r="Z30" s="467">
        <f t="shared" si="9"/>
        <v>0.48432210483785204</v>
      </c>
      <c r="AA30" s="467">
        <f t="shared" si="9"/>
        <v>0.48432210483785249</v>
      </c>
      <c r="AB30" s="1262">
        <f t="shared" si="9"/>
        <v>0.48432210483785243</v>
      </c>
      <c r="AC30" s="1252">
        <f>AC28/AC27</f>
        <v>0.48432210483785254</v>
      </c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</row>
    <row r="31" spans="1:79" s="5" customFormat="1" ht="10.5" customHeight="1">
      <c r="A31" s="1401" t="s">
        <v>100</v>
      </c>
      <c r="B31" s="1404" t="s">
        <v>134</v>
      </c>
      <c r="C31" s="10" t="s">
        <v>481</v>
      </c>
      <c r="D31" s="10" t="s">
        <v>463</v>
      </c>
      <c r="E31" s="1258">
        <v>2.6572799682617187</v>
      </c>
      <c r="F31" s="1258">
        <v>2.4237298965454102</v>
      </c>
      <c r="G31" s="1258">
        <v>2.2316999435424805</v>
      </c>
      <c r="H31" s="1259">
        <v>2.2057499885559082</v>
      </c>
      <c r="I31" s="1258">
        <v>2.3770198822021484</v>
      </c>
      <c r="J31" s="1258">
        <v>2.6053800582885742</v>
      </c>
      <c r="K31" s="1258">
        <v>3.5084400177001953</v>
      </c>
      <c r="L31" s="1258">
        <v>4.2557997703552246</v>
      </c>
      <c r="M31" s="1258">
        <v>5.1017699241638184</v>
      </c>
      <c r="N31" s="1259">
        <v>5.6778597831726074</v>
      </c>
      <c r="O31" s="1258">
        <v>5.7712798118591309</v>
      </c>
      <c r="P31" s="1258">
        <v>5.7038097381591797</v>
      </c>
      <c r="Q31" s="1258">
        <v>5.6726698875427246</v>
      </c>
      <c r="R31" s="1258">
        <v>5.4131698608398438</v>
      </c>
      <c r="S31" s="1258">
        <v>5.4235501289367676</v>
      </c>
      <c r="T31" s="1258">
        <v>5.3456997871398926</v>
      </c>
      <c r="U31" s="1258">
        <v>5.2782297134399414</v>
      </c>
      <c r="V31" s="1259">
        <v>4.9201197624206543</v>
      </c>
      <c r="W31" s="1258">
        <v>4.5620098114013672</v>
      </c>
      <c r="X31" s="1258">
        <v>4.2090897560119629</v>
      </c>
      <c r="Y31" s="1258">
        <v>4.2973198890686035</v>
      </c>
      <c r="Z31" s="1258">
        <v>4.4478297233581543</v>
      </c>
      <c r="AA31" s="1258">
        <v>3.7316100597381592</v>
      </c>
      <c r="AB31" s="1260">
        <v>3.1814699172973633</v>
      </c>
      <c r="AC31" s="1238">
        <f>SUM(E31:AB31)</f>
        <v>101.00258708000183</v>
      </c>
      <c r="AD31" s="322"/>
    </row>
    <row r="32" spans="1:79" s="5" customFormat="1" ht="10.5" customHeight="1">
      <c r="A32" s="1402"/>
      <c r="B32" s="1405"/>
      <c r="C32" s="11" t="s">
        <v>482</v>
      </c>
      <c r="D32" s="11" t="s">
        <v>463</v>
      </c>
      <c r="E32" s="1256">
        <v>1.0691399574279785</v>
      </c>
      <c r="F32" s="1256">
        <v>1.053570032119751</v>
      </c>
      <c r="G32" s="1256">
        <v>1.0639499425888062</v>
      </c>
      <c r="H32" s="1257">
        <v>1.0276199579238892</v>
      </c>
      <c r="I32" s="1256">
        <v>1.053570032119751</v>
      </c>
      <c r="J32" s="1256">
        <v>1.1210399866104126</v>
      </c>
      <c r="K32" s="1256">
        <v>1.1936999559402466</v>
      </c>
      <c r="L32" s="1256">
        <v>1.4895299673080444</v>
      </c>
      <c r="M32" s="1256">
        <v>1.8164999485015869</v>
      </c>
      <c r="N32" s="1257">
        <v>1.832069993019104</v>
      </c>
      <c r="O32" s="1256">
        <v>1.9358699321746826</v>
      </c>
      <c r="P32" s="1256">
        <v>1.9929599761962891</v>
      </c>
      <c r="Q32" s="1256">
        <v>1.9151099920272827</v>
      </c>
      <c r="R32" s="1256">
        <v>1.8735899925231934</v>
      </c>
      <c r="S32" s="1256">
        <v>1.795740008354187</v>
      </c>
      <c r="T32" s="1256">
        <v>1.8372600078582764</v>
      </c>
      <c r="U32" s="1256">
        <v>1.8061199188232422</v>
      </c>
      <c r="V32" s="1257">
        <v>1.6763700246810913</v>
      </c>
      <c r="W32" s="1256">
        <v>1.6037099361419678</v>
      </c>
      <c r="X32" s="1256">
        <v>1.4480099678039551</v>
      </c>
      <c r="Y32" s="1256">
        <v>1.3857300281524658</v>
      </c>
      <c r="Z32" s="1256">
        <v>1.3909199237823486</v>
      </c>
      <c r="AA32" s="1256">
        <v>1.2248399257659912</v>
      </c>
      <c r="AB32" s="1261">
        <v>1.089900016784668</v>
      </c>
      <c r="AC32" s="584">
        <f>SUM(E32:AB32)</f>
        <v>35.696819424629211</v>
      </c>
    </row>
    <row r="33" spans="1:79" s="5" customFormat="1" ht="10.5" customHeight="1">
      <c r="A33" s="1402"/>
      <c r="B33" s="1405"/>
      <c r="C33" s="11" t="s">
        <v>8</v>
      </c>
      <c r="D33" s="11" t="s">
        <v>463</v>
      </c>
      <c r="E33" s="876">
        <v>160</v>
      </c>
      <c r="F33" s="876">
        <v>146</v>
      </c>
      <c r="G33" s="876">
        <v>138</v>
      </c>
      <c r="H33" s="624">
        <v>137</v>
      </c>
      <c r="I33" s="876">
        <v>138</v>
      </c>
      <c r="J33" s="876">
        <v>155</v>
      </c>
      <c r="K33" s="876">
        <v>195</v>
      </c>
      <c r="L33" s="876">
        <v>247</v>
      </c>
      <c r="M33" s="876">
        <v>296</v>
      </c>
      <c r="N33" s="624">
        <v>321</v>
      </c>
      <c r="O33" s="876">
        <v>331</v>
      </c>
      <c r="P33" s="876">
        <v>335</v>
      </c>
      <c r="Q33" s="876">
        <v>335</v>
      </c>
      <c r="R33" s="876">
        <v>315</v>
      </c>
      <c r="S33" s="876">
        <v>314</v>
      </c>
      <c r="T33" s="876">
        <v>306</v>
      </c>
      <c r="U33" s="876">
        <v>301</v>
      </c>
      <c r="V33" s="624">
        <v>286</v>
      </c>
      <c r="W33" s="876">
        <v>263</v>
      </c>
      <c r="X33" s="876">
        <v>247</v>
      </c>
      <c r="Y33" s="876">
        <v>252</v>
      </c>
      <c r="Z33" s="876">
        <v>249</v>
      </c>
      <c r="AA33" s="876">
        <v>217</v>
      </c>
      <c r="AB33" s="877">
        <v>180</v>
      </c>
      <c r="AC33" s="584"/>
    </row>
    <row r="34" spans="1:79" s="5" customFormat="1" ht="10.5" customHeight="1" thickBot="1">
      <c r="A34" s="1435"/>
      <c r="B34" s="1452"/>
      <c r="C34" s="47" t="s">
        <v>16</v>
      </c>
      <c r="D34" s="47"/>
      <c r="E34" s="309">
        <f t="shared" ref="E34:AB34" si="10">E32/E31</f>
        <v>0.40234373878465096</v>
      </c>
      <c r="F34" s="309">
        <f t="shared" si="10"/>
        <v>0.43468953930115112</v>
      </c>
      <c r="G34" s="309">
        <f t="shared" si="10"/>
        <v>0.47674417238186118</v>
      </c>
      <c r="H34" s="473">
        <f t="shared" si="10"/>
        <v>0.46588233628266545</v>
      </c>
      <c r="I34" s="309">
        <f t="shared" si="10"/>
        <v>0.4432314765258461</v>
      </c>
      <c r="J34" s="309">
        <f t="shared" si="10"/>
        <v>0.43027886969657814</v>
      </c>
      <c r="K34" s="309">
        <f t="shared" si="10"/>
        <v>0.3402366721158096</v>
      </c>
      <c r="L34" s="309">
        <f t="shared" si="10"/>
        <v>0.35000001120440771</v>
      </c>
      <c r="M34" s="309">
        <f t="shared" si="10"/>
        <v>0.35605289448628197</v>
      </c>
      <c r="N34" s="473">
        <f t="shared" si="10"/>
        <v>0.3226691152974196</v>
      </c>
      <c r="O34" s="309">
        <f t="shared" si="10"/>
        <v>0.3354316538589508</v>
      </c>
      <c r="P34" s="309">
        <f t="shared" si="10"/>
        <v>0.349408565096964</v>
      </c>
      <c r="Q34" s="309">
        <f t="shared" si="10"/>
        <v>0.33760293300918065</v>
      </c>
      <c r="R34" s="309">
        <f t="shared" si="10"/>
        <v>0.34611697779469075</v>
      </c>
      <c r="S34" s="309">
        <f t="shared" si="10"/>
        <v>0.33110047213783633</v>
      </c>
      <c r="T34" s="309">
        <f t="shared" si="10"/>
        <v>0.34368933554371273</v>
      </c>
      <c r="U34" s="309">
        <f t="shared" si="10"/>
        <v>0.34218289405334595</v>
      </c>
      <c r="V34" s="473">
        <f t="shared" si="10"/>
        <v>0.34071732104674063</v>
      </c>
      <c r="W34" s="309">
        <f t="shared" si="10"/>
        <v>0.35153583671257754</v>
      </c>
      <c r="X34" s="309">
        <f t="shared" si="10"/>
        <v>0.34401974102256222</v>
      </c>
      <c r="Y34" s="309">
        <f t="shared" si="10"/>
        <v>0.32246378299121864</v>
      </c>
      <c r="Z34" s="309">
        <f t="shared" si="10"/>
        <v>0.31271878877867443</v>
      </c>
      <c r="AA34" s="309">
        <f t="shared" si="10"/>
        <v>0.32823363271025596</v>
      </c>
      <c r="AB34" s="1254">
        <f t="shared" si="10"/>
        <v>0.34257750194618547</v>
      </c>
      <c r="AC34" s="1255">
        <f>AC32/AC31</f>
        <v>0.35342480283554101</v>
      </c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</row>
    <row r="35" spans="1:79" s="5" customFormat="1" ht="10.5" customHeight="1">
      <c r="A35" s="1418" t="s">
        <v>94</v>
      </c>
      <c r="B35" s="1439" t="s">
        <v>135</v>
      </c>
      <c r="C35" s="69" t="s">
        <v>481</v>
      </c>
      <c r="D35" s="69" t="s">
        <v>463</v>
      </c>
      <c r="E35" s="1263">
        <v>4.2973198890686035</v>
      </c>
      <c r="F35" s="1263">
        <v>3.6174299716949463</v>
      </c>
      <c r="G35" s="1263">
        <v>3.446159839630127</v>
      </c>
      <c r="H35" s="1264">
        <v>3.3319799900054932</v>
      </c>
      <c r="I35" s="1263">
        <v>3.4254000186920166</v>
      </c>
      <c r="J35" s="1263">
        <v>3.7316100597381592</v>
      </c>
      <c r="K35" s="1263">
        <v>4.966829776763916</v>
      </c>
      <c r="L35" s="1263">
        <v>6.1657199859619141</v>
      </c>
      <c r="M35" s="1263">
        <v>7.3023300170898437</v>
      </c>
      <c r="N35" s="1264">
        <v>7.4424600601196289</v>
      </c>
      <c r="O35" s="1263">
        <v>7.6085400581359863</v>
      </c>
      <c r="P35" s="1263">
        <v>7.4372696876525879</v>
      </c>
      <c r="Q35" s="1263">
        <v>7.4113197326660156</v>
      </c>
      <c r="R35" s="1263">
        <v>7.4061298370361328</v>
      </c>
      <c r="S35" s="1263">
        <v>7.3230900764465332</v>
      </c>
      <c r="T35" s="1263">
        <v>7.1103000640869141</v>
      </c>
      <c r="U35" s="1263">
        <v>6.7677597999572754</v>
      </c>
      <c r="V35" s="1264">
        <v>6.6950998306274414</v>
      </c>
      <c r="W35" s="1263">
        <v>6.6847200393676758</v>
      </c>
      <c r="X35" s="1263">
        <v>6.8040900230407715</v>
      </c>
      <c r="Y35" s="1263">
        <v>6.7418098449707031</v>
      </c>
      <c r="Z35" s="1263">
        <v>6.5238299369812012</v>
      </c>
      <c r="AA35" s="1263">
        <v>5.6726698875427246</v>
      </c>
      <c r="AB35" s="1265">
        <v>5.0031599998474121</v>
      </c>
      <c r="AC35" s="629">
        <f>SUM(E35:AB35)</f>
        <v>142.91702842712402</v>
      </c>
    </row>
    <row r="36" spans="1:79" s="5" customFormat="1" ht="10.5" customHeight="1">
      <c r="A36" s="1402"/>
      <c r="B36" s="1405"/>
      <c r="C36" s="11" t="s">
        <v>482</v>
      </c>
      <c r="D36" s="11" t="s">
        <v>463</v>
      </c>
      <c r="E36" s="1256">
        <v>1.2663600444793701</v>
      </c>
      <c r="F36" s="1256">
        <v>1.2819299697875977</v>
      </c>
      <c r="G36" s="1256">
        <v>1.3286399841308594</v>
      </c>
      <c r="H36" s="1257">
        <v>1.3130699396133423</v>
      </c>
      <c r="I36" s="1256">
        <v>1.2196500301361084</v>
      </c>
      <c r="J36" s="1256">
        <v>1.3078799247741699</v>
      </c>
      <c r="K36" s="1256">
        <v>1.4428199529647827</v>
      </c>
      <c r="L36" s="1256">
        <v>1.9929599761962891</v>
      </c>
      <c r="M36" s="1256">
        <v>2.2680299282073975</v>
      </c>
      <c r="N36" s="1257">
        <v>2.0811898708343506</v>
      </c>
      <c r="O36" s="1256">
        <v>2.3458800315856934</v>
      </c>
      <c r="P36" s="1256">
        <v>2.2161300182342529</v>
      </c>
      <c r="Q36" s="1256">
        <v>2.2420799732208252</v>
      </c>
      <c r="R36" s="1256">
        <v>2.2991700172424316</v>
      </c>
      <c r="S36" s="1256">
        <v>2.1849899291992187</v>
      </c>
      <c r="T36" s="1256">
        <v>2.1901800632476807</v>
      </c>
      <c r="U36" s="1256">
        <v>1.9514399766921997</v>
      </c>
      <c r="V36" s="1257">
        <v>1.832069993019104</v>
      </c>
      <c r="W36" s="1256">
        <v>1.9151099920272827</v>
      </c>
      <c r="X36" s="1256">
        <v>2.0292899608612061</v>
      </c>
      <c r="Y36" s="1256">
        <v>1.8113099336624146</v>
      </c>
      <c r="Z36" s="1256">
        <v>1.8061199188232422</v>
      </c>
      <c r="AA36" s="1256">
        <v>1.3805400133132935</v>
      </c>
      <c r="AB36" s="1261">
        <v>1.4895299673080444</v>
      </c>
      <c r="AC36" s="584">
        <f>SUM(E36:AB36)</f>
        <v>43.196369409561157</v>
      </c>
    </row>
    <row r="37" spans="1:79" s="5" customFormat="1" ht="10.5" customHeight="1">
      <c r="A37" s="1402"/>
      <c r="B37" s="1405"/>
      <c r="C37" s="11" t="s">
        <v>8</v>
      </c>
      <c r="D37" s="11" t="s">
        <v>463</v>
      </c>
      <c r="E37" s="876">
        <v>254</v>
      </c>
      <c r="F37" s="876">
        <v>218</v>
      </c>
      <c r="G37" s="876">
        <v>208</v>
      </c>
      <c r="H37" s="624">
        <v>202</v>
      </c>
      <c r="I37" s="876">
        <v>206</v>
      </c>
      <c r="J37" s="876">
        <v>223</v>
      </c>
      <c r="K37" s="876">
        <v>291</v>
      </c>
      <c r="L37" s="876">
        <v>372</v>
      </c>
      <c r="M37" s="876">
        <v>430</v>
      </c>
      <c r="N37" s="624">
        <v>436</v>
      </c>
      <c r="O37" s="876">
        <v>453</v>
      </c>
      <c r="P37" s="876">
        <v>441</v>
      </c>
      <c r="Q37" s="876">
        <v>441</v>
      </c>
      <c r="R37" s="876">
        <v>446</v>
      </c>
      <c r="S37" s="876">
        <v>437</v>
      </c>
      <c r="T37" s="876">
        <v>424</v>
      </c>
      <c r="U37" s="876">
        <v>397</v>
      </c>
      <c r="V37" s="624">
        <v>394</v>
      </c>
      <c r="W37" s="876">
        <v>391</v>
      </c>
      <c r="X37" s="876">
        <v>401</v>
      </c>
      <c r="Y37" s="876">
        <v>392</v>
      </c>
      <c r="Z37" s="876">
        <v>380</v>
      </c>
      <c r="AA37" s="876">
        <v>330</v>
      </c>
      <c r="AB37" s="877">
        <v>293</v>
      </c>
      <c r="AC37" s="584"/>
    </row>
    <row r="38" spans="1:79" s="5" customFormat="1" ht="10.5" customHeight="1" thickBot="1">
      <c r="A38" s="1403"/>
      <c r="B38" s="1406"/>
      <c r="C38" s="48" t="s">
        <v>16</v>
      </c>
      <c r="D38" s="48"/>
      <c r="E38" s="467">
        <f t="shared" ref="E38:AB38" si="11">E36/E35</f>
        <v>0.29468600829570535</v>
      </c>
      <c r="F38" s="467">
        <f t="shared" si="11"/>
        <v>0.35437589112110707</v>
      </c>
      <c r="G38" s="467">
        <f t="shared" si="11"/>
        <v>0.3855421820113431</v>
      </c>
      <c r="H38" s="492">
        <f t="shared" si="11"/>
        <v>0.39408097994345326</v>
      </c>
      <c r="I38" s="467">
        <f t="shared" si="11"/>
        <v>0.35606061291546026</v>
      </c>
      <c r="J38" s="467">
        <f t="shared" si="11"/>
        <v>0.35048676143453789</v>
      </c>
      <c r="K38" s="467">
        <f t="shared" si="11"/>
        <v>0.29049112166369356</v>
      </c>
      <c r="L38" s="467">
        <f t="shared" si="11"/>
        <v>0.32323232010760333</v>
      </c>
      <c r="M38" s="467">
        <f t="shared" si="11"/>
        <v>0.31058989704648582</v>
      </c>
      <c r="N38" s="492">
        <f t="shared" si="11"/>
        <v>0.2796373583496124</v>
      </c>
      <c r="O38" s="467">
        <f t="shared" si="11"/>
        <v>0.308321966324826</v>
      </c>
      <c r="P38" s="467">
        <f t="shared" si="11"/>
        <v>0.29797628851801472</v>
      </c>
      <c r="Q38" s="467">
        <f t="shared" si="11"/>
        <v>0.30252101570232748</v>
      </c>
      <c r="R38" s="467">
        <f t="shared" si="11"/>
        <v>0.31044149479325617</v>
      </c>
      <c r="S38" s="467">
        <f t="shared" si="11"/>
        <v>0.2983699376069216</v>
      </c>
      <c r="T38" s="467">
        <f t="shared" si="11"/>
        <v>0.30802920319916732</v>
      </c>
      <c r="U38" s="467">
        <f t="shared" si="11"/>
        <v>0.28834356336117589</v>
      </c>
      <c r="V38" s="492">
        <f t="shared" si="11"/>
        <v>0.27364341673265369</v>
      </c>
      <c r="W38" s="467">
        <f t="shared" si="11"/>
        <v>0.28649068034993397</v>
      </c>
      <c r="X38" s="467">
        <f t="shared" si="11"/>
        <v>0.29824560727288985</v>
      </c>
      <c r="Y38" s="467">
        <f t="shared" si="11"/>
        <v>0.26866820265089897</v>
      </c>
      <c r="Z38" s="467">
        <f t="shared" si="11"/>
        <v>0.27684963223596776</v>
      </c>
      <c r="AA38" s="467">
        <f t="shared" si="11"/>
        <v>0.24336688731790682</v>
      </c>
      <c r="AB38" s="1262">
        <f t="shared" si="11"/>
        <v>0.29771783579846989</v>
      </c>
      <c r="AC38" s="1255">
        <f>AC36/AC35</f>
        <v>0.3022478838593245</v>
      </c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  <c r="BW38" s="131"/>
      <c r="BX38" s="131"/>
      <c r="BY38" s="131"/>
      <c r="BZ38" s="131"/>
      <c r="CA38" s="131"/>
    </row>
    <row r="39" spans="1:79" s="4" customFormat="1" ht="12">
      <c r="A39" s="1401" t="s">
        <v>195</v>
      </c>
      <c r="B39" s="1429" t="s">
        <v>624</v>
      </c>
      <c r="C39" s="10" t="s">
        <v>481</v>
      </c>
      <c r="D39" s="10" t="s">
        <v>463</v>
      </c>
      <c r="E39" s="1258">
        <v>1.1210399866104126</v>
      </c>
      <c r="F39" s="1258">
        <v>0.99647998809814453</v>
      </c>
      <c r="G39" s="1258">
        <v>0.98091000318527222</v>
      </c>
      <c r="H39" s="1259">
        <v>0.9341999888420105</v>
      </c>
      <c r="I39" s="1258">
        <v>0.94457995891571045</v>
      </c>
      <c r="J39" s="1258">
        <v>1.1210399866104126</v>
      </c>
      <c r="K39" s="1258">
        <v>1.3286399841308594</v>
      </c>
      <c r="L39" s="1258">
        <v>1.5725699663162231</v>
      </c>
      <c r="M39" s="1258">
        <v>1.6971299648284912</v>
      </c>
      <c r="N39" s="1259">
        <v>1.9514399766921997</v>
      </c>
      <c r="O39" s="1258">
        <v>1.9203000068664551</v>
      </c>
      <c r="P39" s="1258">
        <v>1.9670100212097168</v>
      </c>
      <c r="Q39" s="1258">
        <v>1.9721999168395996</v>
      </c>
      <c r="R39" s="1258">
        <v>1.9825799465179443</v>
      </c>
      <c r="S39" s="1258">
        <v>1.832069993019104</v>
      </c>
      <c r="T39" s="1258">
        <v>1.8735899925231934</v>
      </c>
      <c r="U39" s="1258">
        <v>1.832069993019104</v>
      </c>
      <c r="V39" s="1259">
        <v>1.8632099628448486</v>
      </c>
      <c r="W39" s="1258">
        <v>1.8476400375366211</v>
      </c>
      <c r="X39" s="1258">
        <v>1.7230799198150635</v>
      </c>
      <c r="Y39" s="1258">
        <v>1.7386499643325806</v>
      </c>
      <c r="Z39" s="1258">
        <v>1.868399977684021</v>
      </c>
      <c r="AA39" s="1258">
        <v>1.4220600128173828</v>
      </c>
      <c r="AB39" s="1260">
        <v>1.2767399549484253</v>
      </c>
      <c r="AC39" s="629">
        <f>SUM(E39:AB39)</f>
        <v>37.767629504203796</v>
      </c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1"/>
      <c r="BK39" s="131"/>
      <c r="BL39" s="131"/>
      <c r="BM39" s="131"/>
      <c r="BN39" s="131"/>
      <c r="BO39" s="131"/>
      <c r="BP39" s="131"/>
      <c r="BQ39" s="131"/>
      <c r="BR39" s="131"/>
      <c r="BS39" s="131"/>
      <c r="BT39" s="131"/>
      <c r="BU39" s="131"/>
      <c r="BV39" s="131"/>
      <c r="BW39" s="131"/>
      <c r="BX39" s="131"/>
      <c r="BY39" s="131"/>
      <c r="BZ39" s="131"/>
      <c r="CA39" s="131"/>
    </row>
    <row r="40" spans="1:79" s="4" customFormat="1" ht="12">
      <c r="A40" s="1402"/>
      <c r="B40" s="1405"/>
      <c r="C40" s="11" t="s">
        <v>482</v>
      </c>
      <c r="D40" s="11" t="s">
        <v>463</v>
      </c>
      <c r="E40" s="1256">
        <v>0.51380997896194458</v>
      </c>
      <c r="F40" s="1256">
        <v>0.49823999404907227</v>
      </c>
      <c r="G40" s="1256">
        <v>0.51380997896194458</v>
      </c>
      <c r="H40" s="1257">
        <v>0.51899999380111694</v>
      </c>
      <c r="I40" s="1256">
        <v>0.48785999417304993</v>
      </c>
      <c r="J40" s="1256">
        <v>0.56571000814437866</v>
      </c>
      <c r="K40" s="1256">
        <v>0.54495000839233398</v>
      </c>
      <c r="L40" s="1256">
        <v>0.61760997772216797</v>
      </c>
      <c r="M40" s="1256">
        <v>0.679889976978302</v>
      </c>
      <c r="N40" s="1257">
        <v>0.70064997673034668</v>
      </c>
      <c r="O40" s="1256">
        <v>0.73697996139526367</v>
      </c>
      <c r="P40" s="1256">
        <v>0.70064997673034668</v>
      </c>
      <c r="Q40" s="1256">
        <v>0.72659999132156372</v>
      </c>
      <c r="R40" s="1256">
        <v>0.72659999132156372</v>
      </c>
      <c r="S40" s="1256">
        <v>0.69545996189117432</v>
      </c>
      <c r="T40" s="1256">
        <v>0.71622002124786377</v>
      </c>
      <c r="U40" s="1256">
        <v>0.69545996189117432</v>
      </c>
      <c r="V40" s="1257">
        <v>0.7473599910736084</v>
      </c>
      <c r="W40" s="1256">
        <v>0.72140997648239136</v>
      </c>
      <c r="X40" s="1256">
        <v>0.69545996189117432</v>
      </c>
      <c r="Y40" s="1256">
        <v>0.70064997673034668</v>
      </c>
      <c r="Z40" s="1256">
        <v>0.6279900074005127</v>
      </c>
      <c r="AA40" s="1256">
        <v>0.5916600227355957</v>
      </c>
      <c r="AB40" s="1261">
        <v>0.5605199933052063</v>
      </c>
      <c r="AC40" s="584">
        <f>SUM(E40:AB40)</f>
        <v>15.284549683332443</v>
      </c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  <c r="BW40" s="131"/>
      <c r="BX40" s="131"/>
      <c r="BY40" s="131"/>
      <c r="BZ40" s="131"/>
      <c r="CA40" s="131"/>
    </row>
    <row r="41" spans="1:79" s="4" customFormat="1" ht="12">
      <c r="A41" s="1402"/>
      <c r="B41" s="1405"/>
      <c r="C41" s="11" t="s">
        <v>8</v>
      </c>
      <c r="D41" s="11" t="s">
        <v>463</v>
      </c>
      <c r="E41" s="876">
        <v>64</v>
      </c>
      <c r="F41" s="876">
        <v>58</v>
      </c>
      <c r="G41" s="876">
        <v>61</v>
      </c>
      <c r="H41" s="624">
        <v>59</v>
      </c>
      <c r="I41" s="876">
        <v>60</v>
      </c>
      <c r="J41" s="876">
        <v>68</v>
      </c>
      <c r="K41" s="876">
        <v>75</v>
      </c>
      <c r="L41" s="876">
        <v>98</v>
      </c>
      <c r="M41" s="876">
        <v>101</v>
      </c>
      <c r="N41" s="624">
        <v>111</v>
      </c>
      <c r="O41" s="876">
        <v>120</v>
      </c>
      <c r="P41" s="876">
        <v>115</v>
      </c>
      <c r="Q41" s="876">
        <v>113</v>
      </c>
      <c r="R41" s="876">
        <v>119</v>
      </c>
      <c r="S41" s="876">
        <v>107</v>
      </c>
      <c r="T41" s="876">
        <v>113</v>
      </c>
      <c r="U41" s="876">
        <v>109</v>
      </c>
      <c r="V41" s="624">
        <v>108</v>
      </c>
      <c r="W41" s="876">
        <v>106</v>
      </c>
      <c r="X41" s="876">
        <v>104</v>
      </c>
      <c r="Y41" s="876">
        <v>102</v>
      </c>
      <c r="Z41" s="876">
        <v>100</v>
      </c>
      <c r="AA41" s="876">
        <v>87</v>
      </c>
      <c r="AB41" s="877">
        <v>74</v>
      </c>
      <c r="AC41" s="580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1"/>
      <c r="BM41" s="131"/>
      <c r="BN41" s="131"/>
      <c r="BO41" s="131"/>
      <c r="BP41" s="131"/>
      <c r="BQ41" s="131"/>
      <c r="BR41" s="131"/>
      <c r="BS41" s="131"/>
      <c r="BT41" s="131"/>
      <c r="BU41" s="131"/>
      <c r="BV41" s="131"/>
      <c r="BW41" s="131"/>
      <c r="BX41" s="131"/>
      <c r="BY41" s="131"/>
      <c r="BZ41" s="131"/>
      <c r="CA41" s="131"/>
    </row>
    <row r="42" spans="1:79" s="4" customFormat="1" ht="12" thickBot="1">
      <c r="A42" s="1435"/>
      <c r="B42" s="1452"/>
      <c r="C42" s="47" t="s">
        <v>16</v>
      </c>
      <c r="D42" s="47"/>
      <c r="E42" s="309">
        <f t="shared" ref="E42:AB42" si="12">E40/E39</f>
        <v>0.4583333200410678</v>
      </c>
      <c r="F42" s="309">
        <f t="shared" si="12"/>
        <v>0.5</v>
      </c>
      <c r="G42" s="309">
        <f t="shared" si="12"/>
        <v>0.52380950066108889</v>
      </c>
      <c r="H42" s="473">
        <f t="shared" si="12"/>
        <v>0.55555555555555558</v>
      </c>
      <c r="I42" s="309">
        <f t="shared" si="12"/>
        <v>0.51648353277902237</v>
      </c>
      <c r="J42" s="309">
        <f t="shared" si="12"/>
        <v>0.50462964292189516</v>
      </c>
      <c r="K42" s="309">
        <f t="shared" si="12"/>
        <v>0.41015626121534904</v>
      </c>
      <c r="L42" s="309">
        <f t="shared" si="12"/>
        <v>0.39273926817318772</v>
      </c>
      <c r="M42" s="309">
        <f t="shared" si="12"/>
        <v>0.40061161553234986</v>
      </c>
      <c r="N42" s="473">
        <f t="shared" si="12"/>
        <v>0.35904254555550702</v>
      </c>
      <c r="O42" s="309">
        <f t="shared" si="12"/>
        <v>0.38378376230798816</v>
      </c>
      <c r="P42" s="309">
        <f t="shared" si="12"/>
        <v>0.35620051203371345</v>
      </c>
      <c r="Q42" s="309">
        <f t="shared" si="12"/>
        <v>0.36842106376615297</v>
      </c>
      <c r="R42" s="309">
        <f t="shared" si="12"/>
        <v>0.366492152106002</v>
      </c>
      <c r="S42" s="309">
        <f t="shared" si="12"/>
        <v>0.37960338007889766</v>
      </c>
      <c r="T42" s="309">
        <f t="shared" si="12"/>
        <v>0.38227148101027103</v>
      </c>
      <c r="U42" s="309">
        <f t="shared" si="12"/>
        <v>0.37960338007889766</v>
      </c>
      <c r="V42" s="473">
        <f t="shared" si="12"/>
        <v>0.40111420933607461</v>
      </c>
      <c r="W42" s="309">
        <f t="shared" si="12"/>
        <v>0.39044941754142554</v>
      </c>
      <c r="X42" s="309">
        <f t="shared" si="12"/>
        <v>0.40361445449716421</v>
      </c>
      <c r="Y42" s="309">
        <f t="shared" si="12"/>
        <v>0.40298506951012808</v>
      </c>
      <c r="Z42" s="309">
        <f t="shared" si="12"/>
        <v>0.33611111908647046</v>
      </c>
      <c r="AA42" s="309">
        <f t="shared" si="12"/>
        <v>0.41605840639833469</v>
      </c>
      <c r="AB42" s="1254">
        <f t="shared" si="12"/>
        <v>0.43902440049183616</v>
      </c>
      <c r="AC42" s="1255">
        <f>AC40/AC39</f>
        <v>0.40469973583147884</v>
      </c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  <c r="BE42" s="131"/>
      <c r="BF42" s="131"/>
      <c r="BG42" s="131"/>
      <c r="BH42" s="131"/>
      <c r="BI42" s="131"/>
      <c r="BJ42" s="131"/>
      <c r="BK42" s="131"/>
      <c r="BL42" s="131"/>
      <c r="BM42" s="131"/>
      <c r="BN42" s="131"/>
      <c r="BO42" s="131"/>
      <c r="BP42" s="131"/>
      <c r="BQ42" s="131"/>
      <c r="BR42" s="131"/>
      <c r="BS42" s="131"/>
      <c r="BT42" s="131"/>
      <c r="BU42" s="131"/>
      <c r="BV42" s="131"/>
      <c r="BW42" s="131"/>
      <c r="BX42" s="131"/>
      <c r="BY42" s="131"/>
      <c r="BZ42" s="131"/>
      <c r="CA42" s="131"/>
    </row>
    <row r="43" spans="1:79" s="4" customFormat="1" ht="12">
      <c r="A43" s="1418" t="s">
        <v>197</v>
      </c>
      <c r="B43" s="1419" t="s">
        <v>625</v>
      </c>
      <c r="C43" s="69" t="s">
        <v>481</v>
      </c>
      <c r="D43" s="69" t="s">
        <v>463</v>
      </c>
      <c r="E43" s="1263">
        <v>1.75941002368927</v>
      </c>
      <c r="F43" s="1263">
        <v>1.5569999217987061</v>
      </c>
      <c r="G43" s="1263">
        <v>1.4376299381256104</v>
      </c>
      <c r="H43" s="1264">
        <v>1.4116799831390381</v>
      </c>
      <c r="I43" s="1263">
        <v>1.4635800123214722</v>
      </c>
      <c r="J43" s="1263">
        <v>1.7697899341583252</v>
      </c>
      <c r="K43" s="1263">
        <v>2.1901800632476807</v>
      </c>
      <c r="L43" s="1263">
        <v>2.7766499519348145</v>
      </c>
      <c r="M43" s="1263">
        <v>2.9531099796295166</v>
      </c>
      <c r="N43" s="1264">
        <v>3.119189977645874</v>
      </c>
      <c r="O43" s="1263">
        <v>3.2177999019622803</v>
      </c>
      <c r="P43" s="1263">
        <v>3.1607098579406738</v>
      </c>
      <c r="Q43" s="1263">
        <v>3.1295700073242187</v>
      </c>
      <c r="R43" s="1263">
        <v>3.0776698589324951</v>
      </c>
      <c r="S43" s="1263">
        <v>3.0517199039459229</v>
      </c>
      <c r="T43" s="1263">
        <v>3.010200023651123</v>
      </c>
      <c r="U43" s="1263">
        <v>2.9012100696563721</v>
      </c>
      <c r="V43" s="1264">
        <v>2.9479198455810547</v>
      </c>
      <c r="W43" s="1263">
        <v>2.9842500686645508</v>
      </c>
      <c r="X43" s="1263">
        <v>2.8804500102996826</v>
      </c>
      <c r="Y43" s="1263">
        <v>3.0672900676727295</v>
      </c>
      <c r="Z43" s="1263">
        <v>2.9998199939727783</v>
      </c>
      <c r="AA43" s="1263">
        <v>2.5482900142669678</v>
      </c>
      <c r="AB43" s="1265">
        <v>2.0759999752044678</v>
      </c>
      <c r="AC43" s="629">
        <f>SUM(E43:AB43)</f>
        <v>61.491119384765625</v>
      </c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  <c r="BE43" s="131"/>
      <c r="BF43" s="131"/>
      <c r="BG43" s="131"/>
      <c r="BH43" s="131"/>
      <c r="BI43" s="131"/>
      <c r="BJ43" s="131"/>
      <c r="BK43" s="131"/>
      <c r="BL43" s="131"/>
      <c r="BM43" s="131"/>
      <c r="BN43" s="131"/>
      <c r="BO43" s="131"/>
      <c r="BP43" s="131"/>
      <c r="BQ43" s="131"/>
      <c r="BR43" s="131"/>
      <c r="BS43" s="131"/>
      <c r="BT43" s="131"/>
      <c r="BU43" s="131"/>
      <c r="BV43" s="131"/>
      <c r="BW43" s="131"/>
      <c r="BX43" s="131"/>
      <c r="BY43" s="131"/>
      <c r="BZ43" s="131"/>
      <c r="CA43" s="131"/>
    </row>
    <row r="44" spans="1:79" s="4" customFormat="1" ht="12">
      <c r="A44" s="1402"/>
      <c r="B44" s="1405"/>
      <c r="C44" s="11" t="s">
        <v>482</v>
      </c>
      <c r="D44" s="11" t="s">
        <v>463</v>
      </c>
      <c r="E44" s="1256">
        <v>0.62279999256134033</v>
      </c>
      <c r="F44" s="1256">
        <v>0.64875000715255737</v>
      </c>
      <c r="G44" s="1256">
        <v>0.61760997772216797</v>
      </c>
      <c r="H44" s="1257">
        <v>0.59684997797012329</v>
      </c>
      <c r="I44" s="1256">
        <v>0.62279999256134033</v>
      </c>
      <c r="J44" s="1256">
        <v>0.64875000715255737</v>
      </c>
      <c r="K44" s="1256">
        <v>0.72140997648239136</v>
      </c>
      <c r="L44" s="1256">
        <v>0.75255000591278076</v>
      </c>
      <c r="M44" s="1256">
        <v>0.83039999008178711</v>
      </c>
      <c r="N44" s="1257">
        <v>0.8667299747467041</v>
      </c>
      <c r="O44" s="1256">
        <v>0.95495998859405518</v>
      </c>
      <c r="P44" s="1256">
        <v>0.89267998933792114</v>
      </c>
      <c r="Q44" s="1256">
        <v>0.97052997350692749</v>
      </c>
      <c r="R44" s="1256">
        <v>0.95495998859405518</v>
      </c>
      <c r="S44" s="1256">
        <v>0.91343998908996582</v>
      </c>
      <c r="T44" s="1256">
        <v>0.90305995941162109</v>
      </c>
      <c r="U44" s="1256">
        <v>0.90824997425079346</v>
      </c>
      <c r="V44" s="1257">
        <v>0.88230001926422119</v>
      </c>
      <c r="W44" s="1256">
        <v>0.94457995891571045</v>
      </c>
      <c r="X44" s="1256">
        <v>0.85115998983383179</v>
      </c>
      <c r="Y44" s="1256">
        <v>0.85635000467300415</v>
      </c>
      <c r="Z44" s="1256">
        <v>0.81483000516891479</v>
      </c>
      <c r="AA44" s="1256">
        <v>0.70583999156951904</v>
      </c>
      <c r="AB44" s="1261">
        <v>0.61760997772216797</v>
      </c>
      <c r="AC44" s="584">
        <f>SUM(E44:AB44)</f>
        <v>19.099199712276459</v>
      </c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  <c r="BW44" s="131"/>
      <c r="BX44" s="131"/>
      <c r="BY44" s="131"/>
      <c r="BZ44" s="131"/>
      <c r="CA44" s="131"/>
    </row>
    <row r="45" spans="1:79" s="4" customFormat="1" ht="12">
      <c r="A45" s="1402"/>
      <c r="B45" s="1405"/>
      <c r="C45" s="11" t="s">
        <v>8</v>
      </c>
      <c r="D45" s="11" t="s">
        <v>463</v>
      </c>
      <c r="E45" s="876">
        <v>107</v>
      </c>
      <c r="F45" s="876">
        <v>92</v>
      </c>
      <c r="G45" s="876">
        <v>86</v>
      </c>
      <c r="H45" s="624">
        <v>87</v>
      </c>
      <c r="I45" s="876">
        <v>89</v>
      </c>
      <c r="J45" s="876">
        <v>104</v>
      </c>
      <c r="K45" s="876">
        <v>130</v>
      </c>
      <c r="L45" s="876">
        <v>159</v>
      </c>
      <c r="M45" s="876">
        <v>172</v>
      </c>
      <c r="N45" s="624">
        <v>176</v>
      </c>
      <c r="O45" s="876">
        <v>186</v>
      </c>
      <c r="P45" s="876">
        <v>182</v>
      </c>
      <c r="Q45" s="876">
        <v>183</v>
      </c>
      <c r="R45" s="876">
        <v>176</v>
      </c>
      <c r="S45" s="876">
        <v>174</v>
      </c>
      <c r="T45" s="876">
        <v>171</v>
      </c>
      <c r="U45" s="876">
        <v>166</v>
      </c>
      <c r="V45" s="624">
        <v>169</v>
      </c>
      <c r="W45" s="876">
        <v>170</v>
      </c>
      <c r="X45" s="876">
        <v>164</v>
      </c>
      <c r="Y45" s="876">
        <v>178</v>
      </c>
      <c r="Z45" s="876">
        <v>173</v>
      </c>
      <c r="AA45" s="876">
        <v>151</v>
      </c>
      <c r="AB45" s="877">
        <v>122</v>
      </c>
      <c r="AC45" s="580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  <c r="BE45" s="131"/>
      <c r="BF45" s="131"/>
      <c r="BG45" s="131"/>
      <c r="BH45" s="131"/>
      <c r="BI45" s="131"/>
      <c r="BJ45" s="131"/>
      <c r="BK45" s="131"/>
      <c r="BL45" s="131"/>
      <c r="BM45" s="131"/>
      <c r="BN45" s="131"/>
      <c r="BO45" s="131"/>
      <c r="BP45" s="131"/>
      <c r="BQ45" s="131"/>
      <c r="BR45" s="131"/>
      <c r="BS45" s="131"/>
      <c r="BT45" s="131"/>
      <c r="BU45" s="131"/>
      <c r="BV45" s="131"/>
      <c r="BW45" s="131"/>
      <c r="BX45" s="131"/>
      <c r="BY45" s="131"/>
      <c r="BZ45" s="131"/>
      <c r="CA45" s="131"/>
    </row>
    <row r="46" spans="1:79" s="4" customFormat="1" ht="12" thickBot="1">
      <c r="A46" s="1435"/>
      <c r="B46" s="1452"/>
      <c r="C46" s="47" t="s">
        <v>16</v>
      </c>
      <c r="D46" s="47"/>
      <c r="E46" s="309">
        <f t="shared" ref="E46:AB46" si="13">E44/E43</f>
        <v>0.35398229189089425</v>
      </c>
      <c r="F46" s="309">
        <f t="shared" si="13"/>
        <v>0.41666669218781749</v>
      </c>
      <c r="G46" s="309">
        <f t="shared" si="13"/>
        <v>0.42960289108016991</v>
      </c>
      <c r="H46" s="473">
        <f t="shared" si="13"/>
        <v>0.42279410709143617</v>
      </c>
      <c r="I46" s="309">
        <f t="shared" si="13"/>
        <v>0.42553190622867271</v>
      </c>
      <c r="J46" s="309">
        <f t="shared" si="13"/>
        <v>0.36656893263498486</v>
      </c>
      <c r="K46" s="309">
        <f t="shared" si="13"/>
        <v>0.32938386600627612</v>
      </c>
      <c r="L46" s="309">
        <f t="shared" si="13"/>
        <v>0.27102804420427279</v>
      </c>
      <c r="M46" s="309">
        <f t="shared" si="13"/>
        <v>0.28119507766722768</v>
      </c>
      <c r="N46" s="473">
        <f t="shared" si="13"/>
        <v>0.27787021020144648</v>
      </c>
      <c r="O46" s="309">
        <f t="shared" si="13"/>
        <v>0.29677419904565883</v>
      </c>
      <c r="P46" s="309">
        <f t="shared" si="13"/>
        <v>0.28243022278531349</v>
      </c>
      <c r="Q46" s="309">
        <f t="shared" si="13"/>
        <v>0.31011607704431265</v>
      </c>
      <c r="R46" s="309">
        <f t="shared" si="13"/>
        <v>0.31028668842514762</v>
      </c>
      <c r="S46" s="309">
        <f t="shared" si="13"/>
        <v>0.29931973373731752</v>
      </c>
      <c r="T46" s="309">
        <f t="shared" si="13"/>
        <v>0.29999998415928664</v>
      </c>
      <c r="U46" s="309">
        <f t="shared" si="13"/>
        <v>0.31305901759756721</v>
      </c>
      <c r="V46" s="473">
        <f t="shared" si="13"/>
        <v>0.29929579686055335</v>
      </c>
      <c r="W46" s="309">
        <f t="shared" si="13"/>
        <v>0.31652171808055252</v>
      </c>
      <c r="X46" s="309">
        <f t="shared" si="13"/>
        <v>0.29549549090951832</v>
      </c>
      <c r="Y46" s="309">
        <f t="shared" si="13"/>
        <v>0.27918781262273956</v>
      </c>
      <c r="Z46" s="309">
        <f t="shared" si="13"/>
        <v>0.27162629984667969</v>
      </c>
      <c r="AA46" s="309">
        <f t="shared" si="13"/>
        <v>0.27698573852182146</v>
      </c>
      <c r="AB46" s="1254">
        <f t="shared" si="13"/>
        <v>0.2974999928221766</v>
      </c>
      <c r="AC46" s="1255">
        <f>AC44/AC43</f>
        <v>0.31060094373575953</v>
      </c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31"/>
      <c r="AY46" s="131"/>
      <c r="AZ46" s="131"/>
      <c r="BA46" s="131"/>
      <c r="BB46" s="131"/>
      <c r="BC46" s="131"/>
      <c r="BD46" s="131"/>
      <c r="BE46" s="131"/>
      <c r="BF46" s="131"/>
      <c r="BG46" s="131"/>
      <c r="BH46" s="131"/>
      <c r="BI46" s="131"/>
      <c r="BJ46" s="131"/>
      <c r="BK46" s="131"/>
      <c r="BL46" s="131"/>
      <c r="BM46" s="131"/>
      <c r="BN46" s="131"/>
      <c r="BO46" s="131"/>
      <c r="BP46" s="131"/>
      <c r="BQ46" s="131"/>
      <c r="BR46" s="131"/>
      <c r="BS46" s="131"/>
      <c r="BT46" s="131"/>
      <c r="BU46" s="131"/>
      <c r="BV46" s="131"/>
      <c r="BW46" s="131"/>
      <c r="BX46" s="131"/>
      <c r="BY46" s="131"/>
      <c r="BZ46" s="131"/>
      <c r="CA46" s="131"/>
    </row>
    <row r="47" spans="1:79" s="5" customFormat="1" ht="10.5" customHeight="1">
      <c r="A47" s="355" t="s">
        <v>509</v>
      </c>
      <c r="B47" s="356"/>
      <c r="C47" s="625"/>
      <c r="D47" s="300"/>
      <c r="E47" s="300">
        <f>E23+E27+E31+E35+E39+E43</f>
        <v>12.573772136528552</v>
      </c>
      <c r="F47" s="300">
        <f t="shared" ref="F47:AB47" si="14">F23+F27+F31+F35+F39+F43</f>
        <v>11.396264778137745</v>
      </c>
      <c r="G47" s="300">
        <f t="shared" si="14"/>
        <v>10.898024724482536</v>
      </c>
      <c r="H47" s="300">
        <f t="shared" si="14"/>
        <v>10.806992274517597</v>
      </c>
      <c r="I47" s="300">
        <f t="shared" si="14"/>
        <v>10.487204872130871</v>
      </c>
      <c r="J47" s="300">
        <f t="shared" si="14"/>
        <v>11.984603404347004</v>
      </c>
      <c r="K47" s="300">
        <f t="shared" si="14"/>
        <v>14.620552341841696</v>
      </c>
      <c r="L47" s="300">
        <f t="shared" si="14"/>
        <v>18.392862812798619</v>
      </c>
      <c r="M47" s="300">
        <f t="shared" si="14"/>
        <v>20.63039624532324</v>
      </c>
      <c r="N47" s="300">
        <f t="shared" si="14"/>
        <v>22.29730007840687</v>
      </c>
      <c r="O47" s="300">
        <f t="shared" si="14"/>
        <v>21.976266940811218</v>
      </c>
      <c r="P47" s="300">
        <f t="shared" si="14"/>
        <v>22.257128980987133</v>
      </c>
      <c r="Q47" s="300">
        <f t="shared" si="14"/>
        <v>21.644106706359924</v>
      </c>
      <c r="R47" s="300">
        <f t="shared" si="14"/>
        <v>21.274215440151274</v>
      </c>
      <c r="S47" s="300">
        <f t="shared" si="14"/>
        <v>21.496068066711008</v>
      </c>
      <c r="T47" s="300">
        <f t="shared" si="14"/>
        <v>20.739282430576385</v>
      </c>
      <c r="U47" s="300">
        <f>U23+U27+U31+U35+U39+U43</f>
        <v>20.301609554473938</v>
      </c>
      <c r="V47" s="300">
        <f t="shared" si="14"/>
        <v>19.938413140674651</v>
      </c>
      <c r="W47" s="300">
        <f t="shared" si="14"/>
        <v>19.482939330619871</v>
      </c>
      <c r="X47" s="300">
        <f t="shared" si="14"/>
        <v>18.903008478065551</v>
      </c>
      <c r="Y47" s="300">
        <f t="shared" si="14"/>
        <v>19.19037883731848</v>
      </c>
      <c r="Z47" s="300">
        <f t="shared" si="14"/>
        <v>19.774025631995737</v>
      </c>
      <c r="AA47" s="300">
        <f t="shared" si="14"/>
        <v>16.638352243263306</v>
      </c>
      <c r="AB47" s="300">
        <f t="shared" si="14"/>
        <v>14.222219847298206</v>
      </c>
      <c r="AC47" s="626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1"/>
      <c r="BG47" s="131"/>
      <c r="BH47" s="131"/>
      <c r="BI47" s="131"/>
      <c r="BJ47" s="131"/>
      <c r="BK47" s="131"/>
      <c r="BL47" s="131"/>
      <c r="BM47" s="131"/>
      <c r="BN47" s="131"/>
      <c r="BO47" s="131"/>
      <c r="BP47" s="131"/>
      <c r="BQ47" s="131"/>
      <c r="BR47" s="131"/>
      <c r="BS47" s="131"/>
      <c r="BT47" s="131"/>
      <c r="BU47" s="131"/>
      <c r="BV47" s="131"/>
      <c r="BW47" s="131"/>
      <c r="BX47" s="131"/>
      <c r="BY47" s="131"/>
      <c r="BZ47" s="131"/>
    </row>
    <row r="48" spans="1:79" s="5" customFormat="1" ht="10.5" customHeight="1">
      <c r="A48" s="290" t="s">
        <v>510</v>
      </c>
      <c r="B48" s="291"/>
      <c r="C48" s="292"/>
      <c r="D48" s="293"/>
      <c r="E48" s="293">
        <f t="shared" ref="E48:AB48" si="15">E24+E28+E32+E36+E40+E44</f>
        <v>4.3337454971898719</v>
      </c>
      <c r="F48" s="293">
        <f t="shared" si="15"/>
        <v>4.3745907099955819</v>
      </c>
      <c r="G48" s="293">
        <f t="shared" si="15"/>
        <v>4.4161105902903817</v>
      </c>
      <c r="H48" s="293">
        <f t="shared" si="15"/>
        <v>4.4076103396218818</v>
      </c>
      <c r="I48" s="293">
        <f t="shared" si="15"/>
        <v>4.2759807558768532</v>
      </c>
      <c r="J48" s="293">
        <f t="shared" si="15"/>
        <v>4.51376283878741</v>
      </c>
      <c r="K48" s="293">
        <f t="shared" si="15"/>
        <v>4.710145529977698</v>
      </c>
      <c r="L48" s="293">
        <f t="shared" si="15"/>
        <v>5.6335978092689292</v>
      </c>
      <c r="M48" s="293">
        <f t="shared" si="15"/>
        <v>6.6077256717552908</v>
      </c>
      <c r="N48" s="293">
        <f t="shared" si="15"/>
        <v>6.4961096063584272</v>
      </c>
      <c r="O48" s="293">
        <f t="shared" si="15"/>
        <v>6.929586575383782</v>
      </c>
      <c r="P48" s="293">
        <f t="shared" si="15"/>
        <v>6.7607297638192074</v>
      </c>
      <c r="Q48" s="293">
        <f t="shared" si="15"/>
        <v>6.8102165917106863</v>
      </c>
      <c r="R48" s="293">
        <f t="shared" si="15"/>
        <v>6.7793744263059734</v>
      </c>
      <c r="S48" s="293">
        <f t="shared" si="15"/>
        <v>6.4885173838165038</v>
      </c>
      <c r="T48" s="293">
        <f t="shared" si="15"/>
        <v>6.5741121302234653</v>
      </c>
      <c r="U48" s="293">
        <f t="shared" si="15"/>
        <v>6.3481596288315689</v>
      </c>
      <c r="V48" s="293">
        <f t="shared" si="15"/>
        <v>6.1200128154127373</v>
      </c>
      <c r="W48" s="293">
        <f t="shared" si="15"/>
        <v>6.1145396730339865</v>
      </c>
      <c r="X48" s="293">
        <f t="shared" si="15"/>
        <v>5.8964897021492773</v>
      </c>
      <c r="Y48" s="293">
        <f t="shared" si="15"/>
        <v>5.6551897588311038</v>
      </c>
      <c r="Z48" s="293">
        <f t="shared" si="15"/>
        <v>5.5719273064749455</v>
      </c>
      <c r="AA48" s="293">
        <f t="shared" si="15"/>
        <v>4.7645154771436378</v>
      </c>
      <c r="AB48" s="293">
        <f t="shared" si="15"/>
        <v>4.5931039482142495</v>
      </c>
      <c r="AC48" s="294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</row>
    <row r="49" spans="1:79" s="5" customFormat="1" ht="10.5" customHeight="1" thickBot="1">
      <c r="A49" s="295" t="s">
        <v>511</v>
      </c>
      <c r="B49" s="296"/>
      <c r="C49" s="297"/>
      <c r="D49" s="298"/>
      <c r="E49" s="298">
        <f>SQRT(E47*E47+E48*E48)</f>
        <v>13.299665250514964</v>
      </c>
      <c r="F49" s="298">
        <f t="shared" ref="F49:AB49" si="16">SQRT(F47*F47+F48*F48)</f>
        <v>12.207042834913073</v>
      </c>
      <c r="G49" s="298">
        <f t="shared" si="16"/>
        <v>11.758782914957973</v>
      </c>
      <c r="H49" s="298">
        <f t="shared" si="16"/>
        <v>11.67125147220403</v>
      </c>
      <c r="I49" s="298">
        <f t="shared" si="16"/>
        <v>11.32543497860787</v>
      </c>
      <c r="J49" s="298">
        <f t="shared" si="16"/>
        <v>12.806434856130101</v>
      </c>
      <c r="K49" s="298">
        <f t="shared" si="16"/>
        <v>15.360534551053279</v>
      </c>
      <c r="L49" s="298">
        <f t="shared" si="16"/>
        <v>19.236289318031947</v>
      </c>
      <c r="M49" s="298">
        <f t="shared" si="16"/>
        <v>21.662762699900981</v>
      </c>
      <c r="N49" s="298">
        <f t="shared" si="16"/>
        <v>23.22431981359939</v>
      </c>
      <c r="O49" s="298">
        <f t="shared" si="16"/>
        <v>23.042905171864312</v>
      </c>
      <c r="P49" s="298">
        <f t="shared" si="16"/>
        <v>23.261282368254943</v>
      </c>
      <c r="Q49" s="298">
        <f>SQRT(Q47*Q47+Q48*Q48)</f>
        <v>22.690227084414694</v>
      </c>
      <c r="R49" s="298">
        <f t="shared" si="16"/>
        <v>22.328281622328717</v>
      </c>
      <c r="S49" s="298">
        <f t="shared" si="16"/>
        <v>22.453992967148665</v>
      </c>
      <c r="T49" s="298">
        <f t="shared" si="16"/>
        <v>21.756304512392855</v>
      </c>
      <c r="U49" s="298">
        <f t="shared" si="16"/>
        <v>21.270977438176988</v>
      </c>
      <c r="V49" s="298">
        <f t="shared" si="16"/>
        <v>20.856530762066921</v>
      </c>
      <c r="W49" s="298">
        <f t="shared" si="16"/>
        <v>20.419905004032739</v>
      </c>
      <c r="X49" s="298">
        <f t="shared" si="16"/>
        <v>19.801321176360194</v>
      </c>
      <c r="Y49" s="298">
        <f t="shared" si="16"/>
        <v>20.006294287753274</v>
      </c>
      <c r="Z49" s="298">
        <f t="shared" si="16"/>
        <v>20.544061516736793</v>
      </c>
      <c r="AA49" s="298">
        <f t="shared" si="16"/>
        <v>17.307090255234886</v>
      </c>
      <c r="AB49" s="298">
        <f t="shared" si="16"/>
        <v>14.945505721252271</v>
      </c>
      <c r="AC49" s="299"/>
      <c r="AD49" s="131">
        <f>MAX(E49:AB49)</f>
        <v>23.261282368254943</v>
      </c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1"/>
      <c r="BW49" s="131"/>
      <c r="BX49" s="131"/>
      <c r="BY49" s="131"/>
      <c r="BZ49" s="131"/>
    </row>
    <row r="50" spans="1:79" s="13" customFormat="1" ht="10.5" customHeight="1" thickBot="1">
      <c r="A50" s="23" t="s">
        <v>136</v>
      </c>
      <c r="B50" s="24"/>
      <c r="C50" s="25"/>
      <c r="D50" s="25"/>
      <c r="E50" s="222">
        <v>1</v>
      </c>
      <c r="F50" s="222">
        <v>2</v>
      </c>
      <c r="G50" s="222">
        <v>3</v>
      </c>
      <c r="H50" s="222">
        <v>4</v>
      </c>
      <c r="I50" s="222">
        <v>5</v>
      </c>
      <c r="J50" s="222">
        <v>6</v>
      </c>
      <c r="K50" s="222">
        <v>7</v>
      </c>
      <c r="L50" s="222">
        <v>8</v>
      </c>
      <c r="M50" s="222">
        <v>9</v>
      </c>
      <c r="N50" s="222">
        <v>10</v>
      </c>
      <c r="O50" s="222">
        <v>11</v>
      </c>
      <c r="P50" s="222">
        <v>12</v>
      </c>
      <c r="Q50" s="222">
        <v>13</v>
      </c>
      <c r="R50" s="222">
        <v>14</v>
      </c>
      <c r="S50" s="222">
        <v>15</v>
      </c>
      <c r="T50" s="222">
        <v>16</v>
      </c>
      <c r="U50" s="222">
        <v>17</v>
      </c>
      <c r="V50" s="222">
        <v>18</v>
      </c>
      <c r="W50" s="222">
        <v>19</v>
      </c>
      <c r="X50" s="222">
        <v>20</v>
      </c>
      <c r="Y50" s="222">
        <v>21</v>
      </c>
      <c r="Z50" s="222">
        <v>22</v>
      </c>
      <c r="AA50" s="222">
        <v>23</v>
      </c>
      <c r="AB50" s="222">
        <v>24</v>
      </c>
      <c r="AC50" s="385"/>
    </row>
    <row r="51" spans="1:79" s="32" customFormat="1" ht="12.75" customHeight="1">
      <c r="A51" s="28" t="s">
        <v>137</v>
      </c>
      <c r="B51" s="456"/>
      <c r="C51" s="457" t="s">
        <v>13</v>
      </c>
      <c r="D51" s="458" t="s">
        <v>463</v>
      </c>
      <c r="E51" s="1271">
        <v>37.700000762939453</v>
      </c>
      <c r="F51" s="1271">
        <v>37.700000762939453</v>
      </c>
      <c r="G51" s="1271">
        <v>37.799999237060547</v>
      </c>
      <c r="H51" s="1271">
        <v>37.799999237060547</v>
      </c>
      <c r="I51" s="1271">
        <v>37.700000762939453</v>
      </c>
      <c r="J51" s="1271">
        <v>38</v>
      </c>
      <c r="K51" s="1271">
        <v>37.700000762939453</v>
      </c>
      <c r="L51" s="1271">
        <v>37.900001525878906</v>
      </c>
      <c r="M51" s="1271">
        <v>38.099998474121094</v>
      </c>
      <c r="N51" s="1271">
        <v>38.099998474121094</v>
      </c>
      <c r="O51" s="1271">
        <v>38.099998474121094</v>
      </c>
      <c r="P51" s="1271">
        <v>38.200000762939453</v>
      </c>
      <c r="Q51" s="1271">
        <v>37.900001525878906</v>
      </c>
      <c r="R51" s="1271">
        <v>37.900001525878906</v>
      </c>
      <c r="S51" s="1271">
        <v>38</v>
      </c>
      <c r="T51" s="1271">
        <v>38</v>
      </c>
      <c r="U51" s="1271">
        <v>38.099998474121094</v>
      </c>
      <c r="V51" s="1271">
        <v>37.900001525878906</v>
      </c>
      <c r="W51" s="1271">
        <v>38.099998474121094</v>
      </c>
      <c r="X51" s="1271">
        <v>38.099998474121094</v>
      </c>
      <c r="Y51" s="1271">
        <v>38.099998474121094</v>
      </c>
      <c r="Z51" s="1271">
        <v>38.099998474121094</v>
      </c>
      <c r="AA51" s="1271">
        <v>37.599998474121094</v>
      </c>
      <c r="AB51" s="1271">
        <v>37.700000762939453</v>
      </c>
      <c r="AC51" s="1269"/>
    </row>
    <row r="52" spans="1:79" s="32" customFormat="1" ht="12.75" customHeight="1" thickBot="1">
      <c r="A52" s="45" t="s">
        <v>138</v>
      </c>
      <c r="B52" s="46"/>
      <c r="C52" s="510" t="s">
        <v>13</v>
      </c>
      <c r="D52" s="1274" t="s">
        <v>463</v>
      </c>
      <c r="E52" s="1275">
        <v>37.400001525878906</v>
      </c>
      <c r="F52" s="1275">
        <v>37.5</v>
      </c>
      <c r="G52" s="1275">
        <v>37.5</v>
      </c>
      <c r="H52" s="1275">
        <v>37.599998474121094</v>
      </c>
      <c r="I52" s="1275">
        <v>37.5</v>
      </c>
      <c r="J52" s="1275">
        <v>37.799999237060547</v>
      </c>
      <c r="K52" s="1275">
        <v>37.5</v>
      </c>
      <c r="L52" s="1275">
        <v>37.599998474121094</v>
      </c>
      <c r="M52" s="1275">
        <v>37.799999237060547</v>
      </c>
      <c r="N52" s="1275">
        <v>37.900001525878906</v>
      </c>
      <c r="O52" s="1275">
        <v>37.799999237060547</v>
      </c>
      <c r="P52" s="1275">
        <v>37.900001525878906</v>
      </c>
      <c r="Q52" s="1275">
        <v>37.799999237060547</v>
      </c>
      <c r="R52" s="1275">
        <v>37.700000762939453</v>
      </c>
      <c r="S52" s="1275">
        <v>37.799999237060547</v>
      </c>
      <c r="T52" s="1275">
        <v>37.799999237060547</v>
      </c>
      <c r="U52" s="1275">
        <v>37.900001525878906</v>
      </c>
      <c r="V52" s="1275">
        <v>37.700000762939453</v>
      </c>
      <c r="W52" s="1275">
        <v>37.900001525878906</v>
      </c>
      <c r="X52" s="1275">
        <v>37.900001525878906</v>
      </c>
      <c r="Y52" s="1275">
        <v>37.900001525878906</v>
      </c>
      <c r="Z52" s="1275">
        <v>38</v>
      </c>
      <c r="AA52" s="1275">
        <v>37.400001525878906</v>
      </c>
      <c r="AB52" s="1275">
        <v>37.5</v>
      </c>
      <c r="AC52" s="1270"/>
    </row>
    <row r="53" spans="1:79" s="5" customFormat="1" ht="10.5" customHeight="1">
      <c r="A53" s="1401" t="s">
        <v>140</v>
      </c>
      <c r="B53" s="1404" t="s">
        <v>140</v>
      </c>
      <c r="C53" s="10" t="s">
        <v>481</v>
      </c>
      <c r="D53" s="10" t="s">
        <v>463</v>
      </c>
      <c r="E53" s="1258">
        <v>0.76292997598648071</v>
      </c>
      <c r="F53" s="1258">
        <v>0.69027000665664673</v>
      </c>
      <c r="G53" s="1258">
        <v>0.69027000665664673</v>
      </c>
      <c r="H53" s="1259">
        <v>0.78472799062728882</v>
      </c>
      <c r="I53" s="1258">
        <v>0.71206796169281006</v>
      </c>
      <c r="J53" s="1258">
        <v>0.71206796169281006</v>
      </c>
      <c r="K53" s="1258">
        <v>0.76292997598648071</v>
      </c>
      <c r="L53" s="1258">
        <v>1.0027079582214355</v>
      </c>
      <c r="M53" s="1258">
        <v>1.2279540300369263</v>
      </c>
      <c r="N53" s="1259">
        <v>1.1698260307312012</v>
      </c>
      <c r="O53" s="1258">
        <v>1.2061560153961182</v>
      </c>
      <c r="P53" s="1258">
        <v>1.126230001449585</v>
      </c>
      <c r="Q53" s="1258">
        <v>1.1334960460662842</v>
      </c>
      <c r="R53" s="1258">
        <v>1.1698260307312012</v>
      </c>
      <c r="S53" s="1258">
        <v>1.126230001449585</v>
      </c>
      <c r="T53" s="1258">
        <v>1.1407619714736938</v>
      </c>
      <c r="U53" s="1258">
        <v>1.0608359575271606</v>
      </c>
      <c r="V53" s="1259">
        <v>0.96637797355651855</v>
      </c>
      <c r="W53" s="1258">
        <v>0.90824997425079346</v>
      </c>
      <c r="X53" s="1258">
        <v>0.89371800422668457</v>
      </c>
      <c r="Y53" s="1258">
        <v>0.87191998958587646</v>
      </c>
      <c r="Z53" s="1258">
        <v>0.83559000492095947</v>
      </c>
      <c r="AA53" s="1258">
        <v>0.77019596099853516</v>
      </c>
      <c r="AB53" s="1260">
        <v>0.82105797529220581</v>
      </c>
      <c r="AC53" s="629">
        <f>SUM(E53:AB53)</f>
        <v>22.546397805213928</v>
      </c>
    </row>
    <row r="54" spans="1:79" s="5" customFormat="1" ht="10.5" customHeight="1">
      <c r="A54" s="1402"/>
      <c r="B54" s="1405"/>
      <c r="C54" s="11" t="s">
        <v>482</v>
      </c>
      <c r="D54" s="11" t="s">
        <v>463</v>
      </c>
      <c r="E54" s="1256">
        <v>0.87918597459793091</v>
      </c>
      <c r="F54" s="1256">
        <v>0.79926002025604248</v>
      </c>
      <c r="G54" s="1256">
        <v>0.84285598993301392</v>
      </c>
      <c r="H54" s="1257">
        <v>0.87191998958587646</v>
      </c>
      <c r="I54" s="1256">
        <v>0.79199397563934326</v>
      </c>
      <c r="J54" s="1256">
        <v>0.87191998958587646</v>
      </c>
      <c r="K54" s="1256">
        <v>0.82832396030426025</v>
      </c>
      <c r="L54" s="1256">
        <v>0.94457995891571045</v>
      </c>
      <c r="M54" s="1256">
        <v>1.1988899707794189</v>
      </c>
      <c r="N54" s="1257">
        <v>1.1189639568328857</v>
      </c>
      <c r="O54" s="1256">
        <v>1.162559986114502</v>
      </c>
      <c r="P54" s="1256">
        <v>1.0463039875030518</v>
      </c>
      <c r="Q54" s="1256">
        <v>1.0463039875030518</v>
      </c>
      <c r="R54" s="1256">
        <v>1.1189639568328857</v>
      </c>
      <c r="S54" s="1256">
        <v>1.0608359575271606</v>
      </c>
      <c r="T54" s="1256">
        <v>0.98817598819732666</v>
      </c>
      <c r="U54" s="1256">
        <v>1.0099740028381348</v>
      </c>
      <c r="V54" s="1257">
        <v>0.94457995891571045</v>
      </c>
      <c r="W54" s="1256">
        <v>0.97364401817321777</v>
      </c>
      <c r="X54" s="1256">
        <v>0.97364401817321777</v>
      </c>
      <c r="Y54" s="1256">
        <v>0.95184600353240967</v>
      </c>
      <c r="Z54" s="1256">
        <v>0.96637797355651855</v>
      </c>
      <c r="AA54" s="1256">
        <v>0.84285598993301392</v>
      </c>
      <c r="AB54" s="1261">
        <v>0.85738801956176758</v>
      </c>
      <c r="AC54" s="584">
        <f>SUM(E54:AB54)</f>
        <v>23.091347634792328</v>
      </c>
    </row>
    <row r="55" spans="1:79" s="5" customFormat="1" ht="10.5" customHeight="1">
      <c r="A55" s="1402"/>
      <c r="B55" s="1405"/>
      <c r="C55" s="11" t="s">
        <v>8</v>
      </c>
      <c r="D55" s="11" t="s">
        <v>463</v>
      </c>
      <c r="E55" s="876">
        <v>16</v>
      </c>
      <c r="F55" s="876">
        <v>15</v>
      </c>
      <c r="G55" s="876">
        <v>16</v>
      </c>
      <c r="H55" s="624">
        <v>16</v>
      </c>
      <c r="I55" s="876">
        <v>16</v>
      </c>
      <c r="J55" s="876">
        <v>16</v>
      </c>
      <c r="K55" s="876">
        <v>16</v>
      </c>
      <c r="L55" s="876">
        <v>20</v>
      </c>
      <c r="M55" s="876">
        <v>25</v>
      </c>
      <c r="N55" s="624">
        <v>22</v>
      </c>
      <c r="O55" s="876">
        <v>23</v>
      </c>
      <c r="P55" s="876">
        <v>22</v>
      </c>
      <c r="Q55" s="876">
        <v>21</v>
      </c>
      <c r="R55" s="876">
        <v>23</v>
      </c>
      <c r="S55" s="876">
        <v>23</v>
      </c>
      <c r="T55" s="876">
        <v>22</v>
      </c>
      <c r="U55" s="876">
        <v>21</v>
      </c>
      <c r="V55" s="624">
        <v>19</v>
      </c>
      <c r="W55" s="876">
        <v>19</v>
      </c>
      <c r="X55" s="876">
        <v>18</v>
      </c>
      <c r="Y55" s="876">
        <v>18</v>
      </c>
      <c r="Z55" s="876">
        <v>18</v>
      </c>
      <c r="AA55" s="876">
        <v>16</v>
      </c>
      <c r="AB55" s="877">
        <v>17</v>
      </c>
      <c r="AC55" s="580"/>
    </row>
    <row r="56" spans="1:79" s="5" customFormat="1" ht="10.5" customHeight="1" thickBot="1">
      <c r="A56" s="1403"/>
      <c r="B56" s="1406"/>
      <c r="C56" s="48" t="s">
        <v>16</v>
      </c>
      <c r="D56" s="48"/>
      <c r="E56" s="467">
        <f>E54/E53</f>
        <v>1.1523809553571798</v>
      </c>
      <c r="F56" s="467">
        <f t="shared" ref="F56:AB56" si="17">F54/F53</f>
        <v>1.1578947550210006</v>
      </c>
      <c r="G56" s="467">
        <f t="shared" si="17"/>
        <v>1.2210526052195489</v>
      </c>
      <c r="H56" s="492">
        <f t="shared" si="17"/>
        <v>1.1111111111111112</v>
      </c>
      <c r="I56" s="467">
        <f t="shared" si="17"/>
        <v>1.1122449235835914</v>
      </c>
      <c r="J56" s="467">
        <f t="shared" si="17"/>
        <v>1.224489847167183</v>
      </c>
      <c r="K56" s="467">
        <f t="shared" si="17"/>
        <v>1.0857142678569209</v>
      </c>
      <c r="L56" s="467">
        <f t="shared" si="17"/>
        <v>0.94202898378424138</v>
      </c>
      <c r="M56" s="467">
        <f t="shared" si="17"/>
        <v>0.97633131326859746</v>
      </c>
      <c r="N56" s="492">
        <f t="shared" si="17"/>
        <v>0.95652167710225766</v>
      </c>
      <c r="O56" s="467">
        <f t="shared" si="17"/>
        <v>0.96385539787131214</v>
      </c>
      <c r="P56" s="467">
        <f t="shared" si="17"/>
        <v>0.92903224577248034</v>
      </c>
      <c r="Q56" s="467">
        <f t="shared" si="17"/>
        <v>0.92307687453712239</v>
      </c>
      <c r="R56" s="467">
        <f t="shared" si="17"/>
        <v>0.95652167710225766</v>
      </c>
      <c r="S56" s="467">
        <f t="shared" si="17"/>
        <v>0.94193544494618786</v>
      </c>
      <c r="T56" s="467">
        <f t="shared" si="17"/>
        <v>0.86624204953181516</v>
      </c>
      <c r="U56" s="467">
        <f t="shared" si="17"/>
        <v>0.95205483531347623</v>
      </c>
      <c r="V56" s="492">
        <f t="shared" si="17"/>
        <v>0.97744359325514651</v>
      </c>
      <c r="W56" s="467">
        <f t="shared" si="17"/>
        <v>1.072000050400626</v>
      </c>
      <c r="X56" s="467">
        <f t="shared" si="17"/>
        <v>1.0894309094910666</v>
      </c>
      <c r="Y56" s="467">
        <f t="shared" si="17"/>
        <v>1.0916666837567224</v>
      </c>
      <c r="Z56" s="467">
        <f t="shared" si="17"/>
        <v>1.1565217006729642</v>
      </c>
      <c r="AA56" s="467">
        <f t="shared" si="17"/>
        <v>1.0943396649863981</v>
      </c>
      <c r="AB56" s="1262">
        <f t="shared" si="17"/>
        <v>1.0442478428598569</v>
      </c>
      <c r="AC56" s="1255">
        <f>AC54/AC53</f>
        <v>1.0241701505618064</v>
      </c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1"/>
      <c r="BL56" s="131"/>
      <c r="BM56" s="131"/>
      <c r="BN56" s="131"/>
      <c r="BO56" s="131"/>
      <c r="BP56" s="131"/>
      <c r="BQ56" s="131"/>
      <c r="BR56" s="131"/>
      <c r="BS56" s="131"/>
      <c r="BT56" s="131"/>
      <c r="BU56" s="131"/>
      <c r="BV56" s="131"/>
      <c r="BW56" s="131"/>
      <c r="BX56" s="131"/>
      <c r="BY56" s="131"/>
      <c r="BZ56" s="131"/>
      <c r="CA56" s="131"/>
    </row>
    <row r="57" spans="1:79" s="5" customFormat="1" ht="10.5" customHeight="1">
      <c r="A57" s="1401" t="s">
        <v>284</v>
      </c>
      <c r="B57" s="1404" t="s">
        <v>139</v>
      </c>
      <c r="C57" s="10" t="s">
        <v>481</v>
      </c>
      <c r="D57" s="10" t="s">
        <v>463</v>
      </c>
      <c r="E57" s="1258">
        <v>0.82105797529220581</v>
      </c>
      <c r="F57" s="1258">
        <v>0.74839800596237183</v>
      </c>
      <c r="G57" s="1258">
        <v>0.76292997598648071</v>
      </c>
      <c r="H57" s="1259">
        <v>0.80652600526809692</v>
      </c>
      <c r="I57" s="1258">
        <v>0.77019596099853516</v>
      </c>
      <c r="J57" s="1258">
        <v>0.73386597633361816</v>
      </c>
      <c r="K57" s="1258">
        <v>0.77019596099853516</v>
      </c>
      <c r="L57" s="1258">
        <v>1.0099740028381348</v>
      </c>
      <c r="M57" s="1258">
        <v>1.3078799247741699</v>
      </c>
      <c r="N57" s="1259">
        <v>1.2352199554443359</v>
      </c>
      <c r="O57" s="1258">
        <v>1.2497520446777344</v>
      </c>
      <c r="P57" s="1258">
        <v>1.1916239261627197</v>
      </c>
      <c r="Q57" s="1258">
        <v>1.162559986114502</v>
      </c>
      <c r="R57" s="1258">
        <v>1.2061560153961182</v>
      </c>
      <c r="S57" s="1258">
        <v>1.1916239261627197</v>
      </c>
      <c r="T57" s="1258">
        <v>1.1407619714736938</v>
      </c>
      <c r="U57" s="1258">
        <v>1.0681020021438599</v>
      </c>
      <c r="V57" s="1259">
        <v>1.017240047454834</v>
      </c>
      <c r="W57" s="1258">
        <v>0.93004798889160156</v>
      </c>
      <c r="X57" s="1258">
        <v>0.91551601886749268</v>
      </c>
      <c r="Y57" s="1258">
        <v>0.90824997425079346</v>
      </c>
      <c r="Z57" s="1258">
        <v>0.95184600353240967</v>
      </c>
      <c r="AA57" s="1258">
        <v>0.79926002025604248</v>
      </c>
      <c r="AB57" s="1260">
        <v>0.86465400457382202</v>
      </c>
      <c r="AC57" s="629">
        <f>SUM(E57:AB57)</f>
        <v>23.563637673854828</v>
      </c>
    </row>
    <row r="58" spans="1:79" s="5" customFormat="1" ht="10.5" customHeight="1">
      <c r="A58" s="1402"/>
      <c r="B58" s="1405"/>
      <c r="C58" s="11" t="s">
        <v>482</v>
      </c>
      <c r="D58" s="11" t="s">
        <v>463</v>
      </c>
      <c r="E58" s="1256">
        <v>0.79926002025604248</v>
      </c>
      <c r="F58" s="1256">
        <v>0.76292997598648071</v>
      </c>
      <c r="G58" s="1256">
        <v>0.77019596099853516</v>
      </c>
      <c r="H58" s="1257">
        <v>0.79926002025604248</v>
      </c>
      <c r="I58" s="1256">
        <v>0.76292997598648071</v>
      </c>
      <c r="J58" s="1256">
        <v>0.82105797529220581</v>
      </c>
      <c r="K58" s="1256">
        <v>0.78472799062728882</v>
      </c>
      <c r="L58" s="1256">
        <v>0.87191998958587646</v>
      </c>
      <c r="M58" s="1256">
        <v>1.089900016784668</v>
      </c>
      <c r="N58" s="1257">
        <v>0.96637797355651855</v>
      </c>
      <c r="O58" s="1256">
        <v>1.0245059728622437</v>
      </c>
      <c r="P58" s="1256">
        <v>0.91551601886749268</v>
      </c>
      <c r="Q58" s="1256">
        <v>0.93731397390365601</v>
      </c>
      <c r="R58" s="1256">
        <v>0.98091000318527222</v>
      </c>
      <c r="S58" s="1256">
        <v>0.93004798889160156</v>
      </c>
      <c r="T58" s="1256">
        <v>0.95184600353240967</v>
      </c>
      <c r="U58" s="1256">
        <v>0.91551601886749268</v>
      </c>
      <c r="V58" s="1257">
        <v>0.84285598993301392</v>
      </c>
      <c r="W58" s="1256">
        <v>0.87191998958587646</v>
      </c>
      <c r="X58" s="1256">
        <v>0.89371800422668457</v>
      </c>
      <c r="Y58" s="1256">
        <v>0.89371800422668457</v>
      </c>
      <c r="Z58" s="1256">
        <v>0.87918597459793091</v>
      </c>
      <c r="AA58" s="1256">
        <v>0.75566399097442627</v>
      </c>
      <c r="AB58" s="1261">
        <v>0.80652600526809692</v>
      </c>
      <c r="AC58" s="584">
        <f>SUM(E58:AB58)</f>
        <v>21.027803838253021</v>
      </c>
    </row>
    <row r="59" spans="1:79" s="5" customFormat="1" ht="10.5" customHeight="1">
      <c r="A59" s="1402"/>
      <c r="B59" s="1405"/>
      <c r="C59" s="11" t="s">
        <v>8</v>
      </c>
      <c r="D59" s="11" t="s">
        <v>463</v>
      </c>
      <c r="E59" s="876">
        <v>19</v>
      </c>
      <c r="F59" s="876">
        <v>17</v>
      </c>
      <c r="G59" s="876">
        <v>18</v>
      </c>
      <c r="H59" s="624">
        <v>18</v>
      </c>
      <c r="I59" s="876">
        <v>18</v>
      </c>
      <c r="J59" s="876">
        <v>18</v>
      </c>
      <c r="K59" s="876">
        <v>18</v>
      </c>
      <c r="L59" s="876">
        <v>22</v>
      </c>
      <c r="M59" s="876">
        <v>27</v>
      </c>
      <c r="N59" s="624">
        <v>26</v>
      </c>
      <c r="O59" s="876">
        <v>27</v>
      </c>
      <c r="P59" s="876">
        <v>25</v>
      </c>
      <c r="Q59" s="876">
        <v>24</v>
      </c>
      <c r="R59" s="876">
        <v>26</v>
      </c>
      <c r="S59" s="876">
        <v>25</v>
      </c>
      <c r="T59" s="876">
        <v>24</v>
      </c>
      <c r="U59" s="876">
        <v>24</v>
      </c>
      <c r="V59" s="624">
        <v>22</v>
      </c>
      <c r="W59" s="876">
        <v>22</v>
      </c>
      <c r="X59" s="876">
        <v>21</v>
      </c>
      <c r="Y59" s="876">
        <v>20</v>
      </c>
      <c r="Z59" s="876">
        <v>21</v>
      </c>
      <c r="AA59" s="876">
        <v>19</v>
      </c>
      <c r="AB59" s="877">
        <v>19</v>
      </c>
      <c r="AC59" s="580"/>
    </row>
    <row r="60" spans="1:79" s="5" customFormat="1" ht="10.5" customHeight="1" thickBot="1">
      <c r="A60" s="1435"/>
      <c r="B60" s="1452"/>
      <c r="C60" s="47" t="s">
        <v>16</v>
      </c>
      <c r="D60" s="47"/>
      <c r="E60" s="309">
        <f t="shared" ref="E60:AB60" si="18">E58/E57</f>
        <v>0.97345138139799969</v>
      </c>
      <c r="F60" s="309">
        <f t="shared" si="18"/>
        <v>1.0194174355200507</v>
      </c>
      <c r="G60" s="309">
        <f t="shared" si="18"/>
        <v>1.0095237901783312</v>
      </c>
      <c r="H60" s="473">
        <f t="shared" si="18"/>
        <v>0.99099100963317466</v>
      </c>
      <c r="I60" s="309">
        <f t="shared" si="18"/>
        <v>0.99056605671804054</v>
      </c>
      <c r="J60" s="309">
        <f t="shared" si="18"/>
        <v>1.118811883600596</v>
      </c>
      <c r="K60" s="309">
        <f t="shared" si="18"/>
        <v>1.0188679639528535</v>
      </c>
      <c r="L60" s="309">
        <f t="shared" si="18"/>
        <v>0.86330933978071533</v>
      </c>
      <c r="M60" s="309">
        <f t="shared" si="18"/>
        <v>0.83333339409797857</v>
      </c>
      <c r="N60" s="473">
        <f t="shared" si="18"/>
        <v>0.78235294798883903</v>
      </c>
      <c r="O60" s="309">
        <f t="shared" si="18"/>
        <v>0.81976739083985772</v>
      </c>
      <c r="P60" s="309">
        <f t="shared" si="18"/>
        <v>0.76829274636642053</v>
      </c>
      <c r="Q60" s="309">
        <f t="shared" si="18"/>
        <v>0.80624998718245822</v>
      </c>
      <c r="R60" s="309">
        <f t="shared" si="18"/>
        <v>0.81325300430817649</v>
      </c>
      <c r="S60" s="309">
        <f t="shared" si="18"/>
        <v>0.78048784391779724</v>
      </c>
      <c r="T60" s="309">
        <f t="shared" si="18"/>
        <v>0.83439492842031449</v>
      </c>
      <c r="U60" s="309">
        <f t="shared" si="18"/>
        <v>0.85714287308693227</v>
      </c>
      <c r="V60" s="473">
        <f t="shared" si="18"/>
        <v>0.82857138002172215</v>
      </c>
      <c r="W60" s="309">
        <f t="shared" si="18"/>
        <v>0.9375</v>
      </c>
      <c r="X60" s="309">
        <f t="shared" si="18"/>
        <v>0.97619046068929238</v>
      </c>
      <c r="Y60" s="309">
        <f t="shared" si="18"/>
        <v>0.98400003255040425</v>
      </c>
      <c r="Z60" s="309">
        <f t="shared" si="18"/>
        <v>0.9236640920224185</v>
      </c>
      <c r="AA60" s="309">
        <f t="shared" si="18"/>
        <v>0.94545451020101035</v>
      </c>
      <c r="AB60" s="1254">
        <f t="shared" si="18"/>
        <v>0.93277311040226352</v>
      </c>
      <c r="AC60" s="1255">
        <f>AC58/AC57</f>
        <v>0.8923836009235766</v>
      </c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R60" s="131"/>
      <c r="AS60" s="131"/>
      <c r="AT60" s="131"/>
      <c r="AU60" s="131"/>
      <c r="AV60" s="131"/>
      <c r="AW60" s="131"/>
      <c r="AX60" s="131"/>
      <c r="AY60" s="131"/>
      <c r="AZ60" s="131"/>
      <c r="BA60" s="131"/>
      <c r="BB60" s="131"/>
      <c r="BC60" s="131"/>
      <c r="BD60" s="131"/>
      <c r="BE60" s="131"/>
      <c r="BF60" s="131"/>
      <c r="BG60" s="131"/>
      <c r="BH60" s="131"/>
      <c r="BI60" s="131"/>
      <c r="BJ60" s="131"/>
      <c r="BK60" s="131"/>
      <c r="BL60" s="131"/>
      <c r="BM60" s="131"/>
      <c r="BN60" s="131"/>
      <c r="BO60" s="131"/>
      <c r="BP60" s="131"/>
      <c r="BQ60" s="131"/>
      <c r="BR60" s="131"/>
      <c r="BS60" s="131"/>
      <c r="BT60" s="131"/>
      <c r="BU60" s="131"/>
      <c r="BV60" s="131"/>
      <c r="BW60" s="131"/>
      <c r="BX60" s="131"/>
      <c r="BY60" s="131"/>
      <c r="BZ60" s="131"/>
      <c r="CA60" s="131"/>
    </row>
    <row r="61" spans="1:79" s="5" customFormat="1" ht="10.5" customHeight="1">
      <c r="A61" s="1421" t="s">
        <v>141</v>
      </c>
      <c r="B61" s="1422"/>
      <c r="C61" s="12" t="s">
        <v>481</v>
      </c>
      <c r="D61" s="12"/>
      <c r="E61" s="427">
        <f>E53+E57</f>
        <v>1.5839879512786865</v>
      </c>
      <c r="F61" s="427">
        <f t="shared" ref="F61:AB62" si="19">F53+F57</f>
        <v>1.4386680126190186</v>
      </c>
      <c r="G61" s="427">
        <f t="shared" si="19"/>
        <v>1.4531999826431274</v>
      </c>
      <c r="H61" s="627">
        <f t="shared" si="19"/>
        <v>1.5912539958953857</v>
      </c>
      <c r="I61" s="427">
        <f t="shared" si="19"/>
        <v>1.4822639226913452</v>
      </c>
      <c r="J61" s="427">
        <f t="shared" si="19"/>
        <v>1.4459339380264282</v>
      </c>
      <c r="K61" s="427">
        <f t="shared" si="19"/>
        <v>1.5331259369850159</v>
      </c>
      <c r="L61" s="427">
        <f t="shared" si="19"/>
        <v>2.0126819610595703</v>
      </c>
      <c r="M61" s="427">
        <f t="shared" si="19"/>
        <v>2.5358339548110962</v>
      </c>
      <c r="N61" s="627">
        <f t="shared" si="19"/>
        <v>2.4050459861755371</v>
      </c>
      <c r="O61" s="427">
        <f t="shared" si="19"/>
        <v>2.4559080600738525</v>
      </c>
      <c r="P61" s="427">
        <f t="shared" si="19"/>
        <v>2.3178539276123047</v>
      </c>
      <c r="Q61" s="427">
        <f t="shared" si="19"/>
        <v>2.2960560321807861</v>
      </c>
      <c r="R61" s="427">
        <f t="shared" si="19"/>
        <v>2.3759820461273193</v>
      </c>
      <c r="S61" s="427">
        <f t="shared" si="19"/>
        <v>2.3178539276123047</v>
      </c>
      <c r="T61" s="427">
        <f t="shared" si="19"/>
        <v>2.2815239429473877</v>
      </c>
      <c r="U61" s="427">
        <f t="shared" si="19"/>
        <v>2.1289379596710205</v>
      </c>
      <c r="V61" s="627">
        <f t="shared" si="19"/>
        <v>1.9836180210113525</v>
      </c>
      <c r="W61" s="427">
        <f t="shared" si="19"/>
        <v>1.838297963142395</v>
      </c>
      <c r="X61" s="427">
        <f t="shared" si="19"/>
        <v>1.8092340230941772</v>
      </c>
      <c r="Y61" s="427">
        <f t="shared" si="19"/>
        <v>1.7801699638366699</v>
      </c>
      <c r="Z61" s="427">
        <f t="shared" si="19"/>
        <v>1.7874360084533691</v>
      </c>
      <c r="AA61" s="427">
        <f t="shared" si="19"/>
        <v>1.5694559812545776</v>
      </c>
      <c r="AB61" s="427">
        <f t="shared" si="19"/>
        <v>1.6857119798660278</v>
      </c>
      <c r="AC61" s="135">
        <f>AC53+AC57</f>
        <v>46.110035479068756</v>
      </c>
    </row>
    <row r="62" spans="1:79" s="5" customFormat="1" ht="10.5" customHeight="1" thickBot="1">
      <c r="A62" s="1423"/>
      <c r="B62" s="1424"/>
      <c r="C62" s="9" t="s">
        <v>482</v>
      </c>
      <c r="D62" s="9"/>
      <c r="E62" s="309">
        <f>E54+E58</f>
        <v>1.6784459948539734</v>
      </c>
      <c r="F62" s="309">
        <f t="shared" si="19"/>
        <v>1.5621899962425232</v>
      </c>
      <c r="G62" s="309">
        <f t="shared" si="19"/>
        <v>1.6130519509315491</v>
      </c>
      <c r="H62" s="473">
        <f t="shared" si="19"/>
        <v>1.6711800098419189</v>
      </c>
      <c r="I62" s="309">
        <f t="shared" si="19"/>
        <v>1.554923951625824</v>
      </c>
      <c r="J62" s="309">
        <f t="shared" si="19"/>
        <v>1.6929779648780823</v>
      </c>
      <c r="K62" s="309">
        <f t="shared" si="19"/>
        <v>1.6130519509315491</v>
      </c>
      <c r="L62" s="309">
        <f t="shared" si="19"/>
        <v>1.8164999485015869</v>
      </c>
      <c r="M62" s="309">
        <f t="shared" si="19"/>
        <v>2.2887899875640869</v>
      </c>
      <c r="N62" s="473">
        <f t="shared" si="19"/>
        <v>2.0853419303894043</v>
      </c>
      <c r="O62" s="309">
        <f t="shared" si="19"/>
        <v>2.1870659589767456</v>
      </c>
      <c r="P62" s="309">
        <f t="shared" si="19"/>
        <v>1.9618200063705444</v>
      </c>
      <c r="Q62" s="309">
        <f t="shared" si="19"/>
        <v>1.9836179614067078</v>
      </c>
      <c r="R62" s="309">
        <f t="shared" si="19"/>
        <v>2.099873960018158</v>
      </c>
      <c r="S62" s="309">
        <f t="shared" si="19"/>
        <v>1.9908839464187622</v>
      </c>
      <c r="T62" s="309">
        <f t="shared" si="19"/>
        <v>1.9400219917297363</v>
      </c>
      <c r="U62" s="309">
        <f t="shared" si="19"/>
        <v>1.9254900217056274</v>
      </c>
      <c r="V62" s="473">
        <f t="shared" si="19"/>
        <v>1.7874359488487244</v>
      </c>
      <c r="W62" s="309">
        <f t="shared" si="19"/>
        <v>1.8455640077590942</v>
      </c>
      <c r="X62" s="309">
        <f t="shared" si="19"/>
        <v>1.8673620223999023</v>
      </c>
      <c r="Y62" s="309">
        <f t="shared" si="19"/>
        <v>1.8455640077590942</v>
      </c>
      <c r="Z62" s="309">
        <f t="shared" si="19"/>
        <v>1.8455639481544495</v>
      </c>
      <c r="AA62" s="309">
        <f t="shared" si="19"/>
        <v>1.5985199809074402</v>
      </c>
      <c r="AB62" s="309">
        <f t="shared" si="19"/>
        <v>1.6639140248298645</v>
      </c>
      <c r="AC62" s="133">
        <f>AC54+AC58</f>
        <v>44.119151473045349</v>
      </c>
    </row>
    <row r="63" spans="1:79" s="5" customFormat="1" ht="10.5" customHeight="1">
      <c r="A63" s="1407" t="s">
        <v>142</v>
      </c>
      <c r="B63" s="1425"/>
      <c r="C63" s="7" t="s">
        <v>481</v>
      </c>
      <c r="D63" s="7"/>
      <c r="E63" s="373">
        <f t="shared" ref="E63:AC63" si="20">E23+E27-E61</f>
        <v>1.154734317619861</v>
      </c>
      <c r="F63" s="373">
        <f t="shared" si="20"/>
        <v>1.3629569873815184</v>
      </c>
      <c r="G63" s="373">
        <f t="shared" si="20"/>
        <v>1.3484250173559174</v>
      </c>
      <c r="H63" s="627">
        <f t="shared" si="20"/>
        <v>1.3321283280797607</v>
      </c>
      <c r="I63" s="373">
        <f t="shared" si="20"/>
        <v>0.79436107730817707</v>
      </c>
      <c r="J63" s="373">
        <f t="shared" si="20"/>
        <v>1.3108494275251039</v>
      </c>
      <c r="K63" s="373">
        <f t="shared" si="20"/>
        <v>1.093336563014029</v>
      </c>
      <c r="L63" s="373">
        <f t="shared" si="20"/>
        <v>1.6094411771708739</v>
      </c>
      <c r="M63" s="373">
        <f t="shared" si="20"/>
        <v>1.0402224048004749</v>
      </c>
      <c r="N63" s="627">
        <f t="shared" si="20"/>
        <v>1.7013042946010231</v>
      </c>
      <c r="O63" s="373">
        <f t="shared" si="20"/>
        <v>1.0024391019135122</v>
      </c>
      <c r="P63" s="373">
        <f t="shared" si="20"/>
        <v>1.6704757484126684</v>
      </c>
      <c r="Q63" s="373">
        <f t="shared" si="20"/>
        <v>1.1622911298065786</v>
      </c>
      <c r="R63" s="373">
        <f t="shared" si="20"/>
        <v>1.0186838906975391</v>
      </c>
      <c r="S63" s="373">
        <f t="shared" si="20"/>
        <v>1.5477840367503752</v>
      </c>
      <c r="T63" s="373">
        <f t="shared" si="20"/>
        <v>1.1179686202278734</v>
      </c>
      <c r="U63" s="373">
        <f t="shared" si="20"/>
        <v>1.3934020187302236</v>
      </c>
      <c r="V63" s="627">
        <f t="shared" si="20"/>
        <v>1.5284457181892996</v>
      </c>
      <c r="W63" s="373">
        <f t="shared" si="20"/>
        <v>1.5660214105072621</v>
      </c>
      <c r="X63" s="373">
        <f t="shared" si="20"/>
        <v>1.4770647458038928</v>
      </c>
      <c r="Y63" s="373">
        <f t="shared" si="20"/>
        <v>1.5651391074371936</v>
      </c>
      <c r="Z63" s="373">
        <f t="shared" si="20"/>
        <v>2.1467099915462136</v>
      </c>
      <c r="AA63" s="373">
        <f t="shared" si="20"/>
        <v>1.6942662876434924</v>
      </c>
      <c r="AB63" s="373">
        <f t="shared" si="20"/>
        <v>0.99913802013450947</v>
      </c>
      <c r="AC63" s="132">
        <f t="shared" si="20"/>
        <v>32.637589422657371</v>
      </c>
    </row>
    <row r="64" spans="1:79" s="5" customFormat="1" ht="10.5" customHeight="1" thickBot="1">
      <c r="A64" s="1423"/>
      <c r="B64" s="1424"/>
      <c r="C64" s="9" t="s">
        <v>482</v>
      </c>
      <c r="D64" s="9"/>
      <c r="E64" s="1276">
        <f t="shared" ref="E64:AC64" si="21">E24+E28-E62</f>
        <v>-0.81681047109473515</v>
      </c>
      <c r="F64" s="1276">
        <f t="shared" si="21"/>
        <v>-0.6700892893559196</v>
      </c>
      <c r="G64" s="1276">
        <f t="shared" si="21"/>
        <v>-0.72095124404494548</v>
      </c>
      <c r="H64" s="473">
        <f t="shared" si="21"/>
        <v>-0.72010953952850876</v>
      </c>
      <c r="I64" s="1276">
        <f t="shared" si="21"/>
        <v>-0.66282324473922039</v>
      </c>
      <c r="J64" s="1276">
        <f t="shared" si="21"/>
        <v>-0.82259505277219058</v>
      </c>
      <c r="K64" s="1276">
        <f t="shared" si="21"/>
        <v>-0.80578631473360596</v>
      </c>
      <c r="L64" s="1276">
        <f t="shared" si="21"/>
        <v>-1.0355520663719402</v>
      </c>
      <c r="M64" s="1276">
        <f t="shared" si="21"/>
        <v>-1.2758841595778696</v>
      </c>
      <c r="N64" s="473">
        <f t="shared" si="21"/>
        <v>-1.0698721393614821</v>
      </c>
      <c r="O64" s="1276">
        <f t="shared" si="21"/>
        <v>-1.231169297342658</v>
      </c>
      <c r="P64" s="1276">
        <f t="shared" si="21"/>
        <v>-1.0035102030501468</v>
      </c>
      <c r="Q64" s="1276">
        <f t="shared" si="21"/>
        <v>-1.0277212997726202</v>
      </c>
      <c r="R64" s="1276">
        <f t="shared" si="21"/>
        <v>-1.1748195233934282</v>
      </c>
      <c r="S64" s="1276">
        <f t="shared" si="21"/>
        <v>-1.0919964511368048</v>
      </c>
      <c r="T64" s="1276">
        <f t="shared" si="21"/>
        <v>-1.0126299132717134</v>
      </c>
      <c r="U64" s="1276">
        <f t="shared" si="21"/>
        <v>-0.93860022453146774</v>
      </c>
      <c r="V64" s="473">
        <f t="shared" si="21"/>
        <v>-0.80552316147401237</v>
      </c>
      <c r="W64" s="1276">
        <f t="shared" si="21"/>
        <v>-0.91583419829245971</v>
      </c>
      <c r="X64" s="1276">
        <f t="shared" si="21"/>
        <v>-0.99479220064079221</v>
      </c>
      <c r="Y64" s="1276">
        <f t="shared" si="21"/>
        <v>-0.9444141921462218</v>
      </c>
      <c r="Z64" s="1276">
        <f t="shared" si="21"/>
        <v>-0.91349649685452239</v>
      </c>
      <c r="AA64" s="1276">
        <f t="shared" si="21"/>
        <v>-0.73688445714820194</v>
      </c>
      <c r="AB64" s="1276">
        <f t="shared" si="21"/>
        <v>-0.82837003173570145</v>
      </c>
      <c r="AC64" s="133">
        <f t="shared" si="21"/>
        <v>-22.220235172371169</v>
      </c>
    </row>
    <row r="65" spans="1:79" s="13" customFormat="1" ht="10.5" customHeight="1" thickBot="1">
      <c r="A65" s="23" t="s">
        <v>143</v>
      </c>
      <c r="B65" s="24"/>
      <c r="C65" s="25"/>
      <c r="D65" s="25"/>
      <c r="E65" s="222">
        <v>1</v>
      </c>
      <c r="F65" s="225">
        <v>2</v>
      </c>
      <c r="G65" s="225">
        <v>3</v>
      </c>
      <c r="H65" s="225">
        <v>4</v>
      </c>
      <c r="I65" s="225">
        <v>5</v>
      </c>
      <c r="J65" s="225">
        <v>6</v>
      </c>
      <c r="K65" s="225">
        <v>7</v>
      </c>
      <c r="L65" s="225">
        <v>8</v>
      </c>
      <c r="M65" s="225">
        <v>9</v>
      </c>
      <c r="N65" s="225">
        <v>10</v>
      </c>
      <c r="O65" s="225">
        <v>11</v>
      </c>
      <c r="P65" s="225">
        <v>12</v>
      </c>
      <c r="Q65" s="225">
        <v>13</v>
      </c>
      <c r="R65" s="225">
        <v>14</v>
      </c>
      <c r="S65" s="225">
        <v>15</v>
      </c>
      <c r="T65" s="225">
        <v>16</v>
      </c>
      <c r="U65" s="225">
        <v>17</v>
      </c>
      <c r="V65" s="225">
        <v>18</v>
      </c>
      <c r="W65" s="225">
        <v>19</v>
      </c>
      <c r="X65" s="225">
        <v>20</v>
      </c>
      <c r="Y65" s="225">
        <v>21</v>
      </c>
      <c r="Z65" s="225">
        <v>22</v>
      </c>
      <c r="AA65" s="225">
        <v>23</v>
      </c>
      <c r="AB65" s="225">
        <v>24</v>
      </c>
      <c r="AC65" s="385"/>
    </row>
    <row r="66" spans="1:79" s="32" customFormat="1" ht="12.75" customHeight="1">
      <c r="A66" s="28" t="s">
        <v>144</v>
      </c>
      <c r="B66" s="456"/>
      <c r="C66" s="457" t="s">
        <v>13</v>
      </c>
      <c r="D66" s="458" t="s">
        <v>463</v>
      </c>
      <c r="E66" s="1271">
        <v>10.600000381469727</v>
      </c>
      <c r="F66" s="1271">
        <v>10.600000381469727</v>
      </c>
      <c r="G66" s="1271">
        <v>10.600000381469727</v>
      </c>
      <c r="H66" s="1271">
        <v>10.600000381469727</v>
      </c>
      <c r="I66" s="1271">
        <v>10.600000381469727</v>
      </c>
      <c r="J66" s="1271">
        <v>10.699999809265137</v>
      </c>
      <c r="K66" s="1271">
        <v>10.600000381469727</v>
      </c>
      <c r="L66" s="1271">
        <v>10.600000381469727</v>
      </c>
      <c r="M66" s="1271">
        <v>10.600000381469727</v>
      </c>
      <c r="N66" s="1271">
        <v>10.600000381469727</v>
      </c>
      <c r="O66" s="1271">
        <v>10.600000381469727</v>
      </c>
      <c r="P66" s="1271">
        <v>10.600000381469727</v>
      </c>
      <c r="Q66" s="1271">
        <v>10.600000381469727</v>
      </c>
      <c r="R66" s="1271">
        <v>10.600000381469727</v>
      </c>
      <c r="S66" s="1271">
        <v>10.600000381469727</v>
      </c>
      <c r="T66" s="1271">
        <v>10.600000381469727</v>
      </c>
      <c r="U66" s="1271">
        <v>10.600000381469727</v>
      </c>
      <c r="V66" s="1271">
        <v>10.600000381469727</v>
      </c>
      <c r="W66" s="1271">
        <v>10.699999809265137</v>
      </c>
      <c r="X66" s="1271">
        <v>10.699999809265137</v>
      </c>
      <c r="Y66" s="1271">
        <v>10.699999809265137</v>
      </c>
      <c r="Z66" s="1271">
        <v>10.699999809265137</v>
      </c>
      <c r="AA66" s="1271">
        <v>10.5</v>
      </c>
      <c r="AB66" s="1271">
        <v>10.600000381469727</v>
      </c>
      <c r="AC66" s="459"/>
    </row>
    <row r="67" spans="1:79" s="32" customFormat="1" ht="12.75" customHeight="1" thickBot="1">
      <c r="A67" s="45" t="s">
        <v>145</v>
      </c>
      <c r="B67" s="46"/>
      <c r="C67" s="510" t="s">
        <v>13</v>
      </c>
      <c r="D67" s="1274" t="s">
        <v>463</v>
      </c>
      <c r="E67" s="1275">
        <v>10.399999618530273</v>
      </c>
      <c r="F67" s="1275">
        <v>10.399999618530273</v>
      </c>
      <c r="G67" s="1275">
        <v>10.5</v>
      </c>
      <c r="H67" s="1275">
        <v>10.5</v>
      </c>
      <c r="I67" s="1275">
        <v>10.5</v>
      </c>
      <c r="J67" s="1275">
        <v>10.5</v>
      </c>
      <c r="K67" s="1275">
        <v>10.399999618530273</v>
      </c>
      <c r="L67" s="1275">
        <v>10.399999618530273</v>
      </c>
      <c r="M67" s="1275">
        <v>10.399999618530273</v>
      </c>
      <c r="N67" s="1275">
        <v>10.399999618530273</v>
      </c>
      <c r="O67" s="1275">
        <v>10.399999618530273</v>
      </c>
      <c r="P67" s="1275">
        <v>10.5</v>
      </c>
      <c r="Q67" s="1275">
        <v>10.399999618530273</v>
      </c>
      <c r="R67" s="1275">
        <v>10.399999618530273</v>
      </c>
      <c r="S67" s="1275">
        <v>10.399999618530273</v>
      </c>
      <c r="T67" s="1275">
        <v>10.399999618530273</v>
      </c>
      <c r="U67" s="1275">
        <v>10.5</v>
      </c>
      <c r="V67" s="1275">
        <v>10.399999618530273</v>
      </c>
      <c r="W67" s="1275">
        <v>10.5</v>
      </c>
      <c r="X67" s="1275">
        <v>10.399999618530273</v>
      </c>
      <c r="Y67" s="1275">
        <v>10.5</v>
      </c>
      <c r="Z67" s="1275">
        <v>10.5</v>
      </c>
      <c r="AA67" s="1275">
        <v>10.399999618530273</v>
      </c>
      <c r="AB67" s="1275">
        <v>10.399999618530273</v>
      </c>
      <c r="AC67" s="511"/>
    </row>
    <row r="68" spans="1:79" s="4" customFormat="1" ht="12">
      <c r="A68" s="1458" t="s">
        <v>95</v>
      </c>
      <c r="B68" s="1404" t="s">
        <v>24</v>
      </c>
      <c r="C68" s="10" t="s">
        <v>481</v>
      </c>
      <c r="D68" s="10" t="s">
        <v>503</v>
      </c>
      <c r="E68" s="1281">
        <f>E70*E67*1.73*0.9/1000</f>
        <v>0.51816958099365229</v>
      </c>
      <c r="F68" s="1281">
        <f t="shared" ref="F68:M68" si="22">F70*F67*1.73*0.9/1000</f>
        <v>0.48578398218154911</v>
      </c>
      <c r="G68" s="1281">
        <f t="shared" si="22"/>
        <v>0.45775800000000005</v>
      </c>
      <c r="H68" s="1259">
        <f t="shared" si="22"/>
        <v>0.42506100000000002</v>
      </c>
      <c r="I68" s="1281">
        <f t="shared" si="22"/>
        <v>0.44140949999999995</v>
      </c>
      <c r="J68" s="1281">
        <f t="shared" si="22"/>
        <v>0.49045500000000003</v>
      </c>
      <c r="K68" s="1281">
        <f t="shared" si="22"/>
        <v>0.56674797921180731</v>
      </c>
      <c r="L68" s="1281">
        <f t="shared" si="22"/>
        <v>0.68009757505416868</v>
      </c>
      <c r="M68" s="1281">
        <f t="shared" si="22"/>
        <v>0.85821836852073674</v>
      </c>
      <c r="N68" s="1259">
        <f t="shared" ref="N68" si="23">N70*N67*1.73*0.9/1000</f>
        <v>0.97156796436309822</v>
      </c>
      <c r="O68" s="1281">
        <f t="shared" ref="O68" si="24">O70*O67*1.73*0.9/1000</f>
        <v>1.0039535631752015</v>
      </c>
      <c r="P68" s="1281">
        <f t="shared" ref="P68" si="25">P70*P67*1.73*0.9/1000</f>
        <v>1.0463040000000001</v>
      </c>
      <c r="Q68" s="1281">
        <f t="shared" ref="Q68" si="26">Q70*Q67*1.73*0.9/1000</f>
        <v>0.95537516495704655</v>
      </c>
      <c r="R68" s="1281">
        <f t="shared" ref="R68" si="27">R70*R67*1.73*0.9/1000</f>
        <v>0.93918236555099488</v>
      </c>
      <c r="S68" s="1281">
        <f t="shared" ref="S68" si="28">S70*S67*1.73*0.9/1000</f>
        <v>0.97156796436309822</v>
      </c>
      <c r="T68" s="1281">
        <f t="shared" ref="T68:U68" si="29">T70*T67*1.73*0.9/1000</f>
        <v>0.93918236555099488</v>
      </c>
      <c r="U68" s="1281">
        <f t="shared" si="29"/>
        <v>0.91551600000000011</v>
      </c>
      <c r="V68" s="1259">
        <f t="shared" ref="V68" si="30">V70*V67*1.73*0.9/1000</f>
        <v>0.79344717089653016</v>
      </c>
      <c r="W68" s="1281">
        <f t="shared" ref="W68" si="31">W70*W67*1.73*0.9/1000</f>
        <v>0.76837949999999999</v>
      </c>
      <c r="X68" s="1281">
        <f t="shared" ref="X68" si="32">X70*X67*1.73*0.9/1000</f>
        <v>0.7772543714904786</v>
      </c>
      <c r="Y68" s="1281">
        <f t="shared" ref="Y68" si="33">Y70*Y67*1.73*0.9/1000</f>
        <v>0.68663699999999994</v>
      </c>
      <c r="Z68" s="1281">
        <f t="shared" ref="Z68" si="34">Z70*Z67*1.73*0.9/1000</f>
        <v>0.70298550000000004</v>
      </c>
      <c r="AA68" s="1281">
        <f t="shared" ref="AA68" si="35">AA70*AA67*1.73*0.9/1000</f>
        <v>0.64771197624206545</v>
      </c>
      <c r="AB68" s="1282">
        <f t="shared" ref="AB68" si="36">AB70*AB67*1.73*0.9/1000</f>
        <v>0.56674797921180731</v>
      </c>
      <c r="AC68" s="1238">
        <f>SUM(E68:AB68)</f>
        <v>17.609513871763227</v>
      </c>
    </row>
    <row r="69" spans="1:79" s="4" customFormat="1" ht="11.25">
      <c r="A69" s="1454"/>
      <c r="B69" s="1405"/>
      <c r="C69" s="11" t="s">
        <v>482</v>
      </c>
      <c r="D69" s="11" t="s">
        <v>503</v>
      </c>
      <c r="E69" s="224">
        <v>0</v>
      </c>
      <c r="F69" s="224">
        <v>0</v>
      </c>
      <c r="G69" s="224">
        <v>0</v>
      </c>
      <c r="H69" s="6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624">
        <v>0</v>
      </c>
      <c r="O69" s="224">
        <v>0</v>
      </c>
      <c r="P69" s="224">
        <v>0</v>
      </c>
      <c r="Q69" s="224">
        <v>0</v>
      </c>
      <c r="R69" s="224">
        <v>0</v>
      </c>
      <c r="S69" s="224">
        <v>0</v>
      </c>
      <c r="T69" s="224">
        <v>0</v>
      </c>
      <c r="U69" s="224">
        <v>0</v>
      </c>
      <c r="V69" s="624">
        <v>0</v>
      </c>
      <c r="W69" s="224">
        <v>0</v>
      </c>
      <c r="X69" s="224">
        <v>0</v>
      </c>
      <c r="Y69" s="224">
        <v>0</v>
      </c>
      <c r="Z69" s="224">
        <v>0</v>
      </c>
      <c r="AA69" s="224">
        <v>0</v>
      </c>
      <c r="AB69" s="1279">
        <v>0</v>
      </c>
      <c r="AC69" s="584">
        <f>SUM(E69:AB69)</f>
        <v>0</v>
      </c>
      <c r="AD69" s="5" t="s">
        <v>462</v>
      </c>
    </row>
    <row r="70" spans="1:79" s="4" customFormat="1" ht="12">
      <c r="A70" s="1454"/>
      <c r="B70" s="1405"/>
      <c r="C70" s="11" t="s">
        <v>8</v>
      </c>
      <c r="D70" s="11" t="s">
        <v>463</v>
      </c>
      <c r="E70" s="876">
        <v>32</v>
      </c>
      <c r="F70" s="876">
        <v>30</v>
      </c>
      <c r="G70" s="876">
        <v>28</v>
      </c>
      <c r="H70" s="624">
        <v>26</v>
      </c>
      <c r="I70" s="876">
        <v>27</v>
      </c>
      <c r="J70" s="876">
        <v>30</v>
      </c>
      <c r="K70" s="876">
        <v>35</v>
      </c>
      <c r="L70" s="876">
        <v>42</v>
      </c>
      <c r="M70" s="876">
        <v>53</v>
      </c>
      <c r="N70" s="624">
        <v>60</v>
      </c>
      <c r="O70" s="876">
        <v>62</v>
      </c>
      <c r="P70" s="876">
        <v>64</v>
      </c>
      <c r="Q70" s="876">
        <v>59</v>
      </c>
      <c r="R70" s="876">
        <v>58</v>
      </c>
      <c r="S70" s="876">
        <v>60</v>
      </c>
      <c r="T70" s="876">
        <v>58</v>
      </c>
      <c r="U70" s="876">
        <v>56</v>
      </c>
      <c r="V70" s="624">
        <v>49</v>
      </c>
      <c r="W70" s="876">
        <v>47</v>
      </c>
      <c r="X70" s="876">
        <v>48</v>
      </c>
      <c r="Y70" s="876">
        <v>42</v>
      </c>
      <c r="Z70" s="876">
        <v>43</v>
      </c>
      <c r="AA70" s="876">
        <v>40</v>
      </c>
      <c r="AB70" s="877">
        <v>35</v>
      </c>
      <c r="AC70" s="580"/>
    </row>
    <row r="71" spans="1:79" s="4" customFormat="1" ht="12" thickBot="1">
      <c r="A71" s="1459"/>
      <c r="B71" s="1452"/>
      <c r="C71" s="47" t="s">
        <v>16</v>
      </c>
      <c r="D71" s="47"/>
      <c r="E71" s="309">
        <f t="shared" ref="E71:AB71" si="37">E69/E68</f>
        <v>0</v>
      </c>
      <c r="F71" s="309">
        <f t="shared" si="37"/>
        <v>0</v>
      </c>
      <c r="G71" s="309">
        <f t="shared" si="37"/>
        <v>0</v>
      </c>
      <c r="H71" s="473">
        <f t="shared" si="37"/>
        <v>0</v>
      </c>
      <c r="I71" s="309">
        <f t="shared" si="37"/>
        <v>0</v>
      </c>
      <c r="J71" s="309">
        <f t="shared" si="37"/>
        <v>0</v>
      </c>
      <c r="K71" s="309">
        <f t="shared" si="37"/>
        <v>0</v>
      </c>
      <c r="L71" s="309">
        <f t="shared" si="37"/>
        <v>0</v>
      </c>
      <c r="M71" s="309">
        <f t="shared" si="37"/>
        <v>0</v>
      </c>
      <c r="N71" s="473">
        <f t="shared" si="37"/>
        <v>0</v>
      </c>
      <c r="O71" s="309">
        <f t="shared" si="37"/>
        <v>0</v>
      </c>
      <c r="P71" s="309">
        <f t="shared" si="37"/>
        <v>0</v>
      </c>
      <c r="Q71" s="309">
        <f t="shared" si="37"/>
        <v>0</v>
      </c>
      <c r="R71" s="309">
        <f t="shared" si="37"/>
        <v>0</v>
      </c>
      <c r="S71" s="309">
        <f t="shared" si="37"/>
        <v>0</v>
      </c>
      <c r="T71" s="309">
        <f t="shared" si="37"/>
        <v>0</v>
      </c>
      <c r="U71" s="309">
        <f t="shared" si="37"/>
        <v>0</v>
      </c>
      <c r="V71" s="473">
        <f t="shared" si="37"/>
        <v>0</v>
      </c>
      <c r="W71" s="309">
        <f t="shared" si="37"/>
        <v>0</v>
      </c>
      <c r="X71" s="309">
        <f t="shared" si="37"/>
        <v>0</v>
      </c>
      <c r="Y71" s="309">
        <f t="shared" si="37"/>
        <v>0</v>
      </c>
      <c r="Z71" s="309">
        <f t="shared" si="37"/>
        <v>0</v>
      </c>
      <c r="AA71" s="309">
        <f t="shared" si="37"/>
        <v>0</v>
      </c>
      <c r="AB71" s="1254">
        <f t="shared" si="37"/>
        <v>0</v>
      </c>
      <c r="AC71" s="1255">
        <f>AC69/AC68</f>
        <v>0</v>
      </c>
      <c r="AD71" s="131"/>
      <c r="AE71" s="131"/>
      <c r="AF71" s="131"/>
      <c r="AG71" s="131"/>
      <c r="AH71" s="131"/>
      <c r="AI71" s="131"/>
      <c r="AJ71" s="131"/>
      <c r="AK71" s="131"/>
      <c r="AL71" s="131"/>
      <c r="AM71" s="131"/>
      <c r="AN71" s="131"/>
      <c r="AO71" s="131"/>
      <c r="AP71" s="131"/>
      <c r="AQ71" s="131"/>
      <c r="AR71" s="131"/>
      <c r="AS71" s="131"/>
      <c r="AT71" s="131"/>
      <c r="AU71" s="131"/>
      <c r="AV71" s="131"/>
      <c r="AW71" s="131"/>
      <c r="AX71" s="131"/>
      <c r="AY71" s="131"/>
      <c r="AZ71" s="131"/>
      <c r="BA71" s="131"/>
      <c r="BB71" s="131"/>
      <c r="BC71" s="131"/>
      <c r="BD71" s="131"/>
      <c r="BE71" s="131"/>
      <c r="BF71" s="131"/>
      <c r="BG71" s="131"/>
      <c r="BH71" s="131"/>
      <c r="BI71" s="131"/>
      <c r="BJ71" s="131"/>
      <c r="BK71" s="131"/>
      <c r="BL71" s="131"/>
      <c r="BM71" s="131"/>
      <c r="BN71" s="131"/>
      <c r="BO71" s="131"/>
      <c r="BP71" s="131"/>
      <c r="BQ71" s="131"/>
      <c r="BR71" s="131"/>
      <c r="BS71" s="131"/>
      <c r="BT71" s="131"/>
      <c r="BU71" s="131"/>
      <c r="BV71" s="131"/>
      <c r="BW71" s="131"/>
      <c r="BX71" s="131"/>
      <c r="BY71" s="131"/>
      <c r="BZ71" s="131"/>
      <c r="CA71" s="131"/>
    </row>
    <row r="72" spans="1:79" s="4" customFormat="1" ht="11.25">
      <c r="A72" s="1453" t="s">
        <v>96</v>
      </c>
      <c r="B72" s="1439" t="s">
        <v>25</v>
      </c>
      <c r="C72" s="69" t="s">
        <v>481</v>
      </c>
      <c r="D72" s="69" t="s">
        <v>477</v>
      </c>
      <c r="E72" s="628">
        <v>0.28820000000000001</v>
      </c>
      <c r="F72" s="628">
        <v>0.15940000000000001</v>
      </c>
      <c r="G72" s="628">
        <v>4.3400000000000001E-2</v>
      </c>
      <c r="H72" s="1264">
        <v>4.0399999999999998E-2</v>
      </c>
      <c r="I72" s="628">
        <v>3.2799999999999996E-2</v>
      </c>
      <c r="J72" s="628">
        <v>1.7000000000000001E-2</v>
      </c>
      <c r="K72" s="628">
        <v>1.8800000000000001E-2</v>
      </c>
      <c r="L72" s="628">
        <v>0.1022</v>
      </c>
      <c r="M72" s="628">
        <v>0.43839999999999996</v>
      </c>
      <c r="N72" s="1264">
        <v>0.54859999999999998</v>
      </c>
      <c r="O72" s="628">
        <v>0.47739999999999999</v>
      </c>
      <c r="P72" s="628">
        <v>0.5484</v>
      </c>
      <c r="Q72" s="628">
        <v>0.3044</v>
      </c>
      <c r="R72" s="628">
        <v>0.49339999999999995</v>
      </c>
      <c r="S72" s="628">
        <v>0.5292</v>
      </c>
      <c r="T72" s="628">
        <v>0.4178</v>
      </c>
      <c r="U72" s="628">
        <v>0.40620000000000001</v>
      </c>
      <c r="V72" s="1264">
        <v>0.31039999999999995</v>
      </c>
      <c r="W72" s="628">
        <v>0.32719999999999999</v>
      </c>
      <c r="X72" s="628">
        <v>0.31660000000000005</v>
      </c>
      <c r="Y72" s="628">
        <v>0.3236</v>
      </c>
      <c r="Z72" s="628">
        <v>0.2636</v>
      </c>
      <c r="AA72" s="628">
        <v>0.30519999999999997</v>
      </c>
      <c r="AB72" s="628">
        <v>0.2742</v>
      </c>
      <c r="AC72" s="135">
        <f>SUM(E72:AB72)</f>
        <v>6.9868000000000006</v>
      </c>
    </row>
    <row r="73" spans="1:79" s="4" customFormat="1" ht="11.25">
      <c r="A73" s="1454"/>
      <c r="B73" s="1405"/>
      <c r="C73" s="11" t="s">
        <v>482</v>
      </c>
      <c r="D73" s="11" t="s">
        <v>477</v>
      </c>
      <c r="E73" s="442">
        <v>4.0000000000000002E-4</v>
      </c>
      <c r="F73" s="442">
        <v>4.6799999999999994E-2</v>
      </c>
      <c r="G73" s="442">
        <v>0</v>
      </c>
      <c r="H73" s="1257">
        <v>0</v>
      </c>
      <c r="I73" s="442">
        <v>0</v>
      </c>
      <c r="J73" s="442">
        <v>0</v>
      </c>
      <c r="K73" s="442">
        <v>0</v>
      </c>
      <c r="L73" s="442">
        <v>5.6000000000000001E-2</v>
      </c>
      <c r="M73" s="442">
        <v>0.22459999999999999</v>
      </c>
      <c r="N73" s="1257">
        <v>0.30860000000000004</v>
      </c>
      <c r="O73" s="442">
        <v>0.2276</v>
      </c>
      <c r="P73" s="442">
        <v>0.3296</v>
      </c>
      <c r="Q73" s="442">
        <v>5.3200000000000004E-2</v>
      </c>
      <c r="R73" s="442">
        <v>0.2928</v>
      </c>
      <c r="S73" s="442">
        <v>0.3382</v>
      </c>
      <c r="T73" s="442">
        <v>0.18340000000000001</v>
      </c>
      <c r="U73" s="442">
        <v>0.1484</v>
      </c>
      <c r="V73" s="1257">
        <v>1.7999999999999999E-2</v>
      </c>
      <c r="W73" s="442">
        <v>4.82E-2</v>
      </c>
      <c r="X73" s="442">
        <v>3.7600000000000001E-2</v>
      </c>
      <c r="Y73" s="442">
        <v>5.2999999999999999E-2</v>
      </c>
      <c r="Z73" s="442">
        <v>1.4800000000000001E-2</v>
      </c>
      <c r="AA73" s="442">
        <v>3.0600000000000002E-2</v>
      </c>
      <c r="AB73" s="442">
        <v>1.1800000000000001E-2</v>
      </c>
      <c r="AC73" s="135">
        <f>SUM(E73:AB73)</f>
        <v>2.4236</v>
      </c>
    </row>
    <row r="74" spans="1:79" s="4" customFormat="1" ht="12">
      <c r="A74" s="1455"/>
      <c r="B74" s="1406"/>
      <c r="C74" s="11" t="s">
        <v>8</v>
      </c>
      <c r="D74" s="8" t="s">
        <v>463</v>
      </c>
      <c r="E74" s="876">
        <v>17</v>
      </c>
      <c r="F74" s="833">
        <v>5</v>
      </c>
      <c r="G74" s="833">
        <v>5</v>
      </c>
      <c r="H74" s="624">
        <v>6</v>
      </c>
      <c r="I74" s="833">
        <v>5</v>
      </c>
      <c r="J74" s="833">
        <v>5</v>
      </c>
      <c r="K74" s="833">
        <v>4</v>
      </c>
      <c r="L74" s="833">
        <v>21</v>
      </c>
      <c r="M74" s="833">
        <v>25</v>
      </c>
      <c r="N74" s="624">
        <v>24</v>
      </c>
      <c r="O74" s="833">
        <v>26</v>
      </c>
      <c r="P74" s="833">
        <v>22</v>
      </c>
      <c r="Q74" s="833">
        <v>32</v>
      </c>
      <c r="R74" s="833">
        <v>25</v>
      </c>
      <c r="S74" s="833">
        <v>23</v>
      </c>
      <c r="T74" s="833">
        <v>24</v>
      </c>
      <c r="U74" s="833">
        <v>17</v>
      </c>
      <c r="V74" s="624">
        <v>18</v>
      </c>
      <c r="W74" s="833">
        <v>18</v>
      </c>
      <c r="X74" s="833">
        <v>19</v>
      </c>
      <c r="Y74" s="833">
        <v>18</v>
      </c>
      <c r="Z74" s="833">
        <v>20</v>
      </c>
      <c r="AA74" s="833">
        <v>16</v>
      </c>
      <c r="AB74" s="834">
        <v>17</v>
      </c>
      <c r="AC74" s="341"/>
    </row>
    <row r="75" spans="1:79" s="4" customFormat="1" ht="12" thickBot="1">
      <c r="A75" s="1455"/>
      <c r="B75" s="1406"/>
      <c r="C75" s="48" t="s">
        <v>16</v>
      </c>
      <c r="D75" s="48"/>
      <c r="E75" s="221">
        <f t="shared" ref="E75:AB75" si="38">E73/E72</f>
        <v>1.3879250520471894E-3</v>
      </c>
      <c r="F75" s="221">
        <f t="shared" si="38"/>
        <v>0.29360100376411535</v>
      </c>
      <c r="G75" s="221">
        <f t="shared" si="38"/>
        <v>0</v>
      </c>
      <c r="H75" s="473">
        <f t="shared" si="38"/>
        <v>0</v>
      </c>
      <c r="I75" s="221">
        <f t="shared" si="38"/>
        <v>0</v>
      </c>
      <c r="J75" s="221">
        <f t="shared" si="38"/>
        <v>0</v>
      </c>
      <c r="K75" s="221">
        <f t="shared" si="38"/>
        <v>0</v>
      </c>
      <c r="L75" s="221">
        <f t="shared" si="38"/>
        <v>0.54794520547945202</v>
      </c>
      <c r="M75" s="221">
        <f t="shared" si="38"/>
        <v>0.51231751824817517</v>
      </c>
      <c r="N75" s="473">
        <f t="shared" si="38"/>
        <v>0.56252278527160049</v>
      </c>
      <c r="O75" s="221">
        <f t="shared" si="38"/>
        <v>0.47674905739421869</v>
      </c>
      <c r="P75" s="221">
        <f t="shared" si="38"/>
        <v>0.60102115244347187</v>
      </c>
      <c r="Q75" s="221">
        <f t="shared" si="38"/>
        <v>0.17477003942181341</v>
      </c>
      <c r="R75" s="221">
        <f t="shared" si="38"/>
        <v>0.59343331982164582</v>
      </c>
      <c r="S75" s="221">
        <f t="shared" si="38"/>
        <v>0.63907785336356759</v>
      </c>
      <c r="T75" s="221">
        <f t="shared" si="38"/>
        <v>0.43896601244614647</v>
      </c>
      <c r="U75" s="221">
        <f t="shared" si="38"/>
        <v>0.36533727227966517</v>
      </c>
      <c r="V75" s="473">
        <f t="shared" si="38"/>
        <v>5.7989690721649487E-2</v>
      </c>
      <c r="W75" s="221">
        <f t="shared" si="38"/>
        <v>0.14731051344743276</v>
      </c>
      <c r="X75" s="221">
        <f t="shared" si="38"/>
        <v>0.11876184459886291</v>
      </c>
      <c r="Y75" s="221">
        <f t="shared" si="38"/>
        <v>0.16378244746600742</v>
      </c>
      <c r="Z75" s="221">
        <f t="shared" si="38"/>
        <v>5.614567526555387E-2</v>
      </c>
      <c r="AA75" s="221">
        <f t="shared" si="38"/>
        <v>0.10026212319790304</v>
      </c>
      <c r="AB75" s="221">
        <f t="shared" si="38"/>
        <v>4.3034281546316562E-2</v>
      </c>
      <c r="AC75" s="129">
        <f>AC73/AC72</f>
        <v>0.34688269307837633</v>
      </c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</row>
    <row r="76" spans="1:79" s="4" customFormat="1" ht="11.25">
      <c r="A76" s="1458" t="s">
        <v>97</v>
      </c>
      <c r="B76" s="1456" t="s">
        <v>618</v>
      </c>
      <c r="C76" s="10" t="s">
        <v>481</v>
      </c>
      <c r="D76" s="10" t="s">
        <v>503</v>
      </c>
      <c r="E76" s="223">
        <v>0.17999999999301508</v>
      </c>
      <c r="F76" s="223">
        <v>0.18000000000392902</v>
      </c>
      <c r="G76" s="223">
        <v>0.23999999999432475</v>
      </c>
      <c r="H76" s="1259">
        <v>0.24000000000523869</v>
      </c>
      <c r="I76" s="223">
        <v>0.23999999999432475</v>
      </c>
      <c r="J76" s="223">
        <v>0.18000000000392902</v>
      </c>
      <c r="K76" s="223">
        <v>0.24000000000523869</v>
      </c>
      <c r="L76" s="223">
        <v>0.41999999999825377</v>
      </c>
      <c r="M76" s="223">
        <v>0.23999999999432475</v>
      </c>
      <c r="N76" s="1259">
        <v>0.3599999999969441</v>
      </c>
      <c r="O76" s="223">
        <v>0.30000000000654836</v>
      </c>
      <c r="P76" s="223">
        <v>0.29999999999563443</v>
      </c>
      <c r="Q76" s="223">
        <v>0.24000000000523869</v>
      </c>
      <c r="R76" s="223">
        <v>0.29999999999563443</v>
      </c>
      <c r="S76" s="223">
        <v>0.30000000000654836</v>
      </c>
      <c r="T76" s="223">
        <v>0.29999999999563443</v>
      </c>
      <c r="U76" s="223">
        <v>0.29999999999563443</v>
      </c>
      <c r="V76" s="1259">
        <v>0.36000000000785803</v>
      </c>
      <c r="W76" s="223">
        <v>0.3599999999969441</v>
      </c>
      <c r="X76" s="223">
        <v>0.47999999999956344</v>
      </c>
      <c r="Y76" s="223">
        <v>0.41999999999825377</v>
      </c>
      <c r="Z76" s="223">
        <v>0.47999999999956344</v>
      </c>
      <c r="AA76" s="223">
        <v>0.41999999999825377</v>
      </c>
      <c r="AB76" s="223">
        <v>0.30000000000654836</v>
      </c>
      <c r="AC76" s="132">
        <f>SUM(E76:AB76)</f>
        <v>7.3799999999973807</v>
      </c>
    </row>
    <row r="77" spans="1:79" s="4" customFormat="1" ht="11.25">
      <c r="A77" s="1454"/>
      <c r="B77" s="1457"/>
      <c r="C77" s="11" t="s">
        <v>482</v>
      </c>
      <c r="D77" s="11" t="s">
        <v>503</v>
      </c>
      <c r="E77" s="374">
        <v>0</v>
      </c>
      <c r="F77" s="374">
        <v>0</v>
      </c>
      <c r="G77" s="374">
        <v>6.0000000001309672E-2</v>
      </c>
      <c r="H77" s="1257">
        <v>5.9999999995852704E-2</v>
      </c>
      <c r="I77" s="374">
        <v>0.12000000000261934</v>
      </c>
      <c r="J77" s="374">
        <v>6.0000000001309672E-2</v>
      </c>
      <c r="K77" s="374">
        <v>5.9999999995852704E-2</v>
      </c>
      <c r="L77" s="374">
        <v>6.0000000001309672E-2</v>
      </c>
      <c r="M77" s="374">
        <v>6.0000000001309672E-2</v>
      </c>
      <c r="N77" s="1257">
        <v>6.0000000001309672E-2</v>
      </c>
      <c r="O77" s="374">
        <v>5.9999999995852704E-2</v>
      </c>
      <c r="P77" s="374">
        <v>0.12000000000261934</v>
      </c>
      <c r="Q77" s="374">
        <v>0.11999999999716238</v>
      </c>
      <c r="R77" s="374">
        <v>0.12000000000261934</v>
      </c>
      <c r="S77" s="374">
        <v>0.11999999999716238</v>
      </c>
      <c r="T77" s="374">
        <v>0.12000000000261934</v>
      </c>
      <c r="U77" s="374">
        <v>0.12000000000261934</v>
      </c>
      <c r="V77" s="1257">
        <v>0.17999999999847205</v>
      </c>
      <c r="W77" s="374">
        <v>0.11999999999716238</v>
      </c>
      <c r="X77" s="374">
        <v>0.18000000000392902</v>
      </c>
      <c r="Y77" s="374">
        <v>0.17999999999847205</v>
      </c>
      <c r="Z77" s="374">
        <v>0.17999999999847205</v>
      </c>
      <c r="AA77" s="374">
        <v>0.12000000000261934</v>
      </c>
      <c r="AB77" s="374">
        <v>0.11999999999716238</v>
      </c>
      <c r="AC77" s="135">
        <f>SUM(E77:AB77)</f>
        <v>2.3999999999978172</v>
      </c>
    </row>
    <row r="78" spans="1:79" s="4" customFormat="1" ht="12">
      <c r="A78" s="1455"/>
      <c r="B78" s="1457"/>
      <c r="C78" s="11" t="s">
        <v>8</v>
      </c>
      <c r="D78" s="8" t="s">
        <v>463</v>
      </c>
      <c r="E78" s="876">
        <v>13</v>
      </c>
      <c r="F78" s="837">
        <v>11</v>
      </c>
      <c r="G78" s="837">
        <v>10</v>
      </c>
      <c r="H78" s="624">
        <v>11</v>
      </c>
      <c r="I78" s="837">
        <v>12</v>
      </c>
      <c r="J78" s="837">
        <v>12</v>
      </c>
      <c r="K78" s="837">
        <v>18</v>
      </c>
      <c r="L78" s="837">
        <v>19</v>
      </c>
      <c r="M78" s="837">
        <v>17</v>
      </c>
      <c r="N78" s="624">
        <v>17</v>
      </c>
      <c r="O78" s="837">
        <v>18</v>
      </c>
      <c r="P78" s="837">
        <v>18</v>
      </c>
      <c r="Q78" s="837">
        <v>18</v>
      </c>
      <c r="R78" s="837">
        <v>16</v>
      </c>
      <c r="S78" s="837">
        <v>16</v>
      </c>
      <c r="T78" s="837">
        <v>18</v>
      </c>
      <c r="U78" s="837">
        <v>18</v>
      </c>
      <c r="V78" s="624">
        <v>18</v>
      </c>
      <c r="W78" s="837">
        <v>23</v>
      </c>
      <c r="X78" s="837">
        <v>26</v>
      </c>
      <c r="Y78" s="837">
        <v>27</v>
      </c>
      <c r="Z78" s="837">
        <v>25</v>
      </c>
      <c r="AA78" s="837">
        <v>22</v>
      </c>
      <c r="AB78" s="838">
        <v>16</v>
      </c>
      <c r="AC78" s="341"/>
    </row>
    <row r="79" spans="1:79" s="4" customFormat="1" ht="12" thickBot="1">
      <c r="A79" s="1455"/>
      <c r="B79" s="1582"/>
      <c r="C79" s="48" t="s">
        <v>16</v>
      </c>
      <c r="D79" s="48"/>
      <c r="E79" s="221">
        <f t="shared" ref="E79:AB79" si="39">E77/E76</f>
        <v>0</v>
      </c>
      <c r="F79" s="221">
        <f t="shared" si="39"/>
        <v>0</v>
      </c>
      <c r="G79" s="221">
        <f t="shared" si="39"/>
        <v>0.25000000001136868</v>
      </c>
      <c r="H79" s="492">
        <f t="shared" si="39"/>
        <v>0.24999999997726263</v>
      </c>
      <c r="I79" s="221">
        <f t="shared" si="39"/>
        <v>0.50000000002273737</v>
      </c>
      <c r="J79" s="221">
        <f t="shared" si="39"/>
        <v>0.33333333333333331</v>
      </c>
      <c r="K79" s="221">
        <f t="shared" si="39"/>
        <v>0.24999999997726263</v>
      </c>
      <c r="L79" s="221">
        <f t="shared" si="39"/>
        <v>0.14285714286085507</v>
      </c>
      <c r="M79" s="221">
        <f t="shared" si="39"/>
        <v>0.25000000001136868</v>
      </c>
      <c r="N79" s="492">
        <f t="shared" si="39"/>
        <v>0.16666666667171942</v>
      </c>
      <c r="O79" s="221">
        <f t="shared" si="39"/>
        <v>0.19999999998181012</v>
      </c>
      <c r="P79" s="221">
        <f t="shared" si="39"/>
        <v>0.40000000001455194</v>
      </c>
      <c r="Q79" s="221">
        <f t="shared" si="39"/>
        <v>0.49999999997726263</v>
      </c>
      <c r="R79" s="221">
        <f t="shared" si="39"/>
        <v>0.40000000001455194</v>
      </c>
      <c r="S79" s="221">
        <f t="shared" si="39"/>
        <v>0.39999999998181013</v>
      </c>
      <c r="T79" s="221">
        <f t="shared" si="39"/>
        <v>0.40000000001455194</v>
      </c>
      <c r="U79" s="221">
        <f t="shared" si="39"/>
        <v>0.40000000001455194</v>
      </c>
      <c r="V79" s="492">
        <f t="shared" si="39"/>
        <v>0.49999999998484174</v>
      </c>
      <c r="W79" s="221">
        <f t="shared" si="39"/>
        <v>0.33333333332828058</v>
      </c>
      <c r="X79" s="221">
        <f t="shared" si="39"/>
        <v>0.37500000000852651</v>
      </c>
      <c r="Y79" s="221">
        <f t="shared" si="39"/>
        <v>0.42857142856957248</v>
      </c>
      <c r="Z79" s="221">
        <f t="shared" si="39"/>
        <v>0.37499999999715783</v>
      </c>
      <c r="AA79" s="221">
        <f t="shared" si="39"/>
        <v>0.28571428572171015</v>
      </c>
      <c r="AB79" s="221">
        <f t="shared" si="39"/>
        <v>0.39999999998181013</v>
      </c>
      <c r="AC79" s="129">
        <f>AC77/AC76</f>
        <v>0.32520325203233996</v>
      </c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  <c r="AV79" s="131"/>
      <c r="AW79" s="131"/>
      <c r="AX79" s="131"/>
      <c r="AY79" s="131"/>
      <c r="AZ79" s="131"/>
      <c r="BA79" s="131"/>
      <c r="BB79" s="131"/>
      <c r="BC79" s="131"/>
      <c r="BD79" s="131"/>
      <c r="BE79" s="131"/>
      <c r="BF79" s="131"/>
      <c r="BG79" s="131"/>
      <c r="BH79" s="131"/>
      <c r="BI79" s="131"/>
      <c r="BJ79" s="131"/>
      <c r="BK79" s="131"/>
      <c r="BL79" s="131"/>
      <c r="BM79" s="131"/>
      <c r="BN79" s="131"/>
      <c r="BO79" s="131"/>
      <c r="BP79" s="131"/>
      <c r="BQ79" s="131"/>
      <c r="BR79" s="131"/>
      <c r="BS79" s="131"/>
      <c r="BT79" s="131"/>
      <c r="BU79" s="131"/>
      <c r="BV79" s="131"/>
      <c r="BW79" s="131"/>
      <c r="BX79" s="131"/>
      <c r="BY79" s="131"/>
      <c r="BZ79" s="131"/>
      <c r="CA79" s="131"/>
    </row>
    <row r="80" spans="1:79" s="4" customFormat="1" ht="11.25">
      <c r="A80" s="1401" t="s">
        <v>98</v>
      </c>
      <c r="B80" s="1429" t="s">
        <v>619</v>
      </c>
      <c r="C80" s="10" t="s">
        <v>481</v>
      </c>
      <c r="D80" s="10" t="s">
        <v>503</v>
      </c>
      <c r="E80" s="373">
        <v>0.36000000000785803</v>
      </c>
      <c r="F80" s="373">
        <v>0.54000000000087311</v>
      </c>
      <c r="G80" s="373">
        <v>0.59999999999126885</v>
      </c>
      <c r="H80" s="1259">
        <v>0.66000000000349246</v>
      </c>
      <c r="I80" s="373">
        <v>0.12000000000261934</v>
      </c>
      <c r="J80" s="373">
        <v>0.54000000000087311</v>
      </c>
      <c r="K80" s="373">
        <v>0.54000000000087311</v>
      </c>
      <c r="L80" s="373">
        <v>0.95999999999912689</v>
      </c>
      <c r="M80" s="373">
        <v>1.0199999999895226</v>
      </c>
      <c r="N80" s="1259">
        <v>1.1400000000139698</v>
      </c>
      <c r="O80" s="373">
        <v>0.54000000000087311</v>
      </c>
      <c r="P80" s="373">
        <v>1.1999999999825377</v>
      </c>
      <c r="Q80" s="373">
        <v>0.84000000001833541</v>
      </c>
      <c r="R80" s="373">
        <v>1.0199999999895226</v>
      </c>
      <c r="S80" s="373">
        <v>0.95999999999912689</v>
      </c>
      <c r="T80" s="373">
        <v>0.95999999999912689</v>
      </c>
      <c r="U80" s="373">
        <v>0.90000000000873115</v>
      </c>
      <c r="V80" s="1259">
        <v>0.77999999998428393</v>
      </c>
      <c r="W80" s="373">
        <v>0.7800000000061118</v>
      </c>
      <c r="X80" s="373">
        <v>0.95999999999912689</v>
      </c>
      <c r="Y80" s="373">
        <v>0.95999999999912689</v>
      </c>
      <c r="Z80" s="373">
        <v>0.83999999999650754</v>
      </c>
      <c r="AA80" s="373">
        <v>0.72000000001571607</v>
      </c>
      <c r="AB80" s="373">
        <v>0.77999999998428393</v>
      </c>
      <c r="AC80" s="132">
        <f>SUM(E80:AB80)</f>
        <v>18.719999999993888</v>
      </c>
    </row>
    <row r="81" spans="1:79" s="4" customFormat="1" ht="11.25">
      <c r="A81" s="1402"/>
      <c r="B81" s="1405"/>
      <c r="C81" s="11" t="s">
        <v>482</v>
      </c>
      <c r="D81" s="11" t="s">
        <v>503</v>
      </c>
      <c r="E81" s="224">
        <v>0</v>
      </c>
      <c r="F81" s="224">
        <v>0</v>
      </c>
      <c r="G81" s="224">
        <v>0</v>
      </c>
      <c r="H81" s="6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624">
        <v>0</v>
      </c>
      <c r="O81" s="224">
        <v>0</v>
      </c>
      <c r="P81" s="224">
        <v>0</v>
      </c>
      <c r="Q81" s="224">
        <v>0.60000000000218279</v>
      </c>
      <c r="R81" s="224">
        <v>0</v>
      </c>
      <c r="S81" s="224">
        <v>0</v>
      </c>
      <c r="T81" s="224">
        <v>0</v>
      </c>
      <c r="U81" s="224">
        <v>0</v>
      </c>
      <c r="V81" s="624">
        <v>0</v>
      </c>
      <c r="W81" s="224">
        <v>0</v>
      </c>
      <c r="X81" s="224">
        <v>0</v>
      </c>
      <c r="Y81" s="224">
        <v>0</v>
      </c>
      <c r="Z81" s="224">
        <v>0</v>
      </c>
      <c r="AA81" s="224">
        <v>0</v>
      </c>
      <c r="AB81" s="224">
        <v>0</v>
      </c>
      <c r="AC81" s="135">
        <f>SUM(E81:AB81)</f>
        <v>0.60000000000218279</v>
      </c>
      <c r="AD81" s="5"/>
    </row>
    <row r="82" spans="1:79" s="4" customFormat="1" ht="12">
      <c r="A82" s="1403"/>
      <c r="B82" s="1406"/>
      <c r="C82" s="11" t="s">
        <v>8</v>
      </c>
      <c r="D82" s="8" t="s">
        <v>463</v>
      </c>
      <c r="E82" s="876">
        <v>30</v>
      </c>
      <c r="F82" s="839">
        <v>30</v>
      </c>
      <c r="G82" s="839">
        <v>29</v>
      </c>
      <c r="H82" s="624">
        <v>29</v>
      </c>
      <c r="I82" s="839">
        <v>25</v>
      </c>
      <c r="J82" s="839">
        <v>27</v>
      </c>
      <c r="K82" s="839">
        <v>41</v>
      </c>
      <c r="L82" s="839">
        <v>51</v>
      </c>
      <c r="M82" s="839">
        <v>64</v>
      </c>
      <c r="N82" s="624">
        <v>64</v>
      </c>
      <c r="O82" s="839">
        <v>57</v>
      </c>
      <c r="P82" s="839">
        <v>61</v>
      </c>
      <c r="Q82" s="839">
        <v>58</v>
      </c>
      <c r="R82" s="839">
        <v>60</v>
      </c>
      <c r="S82" s="839">
        <v>59</v>
      </c>
      <c r="T82" s="839">
        <v>52</v>
      </c>
      <c r="U82" s="839">
        <v>51</v>
      </c>
      <c r="V82" s="624">
        <v>47</v>
      </c>
      <c r="W82" s="839">
        <v>48</v>
      </c>
      <c r="X82" s="839">
        <v>54</v>
      </c>
      <c r="Y82" s="839">
        <v>55</v>
      </c>
      <c r="Z82" s="839">
        <v>48</v>
      </c>
      <c r="AA82" s="839">
        <v>42</v>
      </c>
      <c r="AB82" s="840">
        <v>43</v>
      </c>
      <c r="AC82" s="341"/>
    </row>
    <row r="83" spans="1:79" s="4" customFormat="1" ht="12" thickBot="1">
      <c r="A83" s="1403"/>
      <c r="B83" s="1406"/>
      <c r="C83" s="48" t="s">
        <v>16</v>
      </c>
      <c r="D83" s="48"/>
      <c r="E83" s="221">
        <f t="shared" ref="E83:AB83" si="40">E81/E80</f>
        <v>0</v>
      </c>
      <c r="F83" s="221">
        <f t="shared" si="40"/>
        <v>0</v>
      </c>
      <c r="G83" s="221">
        <f t="shared" si="40"/>
        <v>0</v>
      </c>
      <c r="H83" s="473">
        <f t="shared" si="40"/>
        <v>0</v>
      </c>
      <c r="I83" s="221">
        <f t="shared" si="40"/>
        <v>0</v>
      </c>
      <c r="J83" s="221">
        <f t="shared" si="40"/>
        <v>0</v>
      </c>
      <c r="K83" s="221">
        <f t="shared" si="40"/>
        <v>0</v>
      </c>
      <c r="L83" s="221">
        <f t="shared" si="40"/>
        <v>0</v>
      </c>
      <c r="M83" s="221">
        <f t="shared" si="40"/>
        <v>0</v>
      </c>
      <c r="N83" s="473">
        <f t="shared" si="40"/>
        <v>0</v>
      </c>
      <c r="O83" s="221">
        <f t="shared" si="40"/>
        <v>0</v>
      </c>
      <c r="P83" s="221">
        <f t="shared" si="40"/>
        <v>0</v>
      </c>
      <c r="Q83" s="221">
        <f t="shared" si="40"/>
        <v>0.71428571427272147</v>
      </c>
      <c r="R83" s="221">
        <f t="shared" si="40"/>
        <v>0</v>
      </c>
      <c r="S83" s="221">
        <f t="shared" si="40"/>
        <v>0</v>
      </c>
      <c r="T83" s="221">
        <f t="shared" si="40"/>
        <v>0</v>
      </c>
      <c r="U83" s="221">
        <f t="shared" si="40"/>
        <v>0</v>
      </c>
      <c r="V83" s="473">
        <f t="shared" si="40"/>
        <v>0</v>
      </c>
      <c r="W83" s="221">
        <f t="shared" si="40"/>
        <v>0</v>
      </c>
      <c r="X83" s="221">
        <f t="shared" si="40"/>
        <v>0</v>
      </c>
      <c r="Y83" s="221">
        <f t="shared" si="40"/>
        <v>0</v>
      </c>
      <c r="Z83" s="221">
        <f t="shared" si="40"/>
        <v>0</v>
      </c>
      <c r="AA83" s="221">
        <f t="shared" si="40"/>
        <v>0</v>
      </c>
      <c r="AB83" s="221">
        <f t="shared" si="40"/>
        <v>0</v>
      </c>
      <c r="AC83" s="129">
        <f>AC81/AC80</f>
        <v>3.205128205140912E-2</v>
      </c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R83" s="131"/>
      <c r="AS83" s="131"/>
      <c r="AT83" s="131"/>
      <c r="AU83" s="131"/>
      <c r="AV83" s="131"/>
      <c r="AW83" s="131"/>
      <c r="AX83" s="131"/>
      <c r="AY83" s="131"/>
      <c r="AZ83" s="131"/>
      <c r="BA83" s="131"/>
      <c r="BB83" s="131"/>
      <c r="BC83" s="131"/>
      <c r="BD83" s="131"/>
      <c r="BE83" s="131"/>
      <c r="BF83" s="131"/>
      <c r="BG83" s="131"/>
      <c r="BH83" s="131"/>
      <c r="BI83" s="131"/>
      <c r="BJ83" s="131"/>
      <c r="BK83" s="131"/>
      <c r="BL83" s="131"/>
      <c r="BM83" s="131"/>
      <c r="BN83" s="131"/>
      <c r="BO83" s="131"/>
      <c r="BP83" s="131"/>
      <c r="BQ83" s="131"/>
      <c r="BR83" s="131"/>
      <c r="BS83" s="131"/>
      <c r="BT83" s="131"/>
      <c r="BU83" s="131"/>
      <c r="BV83" s="131"/>
      <c r="BW83" s="131"/>
      <c r="BX83" s="131"/>
      <c r="BY83" s="131"/>
      <c r="BZ83" s="131"/>
      <c r="CA83" s="131"/>
    </row>
    <row r="84" spans="1:79" s="4" customFormat="1" ht="11.25">
      <c r="A84" s="1458" t="s">
        <v>101</v>
      </c>
      <c r="B84" s="1404" t="s">
        <v>26</v>
      </c>
      <c r="C84" s="10" t="s">
        <v>481</v>
      </c>
      <c r="D84" s="10" t="s">
        <v>503</v>
      </c>
      <c r="E84" s="223">
        <v>0.48000000001047738</v>
      </c>
      <c r="F84" s="223">
        <v>0.39999999999417923</v>
      </c>
      <c r="G84" s="223">
        <v>0.55999999999767169</v>
      </c>
      <c r="H84" s="1259">
        <v>0.47999999999592546</v>
      </c>
      <c r="I84" s="223">
        <v>0.48000000001047738</v>
      </c>
      <c r="J84" s="223">
        <v>0.36000000000058208</v>
      </c>
      <c r="K84" s="223">
        <v>0.45199999999022111</v>
      </c>
      <c r="L84" s="223">
        <v>0.66800000000512227</v>
      </c>
      <c r="M84" s="223">
        <v>0.680000000007567</v>
      </c>
      <c r="N84" s="1259">
        <v>0.83999999999650754</v>
      </c>
      <c r="O84" s="223">
        <v>0.80000000000291038</v>
      </c>
      <c r="P84" s="223">
        <v>0.79999999998835847</v>
      </c>
      <c r="Q84" s="223">
        <v>0.52000000000407454</v>
      </c>
      <c r="R84" s="223">
        <v>0.75999999999476131</v>
      </c>
      <c r="S84" s="223">
        <v>0.76000000000931323</v>
      </c>
      <c r="T84" s="223">
        <v>0.80000000000291038</v>
      </c>
      <c r="U84" s="223">
        <v>0.75999999999476131</v>
      </c>
      <c r="V84" s="1259">
        <v>0.72000000000116415</v>
      </c>
      <c r="W84" s="223">
        <v>0.63999999999941792</v>
      </c>
      <c r="X84" s="223">
        <v>0.72000000000116415</v>
      </c>
      <c r="Y84" s="223">
        <v>0.67999999999301508</v>
      </c>
      <c r="Z84" s="223">
        <v>0.63999999999941792</v>
      </c>
      <c r="AA84" s="223">
        <v>0.56000000001222361</v>
      </c>
      <c r="AB84" s="223">
        <v>0.55999999999767169</v>
      </c>
      <c r="AC84" s="132">
        <f>SUM(E84:AB84)</f>
        <v>15.120000000009895</v>
      </c>
    </row>
    <row r="85" spans="1:79" s="4" customFormat="1" ht="11.25">
      <c r="A85" s="1454"/>
      <c r="B85" s="1405"/>
      <c r="C85" s="11" t="s">
        <v>482</v>
      </c>
      <c r="D85" s="11" t="s">
        <v>503</v>
      </c>
      <c r="E85" s="224">
        <v>0</v>
      </c>
      <c r="F85" s="224">
        <v>0</v>
      </c>
      <c r="G85" s="224">
        <v>0</v>
      </c>
      <c r="H85" s="6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6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624">
        <v>0</v>
      </c>
      <c r="W85" s="224">
        <v>0</v>
      </c>
      <c r="X85" s="224">
        <v>0</v>
      </c>
      <c r="Y85" s="224">
        <v>0</v>
      </c>
      <c r="Z85" s="224">
        <v>0</v>
      </c>
      <c r="AA85" s="224">
        <v>0</v>
      </c>
      <c r="AB85" s="224">
        <v>0</v>
      </c>
      <c r="AC85" s="135">
        <f>SUM(E85:AB85)</f>
        <v>0</v>
      </c>
      <c r="AD85" s="5" t="s">
        <v>462</v>
      </c>
    </row>
    <row r="86" spans="1:79" s="4" customFormat="1" ht="12">
      <c r="A86" s="1455"/>
      <c r="B86" s="1406"/>
      <c r="C86" s="11" t="s">
        <v>8</v>
      </c>
      <c r="D86" s="8" t="s">
        <v>463</v>
      </c>
      <c r="E86" s="876">
        <v>33</v>
      </c>
      <c r="F86" s="823">
        <v>29</v>
      </c>
      <c r="G86" s="823">
        <v>28</v>
      </c>
      <c r="H86" s="624">
        <v>28</v>
      </c>
      <c r="I86" s="823">
        <v>27</v>
      </c>
      <c r="J86" s="823">
        <v>31</v>
      </c>
      <c r="K86" s="823">
        <v>32</v>
      </c>
      <c r="L86" s="823">
        <v>37</v>
      </c>
      <c r="M86" s="823">
        <v>48</v>
      </c>
      <c r="N86" s="624">
        <v>48</v>
      </c>
      <c r="O86" s="823">
        <v>49</v>
      </c>
      <c r="P86" s="823">
        <v>49</v>
      </c>
      <c r="Q86" s="823">
        <v>46</v>
      </c>
      <c r="R86" s="823">
        <v>45</v>
      </c>
      <c r="S86" s="823">
        <v>49</v>
      </c>
      <c r="T86" s="823">
        <v>50</v>
      </c>
      <c r="U86" s="823">
        <v>44</v>
      </c>
      <c r="V86" s="624">
        <v>43</v>
      </c>
      <c r="W86" s="823">
        <v>42</v>
      </c>
      <c r="X86" s="823">
        <v>43</v>
      </c>
      <c r="Y86" s="823">
        <v>42</v>
      </c>
      <c r="Z86" s="823">
        <v>39</v>
      </c>
      <c r="AA86" s="823">
        <v>34</v>
      </c>
      <c r="AB86" s="824">
        <v>32</v>
      </c>
      <c r="AC86" s="341"/>
    </row>
    <row r="87" spans="1:79" s="4" customFormat="1" ht="12" thickBot="1">
      <c r="A87" s="1455"/>
      <c r="B87" s="1406"/>
      <c r="C87" s="48" t="s">
        <v>16</v>
      </c>
      <c r="D87" s="48"/>
      <c r="E87" s="221">
        <f t="shared" ref="E87:AB87" si="41">E85/E84</f>
        <v>0</v>
      </c>
      <c r="F87" s="221">
        <f t="shared" si="41"/>
        <v>0</v>
      </c>
      <c r="G87" s="221">
        <f t="shared" si="41"/>
        <v>0</v>
      </c>
      <c r="H87" s="492">
        <f t="shared" si="41"/>
        <v>0</v>
      </c>
      <c r="I87" s="221">
        <f t="shared" si="41"/>
        <v>0</v>
      </c>
      <c r="J87" s="221">
        <f t="shared" si="41"/>
        <v>0</v>
      </c>
      <c r="K87" s="221">
        <f t="shared" si="41"/>
        <v>0</v>
      </c>
      <c r="L87" s="221">
        <f t="shared" si="41"/>
        <v>0</v>
      </c>
      <c r="M87" s="221">
        <f t="shared" si="41"/>
        <v>0</v>
      </c>
      <c r="N87" s="492">
        <f t="shared" si="41"/>
        <v>0</v>
      </c>
      <c r="O87" s="221">
        <f t="shared" si="41"/>
        <v>0</v>
      </c>
      <c r="P87" s="221">
        <f t="shared" si="41"/>
        <v>0</v>
      </c>
      <c r="Q87" s="221">
        <f t="shared" si="41"/>
        <v>0</v>
      </c>
      <c r="R87" s="221">
        <f t="shared" si="41"/>
        <v>0</v>
      </c>
      <c r="S87" s="221">
        <f t="shared" si="41"/>
        <v>0</v>
      </c>
      <c r="T87" s="221">
        <f t="shared" si="41"/>
        <v>0</v>
      </c>
      <c r="U87" s="221">
        <f t="shared" si="41"/>
        <v>0</v>
      </c>
      <c r="V87" s="492">
        <f t="shared" si="41"/>
        <v>0</v>
      </c>
      <c r="W87" s="221">
        <f t="shared" si="41"/>
        <v>0</v>
      </c>
      <c r="X87" s="221">
        <f t="shared" si="41"/>
        <v>0</v>
      </c>
      <c r="Y87" s="221">
        <f t="shared" si="41"/>
        <v>0</v>
      </c>
      <c r="Z87" s="221">
        <f t="shared" si="41"/>
        <v>0</v>
      </c>
      <c r="AA87" s="221">
        <f t="shared" si="41"/>
        <v>0</v>
      </c>
      <c r="AB87" s="221">
        <f t="shared" si="41"/>
        <v>0</v>
      </c>
      <c r="AC87" s="129">
        <f>AC85/AC84</f>
        <v>0</v>
      </c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31"/>
      <c r="BE87" s="131"/>
      <c r="BF87" s="131"/>
      <c r="BG87" s="131"/>
      <c r="BH87" s="131"/>
      <c r="BI87" s="131"/>
      <c r="BJ87" s="131"/>
      <c r="BK87" s="131"/>
      <c r="BL87" s="131"/>
      <c r="BM87" s="131"/>
      <c r="BN87" s="131"/>
      <c r="BO87" s="131"/>
      <c r="BP87" s="131"/>
      <c r="BQ87" s="131"/>
      <c r="BR87" s="131"/>
      <c r="BS87" s="131"/>
      <c r="BT87" s="131"/>
      <c r="BU87" s="131"/>
      <c r="BV87" s="131"/>
      <c r="BW87" s="131"/>
      <c r="BX87" s="131"/>
      <c r="BY87" s="131"/>
      <c r="BZ87" s="131"/>
      <c r="CA87" s="131"/>
    </row>
    <row r="88" spans="1:79" s="4" customFormat="1" ht="11.25">
      <c r="A88" s="1401" t="s">
        <v>102</v>
      </c>
      <c r="B88" s="1589" t="s">
        <v>810</v>
      </c>
      <c r="C88" s="10" t="s">
        <v>481</v>
      </c>
      <c r="D88" s="10" t="s">
        <v>503</v>
      </c>
      <c r="E88" s="223">
        <v>0.63999999999941792</v>
      </c>
      <c r="F88" s="223">
        <v>0.48000000001047738</v>
      </c>
      <c r="G88" s="223">
        <v>0.72000000000116415</v>
      </c>
      <c r="H88" s="1259">
        <v>0.47999999999592546</v>
      </c>
      <c r="I88" s="223">
        <v>0.47999999999592546</v>
      </c>
      <c r="J88" s="223">
        <v>0.55999999999767169</v>
      </c>
      <c r="K88" s="223">
        <v>0.63999999999941792</v>
      </c>
      <c r="L88" s="223">
        <v>0.80000000000291038</v>
      </c>
      <c r="M88" s="223">
        <v>0.88000000000465661</v>
      </c>
      <c r="N88" s="1259">
        <v>1.0399999999935972</v>
      </c>
      <c r="O88" s="223">
        <v>1.1200000000098953</v>
      </c>
      <c r="P88" s="223">
        <v>1.0399999999935972</v>
      </c>
      <c r="Q88" s="223">
        <v>0.80000000000291038</v>
      </c>
      <c r="R88" s="223">
        <v>1.1199999999953434</v>
      </c>
      <c r="S88" s="223">
        <v>1.0400000000081491</v>
      </c>
      <c r="T88" s="223">
        <v>1.1199999999953434</v>
      </c>
      <c r="U88" s="223">
        <v>1.0399999999935972</v>
      </c>
      <c r="V88" s="1259">
        <v>1.0400000000081491</v>
      </c>
      <c r="W88" s="223">
        <v>0.95999999999185093</v>
      </c>
      <c r="X88" s="223">
        <v>1.0400000000081491</v>
      </c>
      <c r="Y88" s="223">
        <v>0.95999999999185093</v>
      </c>
      <c r="Z88" s="223">
        <v>0.88000000000465661</v>
      </c>
      <c r="AA88" s="223">
        <v>0.88000000000465661</v>
      </c>
      <c r="AB88" s="223">
        <v>0.72000000000116415</v>
      </c>
      <c r="AC88" s="132">
        <f>SUM(E88:AB88)</f>
        <v>20.480000000010477</v>
      </c>
      <c r="AD88" s="5"/>
    </row>
    <row r="89" spans="1:79" s="4" customFormat="1" ht="11.25">
      <c r="A89" s="1402"/>
      <c r="B89" s="1590"/>
      <c r="C89" s="11" t="s">
        <v>482</v>
      </c>
      <c r="D89" s="11" t="s">
        <v>503</v>
      </c>
      <c r="E89" s="224">
        <v>0</v>
      </c>
      <c r="F89" s="224">
        <v>0</v>
      </c>
      <c r="G89" s="224">
        <v>0</v>
      </c>
      <c r="H89" s="1257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1257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1257">
        <v>0</v>
      </c>
      <c r="W89" s="224">
        <v>0</v>
      </c>
      <c r="X89" s="224">
        <v>0</v>
      </c>
      <c r="Y89" s="224">
        <v>0</v>
      </c>
      <c r="Z89" s="224">
        <v>0</v>
      </c>
      <c r="AA89" s="224">
        <v>0</v>
      </c>
      <c r="AB89" s="224">
        <v>0</v>
      </c>
      <c r="AC89" s="135">
        <f>SUM(E89:AB89)</f>
        <v>0</v>
      </c>
      <c r="AD89" s="5" t="s">
        <v>462</v>
      </c>
    </row>
    <row r="90" spans="1:79" s="4" customFormat="1" ht="12">
      <c r="A90" s="1403"/>
      <c r="B90" s="1591"/>
      <c r="C90" s="11" t="s">
        <v>8</v>
      </c>
      <c r="D90" s="8" t="s">
        <v>463</v>
      </c>
      <c r="E90" s="876">
        <v>37</v>
      </c>
      <c r="F90" s="825">
        <v>32</v>
      </c>
      <c r="G90" s="825">
        <v>32</v>
      </c>
      <c r="H90" s="624">
        <v>31</v>
      </c>
      <c r="I90" s="825">
        <v>33</v>
      </c>
      <c r="J90" s="825">
        <v>34</v>
      </c>
      <c r="K90" s="825">
        <v>39</v>
      </c>
      <c r="L90" s="825">
        <v>50</v>
      </c>
      <c r="M90" s="825">
        <v>53</v>
      </c>
      <c r="N90" s="624">
        <v>58</v>
      </c>
      <c r="O90" s="825">
        <v>64</v>
      </c>
      <c r="P90" s="825">
        <v>63</v>
      </c>
      <c r="Q90" s="825">
        <v>62</v>
      </c>
      <c r="R90" s="825">
        <v>64</v>
      </c>
      <c r="S90" s="825">
        <v>65</v>
      </c>
      <c r="T90" s="825">
        <v>62</v>
      </c>
      <c r="U90" s="825">
        <v>61</v>
      </c>
      <c r="V90" s="624">
        <v>60</v>
      </c>
      <c r="W90" s="825">
        <v>57</v>
      </c>
      <c r="X90" s="825">
        <v>58</v>
      </c>
      <c r="Y90" s="825">
        <v>53</v>
      </c>
      <c r="Z90" s="825">
        <v>54</v>
      </c>
      <c r="AA90" s="825">
        <v>45</v>
      </c>
      <c r="AB90" s="826">
        <v>40</v>
      </c>
      <c r="AC90" s="341"/>
    </row>
    <row r="91" spans="1:79" s="4" customFormat="1" ht="12" thickBot="1">
      <c r="A91" s="1403"/>
      <c r="B91" s="1591"/>
      <c r="C91" s="48" t="s">
        <v>16</v>
      </c>
      <c r="D91" s="48"/>
      <c r="E91" s="221">
        <f t="shared" ref="E91:AB91" si="42">E89/E88</f>
        <v>0</v>
      </c>
      <c r="F91" s="221">
        <f t="shared" si="42"/>
        <v>0</v>
      </c>
      <c r="G91" s="221">
        <f t="shared" si="42"/>
        <v>0</v>
      </c>
      <c r="H91" s="473">
        <f t="shared" si="42"/>
        <v>0</v>
      </c>
      <c r="I91" s="221">
        <f t="shared" si="42"/>
        <v>0</v>
      </c>
      <c r="J91" s="221">
        <f t="shared" si="42"/>
        <v>0</v>
      </c>
      <c r="K91" s="221">
        <f t="shared" si="42"/>
        <v>0</v>
      </c>
      <c r="L91" s="221">
        <f t="shared" si="42"/>
        <v>0</v>
      </c>
      <c r="M91" s="221">
        <f t="shared" si="42"/>
        <v>0</v>
      </c>
      <c r="N91" s="473">
        <f t="shared" si="42"/>
        <v>0</v>
      </c>
      <c r="O91" s="221">
        <f t="shared" si="42"/>
        <v>0</v>
      </c>
      <c r="P91" s="221">
        <f t="shared" si="42"/>
        <v>0</v>
      </c>
      <c r="Q91" s="221">
        <f t="shared" si="42"/>
        <v>0</v>
      </c>
      <c r="R91" s="221">
        <f t="shared" si="42"/>
        <v>0</v>
      </c>
      <c r="S91" s="221">
        <f t="shared" si="42"/>
        <v>0</v>
      </c>
      <c r="T91" s="221">
        <f t="shared" si="42"/>
        <v>0</v>
      </c>
      <c r="U91" s="221">
        <f t="shared" si="42"/>
        <v>0</v>
      </c>
      <c r="V91" s="473">
        <f t="shared" si="42"/>
        <v>0</v>
      </c>
      <c r="W91" s="221">
        <f t="shared" si="42"/>
        <v>0</v>
      </c>
      <c r="X91" s="221">
        <f t="shared" si="42"/>
        <v>0</v>
      </c>
      <c r="Y91" s="221">
        <f t="shared" si="42"/>
        <v>0</v>
      </c>
      <c r="Z91" s="221">
        <f t="shared" si="42"/>
        <v>0</v>
      </c>
      <c r="AA91" s="221">
        <f t="shared" si="42"/>
        <v>0</v>
      </c>
      <c r="AB91" s="221">
        <f t="shared" si="42"/>
        <v>0</v>
      </c>
      <c r="AC91" s="129">
        <f>AC89/AC88</f>
        <v>0</v>
      </c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31"/>
      <c r="AU91" s="131"/>
      <c r="AV91" s="131"/>
      <c r="AW91" s="131"/>
      <c r="AX91" s="131"/>
      <c r="AY91" s="131"/>
      <c r="AZ91" s="131"/>
      <c r="BA91" s="131"/>
      <c r="BB91" s="131"/>
      <c r="BC91" s="131"/>
      <c r="BD91" s="131"/>
      <c r="BE91" s="131"/>
      <c r="BF91" s="131"/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131"/>
      <c r="BX91" s="131"/>
      <c r="BY91" s="131"/>
      <c r="BZ91" s="131"/>
      <c r="CA91" s="131"/>
    </row>
    <row r="92" spans="1:79" s="4" customFormat="1" ht="11.25">
      <c r="A92" s="1458" t="s">
        <v>103</v>
      </c>
      <c r="B92" s="1404" t="s">
        <v>620</v>
      </c>
      <c r="C92" s="10" t="s">
        <v>481</v>
      </c>
      <c r="D92" s="10" t="s">
        <v>503</v>
      </c>
      <c r="E92" s="373">
        <v>0.60000000000582077</v>
      </c>
      <c r="F92" s="373">
        <v>0.43999999998777639</v>
      </c>
      <c r="G92" s="373">
        <v>0.60000000000582077</v>
      </c>
      <c r="H92" s="472">
        <v>0.55999999999767169</v>
      </c>
      <c r="I92" s="373">
        <v>0.44000000000232831</v>
      </c>
      <c r="J92" s="373">
        <v>0.680000000007567</v>
      </c>
      <c r="K92" s="373">
        <v>1</v>
      </c>
      <c r="L92" s="373">
        <v>1.4399999999877764</v>
      </c>
      <c r="M92" s="373">
        <v>1.1600000000034925</v>
      </c>
      <c r="N92" s="472">
        <v>1.3200000000069849</v>
      </c>
      <c r="O92" s="373">
        <v>0.72000000000116415</v>
      </c>
      <c r="P92" s="373">
        <v>1.6399999999994179</v>
      </c>
      <c r="Q92" s="373">
        <v>0.83999999999650754</v>
      </c>
      <c r="R92" s="373">
        <v>1.1999999999970896</v>
      </c>
      <c r="S92" s="373">
        <v>1.0800000000017462</v>
      </c>
      <c r="T92" s="373">
        <v>1.0399999999935972</v>
      </c>
      <c r="U92" s="373">
        <v>1</v>
      </c>
      <c r="V92" s="472">
        <v>1.0800000000017462</v>
      </c>
      <c r="W92" s="373">
        <v>1.0800000000017462</v>
      </c>
      <c r="X92" s="373">
        <v>1.1999999999970896</v>
      </c>
      <c r="Y92" s="373">
        <v>1.1200000000098953</v>
      </c>
      <c r="Z92" s="373">
        <v>1.0800000000017462</v>
      </c>
      <c r="AA92" s="373">
        <v>1.0399999999935972</v>
      </c>
      <c r="AB92" s="373">
        <v>0.88000000000465661</v>
      </c>
      <c r="AC92" s="132">
        <f>SUM(E92:AB92)</f>
        <v>23.240000000005239</v>
      </c>
    </row>
    <row r="93" spans="1:79" s="4" customFormat="1" ht="11.25">
      <c r="A93" s="1454"/>
      <c r="B93" s="1405"/>
      <c r="C93" s="11" t="s">
        <v>482</v>
      </c>
      <c r="D93" s="11" t="s">
        <v>503</v>
      </c>
      <c r="E93" s="224">
        <v>0</v>
      </c>
      <c r="F93" s="224">
        <v>0</v>
      </c>
      <c r="G93" s="224">
        <v>0</v>
      </c>
      <c r="H93" s="47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47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474">
        <v>0</v>
      </c>
      <c r="W93" s="224">
        <v>0</v>
      </c>
      <c r="X93" s="224">
        <v>0</v>
      </c>
      <c r="Y93" s="224">
        <v>0</v>
      </c>
      <c r="Z93" s="224">
        <v>0</v>
      </c>
      <c r="AA93" s="224">
        <v>0</v>
      </c>
      <c r="AB93" s="224">
        <v>0</v>
      </c>
      <c r="AC93" s="135">
        <f>SUM(E93:AB93)</f>
        <v>0</v>
      </c>
      <c r="AD93" s="5" t="s">
        <v>462</v>
      </c>
    </row>
    <row r="94" spans="1:79" s="4" customFormat="1" ht="12">
      <c r="A94" s="1455"/>
      <c r="B94" s="1406"/>
      <c r="C94" s="11" t="s">
        <v>8</v>
      </c>
      <c r="D94" s="8" t="s">
        <v>463</v>
      </c>
      <c r="E94" s="876">
        <v>35</v>
      </c>
      <c r="F94" s="827">
        <v>31</v>
      </c>
      <c r="G94" s="827">
        <v>29</v>
      </c>
      <c r="H94" s="624">
        <v>28</v>
      </c>
      <c r="I94" s="827">
        <v>32</v>
      </c>
      <c r="J94" s="827">
        <v>39</v>
      </c>
      <c r="K94" s="827">
        <v>64</v>
      </c>
      <c r="L94" s="827">
        <v>76</v>
      </c>
      <c r="M94" s="827">
        <v>75</v>
      </c>
      <c r="N94" s="624">
        <v>74</v>
      </c>
      <c r="O94" s="827">
        <v>76</v>
      </c>
      <c r="P94" s="827">
        <v>64</v>
      </c>
      <c r="Q94" s="827">
        <v>72</v>
      </c>
      <c r="R94" s="827">
        <v>73</v>
      </c>
      <c r="S94" s="827">
        <v>66</v>
      </c>
      <c r="T94" s="827">
        <v>62</v>
      </c>
      <c r="U94" s="827">
        <v>60</v>
      </c>
      <c r="V94" s="624">
        <v>66</v>
      </c>
      <c r="W94" s="827">
        <v>66</v>
      </c>
      <c r="X94" s="827">
        <v>68</v>
      </c>
      <c r="Y94" s="827">
        <v>66</v>
      </c>
      <c r="Z94" s="827">
        <v>64</v>
      </c>
      <c r="AA94" s="827">
        <v>54</v>
      </c>
      <c r="AB94" s="828">
        <v>44</v>
      </c>
      <c r="AC94" s="341"/>
    </row>
    <row r="95" spans="1:79" s="4" customFormat="1" ht="12" thickBot="1">
      <c r="A95" s="1455"/>
      <c r="B95" s="1406"/>
      <c r="C95" s="48" t="s">
        <v>16</v>
      </c>
      <c r="D95" s="48"/>
      <c r="E95" s="221">
        <f t="shared" ref="E95:AB95" si="43">E93/E92</f>
        <v>0</v>
      </c>
      <c r="F95" s="221">
        <f t="shared" si="43"/>
        <v>0</v>
      </c>
      <c r="G95" s="221">
        <f t="shared" si="43"/>
        <v>0</v>
      </c>
      <c r="H95" s="492">
        <f t="shared" si="43"/>
        <v>0</v>
      </c>
      <c r="I95" s="221">
        <f t="shared" si="43"/>
        <v>0</v>
      </c>
      <c r="J95" s="221">
        <f t="shared" si="43"/>
        <v>0</v>
      </c>
      <c r="K95" s="221">
        <f t="shared" si="43"/>
        <v>0</v>
      </c>
      <c r="L95" s="221">
        <f t="shared" si="43"/>
        <v>0</v>
      </c>
      <c r="M95" s="221">
        <f t="shared" si="43"/>
        <v>0</v>
      </c>
      <c r="N95" s="492">
        <f t="shared" si="43"/>
        <v>0</v>
      </c>
      <c r="O95" s="221">
        <f t="shared" si="43"/>
        <v>0</v>
      </c>
      <c r="P95" s="221">
        <f t="shared" si="43"/>
        <v>0</v>
      </c>
      <c r="Q95" s="221">
        <f t="shared" si="43"/>
        <v>0</v>
      </c>
      <c r="R95" s="221">
        <f t="shared" si="43"/>
        <v>0</v>
      </c>
      <c r="S95" s="221">
        <f t="shared" si="43"/>
        <v>0</v>
      </c>
      <c r="T95" s="221">
        <f t="shared" si="43"/>
        <v>0</v>
      </c>
      <c r="U95" s="221">
        <f t="shared" si="43"/>
        <v>0</v>
      </c>
      <c r="V95" s="492">
        <f t="shared" si="43"/>
        <v>0</v>
      </c>
      <c r="W95" s="221">
        <f t="shared" si="43"/>
        <v>0</v>
      </c>
      <c r="X95" s="221">
        <f t="shared" si="43"/>
        <v>0</v>
      </c>
      <c r="Y95" s="221">
        <f t="shared" si="43"/>
        <v>0</v>
      </c>
      <c r="Z95" s="221">
        <f t="shared" si="43"/>
        <v>0</v>
      </c>
      <c r="AA95" s="221">
        <f t="shared" si="43"/>
        <v>0</v>
      </c>
      <c r="AB95" s="221">
        <f t="shared" si="43"/>
        <v>0</v>
      </c>
      <c r="AC95" s="129">
        <f>AC93/AC92</f>
        <v>0</v>
      </c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  <c r="BA95" s="131"/>
      <c r="BB95" s="131"/>
      <c r="BC95" s="131"/>
      <c r="BD95" s="131"/>
      <c r="BE95" s="131"/>
      <c r="BF95" s="131"/>
      <c r="BG95" s="131"/>
      <c r="BH95" s="131"/>
      <c r="BI95" s="131"/>
      <c r="BJ95" s="131"/>
      <c r="BK95" s="131"/>
      <c r="BL95" s="131"/>
      <c r="BM95" s="131"/>
      <c r="BN95" s="131"/>
      <c r="BO95" s="131"/>
      <c r="BP95" s="131"/>
      <c r="BQ95" s="131"/>
      <c r="BR95" s="131"/>
      <c r="BS95" s="131"/>
      <c r="BT95" s="131"/>
      <c r="BU95" s="131"/>
      <c r="BV95" s="131"/>
      <c r="BW95" s="131"/>
      <c r="BX95" s="131"/>
      <c r="BY95" s="131"/>
      <c r="BZ95" s="131"/>
      <c r="CA95" s="131"/>
    </row>
    <row r="96" spans="1:79" s="4" customFormat="1" ht="11.25">
      <c r="A96" s="1458" t="s">
        <v>104</v>
      </c>
      <c r="B96" s="1404" t="s">
        <v>223</v>
      </c>
      <c r="C96" s="10" t="s">
        <v>481</v>
      </c>
      <c r="D96" s="10" t="s">
        <v>503</v>
      </c>
      <c r="E96" s="223">
        <v>0.3599999999969441</v>
      </c>
      <c r="F96" s="223">
        <v>0.29999999999563443</v>
      </c>
      <c r="G96" s="223">
        <v>0.42000000000916771</v>
      </c>
      <c r="H96" s="472">
        <v>0.29999999999563443</v>
      </c>
      <c r="I96" s="223">
        <v>0.29999999999563443</v>
      </c>
      <c r="J96" s="223">
        <v>0.36000000000785803</v>
      </c>
      <c r="K96" s="223">
        <v>0.3599999999969441</v>
      </c>
      <c r="L96" s="223">
        <v>0.54000000000087311</v>
      </c>
      <c r="M96" s="223">
        <v>0.47999999999956344</v>
      </c>
      <c r="N96" s="472">
        <v>0.54000000000087311</v>
      </c>
      <c r="O96" s="223">
        <v>0.3599999999969441</v>
      </c>
      <c r="P96" s="223">
        <v>0.66000000000349246</v>
      </c>
      <c r="Q96" s="223">
        <v>0.54000000000087311</v>
      </c>
      <c r="R96" s="223">
        <v>0.54000000000087311</v>
      </c>
      <c r="S96" s="223">
        <v>0.54000000000087311</v>
      </c>
      <c r="T96" s="223">
        <v>0.53999999998995918</v>
      </c>
      <c r="U96" s="223">
        <v>0.54000000000087311</v>
      </c>
      <c r="V96" s="472">
        <v>0.60000000000218279</v>
      </c>
      <c r="W96" s="223">
        <v>0.60000000000218279</v>
      </c>
      <c r="X96" s="223">
        <v>0.60000000000218279</v>
      </c>
      <c r="Y96" s="223">
        <v>0.65999999999257852</v>
      </c>
      <c r="Z96" s="223">
        <v>0.66000000000349246</v>
      </c>
      <c r="AA96" s="223">
        <v>0.54000000000087311</v>
      </c>
      <c r="AB96" s="223">
        <v>0.54000000000087311</v>
      </c>
      <c r="AC96" s="132">
        <f>SUM(E96:AB96)</f>
        <v>11.879999999997381</v>
      </c>
    </row>
    <row r="97" spans="1:79" s="4" customFormat="1" ht="11.25">
      <c r="A97" s="1454"/>
      <c r="B97" s="1405"/>
      <c r="C97" s="11" t="s">
        <v>482</v>
      </c>
      <c r="D97" s="11" t="s">
        <v>503</v>
      </c>
      <c r="E97" s="224">
        <v>0</v>
      </c>
      <c r="F97" s="224">
        <v>0</v>
      </c>
      <c r="G97" s="224">
        <v>0</v>
      </c>
      <c r="H97" s="47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47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474">
        <v>0</v>
      </c>
      <c r="W97" s="224">
        <v>0</v>
      </c>
      <c r="X97" s="224">
        <v>0</v>
      </c>
      <c r="Y97" s="224">
        <v>0</v>
      </c>
      <c r="Z97" s="224">
        <v>0</v>
      </c>
      <c r="AA97" s="224">
        <v>0</v>
      </c>
      <c r="AB97" s="224">
        <v>0</v>
      </c>
      <c r="AC97" s="135">
        <f>SUM(E97:AB97)</f>
        <v>0</v>
      </c>
      <c r="AD97" s="5" t="s">
        <v>462</v>
      </c>
    </row>
    <row r="98" spans="1:79" s="4" customFormat="1" ht="12">
      <c r="A98" s="1455"/>
      <c r="B98" s="1406"/>
      <c r="C98" s="11" t="s">
        <v>8</v>
      </c>
      <c r="D98" s="8" t="s">
        <v>463</v>
      </c>
      <c r="E98" s="876">
        <v>24</v>
      </c>
      <c r="F98" s="829">
        <v>22</v>
      </c>
      <c r="G98" s="829">
        <v>21</v>
      </c>
      <c r="H98" s="624">
        <v>20</v>
      </c>
      <c r="I98" s="829">
        <v>21</v>
      </c>
      <c r="J98" s="829">
        <v>22</v>
      </c>
      <c r="K98" s="829">
        <v>27</v>
      </c>
      <c r="L98" s="829">
        <v>28</v>
      </c>
      <c r="M98" s="829">
        <v>31</v>
      </c>
      <c r="N98" s="624">
        <v>32</v>
      </c>
      <c r="O98" s="829">
        <v>33</v>
      </c>
      <c r="P98" s="829">
        <v>33</v>
      </c>
      <c r="Q98" s="829">
        <v>34</v>
      </c>
      <c r="R98" s="829">
        <v>34</v>
      </c>
      <c r="S98" s="829">
        <v>33</v>
      </c>
      <c r="T98" s="829">
        <v>31</v>
      </c>
      <c r="U98" s="829">
        <v>36</v>
      </c>
      <c r="V98" s="624">
        <v>37</v>
      </c>
      <c r="W98" s="829">
        <v>37</v>
      </c>
      <c r="X98" s="829">
        <v>41</v>
      </c>
      <c r="Y98" s="829">
        <v>43</v>
      </c>
      <c r="Z98" s="829">
        <v>39</v>
      </c>
      <c r="AA98" s="829">
        <v>33</v>
      </c>
      <c r="AB98" s="830">
        <v>27</v>
      </c>
      <c r="AC98" s="341"/>
    </row>
    <row r="99" spans="1:79" s="4" customFormat="1" ht="12" thickBot="1">
      <c r="A99" s="1455"/>
      <c r="B99" s="1406"/>
      <c r="C99" s="48" t="s">
        <v>16</v>
      </c>
      <c r="D99" s="48"/>
      <c r="E99" s="221">
        <f t="shared" ref="E99:AB99" si="44">E97/E96</f>
        <v>0</v>
      </c>
      <c r="F99" s="221">
        <f t="shared" si="44"/>
        <v>0</v>
      </c>
      <c r="G99" s="221">
        <f t="shared" si="44"/>
        <v>0</v>
      </c>
      <c r="H99" s="473">
        <f t="shared" si="44"/>
        <v>0</v>
      </c>
      <c r="I99" s="221">
        <f t="shared" si="44"/>
        <v>0</v>
      </c>
      <c r="J99" s="221">
        <f t="shared" si="44"/>
        <v>0</v>
      </c>
      <c r="K99" s="221">
        <f t="shared" si="44"/>
        <v>0</v>
      </c>
      <c r="L99" s="221">
        <f t="shared" si="44"/>
        <v>0</v>
      </c>
      <c r="M99" s="221">
        <f t="shared" si="44"/>
        <v>0</v>
      </c>
      <c r="N99" s="473">
        <f t="shared" si="44"/>
        <v>0</v>
      </c>
      <c r="O99" s="221">
        <f t="shared" si="44"/>
        <v>0</v>
      </c>
      <c r="P99" s="221">
        <f t="shared" si="44"/>
        <v>0</v>
      </c>
      <c r="Q99" s="221">
        <f t="shared" si="44"/>
        <v>0</v>
      </c>
      <c r="R99" s="221">
        <f t="shared" si="44"/>
        <v>0</v>
      </c>
      <c r="S99" s="221">
        <f t="shared" si="44"/>
        <v>0</v>
      </c>
      <c r="T99" s="221">
        <f t="shared" si="44"/>
        <v>0</v>
      </c>
      <c r="U99" s="221">
        <f t="shared" si="44"/>
        <v>0</v>
      </c>
      <c r="V99" s="473">
        <f t="shared" si="44"/>
        <v>0</v>
      </c>
      <c r="W99" s="221">
        <f t="shared" si="44"/>
        <v>0</v>
      </c>
      <c r="X99" s="221">
        <f t="shared" si="44"/>
        <v>0</v>
      </c>
      <c r="Y99" s="221">
        <f t="shared" si="44"/>
        <v>0</v>
      </c>
      <c r="Z99" s="221">
        <f t="shared" si="44"/>
        <v>0</v>
      </c>
      <c r="AA99" s="221">
        <f t="shared" si="44"/>
        <v>0</v>
      </c>
      <c r="AB99" s="221">
        <f t="shared" si="44"/>
        <v>0</v>
      </c>
      <c r="AC99" s="129">
        <f>AC97/AC96</f>
        <v>0</v>
      </c>
      <c r="AD99" s="131"/>
      <c r="AE99" s="131"/>
      <c r="AF99" s="131"/>
      <c r="AG99" s="131"/>
      <c r="AH99" s="131"/>
      <c r="AI99" s="131"/>
      <c r="AJ99" s="131"/>
      <c r="AK99" s="131"/>
      <c r="AL99" s="131"/>
      <c r="AM99" s="131"/>
      <c r="AN99" s="131"/>
      <c r="AO99" s="131"/>
      <c r="AP99" s="131"/>
      <c r="AQ99" s="131"/>
      <c r="AR99" s="131"/>
      <c r="AS99" s="131"/>
      <c r="AT99" s="131"/>
      <c r="AU99" s="131"/>
      <c r="AV99" s="131"/>
      <c r="AW99" s="131"/>
      <c r="AX99" s="131"/>
      <c r="AY99" s="131"/>
      <c r="AZ99" s="131"/>
      <c r="BA99" s="131"/>
      <c r="BB99" s="131"/>
      <c r="BC99" s="131"/>
      <c r="BD99" s="131"/>
      <c r="BE99" s="131"/>
      <c r="BF99" s="131"/>
      <c r="BG99" s="131"/>
      <c r="BH99" s="131"/>
      <c r="BI99" s="131"/>
      <c r="BJ99" s="131"/>
      <c r="BK99" s="131"/>
      <c r="BL99" s="131"/>
      <c r="BM99" s="131"/>
      <c r="BN99" s="131"/>
      <c r="BO99" s="131"/>
      <c r="BP99" s="131"/>
      <c r="BQ99" s="131"/>
      <c r="BR99" s="131"/>
      <c r="BS99" s="131"/>
      <c r="BT99" s="131"/>
      <c r="BU99" s="131"/>
      <c r="BV99" s="131"/>
      <c r="BW99" s="131"/>
      <c r="BX99" s="131"/>
      <c r="BY99" s="131"/>
      <c r="BZ99" s="131"/>
      <c r="CA99" s="131"/>
    </row>
    <row r="100" spans="1:79" s="4" customFormat="1" ht="11.25">
      <c r="A100" s="1458" t="s">
        <v>105</v>
      </c>
      <c r="B100" s="1404" t="s">
        <v>224</v>
      </c>
      <c r="C100" s="10" t="s">
        <v>481</v>
      </c>
      <c r="D100" s="10" t="s">
        <v>503</v>
      </c>
      <c r="E100" s="223">
        <v>0.40000000000145519</v>
      </c>
      <c r="F100" s="223">
        <v>0.31999999999970896</v>
      </c>
      <c r="G100" s="223">
        <v>0.48000000000320142</v>
      </c>
      <c r="H100" s="472">
        <v>0.39999999999417923</v>
      </c>
      <c r="I100" s="223">
        <v>0.2800000000061118</v>
      </c>
      <c r="J100" s="223">
        <v>0.43999999999505235</v>
      </c>
      <c r="K100" s="223">
        <v>0.40000000000145519</v>
      </c>
      <c r="L100" s="223">
        <v>0.76000000000203727</v>
      </c>
      <c r="M100" s="223">
        <v>0.75999999999476131</v>
      </c>
      <c r="N100" s="472">
        <v>0.96000000000640284</v>
      </c>
      <c r="O100" s="223">
        <v>0.87999999999738066</v>
      </c>
      <c r="P100" s="223">
        <v>0.83999999999650754</v>
      </c>
      <c r="Q100" s="223">
        <v>0.72000000000116415</v>
      </c>
      <c r="R100" s="223">
        <v>0.91999999999825377</v>
      </c>
      <c r="S100" s="223">
        <v>0.96000000000640284</v>
      </c>
      <c r="T100" s="223">
        <v>0.91999999999825377</v>
      </c>
      <c r="U100" s="223">
        <v>0.91999999999825377</v>
      </c>
      <c r="V100" s="472">
        <v>0.8400000000037835</v>
      </c>
      <c r="W100" s="223">
        <v>0.7199999999938882</v>
      </c>
      <c r="X100" s="223">
        <v>0.80000000000291038</v>
      </c>
      <c r="Y100" s="223">
        <v>0.68000000000029104</v>
      </c>
      <c r="Z100" s="223">
        <v>0.72000000000116415</v>
      </c>
      <c r="AA100" s="223">
        <v>0.55999999999767169</v>
      </c>
      <c r="AB100" s="223">
        <v>0.55999999999767169</v>
      </c>
      <c r="AC100" s="132">
        <f>SUM(E100:AB100)</f>
        <v>16.239999999997963</v>
      </c>
    </row>
    <row r="101" spans="1:79" s="4" customFormat="1" ht="11.25">
      <c r="A101" s="1454"/>
      <c r="B101" s="1405"/>
      <c r="C101" s="11" t="s">
        <v>482</v>
      </c>
      <c r="D101" s="11" t="s">
        <v>503</v>
      </c>
      <c r="E101" s="224">
        <v>0</v>
      </c>
      <c r="F101" s="224">
        <v>0</v>
      </c>
      <c r="G101" s="224">
        <v>0</v>
      </c>
      <c r="H101" s="6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624">
        <v>0</v>
      </c>
      <c r="O101" s="224">
        <v>0</v>
      </c>
      <c r="P101" s="224">
        <v>0</v>
      </c>
      <c r="Q101" s="224">
        <v>0</v>
      </c>
      <c r="R101" s="224">
        <v>0</v>
      </c>
      <c r="S101" s="224">
        <v>0</v>
      </c>
      <c r="T101" s="224">
        <v>0</v>
      </c>
      <c r="U101" s="224">
        <v>0</v>
      </c>
      <c r="V101" s="624">
        <v>0</v>
      </c>
      <c r="W101" s="224">
        <v>0</v>
      </c>
      <c r="X101" s="224">
        <v>0</v>
      </c>
      <c r="Y101" s="224">
        <v>0</v>
      </c>
      <c r="Z101" s="224">
        <v>0</v>
      </c>
      <c r="AA101" s="224">
        <v>0</v>
      </c>
      <c r="AB101" s="224">
        <v>0</v>
      </c>
      <c r="AC101" s="135">
        <f>SUM(E101:AB101)</f>
        <v>0</v>
      </c>
      <c r="AD101" s="5" t="s">
        <v>462</v>
      </c>
    </row>
    <row r="102" spans="1:79" s="4" customFormat="1" ht="12">
      <c r="A102" s="1455"/>
      <c r="B102" s="1406"/>
      <c r="C102" s="11" t="s">
        <v>8</v>
      </c>
      <c r="D102" s="8" t="s">
        <v>463</v>
      </c>
      <c r="E102" s="876">
        <v>26</v>
      </c>
      <c r="F102" s="831">
        <v>22</v>
      </c>
      <c r="G102" s="831">
        <v>22</v>
      </c>
      <c r="H102" s="624">
        <v>22</v>
      </c>
      <c r="I102" s="831">
        <v>22</v>
      </c>
      <c r="J102" s="831">
        <v>21</v>
      </c>
      <c r="K102" s="831">
        <v>27</v>
      </c>
      <c r="L102" s="831">
        <v>39</v>
      </c>
      <c r="M102" s="831">
        <v>48</v>
      </c>
      <c r="N102" s="624">
        <v>48</v>
      </c>
      <c r="O102" s="831">
        <v>51</v>
      </c>
      <c r="P102" s="831">
        <v>54</v>
      </c>
      <c r="Q102" s="831">
        <v>50</v>
      </c>
      <c r="R102" s="831">
        <v>56</v>
      </c>
      <c r="S102" s="831">
        <v>52</v>
      </c>
      <c r="T102" s="831">
        <v>54</v>
      </c>
      <c r="U102" s="831">
        <v>47</v>
      </c>
      <c r="V102" s="624">
        <v>47</v>
      </c>
      <c r="W102" s="831">
        <v>44</v>
      </c>
      <c r="X102" s="831">
        <v>38</v>
      </c>
      <c r="Y102" s="831">
        <v>38</v>
      </c>
      <c r="Z102" s="831">
        <v>38</v>
      </c>
      <c r="AA102" s="831">
        <v>34</v>
      </c>
      <c r="AB102" s="832">
        <v>28</v>
      </c>
      <c r="AC102" s="341"/>
    </row>
    <row r="103" spans="1:79" s="4" customFormat="1" ht="12" thickBot="1">
      <c r="A103" s="1455"/>
      <c r="B103" s="1406"/>
      <c r="C103" s="48" t="s">
        <v>16</v>
      </c>
      <c r="D103" s="48"/>
      <c r="E103" s="221">
        <f t="shared" ref="E103:AB103" si="45">E101/E100</f>
        <v>0</v>
      </c>
      <c r="F103" s="221">
        <f t="shared" si="45"/>
        <v>0</v>
      </c>
      <c r="G103" s="221">
        <f t="shared" si="45"/>
        <v>0</v>
      </c>
      <c r="H103" s="473">
        <f t="shared" si="45"/>
        <v>0</v>
      </c>
      <c r="I103" s="221">
        <f t="shared" si="45"/>
        <v>0</v>
      </c>
      <c r="J103" s="221">
        <f t="shared" si="45"/>
        <v>0</v>
      </c>
      <c r="K103" s="221">
        <f t="shared" si="45"/>
        <v>0</v>
      </c>
      <c r="L103" s="221">
        <f t="shared" si="45"/>
        <v>0</v>
      </c>
      <c r="M103" s="221">
        <f t="shared" si="45"/>
        <v>0</v>
      </c>
      <c r="N103" s="473">
        <f t="shared" si="45"/>
        <v>0</v>
      </c>
      <c r="O103" s="221">
        <f t="shared" si="45"/>
        <v>0</v>
      </c>
      <c r="P103" s="221">
        <f t="shared" si="45"/>
        <v>0</v>
      </c>
      <c r="Q103" s="221">
        <f t="shared" si="45"/>
        <v>0</v>
      </c>
      <c r="R103" s="221">
        <f t="shared" si="45"/>
        <v>0</v>
      </c>
      <c r="S103" s="221">
        <f t="shared" si="45"/>
        <v>0</v>
      </c>
      <c r="T103" s="221">
        <f t="shared" si="45"/>
        <v>0</v>
      </c>
      <c r="U103" s="221">
        <f t="shared" si="45"/>
        <v>0</v>
      </c>
      <c r="V103" s="473">
        <f t="shared" si="45"/>
        <v>0</v>
      </c>
      <c r="W103" s="221">
        <f t="shared" si="45"/>
        <v>0</v>
      </c>
      <c r="X103" s="221">
        <f t="shared" si="45"/>
        <v>0</v>
      </c>
      <c r="Y103" s="221">
        <f t="shared" si="45"/>
        <v>0</v>
      </c>
      <c r="Z103" s="221">
        <f t="shared" si="45"/>
        <v>0</v>
      </c>
      <c r="AA103" s="221">
        <f t="shared" si="45"/>
        <v>0</v>
      </c>
      <c r="AB103" s="221">
        <f t="shared" si="45"/>
        <v>0</v>
      </c>
      <c r="AC103" s="129">
        <f>AC101/AC100</f>
        <v>0</v>
      </c>
      <c r="AD103" s="131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1"/>
      <c r="AO103" s="131"/>
      <c r="AP103" s="131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1"/>
      <c r="BA103" s="131"/>
      <c r="BB103" s="131"/>
      <c r="BC103" s="131"/>
      <c r="BD103" s="131"/>
      <c r="BE103" s="131"/>
      <c r="BF103" s="131"/>
      <c r="BG103" s="131"/>
      <c r="BH103" s="131"/>
      <c r="BI103" s="131"/>
      <c r="BJ103" s="131"/>
      <c r="BK103" s="131"/>
      <c r="BL103" s="131"/>
      <c r="BM103" s="131"/>
      <c r="BN103" s="131"/>
      <c r="BO103" s="131"/>
      <c r="BP103" s="131"/>
      <c r="BQ103" s="131"/>
      <c r="BR103" s="131"/>
      <c r="BS103" s="131"/>
      <c r="BT103" s="131"/>
      <c r="BU103" s="131"/>
      <c r="BV103" s="131"/>
      <c r="BW103" s="131"/>
      <c r="BX103" s="131"/>
      <c r="BY103" s="131"/>
      <c r="BZ103" s="131"/>
      <c r="CA103" s="131"/>
    </row>
    <row r="104" spans="1:79" s="4" customFormat="1" ht="11.25">
      <c r="A104" s="1458" t="s">
        <v>106</v>
      </c>
      <c r="B104" s="1404" t="s">
        <v>621</v>
      </c>
      <c r="C104" s="10" t="s">
        <v>481</v>
      </c>
      <c r="D104" s="10" t="s">
        <v>503</v>
      </c>
      <c r="E104" s="373">
        <v>8.000000000174623E-2</v>
      </c>
      <c r="F104" s="373">
        <v>4.0000000000873115E-2</v>
      </c>
      <c r="G104" s="373">
        <v>0.11999999999898137</v>
      </c>
      <c r="H104" s="472">
        <v>4.0000000000873115E-2</v>
      </c>
      <c r="I104" s="373">
        <v>7.9999999998108251E-2</v>
      </c>
      <c r="J104" s="373">
        <v>8.000000000174623E-2</v>
      </c>
      <c r="K104" s="373">
        <v>7.9999999998108251E-2</v>
      </c>
      <c r="L104" s="373">
        <v>0.11999999999898137</v>
      </c>
      <c r="M104" s="373">
        <v>0.15999999999985448</v>
      </c>
      <c r="N104" s="472">
        <v>0.15999999999985448</v>
      </c>
      <c r="O104" s="373">
        <v>0.16000000000349246</v>
      </c>
      <c r="P104" s="373">
        <v>0.15999999999985448</v>
      </c>
      <c r="Q104" s="373">
        <v>7.9999999998108251E-2</v>
      </c>
      <c r="R104" s="373">
        <v>0.15999999999985448</v>
      </c>
      <c r="S104" s="373">
        <v>0.15999999999985448</v>
      </c>
      <c r="T104" s="373">
        <v>0.15999999999985448</v>
      </c>
      <c r="U104" s="373">
        <v>8.000000000174623E-2</v>
      </c>
      <c r="V104" s="472">
        <v>7.9999999998108251E-2</v>
      </c>
      <c r="W104" s="373">
        <v>0.12000000000261934</v>
      </c>
      <c r="X104" s="373">
        <v>7.9999999998108251E-2</v>
      </c>
      <c r="Y104" s="373">
        <v>8.000000000174623E-2</v>
      </c>
      <c r="Z104" s="373">
        <v>0.11999999999898137</v>
      </c>
      <c r="AA104" s="373">
        <v>7.9999999998108251E-2</v>
      </c>
      <c r="AB104" s="373">
        <v>8.000000000174623E-2</v>
      </c>
      <c r="AC104" s="132">
        <f>SUM(E104:AB104)</f>
        <v>2.5600000000013097</v>
      </c>
    </row>
    <row r="105" spans="1:79" s="4" customFormat="1" ht="11.25">
      <c r="A105" s="1454"/>
      <c r="B105" s="1405"/>
      <c r="C105" s="11" t="s">
        <v>482</v>
      </c>
      <c r="D105" s="11" t="s">
        <v>503</v>
      </c>
      <c r="E105" s="374">
        <v>0</v>
      </c>
      <c r="F105" s="374">
        <v>0</v>
      </c>
      <c r="G105" s="374">
        <v>0</v>
      </c>
      <c r="H105" s="624">
        <v>0</v>
      </c>
      <c r="I105" s="374">
        <v>0</v>
      </c>
      <c r="J105" s="374">
        <v>0</v>
      </c>
      <c r="K105" s="374">
        <v>0</v>
      </c>
      <c r="L105" s="374">
        <v>0</v>
      </c>
      <c r="M105" s="374">
        <v>0</v>
      </c>
      <c r="N105" s="624">
        <v>0</v>
      </c>
      <c r="O105" s="374">
        <v>0</v>
      </c>
      <c r="P105" s="374">
        <v>0</v>
      </c>
      <c r="Q105" s="374">
        <v>0</v>
      </c>
      <c r="R105" s="374">
        <v>0</v>
      </c>
      <c r="S105" s="374">
        <v>0</v>
      </c>
      <c r="T105" s="374">
        <v>0</v>
      </c>
      <c r="U105" s="374">
        <v>0</v>
      </c>
      <c r="V105" s="624">
        <v>0</v>
      </c>
      <c r="W105" s="374">
        <v>0</v>
      </c>
      <c r="X105" s="374">
        <v>0</v>
      </c>
      <c r="Y105" s="374">
        <v>0</v>
      </c>
      <c r="Z105" s="374">
        <v>0</v>
      </c>
      <c r="AA105" s="374">
        <v>0</v>
      </c>
      <c r="AB105" s="374">
        <v>0</v>
      </c>
      <c r="AC105" s="135">
        <f>SUM(E105:AB105)</f>
        <v>0</v>
      </c>
      <c r="AD105" s="5" t="s">
        <v>462</v>
      </c>
    </row>
    <row r="106" spans="1:79" s="4" customFormat="1" ht="12">
      <c r="A106" s="1455"/>
      <c r="B106" s="1406"/>
      <c r="C106" s="11" t="s">
        <v>8</v>
      </c>
      <c r="D106" s="8" t="s">
        <v>463</v>
      </c>
      <c r="E106" s="876">
        <v>5</v>
      </c>
      <c r="F106" s="835">
        <v>5</v>
      </c>
      <c r="G106" s="835">
        <v>4</v>
      </c>
      <c r="H106" s="624">
        <v>4</v>
      </c>
      <c r="I106" s="835">
        <v>5</v>
      </c>
      <c r="J106" s="835">
        <v>4</v>
      </c>
      <c r="K106" s="835">
        <v>5</v>
      </c>
      <c r="L106" s="835">
        <v>8</v>
      </c>
      <c r="M106" s="835">
        <v>13</v>
      </c>
      <c r="N106" s="624">
        <v>9</v>
      </c>
      <c r="O106" s="835">
        <v>16</v>
      </c>
      <c r="P106" s="835">
        <v>10</v>
      </c>
      <c r="Q106" s="835">
        <v>8</v>
      </c>
      <c r="R106" s="835">
        <v>14</v>
      </c>
      <c r="S106" s="835">
        <v>12</v>
      </c>
      <c r="T106" s="835">
        <v>11</v>
      </c>
      <c r="U106" s="835">
        <v>6</v>
      </c>
      <c r="V106" s="624">
        <v>5</v>
      </c>
      <c r="W106" s="835">
        <v>7</v>
      </c>
      <c r="X106" s="835">
        <v>6</v>
      </c>
      <c r="Y106" s="835">
        <v>5</v>
      </c>
      <c r="Z106" s="835">
        <v>6</v>
      </c>
      <c r="AA106" s="835">
        <v>6</v>
      </c>
      <c r="AB106" s="836">
        <v>5</v>
      </c>
      <c r="AC106" s="341"/>
    </row>
    <row r="107" spans="1:79" s="4" customFormat="1" ht="12" thickBot="1">
      <c r="A107" s="1455"/>
      <c r="B107" s="1406"/>
      <c r="C107" s="48" t="s">
        <v>16</v>
      </c>
      <c r="D107" s="48"/>
      <c r="E107" s="221">
        <f t="shared" ref="E107:AB107" si="46">E105/E104</f>
        <v>0</v>
      </c>
      <c r="F107" s="221">
        <f t="shared" si="46"/>
        <v>0</v>
      </c>
      <c r="G107" s="221">
        <f t="shared" si="46"/>
        <v>0</v>
      </c>
      <c r="H107" s="492">
        <f t="shared" si="46"/>
        <v>0</v>
      </c>
      <c r="I107" s="221">
        <f t="shared" si="46"/>
        <v>0</v>
      </c>
      <c r="J107" s="221">
        <f t="shared" si="46"/>
        <v>0</v>
      </c>
      <c r="K107" s="221">
        <f t="shared" si="46"/>
        <v>0</v>
      </c>
      <c r="L107" s="221">
        <f t="shared" si="46"/>
        <v>0</v>
      </c>
      <c r="M107" s="221">
        <f t="shared" si="46"/>
        <v>0</v>
      </c>
      <c r="N107" s="492">
        <f t="shared" si="46"/>
        <v>0</v>
      </c>
      <c r="O107" s="221">
        <f t="shared" si="46"/>
        <v>0</v>
      </c>
      <c r="P107" s="221">
        <f t="shared" si="46"/>
        <v>0</v>
      </c>
      <c r="Q107" s="221">
        <f t="shared" si="46"/>
        <v>0</v>
      </c>
      <c r="R107" s="221">
        <f t="shared" si="46"/>
        <v>0</v>
      </c>
      <c r="S107" s="221">
        <f t="shared" si="46"/>
        <v>0</v>
      </c>
      <c r="T107" s="221">
        <f t="shared" si="46"/>
        <v>0</v>
      </c>
      <c r="U107" s="221">
        <f t="shared" si="46"/>
        <v>0</v>
      </c>
      <c r="V107" s="492">
        <f t="shared" si="46"/>
        <v>0</v>
      </c>
      <c r="W107" s="221">
        <f t="shared" si="46"/>
        <v>0</v>
      </c>
      <c r="X107" s="221">
        <f t="shared" si="46"/>
        <v>0</v>
      </c>
      <c r="Y107" s="221">
        <f t="shared" si="46"/>
        <v>0</v>
      </c>
      <c r="Z107" s="221">
        <f t="shared" si="46"/>
        <v>0</v>
      </c>
      <c r="AA107" s="221">
        <f t="shared" si="46"/>
        <v>0</v>
      </c>
      <c r="AB107" s="221">
        <f t="shared" si="46"/>
        <v>0</v>
      </c>
      <c r="AC107" s="129">
        <f>AC105/AC104</f>
        <v>0</v>
      </c>
      <c r="AD107" s="131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1"/>
      <c r="AO107" s="131"/>
      <c r="AP107" s="131"/>
      <c r="AQ107" s="131"/>
      <c r="AR107" s="131"/>
      <c r="AS107" s="131"/>
      <c r="AT107" s="131"/>
      <c r="AU107" s="131"/>
      <c r="AV107" s="131"/>
      <c r="AW107" s="131"/>
      <c r="AX107" s="131"/>
      <c r="AY107" s="131"/>
      <c r="AZ107" s="131"/>
      <c r="BA107" s="131"/>
      <c r="BB107" s="131"/>
      <c r="BC107" s="131"/>
      <c r="BD107" s="131"/>
      <c r="BE107" s="131"/>
      <c r="BF107" s="131"/>
      <c r="BG107" s="131"/>
      <c r="BH107" s="131"/>
      <c r="BI107" s="131"/>
      <c r="BJ107" s="131"/>
      <c r="BK107" s="131"/>
      <c r="BL107" s="131"/>
      <c r="BM107" s="131"/>
      <c r="BN107" s="131"/>
      <c r="BO107" s="131"/>
      <c r="BP107" s="131"/>
      <c r="BQ107" s="131"/>
      <c r="BR107" s="131"/>
      <c r="BS107" s="131"/>
      <c r="BT107" s="131"/>
      <c r="BU107" s="131"/>
      <c r="BV107" s="131"/>
      <c r="BW107" s="131"/>
      <c r="BX107" s="131"/>
      <c r="BY107" s="131"/>
      <c r="BZ107" s="131"/>
      <c r="CA107" s="131"/>
    </row>
    <row r="108" spans="1:79" s="4" customFormat="1" ht="11.25">
      <c r="A108" s="1458" t="s">
        <v>107</v>
      </c>
      <c r="B108" s="1404" t="s">
        <v>622</v>
      </c>
      <c r="C108" s="10" t="s">
        <v>481</v>
      </c>
      <c r="D108" s="10" t="s">
        <v>503</v>
      </c>
      <c r="E108" s="373">
        <v>7.7999999999883588E-3</v>
      </c>
      <c r="F108" s="373">
        <v>7.6000000000349252E-3</v>
      </c>
      <c r="G108" s="373">
        <v>1.0799999999988359E-2</v>
      </c>
      <c r="H108" s="472">
        <v>8.7999999999883588E-3</v>
      </c>
      <c r="I108" s="373">
        <v>7.0000000000000001E-3</v>
      </c>
      <c r="J108" s="373">
        <v>8.0000000000000002E-3</v>
      </c>
      <c r="K108" s="373">
        <v>5.7999999999883587E-3</v>
      </c>
      <c r="L108" s="373">
        <v>8.8000000000465657E-3</v>
      </c>
      <c r="M108" s="373">
        <v>1.3599999999976718E-2</v>
      </c>
      <c r="N108" s="472">
        <v>1.2200000000011643E-2</v>
      </c>
      <c r="O108" s="373">
        <v>6.5999999999767174E-3</v>
      </c>
      <c r="P108" s="373">
        <v>1.6200000000011643E-2</v>
      </c>
      <c r="Q108" s="373">
        <v>1.2599999999976717E-2</v>
      </c>
      <c r="R108" s="373">
        <v>1.4800000000046566E-2</v>
      </c>
      <c r="S108" s="373">
        <v>1.4799999999988359E-2</v>
      </c>
      <c r="T108" s="373">
        <v>1.3799999999988358E-2</v>
      </c>
      <c r="U108" s="373">
        <v>1.3799999999988358E-2</v>
      </c>
      <c r="V108" s="472">
        <v>1.6400000000023285E-2</v>
      </c>
      <c r="W108" s="373">
        <v>1.6E-2</v>
      </c>
      <c r="X108" s="373">
        <v>1.8000000000000002E-2</v>
      </c>
      <c r="Y108" s="373">
        <v>1.3000000000000001E-2</v>
      </c>
      <c r="Z108" s="373">
        <v>1.2E-2</v>
      </c>
      <c r="AA108" s="373">
        <v>1.0599999999976717E-2</v>
      </c>
      <c r="AB108" s="373">
        <v>9.799999999988358E-3</v>
      </c>
      <c r="AC108" s="132">
        <f>SUM(E108:AB108)</f>
        <v>0.27879999999998839</v>
      </c>
    </row>
    <row r="109" spans="1:79" s="4" customFormat="1" ht="11.25">
      <c r="A109" s="1454"/>
      <c r="B109" s="1405"/>
      <c r="C109" s="11" t="s">
        <v>482</v>
      </c>
      <c r="D109" s="11" t="s">
        <v>503</v>
      </c>
      <c r="E109" s="374">
        <v>2.4000000000014552E-3</v>
      </c>
      <c r="F109" s="374">
        <v>2.4000000000014552E-3</v>
      </c>
      <c r="G109" s="374">
        <v>4.7999999999956341E-3</v>
      </c>
      <c r="H109" s="474">
        <v>4.200000000004366E-3</v>
      </c>
      <c r="I109" s="374">
        <v>2.4000000000014552E-3</v>
      </c>
      <c r="J109" s="374">
        <v>2.5999999999985449E-3</v>
      </c>
      <c r="K109" s="374">
        <v>2.7999999999956345E-3</v>
      </c>
      <c r="L109" s="374">
        <v>3.8000000000029104E-3</v>
      </c>
      <c r="M109" s="374">
        <v>7.0000000000000001E-3</v>
      </c>
      <c r="N109" s="474">
        <v>1.0599999999998545E-2</v>
      </c>
      <c r="O109" s="374">
        <v>5.4000000000014557E-3</v>
      </c>
      <c r="P109" s="374">
        <v>1.0999999999999999E-2</v>
      </c>
      <c r="Q109" s="374">
        <v>6.1999999999970898E-3</v>
      </c>
      <c r="R109" s="374">
        <v>8.0000000000000002E-3</v>
      </c>
      <c r="S109" s="374">
        <v>8.6000000000058217E-3</v>
      </c>
      <c r="T109" s="374">
        <v>7.5999999999985446E-3</v>
      </c>
      <c r="U109" s="374">
        <v>8.5999999999985446E-3</v>
      </c>
      <c r="V109" s="474">
        <v>8.4000000000014549E-3</v>
      </c>
      <c r="W109" s="374">
        <v>8.4000000000014549E-3</v>
      </c>
      <c r="X109" s="374">
        <v>7.7999999999956342E-3</v>
      </c>
      <c r="Y109" s="374">
        <v>3.5999999999985449E-3</v>
      </c>
      <c r="Z109" s="374">
        <v>4.4000000000014557E-3</v>
      </c>
      <c r="AA109" s="374">
        <v>2.5999999999985449E-3</v>
      </c>
      <c r="AB109" s="374">
        <v>2.6000000000058207E-3</v>
      </c>
      <c r="AC109" s="135">
        <f>SUM(E109:AB109)</f>
        <v>0.13620000000000437</v>
      </c>
    </row>
    <row r="110" spans="1:79" s="4" customFormat="1" ht="12">
      <c r="A110" s="1455"/>
      <c r="B110" s="1406"/>
      <c r="C110" s="11" t="s">
        <v>8</v>
      </c>
      <c r="D110" s="8" t="s">
        <v>463</v>
      </c>
      <c r="E110" s="588">
        <v>0</v>
      </c>
      <c r="F110" s="793">
        <v>0</v>
      </c>
      <c r="G110" s="793">
        <v>0</v>
      </c>
      <c r="H110" s="624">
        <v>0</v>
      </c>
      <c r="I110" s="793">
        <v>0</v>
      </c>
      <c r="J110" s="793">
        <v>0</v>
      </c>
      <c r="K110" s="793">
        <v>0</v>
      </c>
      <c r="L110" s="793">
        <v>0</v>
      </c>
      <c r="M110" s="793">
        <v>0</v>
      </c>
      <c r="N110" s="624">
        <v>0</v>
      </c>
      <c r="O110" s="793">
        <v>0</v>
      </c>
      <c r="P110" s="793">
        <v>0</v>
      </c>
      <c r="Q110" s="793">
        <v>0</v>
      </c>
      <c r="R110" s="793">
        <v>0</v>
      </c>
      <c r="S110" s="793">
        <v>0</v>
      </c>
      <c r="T110" s="793">
        <v>0</v>
      </c>
      <c r="U110" s="793">
        <v>0</v>
      </c>
      <c r="V110" s="624">
        <v>0</v>
      </c>
      <c r="W110" s="793">
        <v>0</v>
      </c>
      <c r="X110" s="793">
        <v>0</v>
      </c>
      <c r="Y110" s="793">
        <v>0</v>
      </c>
      <c r="Z110" s="793">
        <v>0</v>
      </c>
      <c r="AA110" s="793">
        <v>0</v>
      </c>
      <c r="AB110" s="793">
        <v>0</v>
      </c>
      <c r="AC110" s="341"/>
    </row>
    <row r="111" spans="1:79" s="4" customFormat="1" ht="12" thickBot="1">
      <c r="A111" s="1455"/>
      <c r="B111" s="1406"/>
      <c r="C111" s="48" t="s">
        <v>16</v>
      </c>
      <c r="D111" s="48"/>
      <c r="E111" s="467">
        <f t="shared" ref="E111:AB111" si="47">E109/E108</f>
        <v>0.30769230769295347</v>
      </c>
      <c r="F111" s="467">
        <f t="shared" si="47"/>
        <v>0.31578947368295079</v>
      </c>
      <c r="G111" s="467">
        <f t="shared" si="47"/>
        <v>0.44444444444451925</v>
      </c>
      <c r="H111" s="492">
        <f t="shared" si="47"/>
        <v>0.47727272727385478</v>
      </c>
      <c r="I111" s="467">
        <f t="shared" si="47"/>
        <v>0.34285714285735075</v>
      </c>
      <c r="J111" s="467">
        <f t="shared" si="47"/>
        <v>0.3249999999998181</v>
      </c>
      <c r="K111" s="467">
        <f t="shared" si="47"/>
        <v>0.48275862068987146</v>
      </c>
      <c r="L111" s="467">
        <f t="shared" si="47"/>
        <v>0.43181818181622755</v>
      </c>
      <c r="M111" s="467">
        <f t="shared" si="47"/>
        <v>0.51470588235382231</v>
      </c>
      <c r="N111" s="492">
        <f t="shared" si="47"/>
        <v>0.86885245901544494</v>
      </c>
      <c r="O111" s="467">
        <f t="shared" si="47"/>
        <v>0.81818181818492497</v>
      </c>
      <c r="P111" s="467">
        <f t="shared" si="47"/>
        <v>0.67901234567852431</v>
      </c>
      <c r="Q111" s="467">
        <f t="shared" si="47"/>
        <v>0.49206349206417038</v>
      </c>
      <c r="R111" s="467">
        <f t="shared" si="47"/>
        <v>0.54054054053883982</v>
      </c>
      <c r="S111" s="467">
        <f t="shared" si="47"/>
        <v>0.58108108108193146</v>
      </c>
      <c r="T111" s="467">
        <f t="shared" si="47"/>
        <v>0.55072463768151858</v>
      </c>
      <c r="U111" s="467">
        <f t="shared" si="47"/>
        <v>0.62318840579752177</v>
      </c>
      <c r="V111" s="492">
        <f t="shared" si="47"/>
        <v>0.51219512195058103</v>
      </c>
      <c r="W111" s="467">
        <f t="shared" si="47"/>
        <v>0.52500000000009095</v>
      </c>
      <c r="X111" s="467">
        <f t="shared" si="47"/>
        <v>0.43333333333309076</v>
      </c>
      <c r="Y111" s="467">
        <f t="shared" si="47"/>
        <v>0.27692307692296497</v>
      </c>
      <c r="Z111" s="467">
        <f t="shared" si="47"/>
        <v>0.36666666666678799</v>
      </c>
      <c r="AA111" s="467">
        <f t="shared" si="47"/>
        <v>0.24528301886832604</v>
      </c>
      <c r="AB111" s="467">
        <f t="shared" si="47"/>
        <v>0.26530612244988871</v>
      </c>
      <c r="AC111" s="129">
        <f>AC109/AC108</f>
        <v>0.48852223816359414</v>
      </c>
      <c r="AD111" s="131"/>
      <c r="AE111" s="131"/>
      <c r="AF111" s="131"/>
      <c r="AG111" s="131"/>
      <c r="AH111" s="131"/>
      <c r="AI111" s="131"/>
      <c r="AJ111" s="131"/>
      <c r="AK111" s="131"/>
      <c r="AL111" s="131"/>
      <c r="AM111" s="131"/>
      <c r="AN111" s="131"/>
      <c r="AO111" s="131"/>
      <c r="AP111" s="131"/>
      <c r="AQ111" s="131"/>
      <c r="AR111" s="131"/>
      <c r="AS111" s="131"/>
      <c r="AT111" s="131"/>
      <c r="AU111" s="131"/>
      <c r="AV111" s="131"/>
      <c r="AW111" s="131"/>
      <c r="AX111" s="131"/>
      <c r="AY111" s="131"/>
      <c r="AZ111" s="131"/>
      <c r="BA111" s="131"/>
      <c r="BB111" s="131"/>
      <c r="BC111" s="131"/>
      <c r="BD111" s="131"/>
      <c r="BE111" s="131"/>
      <c r="BF111" s="131"/>
      <c r="BG111" s="131"/>
      <c r="BH111" s="131"/>
      <c r="BI111" s="131"/>
      <c r="BJ111" s="131"/>
      <c r="BK111" s="131"/>
      <c r="BL111" s="131"/>
      <c r="BM111" s="131"/>
      <c r="BN111" s="131"/>
      <c r="BO111" s="131"/>
      <c r="BP111" s="131"/>
      <c r="BQ111" s="131"/>
      <c r="BR111" s="131"/>
      <c r="BS111" s="131"/>
      <c r="BT111" s="131"/>
      <c r="BU111" s="131"/>
      <c r="BV111" s="131"/>
      <c r="BW111" s="131"/>
      <c r="BX111" s="131"/>
      <c r="BY111" s="131"/>
      <c r="BZ111" s="131"/>
      <c r="CA111" s="131"/>
    </row>
    <row r="112" spans="1:79" s="4" customFormat="1" ht="11.25">
      <c r="A112" s="1458" t="s">
        <v>108</v>
      </c>
      <c r="B112" s="1429" t="s">
        <v>225</v>
      </c>
      <c r="C112" s="10" t="s">
        <v>481</v>
      </c>
      <c r="D112" s="10" t="s">
        <v>503</v>
      </c>
      <c r="E112" s="373">
        <v>0.20000000001164153</v>
      </c>
      <c r="F112" s="373">
        <v>0.15999999998894054</v>
      </c>
      <c r="G112" s="373">
        <v>0.19999999999708962</v>
      </c>
      <c r="H112" s="472">
        <v>0.16000000000349246</v>
      </c>
      <c r="I112" s="373">
        <v>0.16000000000349246</v>
      </c>
      <c r="J112" s="373">
        <v>0.16000000000349246</v>
      </c>
      <c r="K112" s="373">
        <v>0.23999999999068677</v>
      </c>
      <c r="L112" s="373">
        <v>0.27999999999883585</v>
      </c>
      <c r="M112" s="373">
        <v>0.24000000000523869</v>
      </c>
      <c r="N112" s="472">
        <v>0.27999999999883585</v>
      </c>
      <c r="O112" s="373">
        <v>0.24000000000523869</v>
      </c>
      <c r="P112" s="373">
        <v>0.27999999999883585</v>
      </c>
      <c r="Q112" s="373">
        <v>0.19999999999708962</v>
      </c>
      <c r="R112" s="373">
        <v>0.24000000000523869</v>
      </c>
      <c r="S112" s="373">
        <v>0.23999999999068677</v>
      </c>
      <c r="T112" s="373">
        <v>0.27999999999883585</v>
      </c>
      <c r="U112" s="373">
        <v>0.24000000000523869</v>
      </c>
      <c r="V112" s="472">
        <v>0.27999999999883585</v>
      </c>
      <c r="W112" s="373">
        <v>0.27999999999883585</v>
      </c>
      <c r="X112" s="373">
        <v>0.32000000000698492</v>
      </c>
      <c r="Y112" s="373">
        <v>0.319999999992433</v>
      </c>
      <c r="Z112" s="373">
        <v>0.32000000000698492</v>
      </c>
      <c r="AA112" s="373">
        <v>0.27999999999883585</v>
      </c>
      <c r="AB112" s="1278">
        <v>0.27999999999883585</v>
      </c>
      <c r="AC112" s="1238">
        <f>SUM(E112:AB112)</f>
        <v>5.8800000000046566</v>
      </c>
    </row>
    <row r="113" spans="1:79" s="4" customFormat="1" ht="11.25">
      <c r="A113" s="1454"/>
      <c r="B113" s="1420"/>
      <c r="C113" s="11" t="s">
        <v>482</v>
      </c>
      <c r="D113" s="11" t="s">
        <v>503</v>
      </c>
      <c r="E113" s="224">
        <v>0</v>
      </c>
      <c r="F113" s="224">
        <v>0</v>
      </c>
      <c r="G113" s="224">
        <v>0</v>
      </c>
      <c r="H113" s="47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474">
        <v>0</v>
      </c>
      <c r="O113" s="224">
        <v>0</v>
      </c>
      <c r="P113" s="224">
        <v>0</v>
      </c>
      <c r="Q113" s="224">
        <v>0</v>
      </c>
      <c r="R113" s="224">
        <v>0</v>
      </c>
      <c r="S113" s="224">
        <v>0</v>
      </c>
      <c r="T113" s="224">
        <v>0</v>
      </c>
      <c r="U113" s="224">
        <v>0</v>
      </c>
      <c r="V113" s="474">
        <v>0</v>
      </c>
      <c r="W113" s="224">
        <v>0</v>
      </c>
      <c r="X113" s="224">
        <v>0</v>
      </c>
      <c r="Y113" s="224">
        <v>0</v>
      </c>
      <c r="Z113" s="224">
        <v>0</v>
      </c>
      <c r="AA113" s="224">
        <v>0</v>
      </c>
      <c r="AB113" s="1279">
        <v>0</v>
      </c>
      <c r="AC113" s="584">
        <f>SUM(E113:AB113)</f>
        <v>0</v>
      </c>
      <c r="AD113" s="5" t="s">
        <v>462</v>
      </c>
    </row>
    <row r="114" spans="1:79" s="4" customFormat="1" ht="12">
      <c r="A114" s="1454"/>
      <c r="B114" s="1420"/>
      <c r="C114" s="11" t="s">
        <v>8</v>
      </c>
      <c r="D114" s="11" t="s">
        <v>463</v>
      </c>
      <c r="E114" s="876">
        <v>10</v>
      </c>
      <c r="F114" s="876">
        <v>10</v>
      </c>
      <c r="G114" s="876">
        <v>9</v>
      </c>
      <c r="H114" s="624">
        <v>8</v>
      </c>
      <c r="I114" s="876">
        <v>9</v>
      </c>
      <c r="J114" s="876">
        <v>11</v>
      </c>
      <c r="K114" s="876">
        <v>14</v>
      </c>
      <c r="L114" s="876">
        <v>14</v>
      </c>
      <c r="M114" s="876">
        <v>15</v>
      </c>
      <c r="N114" s="624">
        <v>14</v>
      </c>
      <c r="O114" s="876">
        <v>14</v>
      </c>
      <c r="P114" s="876">
        <v>14</v>
      </c>
      <c r="Q114" s="876">
        <v>14</v>
      </c>
      <c r="R114" s="876">
        <v>15</v>
      </c>
      <c r="S114" s="876">
        <v>15</v>
      </c>
      <c r="T114" s="876">
        <v>14</v>
      </c>
      <c r="U114" s="876">
        <v>14</v>
      </c>
      <c r="V114" s="624">
        <v>16</v>
      </c>
      <c r="W114" s="876">
        <v>17</v>
      </c>
      <c r="X114" s="876">
        <v>16</v>
      </c>
      <c r="Y114" s="876">
        <v>20</v>
      </c>
      <c r="Z114" s="876">
        <v>19</v>
      </c>
      <c r="AA114" s="876">
        <v>17</v>
      </c>
      <c r="AB114" s="877">
        <v>13</v>
      </c>
      <c r="AC114" s="585"/>
    </row>
    <row r="115" spans="1:79" s="4" customFormat="1" ht="12" thickBot="1">
      <c r="A115" s="1459"/>
      <c r="B115" s="1442"/>
      <c r="C115" s="47" t="s">
        <v>16</v>
      </c>
      <c r="D115" s="47"/>
      <c r="E115" s="309">
        <f t="shared" ref="E115:AB115" si="48">E113/E112</f>
        <v>0</v>
      </c>
      <c r="F115" s="309">
        <f t="shared" si="48"/>
        <v>0</v>
      </c>
      <c r="G115" s="309">
        <f t="shared" si="48"/>
        <v>0</v>
      </c>
      <c r="H115" s="473">
        <f t="shared" si="48"/>
        <v>0</v>
      </c>
      <c r="I115" s="309">
        <f t="shared" si="48"/>
        <v>0</v>
      </c>
      <c r="J115" s="309">
        <f t="shared" si="48"/>
        <v>0</v>
      </c>
      <c r="K115" s="309">
        <f t="shared" si="48"/>
        <v>0</v>
      </c>
      <c r="L115" s="309">
        <f t="shared" si="48"/>
        <v>0</v>
      </c>
      <c r="M115" s="309">
        <f t="shared" si="48"/>
        <v>0</v>
      </c>
      <c r="N115" s="473">
        <f t="shared" si="48"/>
        <v>0</v>
      </c>
      <c r="O115" s="309">
        <f t="shared" si="48"/>
        <v>0</v>
      </c>
      <c r="P115" s="309">
        <f t="shared" si="48"/>
        <v>0</v>
      </c>
      <c r="Q115" s="309">
        <f t="shared" si="48"/>
        <v>0</v>
      </c>
      <c r="R115" s="309">
        <f t="shared" si="48"/>
        <v>0</v>
      </c>
      <c r="S115" s="309">
        <f t="shared" si="48"/>
        <v>0</v>
      </c>
      <c r="T115" s="309">
        <f t="shared" si="48"/>
        <v>0</v>
      </c>
      <c r="U115" s="309">
        <f t="shared" si="48"/>
        <v>0</v>
      </c>
      <c r="V115" s="473">
        <f t="shared" si="48"/>
        <v>0</v>
      </c>
      <c r="W115" s="309">
        <f t="shared" si="48"/>
        <v>0</v>
      </c>
      <c r="X115" s="309">
        <f t="shared" si="48"/>
        <v>0</v>
      </c>
      <c r="Y115" s="309">
        <f t="shared" si="48"/>
        <v>0</v>
      </c>
      <c r="Z115" s="309">
        <f t="shared" si="48"/>
        <v>0</v>
      </c>
      <c r="AA115" s="309">
        <f t="shared" si="48"/>
        <v>0</v>
      </c>
      <c r="AB115" s="1254">
        <f t="shared" si="48"/>
        <v>0</v>
      </c>
      <c r="AC115" s="580">
        <f>AC113/AC112</f>
        <v>0</v>
      </c>
      <c r="AD115" s="131"/>
      <c r="AE115" s="131"/>
      <c r="AF115" s="131"/>
      <c r="AG115" s="131"/>
      <c r="AH115" s="131"/>
      <c r="AI115" s="131"/>
      <c r="AJ115" s="131"/>
      <c r="AK115" s="131"/>
      <c r="AL115" s="131"/>
      <c r="AM115" s="131"/>
      <c r="AN115" s="131"/>
      <c r="AO115" s="131"/>
      <c r="AP115" s="131"/>
      <c r="AQ115" s="131"/>
      <c r="AR115" s="131"/>
      <c r="AS115" s="131"/>
      <c r="AT115" s="131"/>
      <c r="AU115" s="131"/>
      <c r="AV115" s="131"/>
      <c r="AW115" s="131"/>
      <c r="AX115" s="131"/>
      <c r="AY115" s="131"/>
      <c r="AZ115" s="131"/>
      <c r="BA115" s="131"/>
      <c r="BB115" s="131"/>
      <c r="BC115" s="131"/>
      <c r="BD115" s="131"/>
      <c r="BE115" s="131"/>
      <c r="BF115" s="131"/>
      <c r="BG115" s="131"/>
      <c r="BH115" s="131"/>
      <c r="BI115" s="131"/>
      <c r="BJ115" s="131"/>
      <c r="BK115" s="131"/>
      <c r="BL115" s="131"/>
      <c r="BM115" s="131"/>
      <c r="BN115" s="131"/>
      <c r="BO115" s="131"/>
      <c r="BP115" s="131"/>
      <c r="BQ115" s="131"/>
      <c r="BR115" s="131"/>
      <c r="BS115" s="131"/>
      <c r="BT115" s="131"/>
      <c r="BU115" s="131"/>
      <c r="BV115" s="131"/>
      <c r="BW115" s="131"/>
      <c r="BX115" s="131"/>
      <c r="BY115" s="131"/>
      <c r="BZ115" s="131"/>
      <c r="CA115" s="131"/>
    </row>
    <row r="116" spans="1:79" s="4" customFormat="1" ht="11.25">
      <c r="A116" s="1453" t="s">
        <v>110</v>
      </c>
      <c r="B116" s="1439" t="s">
        <v>27</v>
      </c>
      <c r="C116" s="69" t="s">
        <v>481</v>
      </c>
      <c r="D116" s="69" t="s">
        <v>503</v>
      </c>
      <c r="E116" s="1277">
        <v>0.66000000000349246</v>
      </c>
      <c r="F116" s="1277">
        <v>0.48000000001047738</v>
      </c>
      <c r="G116" s="1277">
        <v>0.65999999998166459</v>
      </c>
      <c r="H116" s="627">
        <v>0.54000000000087311</v>
      </c>
      <c r="I116" s="1277">
        <v>0.41999999999825377</v>
      </c>
      <c r="J116" s="1277">
        <v>0.84000000001833541</v>
      </c>
      <c r="K116" s="1277">
        <v>0.41999999999825377</v>
      </c>
      <c r="L116" s="1277">
        <v>0.89999999998690328</v>
      </c>
      <c r="M116" s="1277">
        <v>0.90000000000873115</v>
      </c>
      <c r="N116" s="627">
        <v>0.83999999999650754</v>
      </c>
      <c r="O116" s="1277">
        <v>1.3799999999973807</v>
      </c>
      <c r="P116" s="1277">
        <v>1.3799999999973807</v>
      </c>
      <c r="Q116" s="1277">
        <v>1.2000000000043656</v>
      </c>
      <c r="R116" s="1277">
        <v>1.2599999999947613</v>
      </c>
      <c r="S116" s="1277">
        <v>1.3200000000069849</v>
      </c>
      <c r="T116" s="1277">
        <v>1.3200000000069849</v>
      </c>
      <c r="U116" s="1277">
        <v>1.2599999999947613</v>
      </c>
      <c r="V116" s="627">
        <v>1.3799999999973807</v>
      </c>
      <c r="W116" s="1277">
        <v>1.2000000000043656</v>
      </c>
      <c r="X116" s="1277">
        <v>1.139999999992142</v>
      </c>
      <c r="Y116" s="1277">
        <v>1.0800000000017462</v>
      </c>
      <c r="Z116" s="1277">
        <v>1.139999999992142</v>
      </c>
      <c r="AA116" s="1277">
        <v>0.90000000000873115</v>
      </c>
      <c r="AB116" s="1277">
        <v>0.54000000000087311</v>
      </c>
      <c r="AC116" s="132">
        <f>SUM(E116:AB116)</f>
        <v>23.160000000003492</v>
      </c>
    </row>
    <row r="117" spans="1:79" s="4" customFormat="1" ht="11.25">
      <c r="A117" s="1454"/>
      <c r="B117" s="1405"/>
      <c r="C117" s="11" t="s">
        <v>482</v>
      </c>
      <c r="D117" s="11" t="s">
        <v>503</v>
      </c>
      <c r="E117" s="224">
        <v>0</v>
      </c>
      <c r="F117" s="224">
        <v>0</v>
      </c>
      <c r="G117" s="224">
        <v>0</v>
      </c>
      <c r="H117" s="47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474">
        <v>0</v>
      </c>
      <c r="O117" s="224">
        <v>0</v>
      </c>
      <c r="P117" s="224">
        <v>0</v>
      </c>
      <c r="Q117" s="224">
        <v>0</v>
      </c>
      <c r="R117" s="224">
        <v>0</v>
      </c>
      <c r="S117" s="224">
        <v>0</v>
      </c>
      <c r="T117" s="224">
        <v>0</v>
      </c>
      <c r="U117" s="224">
        <v>0</v>
      </c>
      <c r="V117" s="474">
        <v>0</v>
      </c>
      <c r="W117" s="224">
        <v>0</v>
      </c>
      <c r="X117" s="224">
        <v>0</v>
      </c>
      <c r="Y117" s="224">
        <v>0</v>
      </c>
      <c r="Z117" s="224">
        <v>0</v>
      </c>
      <c r="AA117" s="224">
        <v>0</v>
      </c>
      <c r="AB117" s="224">
        <v>0</v>
      </c>
      <c r="AC117" s="135">
        <f>SUM(E117:AB117)</f>
        <v>0</v>
      </c>
      <c r="AD117" s="5" t="s">
        <v>462</v>
      </c>
    </row>
    <row r="118" spans="1:79" s="4" customFormat="1" ht="12">
      <c r="A118" s="1455"/>
      <c r="B118" s="1406"/>
      <c r="C118" s="11" t="s">
        <v>8</v>
      </c>
      <c r="D118" s="8" t="s">
        <v>463</v>
      </c>
      <c r="E118" s="876">
        <v>39</v>
      </c>
      <c r="F118" s="805">
        <v>35</v>
      </c>
      <c r="G118" s="805">
        <v>32</v>
      </c>
      <c r="H118" s="624">
        <v>31</v>
      </c>
      <c r="I118" s="805">
        <v>31</v>
      </c>
      <c r="J118" s="805">
        <v>34</v>
      </c>
      <c r="K118" s="805">
        <v>42</v>
      </c>
      <c r="L118" s="805">
        <v>47</v>
      </c>
      <c r="M118" s="805">
        <v>54</v>
      </c>
      <c r="N118" s="624">
        <v>64</v>
      </c>
      <c r="O118" s="805">
        <v>73</v>
      </c>
      <c r="P118" s="805">
        <v>78</v>
      </c>
      <c r="Q118" s="805">
        <v>78</v>
      </c>
      <c r="R118" s="805">
        <v>75</v>
      </c>
      <c r="S118" s="805">
        <v>78</v>
      </c>
      <c r="T118" s="805">
        <v>76</v>
      </c>
      <c r="U118" s="805">
        <v>77</v>
      </c>
      <c r="V118" s="624">
        <v>78</v>
      </c>
      <c r="W118" s="805">
        <v>67</v>
      </c>
      <c r="X118" s="805">
        <v>64</v>
      </c>
      <c r="Y118" s="805">
        <v>64</v>
      </c>
      <c r="Z118" s="805">
        <v>63</v>
      </c>
      <c r="AA118" s="805">
        <v>55</v>
      </c>
      <c r="AB118" s="806">
        <v>47</v>
      </c>
      <c r="AC118" s="341"/>
    </row>
    <row r="119" spans="1:79" s="4" customFormat="1" ht="12" thickBot="1">
      <c r="A119" s="1455"/>
      <c r="B119" s="1406"/>
      <c r="C119" s="48" t="s">
        <v>16</v>
      </c>
      <c r="D119" s="48"/>
      <c r="E119" s="221">
        <f t="shared" ref="E119:AB119" si="49">E117/E116</f>
        <v>0</v>
      </c>
      <c r="F119" s="221">
        <f t="shared" si="49"/>
        <v>0</v>
      </c>
      <c r="G119" s="221">
        <f t="shared" si="49"/>
        <v>0</v>
      </c>
      <c r="H119" s="492">
        <f t="shared" si="49"/>
        <v>0</v>
      </c>
      <c r="I119" s="221">
        <f t="shared" si="49"/>
        <v>0</v>
      </c>
      <c r="J119" s="221">
        <f t="shared" si="49"/>
        <v>0</v>
      </c>
      <c r="K119" s="221">
        <f t="shared" si="49"/>
        <v>0</v>
      </c>
      <c r="L119" s="221">
        <f t="shared" si="49"/>
        <v>0</v>
      </c>
      <c r="M119" s="221">
        <f t="shared" si="49"/>
        <v>0</v>
      </c>
      <c r="N119" s="492">
        <f t="shared" si="49"/>
        <v>0</v>
      </c>
      <c r="O119" s="221">
        <f t="shared" si="49"/>
        <v>0</v>
      </c>
      <c r="P119" s="221">
        <f t="shared" si="49"/>
        <v>0</v>
      </c>
      <c r="Q119" s="221">
        <f t="shared" si="49"/>
        <v>0</v>
      </c>
      <c r="R119" s="221">
        <f t="shared" si="49"/>
        <v>0</v>
      </c>
      <c r="S119" s="221">
        <f t="shared" si="49"/>
        <v>0</v>
      </c>
      <c r="T119" s="221">
        <f t="shared" si="49"/>
        <v>0</v>
      </c>
      <c r="U119" s="221">
        <f t="shared" si="49"/>
        <v>0</v>
      </c>
      <c r="V119" s="492">
        <f t="shared" si="49"/>
        <v>0</v>
      </c>
      <c r="W119" s="221">
        <f t="shared" si="49"/>
        <v>0</v>
      </c>
      <c r="X119" s="221">
        <f t="shared" si="49"/>
        <v>0</v>
      </c>
      <c r="Y119" s="221">
        <f t="shared" si="49"/>
        <v>0</v>
      </c>
      <c r="Z119" s="221">
        <f t="shared" si="49"/>
        <v>0</v>
      </c>
      <c r="AA119" s="221">
        <f t="shared" si="49"/>
        <v>0</v>
      </c>
      <c r="AB119" s="221">
        <f t="shared" si="49"/>
        <v>0</v>
      </c>
      <c r="AC119" s="129">
        <f>AC117/AC116</f>
        <v>0</v>
      </c>
      <c r="AD119" s="131"/>
      <c r="AE119" s="131"/>
      <c r="AF119" s="131"/>
      <c r="AG119" s="131"/>
      <c r="AH119" s="131"/>
      <c r="AI119" s="131"/>
      <c r="AJ119" s="131"/>
      <c r="AK119" s="131"/>
      <c r="AL119" s="131"/>
      <c r="AM119" s="131"/>
      <c r="AN119" s="131"/>
      <c r="AO119" s="131"/>
      <c r="AP119" s="131"/>
      <c r="AQ119" s="131"/>
      <c r="AR119" s="131"/>
      <c r="AS119" s="131"/>
      <c r="AT119" s="131"/>
      <c r="AU119" s="131"/>
      <c r="AV119" s="131"/>
      <c r="AW119" s="131"/>
      <c r="AX119" s="131"/>
      <c r="AY119" s="131"/>
      <c r="AZ119" s="131"/>
      <c r="BA119" s="131"/>
      <c r="BB119" s="131"/>
      <c r="BC119" s="131"/>
      <c r="BD119" s="131"/>
      <c r="BE119" s="131"/>
      <c r="BF119" s="131"/>
      <c r="BG119" s="131"/>
      <c r="BH119" s="131"/>
      <c r="BI119" s="131"/>
      <c r="BJ119" s="131"/>
      <c r="BK119" s="131"/>
      <c r="BL119" s="131"/>
      <c r="BM119" s="131"/>
      <c r="BN119" s="131"/>
      <c r="BO119" s="131"/>
      <c r="BP119" s="131"/>
      <c r="BQ119" s="131"/>
      <c r="BR119" s="131"/>
      <c r="BS119" s="131"/>
      <c r="BT119" s="131"/>
      <c r="BU119" s="131"/>
      <c r="BV119" s="131"/>
      <c r="BW119" s="131"/>
      <c r="BX119" s="131"/>
      <c r="BY119" s="131"/>
      <c r="BZ119" s="131"/>
      <c r="CA119" s="131"/>
    </row>
    <row r="120" spans="1:79" s="4" customFormat="1" ht="11.25">
      <c r="A120" s="1401" t="s">
        <v>111</v>
      </c>
      <c r="B120" s="1404" t="s">
        <v>28</v>
      </c>
      <c r="C120" s="10" t="s">
        <v>481</v>
      </c>
      <c r="D120" s="10" t="s">
        <v>503</v>
      </c>
      <c r="E120" s="223">
        <v>0.30000000000109139</v>
      </c>
      <c r="F120" s="223">
        <v>0.23999999999978172</v>
      </c>
      <c r="G120" s="223">
        <v>0.30000000000109139</v>
      </c>
      <c r="H120" s="472">
        <v>0.23999999999978172</v>
      </c>
      <c r="I120" s="223">
        <v>0.23999999999978172</v>
      </c>
      <c r="J120" s="223">
        <v>0.3599999999969441</v>
      </c>
      <c r="K120" s="223">
        <v>0.30000000000109139</v>
      </c>
      <c r="L120" s="223">
        <v>0.60000000000218279</v>
      </c>
      <c r="M120" s="223">
        <v>0.59999999999672582</v>
      </c>
      <c r="N120" s="472">
        <v>0.78000000000065484</v>
      </c>
      <c r="O120" s="223">
        <v>0.84000000000196451</v>
      </c>
      <c r="P120" s="223">
        <v>0.95999999999912689</v>
      </c>
      <c r="Q120" s="223">
        <v>0.59999999999672582</v>
      </c>
      <c r="R120" s="223">
        <v>0.78000000000065484</v>
      </c>
      <c r="S120" s="223">
        <v>0.71999999999934516</v>
      </c>
      <c r="T120" s="223">
        <v>0.78000000000065484</v>
      </c>
      <c r="U120" s="223">
        <v>0.66000000000349246</v>
      </c>
      <c r="V120" s="472">
        <v>0.59999999999672582</v>
      </c>
      <c r="W120" s="223">
        <v>0.54000000000087311</v>
      </c>
      <c r="X120" s="223">
        <v>0.41999999999825377</v>
      </c>
      <c r="Y120" s="223">
        <v>0.48000000000502041</v>
      </c>
      <c r="Z120" s="223">
        <v>0.53999999999541615</v>
      </c>
      <c r="AA120" s="223">
        <v>0.47999999999956344</v>
      </c>
      <c r="AB120" s="223">
        <v>0.30000000000109139</v>
      </c>
      <c r="AC120" s="132">
        <f>SUM(E120:AB120)</f>
        <v>12.659999999998035</v>
      </c>
    </row>
    <row r="121" spans="1:79" s="4" customFormat="1" ht="11.25">
      <c r="A121" s="1402"/>
      <c r="B121" s="1405"/>
      <c r="C121" s="11" t="s">
        <v>482</v>
      </c>
      <c r="D121" s="11" t="s">
        <v>503</v>
      </c>
      <c r="E121" s="224">
        <v>0</v>
      </c>
      <c r="F121" s="224">
        <v>0</v>
      </c>
      <c r="G121" s="224">
        <v>0</v>
      </c>
      <c r="H121" s="474">
        <v>0</v>
      </c>
      <c r="I121" s="224">
        <v>0</v>
      </c>
      <c r="J121" s="224">
        <v>0</v>
      </c>
      <c r="K121" s="224">
        <v>0</v>
      </c>
      <c r="L121" s="224">
        <v>0</v>
      </c>
      <c r="M121" s="224">
        <v>0</v>
      </c>
      <c r="N121" s="474">
        <v>0</v>
      </c>
      <c r="O121" s="224">
        <v>0</v>
      </c>
      <c r="P121" s="224">
        <v>0</v>
      </c>
      <c r="Q121" s="224">
        <v>0</v>
      </c>
      <c r="R121" s="224">
        <v>0</v>
      </c>
      <c r="S121" s="224">
        <v>0</v>
      </c>
      <c r="T121" s="224">
        <v>0</v>
      </c>
      <c r="U121" s="224">
        <v>0</v>
      </c>
      <c r="V121" s="474">
        <v>0</v>
      </c>
      <c r="W121" s="224">
        <v>0</v>
      </c>
      <c r="X121" s="224">
        <v>0</v>
      </c>
      <c r="Y121" s="224">
        <v>0</v>
      </c>
      <c r="Z121" s="224">
        <v>0</v>
      </c>
      <c r="AA121" s="224">
        <v>0</v>
      </c>
      <c r="AB121" s="224">
        <v>0</v>
      </c>
      <c r="AC121" s="135">
        <f>SUM(E121:AB121)</f>
        <v>0</v>
      </c>
      <c r="AD121" s="5" t="s">
        <v>462</v>
      </c>
    </row>
    <row r="122" spans="1:79" s="4" customFormat="1" ht="12">
      <c r="A122" s="1403"/>
      <c r="B122" s="1406"/>
      <c r="C122" s="11" t="s">
        <v>8</v>
      </c>
      <c r="D122" s="8" t="s">
        <v>463</v>
      </c>
      <c r="E122" s="876">
        <v>18</v>
      </c>
      <c r="F122" s="807">
        <v>15</v>
      </c>
      <c r="G122" s="807">
        <v>15</v>
      </c>
      <c r="H122" s="624">
        <v>15</v>
      </c>
      <c r="I122" s="807">
        <v>18</v>
      </c>
      <c r="J122" s="807">
        <v>21</v>
      </c>
      <c r="K122" s="807">
        <v>21</v>
      </c>
      <c r="L122" s="807">
        <v>32</v>
      </c>
      <c r="M122" s="807">
        <v>36</v>
      </c>
      <c r="N122" s="624">
        <v>43</v>
      </c>
      <c r="O122" s="807">
        <v>44</v>
      </c>
      <c r="P122" s="807">
        <v>47</v>
      </c>
      <c r="Q122" s="807">
        <v>48</v>
      </c>
      <c r="R122" s="807">
        <v>43</v>
      </c>
      <c r="S122" s="807">
        <v>41</v>
      </c>
      <c r="T122" s="807">
        <v>38</v>
      </c>
      <c r="U122" s="807">
        <v>36</v>
      </c>
      <c r="V122" s="624">
        <v>33</v>
      </c>
      <c r="W122" s="807">
        <v>31</v>
      </c>
      <c r="X122" s="807">
        <v>26</v>
      </c>
      <c r="Y122" s="807">
        <v>25</v>
      </c>
      <c r="Z122" s="807">
        <v>32</v>
      </c>
      <c r="AA122" s="807">
        <v>27</v>
      </c>
      <c r="AB122" s="808">
        <v>17</v>
      </c>
      <c r="AC122" s="341"/>
    </row>
    <row r="123" spans="1:79" s="4" customFormat="1" ht="12" thickBot="1">
      <c r="A123" s="1403"/>
      <c r="B123" s="1406"/>
      <c r="C123" s="48" t="s">
        <v>16</v>
      </c>
      <c r="D123" s="48"/>
      <c r="E123" s="221">
        <f t="shared" ref="E123:AB123" si="50">E121/E120</f>
        <v>0</v>
      </c>
      <c r="F123" s="221">
        <f t="shared" si="50"/>
        <v>0</v>
      </c>
      <c r="G123" s="221">
        <f t="shared" si="50"/>
        <v>0</v>
      </c>
      <c r="H123" s="473">
        <f t="shared" si="50"/>
        <v>0</v>
      </c>
      <c r="I123" s="221">
        <f t="shared" si="50"/>
        <v>0</v>
      </c>
      <c r="J123" s="221">
        <f t="shared" si="50"/>
        <v>0</v>
      </c>
      <c r="K123" s="221">
        <f t="shared" si="50"/>
        <v>0</v>
      </c>
      <c r="L123" s="221">
        <f t="shared" si="50"/>
        <v>0</v>
      </c>
      <c r="M123" s="221">
        <f t="shared" si="50"/>
        <v>0</v>
      </c>
      <c r="N123" s="473">
        <f t="shared" si="50"/>
        <v>0</v>
      </c>
      <c r="O123" s="221">
        <f t="shared" si="50"/>
        <v>0</v>
      </c>
      <c r="P123" s="221">
        <f t="shared" si="50"/>
        <v>0</v>
      </c>
      <c r="Q123" s="221">
        <f t="shared" si="50"/>
        <v>0</v>
      </c>
      <c r="R123" s="221">
        <f t="shared" si="50"/>
        <v>0</v>
      </c>
      <c r="S123" s="221">
        <f t="shared" si="50"/>
        <v>0</v>
      </c>
      <c r="T123" s="221">
        <f t="shared" si="50"/>
        <v>0</v>
      </c>
      <c r="U123" s="221">
        <f t="shared" si="50"/>
        <v>0</v>
      </c>
      <c r="V123" s="473">
        <f t="shared" si="50"/>
        <v>0</v>
      </c>
      <c r="W123" s="221">
        <f t="shared" si="50"/>
        <v>0</v>
      </c>
      <c r="X123" s="221">
        <f t="shared" si="50"/>
        <v>0</v>
      </c>
      <c r="Y123" s="221">
        <f t="shared" si="50"/>
        <v>0</v>
      </c>
      <c r="Z123" s="221">
        <f t="shared" si="50"/>
        <v>0</v>
      </c>
      <c r="AA123" s="221">
        <f t="shared" si="50"/>
        <v>0</v>
      </c>
      <c r="AB123" s="221">
        <f t="shared" si="50"/>
        <v>0</v>
      </c>
      <c r="AC123" s="129">
        <f>AC121/AC120</f>
        <v>0</v>
      </c>
      <c r="AD123" s="131"/>
      <c r="AE123" s="131"/>
      <c r="AF123" s="131"/>
      <c r="AG123" s="131"/>
      <c r="AH123" s="131"/>
      <c r="AI123" s="131"/>
      <c r="AJ123" s="131"/>
      <c r="AK123" s="131"/>
      <c r="AL123" s="131"/>
      <c r="AM123" s="131"/>
      <c r="AN123" s="131"/>
      <c r="AO123" s="131"/>
      <c r="AP123" s="131"/>
      <c r="AQ123" s="131"/>
      <c r="AR123" s="131"/>
      <c r="AS123" s="131"/>
      <c r="AT123" s="131"/>
      <c r="AU123" s="131"/>
      <c r="AV123" s="131"/>
      <c r="AW123" s="131"/>
      <c r="AX123" s="131"/>
      <c r="AY123" s="131"/>
      <c r="AZ123" s="131"/>
      <c r="BA123" s="131"/>
      <c r="BB123" s="131"/>
      <c r="BC123" s="131"/>
      <c r="BD123" s="131"/>
      <c r="BE123" s="131"/>
      <c r="BF123" s="131"/>
      <c r="BG123" s="131"/>
      <c r="BH123" s="131"/>
      <c r="BI123" s="131"/>
      <c r="BJ123" s="131"/>
      <c r="BK123" s="131"/>
      <c r="BL123" s="131"/>
      <c r="BM123" s="131"/>
      <c r="BN123" s="131"/>
      <c r="BO123" s="131"/>
      <c r="BP123" s="131"/>
      <c r="BQ123" s="131"/>
      <c r="BR123" s="131"/>
      <c r="BS123" s="131"/>
      <c r="BT123" s="131"/>
      <c r="BU123" s="131"/>
      <c r="BV123" s="131"/>
      <c r="BW123" s="131"/>
      <c r="BX123" s="131"/>
      <c r="BY123" s="131"/>
      <c r="BZ123" s="131"/>
      <c r="CA123" s="131"/>
    </row>
    <row r="124" spans="1:79" s="4" customFormat="1" ht="11.25">
      <c r="A124" s="1458" t="s">
        <v>112</v>
      </c>
      <c r="B124" s="1404" t="s">
        <v>29</v>
      </c>
      <c r="C124" s="10" t="s">
        <v>481</v>
      </c>
      <c r="D124" s="10" t="s">
        <v>503</v>
      </c>
      <c r="E124" s="223">
        <v>0.53999999998995918</v>
      </c>
      <c r="F124" s="223">
        <v>0.36000000000785803</v>
      </c>
      <c r="G124" s="223">
        <v>0.54000000000087311</v>
      </c>
      <c r="H124" s="472">
        <v>0.47999999999956344</v>
      </c>
      <c r="I124" s="223">
        <v>0.29999999999563443</v>
      </c>
      <c r="J124" s="223">
        <v>0.54000000000087311</v>
      </c>
      <c r="K124" s="223">
        <v>0.60000000000218279</v>
      </c>
      <c r="L124" s="223">
        <v>0.95999999999912689</v>
      </c>
      <c r="M124" s="223">
        <v>0.83999999999650754</v>
      </c>
      <c r="N124" s="472">
        <v>1.0200000000004366</v>
      </c>
      <c r="O124" s="223">
        <v>0.84000000000742148</v>
      </c>
      <c r="P124" s="223">
        <v>1.0199999999895226</v>
      </c>
      <c r="Q124" s="223">
        <v>0.84000000000742148</v>
      </c>
      <c r="R124" s="223">
        <v>0.95999999999912689</v>
      </c>
      <c r="S124" s="223">
        <v>0.83999999999650754</v>
      </c>
      <c r="T124" s="223">
        <v>0.89999999999781721</v>
      </c>
      <c r="U124" s="223">
        <v>0.90000000000873115</v>
      </c>
      <c r="V124" s="472">
        <v>0.89999999999781721</v>
      </c>
      <c r="W124" s="223">
        <v>0.89999999999781721</v>
      </c>
      <c r="X124" s="223">
        <v>0.95999999999912689</v>
      </c>
      <c r="Y124" s="223">
        <v>0.95999999999912689</v>
      </c>
      <c r="Z124" s="223">
        <v>0.83999999999650754</v>
      </c>
      <c r="AA124" s="223">
        <v>0.72000000000480213</v>
      </c>
      <c r="AB124" s="223">
        <v>0.72000000000480213</v>
      </c>
      <c r="AC124" s="132">
        <f>SUM(E124:AB124)</f>
        <v>18.479999999999563</v>
      </c>
      <c r="AD124" s="5"/>
    </row>
    <row r="125" spans="1:79" s="4" customFormat="1" ht="11.25">
      <c r="A125" s="1454"/>
      <c r="B125" s="1405"/>
      <c r="C125" s="11" t="s">
        <v>482</v>
      </c>
      <c r="D125" s="11" t="s">
        <v>503</v>
      </c>
      <c r="E125" s="224">
        <v>0</v>
      </c>
      <c r="F125" s="224">
        <v>0</v>
      </c>
      <c r="G125" s="224">
        <v>0</v>
      </c>
      <c r="H125" s="474">
        <v>0</v>
      </c>
      <c r="I125" s="224">
        <v>0</v>
      </c>
      <c r="J125" s="224">
        <v>0</v>
      </c>
      <c r="K125" s="224">
        <v>0</v>
      </c>
      <c r="L125" s="224">
        <v>0</v>
      </c>
      <c r="M125" s="224">
        <v>0</v>
      </c>
      <c r="N125" s="474">
        <v>0</v>
      </c>
      <c r="O125" s="224">
        <v>0</v>
      </c>
      <c r="P125" s="224">
        <v>0</v>
      </c>
      <c r="Q125" s="224">
        <v>0</v>
      </c>
      <c r="R125" s="224">
        <v>0</v>
      </c>
      <c r="S125" s="224">
        <v>0</v>
      </c>
      <c r="T125" s="224">
        <v>0</v>
      </c>
      <c r="U125" s="224">
        <v>0</v>
      </c>
      <c r="V125" s="474">
        <v>0</v>
      </c>
      <c r="W125" s="224">
        <v>0</v>
      </c>
      <c r="X125" s="224">
        <v>0</v>
      </c>
      <c r="Y125" s="224">
        <v>0</v>
      </c>
      <c r="Z125" s="224">
        <v>0</v>
      </c>
      <c r="AA125" s="224">
        <v>0</v>
      </c>
      <c r="AB125" s="224">
        <v>0</v>
      </c>
      <c r="AC125" s="135">
        <f>SUM(E125:AB125)</f>
        <v>0</v>
      </c>
      <c r="AD125" s="5" t="s">
        <v>462</v>
      </c>
    </row>
    <row r="126" spans="1:79" s="4" customFormat="1" ht="12">
      <c r="A126" s="1455"/>
      <c r="B126" s="1406"/>
      <c r="C126" s="11" t="s">
        <v>8</v>
      </c>
      <c r="D126" s="8" t="s">
        <v>463</v>
      </c>
      <c r="E126" s="876">
        <v>30</v>
      </c>
      <c r="F126" s="809">
        <v>29</v>
      </c>
      <c r="G126" s="809">
        <v>26</v>
      </c>
      <c r="H126" s="624">
        <v>25</v>
      </c>
      <c r="I126" s="809">
        <v>23</v>
      </c>
      <c r="J126" s="809">
        <v>30</v>
      </c>
      <c r="K126" s="809">
        <v>42</v>
      </c>
      <c r="L126" s="809">
        <v>54</v>
      </c>
      <c r="M126" s="809">
        <v>55</v>
      </c>
      <c r="N126" s="624">
        <v>53</v>
      </c>
      <c r="O126" s="809">
        <v>53</v>
      </c>
      <c r="P126" s="809">
        <v>55</v>
      </c>
      <c r="Q126" s="809">
        <v>56</v>
      </c>
      <c r="R126" s="809">
        <v>51</v>
      </c>
      <c r="S126" s="809">
        <v>52</v>
      </c>
      <c r="T126" s="809">
        <v>51</v>
      </c>
      <c r="U126" s="809">
        <v>54</v>
      </c>
      <c r="V126" s="624">
        <v>52</v>
      </c>
      <c r="W126" s="809">
        <v>50</v>
      </c>
      <c r="X126" s="809">
        <v>50</v>
      </c>
      <c r="Y126" s="809">
        <v>54</v>
      </c>
      <c r="Z126" s="809">
        <v>48</v>
      </c>
      <c r="AA126" s="809">
        <v>42</v>
      </c>
      <c r="AB126" s="810">
        <v>34</v>
      </c>
      <c r="AC126" s="341"/>
    </row>
    <row r="127" spans="1:79" s="4" customFormat="1" ht="12" thickBot="1">
      <c r="A127" s="1455"/>
      <c r="B127" s="1406"/>
      <c r="C127" s="48" t="s">
        <v>16</v>
      </c>
      <c r="D127" s="48"/>
      <c r="E127" s="221">
        <f t="shared" ref="E127:AB127" si="51">E125/E124</f>
        <v>0</v>
      </c>
      <c r="F127" s="221">
        <f t="shared" si="51"/>
        <v>0</v>
      </c>
      <c r="G127" s="221">
        <f t="shared" si="51"/>
        <v>0</v>
      </c>
      <c r="H127" s="473">
        <f t="shared" si="51"/>
        <v>0</v>
      </c>
      <c r="I127" s="221">
        <f t="shared" si="51"/>
        <v>0</v>
      </c>
      <c r="J127" s="221">
        <f t="shared" si="51"/>
        <v>0</v>
      </c>
      <c r="K127" s="221">
        <f t="shared" si="51"/>
        <v>0</v>
      </c>
      <c r="L127" s="221">
        <f t="shared" si="51"/>
        <v>0</v>
      </c>
      <c r="M127" s="221">
        <f t="shared" si="51"/>
        <v>0</v>
      </c>
      <c r="N127" s="473">
        <f t="shared" si="51"/>
        <v>0</v>
      </c>
      <c r="O127" s="221">
        <f t="shared" si="51"/>
        <v>0</v>
      </c>
      <c r="P127" s="221">
        <f t="shared" si="51"/>
        <v>0</v>
      </c>
      <c r="Q127" s="221">
        <f t="shared" si="51"/>
        <v>0</v>
      </c>
      <c r="R127" s="221">
        <f t="shared" si="51"/>
        <v>0</v>
      </c>
      <c r="S127" s="221">
        <f t="shared" si="51"/>
        <v>0</v>
      </c>
      <c r="T127" s="221">
        <f t="shared" si="51"/>
        <v>0</v>
      </c>
      <c r="U127" s="221">
        <f t="shared" si="51"/>
        <v>0</v>
      </c>
      <c r="V127" s="473">
        <f t="shared" si="51"/>
        <v>0</v>
      </c>
      <c r="W127" s="221">
        <f t="shared" si="51"/>
        <v>0</v>
      </c>
      <c r="X127" s="221">
        <f t="shared" si="51"/>
        <v>0</v>
      </c>
      <c r="Y127" s="221">
        <f t="shared" si="51"/>
        <v>0</v>
      </c>
      <c r="Z127" s="221">
        <f t="shared" si="51"/>
        <v>0</v>
      </c>
      <c r="AA127" s="221">
        <f t="shared" si="51"/>
        <v>0</v>
      </c>
      <c r="AB127" s="221">
        <f t="shared" si="51"/>
        <v>0</v>
      </c>
      <c r="AC127" s="129">
        <f>AC125/AC124</f>
        <v>0</v>
      </c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1"/>
      <c r="BA127" s="131"/>
      <c r="BB127" s="131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1"/>
      <c r="BM127" s="131"/>
      <c r="BN127" s="131"/>
      <c r="BO127" s="131"/>
      <c r="BP127" s="131"/>
      <c r="BQ127" s="131"/>
      <c r="BR127" s="131"/>
      <c r="BS127" s="131"/>
      <c r="BT127" s="131"/>
      <c r="BU127" s="131"/>
      <c r="BV127" s="131"/>
      <c r="BW127" s="131"/>
      <c r="BX127" s="131"/>
      <c r="BY127" s="131"/>
      <c r="BZ127" s="131"/>
      <c r="CA127" s="131"/>
    </row>
    <row r="128" spans="1:79" s="4" customFormat="1" ht="11.25">
      <c r="A128" s="1401" t="s">
        <v>113</v>
      </c>
      <c r="B128" s="1404" t="s">
        <v>224</v>
      </c>
      <c r="C128" s="10" t="s">
        <v>481</v>
      </c>
      <c r="D128" s="10" t="s">
        <v>503</v>
      </c>
      <c r="E128" s="223">
        <v>7.9999999987194315E-2</v>
      </c>
      <c r="F128" s="223">
        <v>8.0000000016298145E-2</v>
      </c>
      <c r="G128" s="223">
        <v>7.9999999987194315E-2</v>
      </c>
      <c r="H128" s="472">
        <v>0</v>
      </c>
      <c r="I128" s="223">
        <v>0</v>
      </c>
      <c r="J128" s="223">
        <v>0.16000000000349246</v>
      </c>
      <c r="K128" s="223">
        <v>0</v>
      </c>
      <c r="L128" s="223">
        <v>8.0000000016298145E-2</v>
      </c>
      <c r="M128" s="223">
        <v>7.9999999987194315E-2</v>
      </c>
      <c r="N128" s="472">
        <v>7.9999999987194315E-2</v>
      </c>
      <c r="O128" s="223">
        <v>8.0000000016298145E-2</v>
      </c>
      <c r="P128" s="223">
        <v>7.9999999987194315E-2</v>
      </c>
      <c r="Q128" s="223">
        <v>8.0000000016298145E-2</v>
      </c>
      <c r="R128" s="223">
        <v>7.9999999987194315E-2</v>
      </c>
      <c r="S128" s="223">
        <v>8.0000000016298145E-2</v>
      </c>
      <c r="T128" s="223">
        <v>7.9999999987194315E-2</v>
      </c>
      <c r="U128" s="223">
        <v>8.0000000016298145E-2</v>
      </c>
      <c r="V128" s="472">
        <v>7.9999999987194315E-2</v>
      </c>
      <c r="W128" s="223">
        <v>7.9999999987194315E-2</v>
      </c>
      <c r="X128" s="223">
        <v>8.0000000016298145E-2</v>
      </c>
      <c r="Y128" s="223">
        <v>7.9999999987194315E-2</v>
      </c>
      <c r="Z128" s="223">
        <v>8.0000000016298145E-2</v>
      </c>
      <c r="AA128" s="223">
        <v>7.9999999987194315E-2</v>
      </c>
      <c r="AB128" s="223">
        <v>8.0000000016298145E-2</v>
      </c>
      <c r="AC128" s="132">
        <f>SUM(E128:AB128)</f>
        <v>1.7600000000093132</v>
      </c>
    </row>
    <row r="129" spans="1:79" s="4" customFormat="1" ht="11.25">
      <c r="A129" s="1402"/>
      <c r="B129" s="1405"/>
      <c r="C129" s="11" t="s">
        <v>482</v>
      </c>
      <c r="D129" s="11" t="s">
        <v>503</v>
      </c>
      <c r="E129" s="224">
        <v>0</v>
      </c>
      <c r="F129" s="224">
        <v>0</v>
      </c>
      <c r="G129" s="224">
        <v>0</v>
      </c>
      <c r="H129" s="474">
        <v>0</v>
      </c>
      <c r="I129" s="224">
        <v>0</v>
      </c>
      <c r="J129" s="224">
        <v>0</v>
      </c>
      <c r="K129" s="224">
        <v>0</v>
      </c>
      <c r="L129" s="224">
        <v>0</v>
      </c>
      <c r="M129" s="224">
        <v>0</v>
      </c>
      <c r="N129" s="474">
        <v>0</v>
      </c>
      <c r="O129" s="224">
        <v>0</v>
      </c>
      <c r="P129" s="224">
        <v>0</v>
      </c>
      <c r="Q129" s="224">
        <v>0</v>
      </c>
      <c r="R129" s="224">
        <v>0</v>
      </c>
      <c r="S129" s="224">
        <v>0</v>
      </c>
      <c r="T129" s="224">
        <v>0</v>
      </c>
      <c r="U129" s="224">
        <v>0</v>
      </c>
      <c r="V129" s="474">
        <v>0</v>
      </c>
      <c r="W129" s="224">
        <v>0</v>
      </c>
      <c r="X129" s="224">
        <v>0</v>
      </c>
      <c r="Y129" s="224">
        <v>0</v>
      </c>
      <c r="Z129" s="224">
        <v>0</v>
      </c>
      <c r="AA129" s="224">
        <v>0</v>
      </c>
      <c r="AB129" s="224">
        <v>0</v>
      </c>
      <c r="AC129" s="135">
        <f>SUM(E129:AB129)</f>
        <v>0</v>
      </c>
      <c r="AD129" s="5" t="s">
        <v>462</v>
      </c>
    </row>
    <row r="130" spans="1:79" s="4" customFormat="1" ht="12">
      <c r="A130" s="1403"/>
      <c r="B130" s="1406"/>
      <c r="C130" s="11" t="s">
        <v>8</v>
      </c>
      <c r="D130" s="8" t="s">
        <v>463</v>
      </c>
      <c r="E130" s="876">
        <v>1</v>
      </c>
      <c r="F130" s="813">
        <v>0</v>
      </c>
      <c r="G130" s="813">
        <v>0</v>
      </c>
      <c r="H130" s="624">
        <v>0</v>
      </c>
      <c r="I130" s="813">
        <v>0</v>
      </c>
      <c r="J130" s="813">
        <v>1</v>
      </c>
      <c r="K130" s="813">
        <v>2</v>
      </c>
      <c r="L130" s="813">
        <v>3</v>
      </c>
      <c r="M130" s="813">
        <v>1</v>
      </c>
      <c r="N130" s="624">
        <v>3</v>
      </c>
      <c r="O130" s="813">
        <v>3</v>
      </c>
      <c r="P130" s="813">
        <v>2</v>
      </c>
      <c r="Q130" s="813">
        <v>3</v>
      </c>
      <c r="R130" s="813">
        <v>2</v>
      </c>
      <c r="S130" s="813">
        <v>3</v>
      </c>
      <c r="T130" s="813">
        <v>3</v>
      </c>
      <c r="U130" s="813">
        <v>3</v>
      </c>
      <c r="V130" s="624">
        <v>3</v>
      </c>
      <c r="W130" s="813">
        <v>4</v>
      </c>
      <c r="X130" s="813">
        <v>4</v>
      </c>
      <c r="Y130" s="813">
        <v>5</v>
      </c>
      <c r="Z130" s="813">
        <v>4</v>
      </c>
      <c r="AA130" s="813">
        <v>2</v>
      </c>
      <c r="AB130" s="814">
        <v>3</v>
      </c>
      <c r="AC130" s="341"/>
    </row>
    <row r="131" spans="1:79" s="4" customFormat="1" ht="12" thickBot="1">
      <c r="A131" s="1435"/>
      <c r="B131" s="1406"/>
      <c r="C131" s="48" t="s">
        <v>16</v>
      </c>
      <c r="D131" s="48"/>
      <c r="E131" s="221">
        <f t="shared" ref="E131:AB131" si="52">E129/E128</f>
        <v>0</v>
      </c>
      <c r="F131" s="221">
        <f t="shared" si="52"/>
        <v>0</v>
      </c>
      <c r="G131" s="221">
        <f t="shared" si="52"/>
        <v>0</v>
      </c>
      <c r="H131" s="492" t="e">
        <f t="shared" si="52"/>
        <v>#DIV/0!</v>
      </c>
      <c r="I131" s="221" t="e">
        <f t="shared" si="52"/>
        <v>#DIV/0!</v>
      </c>
      <c r="J131" s="221">
        <f t="shared" si="52"/>
        <v>0</v>
      </c>
      <c r="K131" s="221" t="e">
        <f t="shared" si="52"/>
        <v>#DIV/0!</v>
      </c>
      <c r="L131" s="221">
        <f t="shared" si="52"/>
        <v>0</v>
      </c>
      <c r="M131" s="221">
        <f t="shared" si="52"/>
        <v>0</v>
      </c>
      <c r="N131" s="492">
        <f t="shared" si="52"/>
        <v>0</v>
      </c>
      <c r="O131" s="221">
        <f t="shared" si="52"/>
        <v>0</v>
      </c>
      <c r="P131" s="221">
        <f t="shared" si="52"/>
        <v>0</v>
      </c>
      <c r="Q131" s="221">
        <f t="shared" si="52"/>
        <v>0</v>
      </c>
      <c r="R131" s="221">
        <f t="shared" si="52"/>
        <v>0</v>
      </c>
      <c r="S131" s="221">
        <f t="shared" si="52"/>
        <v>0</v>
      </c>
      <c r="T131" s="221">
        <f t="shared" si="52"/>
        <v>0</v>
      </c>
      <c r="U131" s="221">
        <f t="shared" si="52"/>
        <v>0</v>
      </c>
      <c r="V131" s="492">
        <f t="shared" si="52"/>
        <v>0</v>
      </c>
      <c r="W131" s="221">
        <f t="shared" si="52"/>
        <v>0</v>
      </c>
      <c r="X131" s="221">
        <f t="shared" si="52"/>
        <v>0</v>
      </c>
      <c r="Y131" s="221">
        <f t="shared" si="52"/>
        <v>0</v>
      </c>
      <c r="Z131" s="221">
        <f t="shared" si="52"/>
        <v>0</v>
      </c>
      <c r="AA131" s="221">
        <f t="shared" si="52"/>
        <v>0</v>
      </c>
      <c r="AB131" s="221">
        <f t="shared" si="52"/>
        <v>0</v>
      </c>
      <c r="AC131" s="129">
        <f>AC129/AC128</f>
        <v>0</v>
      </c>
      <c r="AD131" s="131"/>
      <c r="AE131" s="131"/>
      <c r="AF131" s="131"/>
      <c r="AG131" s="131"/>
      <c r="AH131" s="131"/>
      <c r="AI131" s="131"/>
      <c r="AJ131" s="131"/>
      <c r="AK131" s="131"/>
      <c r="AL131" s="131"/>
      <c r="AM131" s="131"/>
      <c r="AN131" s="131"/>
      <c r="AO131" s="131"/>
      <c r="AP131" s="131"/>
      <c r="AQ131" s="131"/>
      <c r="AR131" s="131"/>
      <c r="AS131" s="131"/>
      <c r="AT131" s="131"/>
      <c r="AU131" s="131"/>
      <c r="AV131" s="131"/>
      <c r="AW131" s="131"/>
      <c r="AX131" s="131"/>
      <c r="AY131" s="131"/>
      <c r="AZ131" s="131"/>
      <c r="BA131" s="131"/>
      <c r="BB131" s="131"/>
      <c r="BC131" s="131"/>
      <c r="BD131" s="131"/>
      <c r="BE131" s="131"/>
      <c r="BF131" s="131"/>
      <c r="BG131" s="131"/>
      <c r="BH131" s="131"/>
      <c r="BI131" s="131"/>
      <c r="BJ131" s="131"/>
      <c r="BK131" s="131"/>
      <c r="BL131" s="131"/>
      <c r="BM131" s="131"/>
      <c r="BN131" s="131"/>
      <c r="BO131" s="131"/>
      <c r="BP131" s="131"/>
      <c r="BQ131" s="131"/>
      <c r="BR131" s="131"/>
      <c r="BS131" s="131"/>
      <c r="BT131" s="131"/>
      <c r="BU131" s="131"/>
      <c r="BV131" s="131"/>
      <c r="BW131" s="131"/>
      <c r="BX131" s="131"/>
      <c r="BY131" s="131"/>
      <c r="BZ131" s="131"/>
      <c r="CA131" s="131"/>
    </row>
    <row r="132" spans="1:79" s="4" customFormat="1" ht="11.25">
      <c r="A132" s="1458" t="s">
        <v>114</v>
      </c>
      <c r="B132" s="1404" t="s">
        <v>226</v>
      </c>
      <c r="C132" s="10" t="s">
        <v>481</v>
      </c>
      <c r="D132" s="10" t="s">
        <v>503</v>
      </c>
      <c r="E132" s="223">
        <v>0.12000000000261934</v>
      </c>
      <c r="F132" s="223">
        <v>0.11999999999716238</v>
      </c>
      <c r="G132" s="223">
        <v>0.12000000000261934</v>
      </c>
      <c r="H132" s="472">
        <v>5.9999999995852704E-2</v>
      </c>
      <c r="I132" s="223">
        <v>0.12000000000261934</v>
      </c>
      <c r="J132" s="223">
        <v>6.0000000001309672E-2</v>
      </c>
      <c r="K132" s="223">
        <v>0.11999999999716238</v>
      </c>
      <c r="L132" s="223">
        <v>0.12000000000261934</v>
      </c>
      <c r="M132" s="223">
        <v>0.23999999999978172</v>
      </c>
      <c r="N132" s="472">
        <v>0.23999999999978172</v>
      </c>
      <c r="O132" s="223">
        <v>0.17999999999847205</v>
      </c>
      <c r="P132" s="223">
        <v>0.36000000000240107</v>
      </c>
      <c r="Q132" s="223">
        <v>0.17999999999847205</v>
      </c>
      <c r="R132" s="223">
        <v>0.23999999999978172</v>
      </c>
      <c r="S132" s="223">
        <v>0.23999999999978172</v>
      </c>
      <c r="T132" s="223">
        <v>0.23999999999978172</v>
      </c>
      <c r="U132" s="223">
        <v>0.23999999999978172</v>
      </c>
      <c r="V132" s="472">
        <v>0.17999999999847205</v>
      </c>
      <c r="W132" s="223">
        <v>0.12000000000261934</v>
      </c>
      <c r="X132" s="223">
        <v>0.11999999999716238</v>
      </c>
      <c r="Y132" s="223">
        <v>0.12000000000261934</v>
      </c>
      <c r="Z132" s="223">
        <v>0.11999999999716238</v>
      </c>
      <c r="AA132" s="223">
        <v>0.12000000000261934</v>
      </c>
      <c r="AB132" s="223">
        <v>0.12000000000261934</v>
      </c>
      <c r="AC132" s="132">
        <f>SUM(E132:AB132)</f>
        <v>3.9000000000032742</v>
      </c>
    </row>
    <row r="133" spans="1:79" s="4" customFormat="1" ht="11.25">
      <c r="A133" s="1454"/>
      <c r="B133" s="1405"/>
      <c r="C133" s="11" t="s">
        <v>482</v>
      </c>
      <c r="D133" s="11" t="s">
        <v>503</v>
      </c>
      <c r="E133" s="224">
        <v>0.11999999999989086</v>
      </c>
      <c r="F133" s="224">
        <v>0.18000000000120053</v>
      </c>
      <c r="G133" s="224">
        <v>0.11999999999989086</v>
      </c>
      <c r="H133" s="474">
        <v>0.11999999999989086</v>
      </c>
      <c r="I133" s="224">
        <v>0.11999999999989086</v>
      </c>
      <c r="J133" s="224">
        <v>0.23999999999978172</v>
      </c>
      <c r="K133" s="224">
        <v>0.18000000000120053</v>
      </c>
      <c r="L133" s="224">
        <v>0.17999999999847205</v>
      </c>
      <c r="M133" s="224">
        <v>0.11999999999989086</v>
      </c>
      <c r="N133" s="474">
        <v>0.11999999999989086</v>
      </c>
      <c r="O133" s="224">
        <v>0.11999999999989086</v>
      </c>
      <c r="P133" s="224">
        <v>0.30000000000109139</v>
      </c>
      <c r="Q133" s="224">
        <v>0.11999999999989086</v>
      </c>
      <c r="R133" s="224">
        <v>0.17999999999847205</v>
      </c>
      <c r="S133" s="224">
        <v>0.18000000000120053</v>
      </c>
      <c r="T133" s="224">
        <v>0.11999999999989086</v>
      </c>
      <c r="U133" s="224">
        <v>0.11999999999989086</v>
      </c>
      <c r="V133" s="474">
        <v>0.18000000000120053</v>
      </c>
      <c r="W133" s="224">
        <v>0.11999999999989086</v>
      </c>
      <c r="X133" s="224">
        <v>0.17999999999847205</v>
      </c>
      <c r="Y133" s="224">
        <v>0.18000000000120053</v>
      </c>
      <c r="Z133" s="224">
        <v>0.11999999999989086</v>
      </c>
      <c r="AA133" s="224">
        <v>0.17999999999847205</v>
      </c>
      <c r="AB133" s="224">
        <v>6.0000000001309672E-2</v>
      </c>
      <c r="AC133" s="135">
        <f>SUM(E133:AB133)</f>
        <v>3.660000000000764</v>
      </c>
      <c r="AD133" s="5"/>
    </row>
    <row r="134" spans="1:79" s="4" customFormat="1" ht="12">
      <c r="A134" s="1455"/>
      <c r="B134" s="1406"/>
      <c r="C134" s="11" t="s">
        <v>8</v>
      </c>
      <c r="D134" s="8" t="s">
        <v>463</v>
      </c>
      <c r="E134" s="876">
        <v>7</v>
      </c>
      <c r="F134" s="817">
        <v>6</v>
      </c>
      <c r="G134" s="817">
        <v>6</v>
      </c>
      <c r="H134" s="624">
        <v>6</v>
      </c>
      <c r="I134" s="817">
        <v>7</v>
      </c>
      <c r="J134" s="817">
        <v>7</v>
      </c>
      <c r="K134" s="817">
        <v>7</v>
      </c>
      <c r="L134" s="817">
        <v>11</v>
      </c>
      <c r="M134" s="817">
        <v>15</v>
      </c>
      <c r="N134" s="624">
        <v>18</v>
      </c>
      <c r="O134" s="817">
        <v>15</v>
      </c>
      <c r="P134" s="817">
        <v>15</v>
      </c>
      <c r="Q134" s="817">
        <v>14</v>
      </c>
      <c r="R134" s="817">
        <v>16</v>
      </c>
      <c r="S134" s="817">
        <v>14</v>
      </c>
      <c r="T134" s="817">
        <v>16</v>
      </c>
      <c r="U134" s="817">
        <v>13</v>
      </c>
      <c r="V134" s="624">
        <v>11</v>
      </c>
      <c r="W134" s="817">
        <v>10</v>
      </c>
      <c r="X134" s="817">
        <v>9</v>
      </c>
      <c r="Y134" s="817">
        <v>9</v>
      </c>
      <c r="Z134" s="817">
        <v>9</v>
      </c>
      <c r="AA134" s="817">
        <v>7</v>
      </c>
      <c r="AB134" s="818">
        <v>8</v>
      </c>
      <c r="AC134" s="424"/>
    </row>
    <row r="135" spans="1:79" s="4" customFormat="1" ht="12" thickBot="1">
      <c r="A135" s="1455"/>
      <c r="B135" s="1406"/>
      <c r="C135" s="48" t="s">
        <v>16</v>
      </c>
      <c r="D135" s="48"/>
      <c r="E135" s="221">
        <f t="shared" ref="E135:AB135" si="53">E133/E132</f>
        <v>0.99999999997726263</v>
      </c>
      <c r="F135" s="221">
        <f t="shared" si="53"/>
        <v>1.5000000000454747</v>
      </c>
      <c r="G135" s="221">
        <f t="shared" si="53"/>
        <v>0.99999999997726263</v>
      </c>
      <c r="H135" s="473">
        <f t="shared" si="53"/>
        <v>2.0000000001364242</v>
      </c>
      <c r="I135" s="221">
        <f t="shared" si="53"/>
        <v>0.99999999997726263</v>
      </c>
      <c r="J135" s="221">
        <f t="shared" si="53"/>
        <v>3.9999999999090505</v>
      </c>
      <c r="K135" s="221">
        <f t="shared" si="53"/>
        <v>1.5000000000454747</v>
      </c>
      <c r="L135" s="221">
        <f t="shared" si="53"/>
        <v>1.4999999999545253</v>
      </c>
      <c r="M135" s="221">
        <f t="shared" si="53"/>
        <v>0.5</v>
      </c>
      <c r="N135" s="473">
        <f t="shared" si="53"/>
        <v>0.5</v>
      </c>
      <c r="O135" s="221">
        <f t="shared" si="53"/>
        <v>0.66666666667171937</v>
      </c>
      <c r="P135" s="221">
        <f t="shared" si="53"/>
        <v>0.83333333333080695</v>
      </c>
      <c r="Q135" s="221">
        <f t="shared" si="53"/>
        <v>0.66666666667171937</v>
      </c>
      <c r="R135" s="221">
        <f t="shared" si="53"/>
        <v>0.74999999999431566</v>
      </c>
      <c r="S135" s="221">
        <f t="shared" si="53"/>
        <v>0.75000000000568434</v>
      </c>
      <c r="T135" s="221">
        <f t="shared" si="53"/>
        <v>0.5</v>
      </c>
      <c r="U135" s="221">
        <f t="shared" si="53"/>
        <v>0.5</v>
      </c>
      <c r="V135" s="473">
        <f t="shared" si="53"/>
        <v>1.0000000000151583</v>
      </c>
      <c r="W135" s="221">
        <f t="shared" si="53"/>
        <v>0.99999999997726263</v>
      </c>
      <c r="X135" s="221">
        <f t="shared" si="53"/>
        <v>1.5000000000227374</v>
      </c>
      <c r="Y135" s="221">
        <f t="shared" si="53"/>
        <v>1.4999999999772626</v>
      </c>
      <c r="Z135" s="221">
        <f t="shared" si="53"/>
        <v>1.0000000000227374</v>
      </c>
      <c r="AA135" s="221">
        <f t="shared" si="53"/>
        <v>1.4999999999545253</v>
      </c>
      <c r="AB135" s="221">
        <f t="shared" si="53"/>
        <v>0.5</v>
      </c>
      <c r="AC135" s="129">
        <f>AC133/AC132</f>
        <v>0.93846153846094649</v>
      </c>
      <c r="AD135" s="131"/>
      <c r="AE135" s="131"/>
      <c r="AF135" s="131"/>
      <c r="AG135" s="131"/>
      <c r="AH135" s="131"/>
      <c r="AI135" s="131"/>
      <c r="AJ135" s="131"/>
      <c r="AK135" s="131"/>
      <c r="AL135" s="131"/>
      <c r="AM135" s="131"/>
      <c r="AN135" s="131"/>
      <c r="AO135" s="131"/>
      <c r="AP135" s="131"/>
      <c r="AQ135" s="131"/>
      <c r="AR135" s="131"/>
      <c r="AS135" s="131"/>
      <c r="AT135" s="131"/>
      <c r="AU135" s="131"/>
      <c r="AV135" s="131"/>
      <c r="AW135" s="131"/>
      <c r="AX135" s="131"/>
      <c r="AY135" s="131"/>
      <c r="AZ135" s="131"/>
      <c r="BA135" s="131"/>
      <c r="BB135" s="131"/>
      <c r="BC135" s="131"/>
      <c r="BD135" s="131"/>
      <c r="BE135" s="131"/>
      <c r="BF135" s="131"/>
      <c r="BG135" s="131"/>
      <c r="BH135" s="131"/>
      <c r="BI135" s="131"/>
      <c r="BJ135" s="131"/>
      <c r="BK135" s="131"/>
      <c r="BL135" s="131"/>
      <c r="BM135" s="131"/>
      <c r="BN135" s="131"/>
      <c r="BO135" s="131"/>
      <c r="BP135" s="131"/>
      <c r="BQ135" s="131"/>
      <c r="BR135" s="131"/>
      <c r="BS135" s="131"/>
      <c r="BT135" s="131"/>
      <c r="BU135" s="131"/>
      <c r="BV135" s="131"/>
      <c r="BW135" s="131"/>
      <c r="BX135" s="131"/>
      <c r="BY135" s="131"/>
      <c r="BZ135" s="131"/>
      <c r="CA135" s="131"/>
    </row>
    <row r="136" spans="1:79" s="4" customFormat="1" ht="11.25">
      <c r="A136" s="1458" t="s">
        <v>115</v>
      </c>
      <c r="B136" s="1429" t="s">
        <v>623</v>
      </c>
      <c r="C136" s="10" t="s">
        <v>481</v>
      </c>
      <c r="D136" s="10" t="s">
        <v>503</v>
      </c>
      <c r="E136" s="223">
        <v>0.40000000000145519</v>
      </c>
      <c r="F136" s="223">
        <v>0.43999999999505235</v>
      </c>
      <c r="G136" s="223">
        <v>0.52000000000407454</v>
      </c>
      <c r="H136" s="472">
        <v>0.55999999999767169</v>
      </c>
      <c r="I136" s="223">
        <v>0.36000000000058208</v>
      </c>
      <c r="J136" s="223">
        <v>0.55999999999767169</v>
      </c>
      <c r="K136" s="223">
        <v>0.56000000000494765</v>
      </c>
      <c r="L136" s="223">
        <v>0.95999999999912689</v>
      </c>
      <c r="M136" s="223">
        <v>1.0400000000008731</v>
      </c>
      <c r="N136" s="472">
        <v>1</v>
      </c>
      <c r="O136" s="223">
        <v>0.72000000000116415</v>
      </c>
      <c r="P136" s="223">
        <v>1.1999999999970896</v>
      </c>
      <c r="Q136" s="223">
        <v>0.87999999999738066</v>
      </c>
      <c r="R136" s="223">
        <v>1.0400000000008731</v>
      </c>
      <c r="S136" s="223">
        <v>1.0400000000008731</v>
      </c>
      <c r="T136" s="223">
        <v>1</v>
      </c>
      <c r="U136" s="223">
        <v>0.95999999999912689</v>
      </c>
      <c r="V136" s="472">
        <v>0.92000000000552973</v>
      </c>
      <c r="W136" s="223">
        <v>0.75999999999476131</v>
      </c>
      <c r="X136" s="223">
        <v>0.80000000000291038</v>
      </c>
      <c r="Y136" s="223">
        <v>0.68000000000029104</v>
      </c>
      <c r="Z136" s="223">
        <v>0.72000000000116415</v>
      </c>
      <c r="AA136" s="223">
        <v>0.55999999999767169</v>
      </c>
      <c r="AB136" s="223">
        <v>0.59999999999854481</v>
      </c>
      <c r="AC136" s="132">
        <f>SUM(E136:AB136)</f>
        <v>18.279999999998836</v>
      </c>
    </row>
    <row r="137" spans="1:79" s="4" customFormat="1" ht="11.25">
      <c r="A137" s="1454"/>
      <c r="B137" s="1405"/>
      <c r="C137" s="11" t="s">
        <v>482</v>
      </c>
      <c r="D137" s="11" t="s">
        <v>503</v>
      </c>
      <c r="E137" s="374">
        <v>0.43999999999869033</v>
      </c>
      <c r="F137" s="374">
        <v>0.68000000000029104</v>
      </c>
      <c r="G137" s="374">
        <v>0.43999999999869033</v>
      </c>
      <c r="H137" s="474">
        <v>0.40000000000145519</v>
      </c>
      <c r="I137" s="374">
        <v>0.40000000000145519</v>
      </c>
      <c r="J137" s="374">
        <v>0.43999999999869033</v>
      </c>
      <c r="K137" s="374">
        <v>0.27999999999883585</v>
      </c>
      <c r="L137" s="374">
        <v>8.000000000174623E-2</v>
      </c>
      <c r="M137" s="374">
        <v>0.23999999999796273</v>
      </c>
      <c r="N137" s="474">
        <v>0.40000000000145519</v>
      </c>
      <c r="O137" s="374">
        <v>0.40000000000145519</v>
      </c>
      <c r="P137" s="374">
        <v>0.11999999999898137</v>
      </c>
      <c r="Q137" s="374">
        <v>0.15999999999985448</v>
      </c>
      <c r="R137" s="374">
        <v>0.36000000000058208</v>
      </c>
      <c r="S137" s="374">
        <v>0.27999999999883585</v>
      </c>
      <c r="T137" s="374">
        <v>0.36000000000058208</v>
      </c>
      <c r="U137" s="374">
        <v>0.23999999999796273</v>
      </c>
      <c r="V137" s="474">
        <v>0.36000000000058208</v>
      </c>
      <c r="W137" s="374">
        <v>0.24000000000160071</v>
      </c>
      <c r="X137" s="374">
        <v>0.27999999999883585</v>
      </c>
      <c r="Y137" s="374">
        <v>0.2000000000007276</v>
      </c>
      <c r="Z137" s="374">
        <v>0.2000000000007276</v>
      </c>
      <c r="AA137" s="374">
        <v>0.15999999999985448</v>
      </c>
      <c r="AB137" s="374">
        <v>0.11999999999898137</v>
      </c>
      <c r="AC137" s="135">
        <f>SUM(E137:AB137)</f>
        <v>7.2799999999988358</v>
      </c>
    </row>
    <row r="138" spans="1:79" s="4" customFormat="1" ht="12">
      <c r="A138" s="1455"/>
      <c r="B138" s="1406"/>
      <c r="C138" s="11" t="s">
        <v>8</v>
      </c>
      <c r="D138" s="8" t="s">
        <v>463</v>
      </c>
      <c r="E138" s="876">
        <v>29</v>
      </c>
      <c r="F138" s="811">
        <v>27</v>
      </c>
      <c r="G138" s="811">
        <v>28</v>
      </c>
      <c r="H138" s="624">
        <v>26</v>
      </c>
      <c r="I138" s="811">
        <v>27</v>
      </c>
      <c r="J138" s="811">
        <v>29</v>
      </c>
      <c r="K138" s="811">
        <v>38</v>
      </c>
      <c r="L138" s="811">
        <v>43</v>
      </c>
      <c r="M138" s="811">
        <v>60</v>
      </c>
      <c r="N138" s="624">
        <v>62</v>
      </c>
      <c r="O138" s="811">
        <v>64</v>
      </c>
      <c r="P138" s="811">
        <v>64</v>
      </c>
      <c r="Q138" s="811">
        <v>59</v>
      </c>
      <c r="R138" s="811">
        <v>56</v>
      </c>
      <c r="S138" s="811">
        <v>60</v>
      </c>
      <c r="T138" s="811">
        <v>57</v>
      </c>
      <c r="U138" s="811">
        <v>56</v>
      </c>
      <c r="V138" s="624">
        <v>47</v>
      </c>
      <c r="W138" s="811">
        <v>45</v>
      </c>
      <c r="X138" s="811">
        <v>41</v>
      </c>
      <c r="Y138" s="811">
        <v>39</v>
      </c>
      <c r="Z138" s="811">
        <v>39</v>
      </c>
      <c r="AA138" s="811">
        <v>34</v>
      </c>
      <c r="AB138" s="812">
        <v>31</v>
      </c>
      <c r="AC138" s="341"/>
    </row>
    <row r="139" spans="1:79" s="4" customFormat="1" ht="12" thickBot="1">
      <c r="A139" s="1455"/>
      <c r="B139" s="1406"/>
      <c r="C139" s="48" t="s">
        <v>16</v>
      </c>
      <c r="D139" s="48"/>
      <c r="E139" s="221">
        <f t="shared" ref="E139:AB139" si="54">E137/E136</f>
        <v>1.0999999999927241</v>
      </c>
      <c r="F139" s="221">
        <f t="shared" si="54"/>
        <v>1.545454545472585</v>
      </c>
      <c r="G139" s="221">
        <f t="shared" si="54"/>
        <v>0.84615384614469735</v>
      </c>
      <c r="H139" s="473">
        <f t="shared" si="54"/>
        <v>0.71428571429128263</v>
      </c>
      <c r="I139" s="221">
        <f t="shared" si="54"/>
        <v>1.1111111111133567</v>
      </c>
      <c r="J139" s="221">
        <f t="shared" si="54"/>
        <v>0.78571428571521373</v>
      </c>
      <c r="K139" s="221">
        <f t="shared" si="54"/>
        <v>0.49999999999350359</v>
      </c>
      <c r="L139" s="221">
        <f t="shared" si="54"/>
        <v>8.3333333335228119E-2</v>
      </c>
      <c r="M139" s="221">
        <f t="shared" si="54"/>
        <v>0.23076923076707812</v>
      </c>
      <c r="N139" s="473">
        <f t="shared" si="54"/>
        <v>0.40000000000145519</v>
      </c>
      <c r="O139" s="221">
        <f t="shared" si="54"/>
        <v>0.55555555555667835</v>
      </c>
      <c r="P139" s="221">
        <f t="shared" si="54"/>
        <v>9.9999999999393671E-2</v>
      </c>
      <c r="Q139" s="221">
        <f t="shared" si="54"/>
        <v>0.18181818181855763</v>
      </c>
      <c r="R139" s="221">
        <f t="shared" si="54"/>
        <v>0.34615384615411521</v>
      </c>
      <c r="S139" s="221">
        <f t="shared" si="54"/>
        <v>0.26923076922942385</v>
      </c>
      <c r="T139" s="221">
        <f t="shared" si="54"/>
        <v>0.36000000000058208</v>
      </c>
      <c r="U139" s="221">
        <f t="shared" si="54"/>
        <v>0.24999999999810521</v>
      </c>
      <c r="V139" s="473">
        <f t="shared" si="54"/>
        <v>0.39130434782436768</v>
      </c>
      <c r="W139" s="221">
        <f t="shared" si="54"/>
        <v>0.31578947368849347</v>
      </c>
      <c r="X139" s="221">
        <f t="shared" si="54"/>
        <v>0.34999999999727149</v>
      </c>
      <c r="Y139" s="221">
        <f t="shared" si="54"/>
        <v>0.29411764705976762</v>
      </c>
      <c r="Z139" s="221">
        <f t="shared" si="54"/>
        <v>0.27777777777833917</v>
      </c>
      <c r="AA139" s="221">
        <f t="shared" si="54"/>
        <v>0.28571428571521379</v>
      </c>
      <c r="AB139" s="221">
        <f t="shared" si="54"/>
        <v>0.19999999999878734</v>
      </c>
      <c r="AC139" s="129">
        <f>AC137/AC136</f>
        <v>0.39824945295400982</v>
      </c>
      <c r="AD139" s="131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1"/>
      <c r="AO139" s="131"/>
      <c r="AP139" s="131"/>
      <c r="AQ139" s="131"/>
      <c r="AR139" s="131"/>
      <c r="AS139" s="131"/>
      <c r="AT139" s="131"/>
      <c r="AU139" s="131"/>
      <c r="AV139" s="131"/>
      <c r="AW139" s="131"/>
      <c r="AX139" s="131"/>
      <c r="AY139" s="131"/>
      <c r="AZ139" s="131"/>
      <c r="BA139" s="131"/>
      <c r="BB139" s="131"/>
      <c r="BC139" s="131"/>
      <c r="BD139" s="131"/>
      <c r="BE139" s="131"/>
      <c r="BF139" s="131"/>
      <c r="BG139" s="131"/>
      <c r="BH139" s="131"/>
      <c r="BI139" s="131"/>
      <c r="BJ139" s="131"/>
      <c r="BK139" s="131"/>
      <c r="BL139" s="131"/>
      <c r="BM139" s="131"/>
      <c r="BN139" s="131"/>
      <c r="BO139" s="131"/>
      <c r="BP139" s="131"/>
      <c r="BQ139" s="131"/>
      <c r="BR139" s="131"/>
      <c r="BS139" s="131"/>
      <c r="BT139" s="131"/>
      <c r="BU139" s="131"/>
      <c r="BV139" s="131"/>
      <c r="BW139" s="131"/>
      <c r="BX139" s="131"/>
      <c r="BY139" s="131"/>
      <c r="BZ139" s="131"/>
      <c r="CA139" s="131"/>
    </row>
    <row r="140" spans="1:79" s="4" customFormat="1" ht="11.25">
      <c r="A140" s="1458" t="s">
        <v>116</v>
      </c>
      <c r="B140" s="1404" t="s">
        <v>622</v>
      </c>
      <c r="C140" s="10" t="s">
        <v>481</v>
      </c>
      <c r="D140" s="10" t="s">
        <v>503</v>
      </c>
      <c r="E140" s="373">
        <v>1.9199999999953435E-2</v>
      </c>
      <c r="F140" s="373">
        <v>0.02</v>
      </c>
      <c r="G140" s="373">
        <v>3.1E-2</v>
      </c>
      <c r="H140" s="472">
        <v>2.3800000000046565E-2</v>
      </c>
      <c r="I140" s="373">
        <v>1.7199999999953433E-2</v>
      </c>
      <c r="J140" s="373">
        <v>1.9300000000046568E-2</v>
      </c>
      <c r="K140" s="373">
        <v>2.5699999999953434E-2</v>
      </c>
      <c r="L140" s="373">
        <v>2.7200000000069849E-2</v>
      </c>
      <c r="M140" s="373">
        <v>2.4199999999953436E-2</v>
      </c>
      <c r="N140" s="472">
        <v>2.6199999999953434E-2</v>
      </c>
      <c r="O140" s="373">
        <v>1.4800000000046566E-2</v>
      </c>
      <c r="P140" s="373">
        <v>2.7599999999976716E-2</v>
      </c>
      <c r="Q140" s="373">
        <v>2.1999999999999999E-2</v>
      </c>
      <c r="R140" s="373">
        <v>2.6000000000000002E-2</v>
      </c>
      <c r="S140" s="373">
        <v>2.4599999999976717E-2</v>
      </c>
      <c r="T140" s="373">
        <v>2.5800000000046567E-2</v>
      </c>
      <c r="U140" s="373">
        <v>2.8800000000046566E-2</v>
      </c>
      <c r="V140" s="472">
        <v>2.6799999999930151E-2</v>
      </c>
      <c r="W140" s="373">
        <v>2.6200000000069851E-2</v>
      </c>
      <c r="X140" s="373">
        <v>2.4799999999930152E-2</v>
      </c>
      <c r="Y140" s="373">
        <v>2.420000000006985E-2</v>
      </c>
      <c r="Z140" s="373">
        <v>2.5000000000000001E-2</v>
      </c>
      <c r="AA140" s="373">
        <v>2.3199999999953435E-2</v>
      </c>
      <c r="AB140" s="373">
        <v>2.4800000000046566E-2</v>
      </c>
      <c r="AC140" s="132">
        <f>SUM(E140:AB140)</f>
        <v>0.57840000000002334</v>
      </c>
      <c r="AD140" s="5"/>
    </row>
    <row r="141" spans="1:79" s="4" customFormat="1" ht="11.25">
      <c r="A141" s="1454"/>
      <c r="B141" s="1405"/>
      <c r="C141" s="11" t="s">
        <v>482</v>
      </c>
      <c r="D141" s="11" t="s">
        <v>503</v>
      </c>
      <c r="E141" s="374">
        <v>2.4799999999988359E-2</v>
      </c>
      <c r="F141" s="374">
        <v>2.6799999999988357E-2</v>
      </c>
      <c r="G141" s="374">
        <v>4.1600000000034928E-2</v>
      </c>
      <c r="H141" s="474">
        <v>3.2000000000000001E-2</v>
      </c>
      <c r="I141" s="374">
        <v>2.5000000000000001E-2</v>
      </c>
      <c r="J141" s="374">
        <v>3.6199999999953436E-2</v>
      </c>
      <c r="K141" s="374">
        <v>2.7E-2</v>
      </c>
      <c r="L141" s="374">
        <v>3.6000000000000004E-2</v>
      </c>
      <c r="M141" s="374">
        <v>3.1400000000023284E-2</v>
      </c>
      <c r="N141" s="474">
        <v>3.3400000000023286E-2</v>
      </c>
      <c r="O141" s="374">
        <v>1.8000000000000002E-2</v>
      </c>
      <c r="P141" s="374">
        <v>3.5199999999953435E-2</v>
      </c>
      <c r="Q141" s="374">
        <v>2.9800000000046567E-2</v>
      </c>
      <c r="R141" s="374">
        <v>2.7599999999976716E-2</v>
      </c>
      <c r="S141" s="374">
        <v>3.1400000000023284E-2</v>
      </c>
      <c r="T141" s="374">
        <v>3.2199999999953433E-2</v>
      </c>
      <c r="U141" s="374">
        <v>3.4800000000046565E-2</v>
      </c>
      <c r="V141" s="474">
        <v>3.3199999999953433E-2</v>
      </c>
      <c r="W141" s="374">
        <v>3.1200000000011642E-2</v>
      </c>
      <c r="X141" s="374">
        <v>3.5799999999988362E-2</v>
      </c>
      <c r="Y141" s="374">
        <v>3.2600000000034927E-2</v>
      </c>
      <c r="Z141" s="374">
        <v>3.3599999999976718E-2</v>
      </c>
      <c r="AA141" s="374">
        <v>2.979999999998836E-2</v>
      </c>
      <c r="AB141" s="374">
        <v>3.0200000000011641E-2</v>
      </c>
      <c r="AC141" s="135">
        <f>SUM(E141:AB141)</f>
        <v>0.74959999999997695</v>
      </c>
      <c r="AD141" s="5"/>
    </row>
    <row r="142" spans="1:79" s="4" customFormat="1" ht="12">
      <c r="A142" s="1455"/>
      <c r="B142" s="1406"/>
      <c r="C142" s="11" t="s">
        <v>8</v>
      </c>
      <c r="D142" s="8" t="s">
        <v>463</v>
      </c>
      <c r="E142" s="876">
        <v>2</v>
      </c>
      <c r="F142" s="815">
        <v>2</v>
      </c>
      <c r="G142" s="815">
        <v>2</v>
      </c>
      <c r="H142" s="624">
        <v>2</v>
      </c>
      <c r="I142" s="815">
        <v>2</v>
      </c>
      <c r="J142" s="815">
        <v>2</v>
      </c>
      <c r="K142" s="815">
        <v>2</v>
      </c>
      <c r="L142" s="815">
        <v>2</v>
      </c>
      <c r="M142" s="815">
        <v>2</v>
      </c>
      <c r="N142" s="624">
        <v>2</v>
      </c>
      <c r="O142" s="815">
        <v>2</v>
      </c>
      <c r="P142" s="815">
        <v>2</v>
      </c>
      <c r="Q142" s="815">
        <v>2</v>
      </c>
      <c r="R142" s="815">
        <v>1</v>
      </c>
      <c r="S142" s="815">
        <v>2</v>
      </c>
      <c r="T142" s="815">
        <v>2</v>
      </c>
      <c r="U142" s="815">
        <v>2</v>
      </c>
      <c r="V142" s="624">
        <v>2</v>
      </c>
      <c r="W142" s="815">
        <v>2</v>
      </c>
      <c r="X142" s="815">
        <v>2</v>
      </c>
      <c r="Y142" s="815">
        <v>2</v>
      </c>
      <c r="Z142" s="815">
        <v>2</v>
      </c>
      <c r="AA142" s="815">
        <v>2</v>
      </c>
      <c r="AB142" s="816">
        <v>2</v>
      </c>
      <c r="AC142" s="341"/>
    </row>
    <row r="143" spans="1:79" s="4" customFormat="1" ht="12" thickBot="1">
      <c r="A143" s="1455"/>
      <c r="B143" s="1406"/>
      <c r="C143" s="48" t="s">
        <v>16</v>
      </c>
      <c r="D143" s="48"/>
      <c r="E143" s="221">
        <f t="shared" ref="E143:AB143" si="55">E141/E140</f>
        <v>1.2916666666691929</v>
      </c>
      <c r="F143" s="221">
        <f t="shared" si="55"/>
        <v>1.3399999999994179</v>
      </c>
      <c r="G143" s="221">
        <f t="shared" si="55"/>
        <v>1.3419354838720945</v>
      </c>
      <c r="H143" s="473">
        <f t="shared" si="55"/>
        <v>1.3445378151234197</v>
      </c>
      <c r="I143" s="221">
        <f t="shared" si="55"/>
        <v>1.4534883720969585</v>
      </c>
      <c r="J143" s="221">
        <f t="shared" si="55"/>
        <v>1.8756476683868442</v>
      </c>
      <c r="K143" s="221">
        <f t="shared" si="55"/>
        <v>1.0505836575894523</v>
      </c>
      <c r="L143" s="221">
        <f t="shared" si="55"/>
        <v>1.3235294117613072</v>
      </c>
      <c r="M143" s="221">
        <f t="shared" si="55"/>
        <v>1.2975206611604835</v>
      </c>
      <c r="N143" s="473">
        <f t="shared" si="55"/>
        <v>1.2748091603084981</v>
      </c>
      <c r="O143" s="221">
        <f t="shared" si="55"/>
        <v>1.2162162162123897</v>
      </c>
      <c r="P143" s="221">
        <f t="shared" si="55"/>
        <v>1.2753623188399685</v>
      </c>
      <c r="Q143" s="221">
        <f t="shared" si="55"/>
        <v>1.3545454545475712</v>
      </c>
      <c r="R143" s="221">
        <f t="shared" si="55"/>
        <v>1.0615384615375658</v>
      </c>
      <c r="S143" s="221">
        <f t="shared" si="55"/>
        <v>1.2764227642297969</v>
      </c>
      <c r="T143" s="221">
        <f t="shared" si="55"/>
        <v>1.2480620154998183</v>
      </c>
      <c r="U143" s="221">
        <f t="shared" si="55"/>
        <v>1.2083333333329964</v>
      </c>
      <c r="V143" s="473">
        <f t="shared" si="55"/>
        <v>1.238805970150745</v>
      </c>
      <c r="W143" s="221">
        <f t="shared" si="55"/>
        <v>1.1908396946537581</v>
      </c>
      <c r="X143" s="221">
        <f t="shared" si="55"/>
        <v>1.4435483871003707</v>
      </c>
      <c r="Y143" s="221">
        <f t="shared" si="55"/>
        <v>1.3471074380140839</v>
      </c>
      <c r="Z143" s="221">
        <f t="shared" si="55"/>
        <v>1.3439999999990686</v>
      </c>
      <c r="AA143" s="221">
        <f t="shared" si="55"/>
        <v>1.2844827586227661</v>
      </c>
      <c r="AB143" s="221">
        <f t="shared" si="55"/>
        <v>1.2177419354820538</v>
      </c>
      <c r="AC143" s="129">
        <f>AC141/AC140</f>
        <v>1.2959889349929923</v>
      </c>
      <c r="AD143" s="131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1"/>
      <c r="BA143" s="131"/>
      <c r="BB143" s="131"/>
      <c r="BC143" s="131"/>
      <c r="BD143" s="131"/>
      <c r="BE143" s="131"/>
      <c r="BF143" s="131"/>
      <c r="BG143" s="131"/>
      <c r="BH143" s="131"/>
      <c r="BI143" s="131"/>
      <c r="BJ143" s="131"/>
      <c r="BK143" s="131"/>
      <c r="BL143" s="131"/>
      <c r="BM143" s="131"/>
      <c r="BN143" s="131"/>
      <c r="BO143" s="131"/>
      <c r="BP143" s="131"/>
      <c r="BQ143" s="131"/>
      <c r="BR143" s="131"/>
      <c r="BS143" s="131"/>
      <c r="BT143" s="131"/>
      <c r="BU143" s="131"/>
      <c r="BV143" s="131"/>
      <c r="BW143" s="131"/>
      <c r="BX143" s="131"/>
      <c r="BY143" s="131"/>
      <c r="BZ143" s="131"/>
      <c r="CA143" s="131"/>
    </row>
    <row r="144" spans="1:79" s="4" customFormat="1" ht="11.25">
      <c r="A144" s="1458" t="s">
        <v>117</v>
      </c>
      <c r="B144" s="1404" t="s">
        <v>30</v>
      </c>
      <c r="C144" s="10" t="s">
        <v>481</v>
      </c>
      <c r="D144" s="10" t="s">
        <v>503</v>
      </c>
      <c r="E144" s="373">
        <v>0.24000000000523869</v>
      </c>
      <c r="F144" s="373">
        <v>0.27999999999883585</v>
      </c>
      <c r="G144" s="373">
        <v>0.319999999992433</v>
      </c>
      <c r="H144" s="472">
        <v>0.32000000000698492</v>
      </c>
      <c r="I144" s="373">
        <v>0.19999999999708962</v>
      </c>
      <c r="J144" s="373">
        <v>0.32000000000698492</v>
      </c>
      <c r="K144" s="373">
        <v>0.36000000000058208</v>
      </c>
      <c r="L144" s="373">
        <v>0.75999999999476131</v>
      </c>
      <c r="M144" s="373">
        <v>0.88000000000465661</v>
      </c>
      <c r="N144" s="472">
        <v>0.95999999999185093</v>
      </c>
      <c r="O144" s="373">
        <v>0.52000000000407454</v>
      </c>
      <c r="P144" s="373">
        <v>1</v>
      </c>
      <c r="Q144" s="373">
        <v>0.75999999999476131</v>
      </c>
      <c r="R144" s="373">
        <v>0.91999999999825377</v>
      </c>
      <c r="S144" s="373">
        <v>0.80000000000291038</v>
      </c>
      <c r="T144" s="373">
        <v>0.75999999999476131</v>
      </c>
      <c r="U144" s="373">
        <v>0.72000000000116415</v>
      </c>
      <c r="V144" s="472">
        <v>0.63999999999941792</v>
      </c>
      <c r="W144" s="373">
        <v>0.60000000000582077</v>
      </c>
      <c r="X144" s="373">
        <v>0.55999999999767169</v>
      </c>
      <c r="Y144" s="373">
        <v>0.52000000000407454</v>
      </c>
      <c r="Z144" s="373">
        <v>0.55999999999767169</v>
      </c>
      <c r="AA144" s="373">
        <v>0.47999999999592546</v>
      </c>
      <c r="AB144" s="373">
        <v>8.000000000174623E-2</v>
      </c>
      <c r="AC144" s="132">
        <f>SUM(E144:AB144)</f>
        <v>13.559999999997672</v>
      </c>
    </row>
    <row r="145" spans="1:79" s="4" customFormat="1" ht="11.25">
      <c r="A145" s="1454"/>
      <c r="B145" s="1405"/>
      <c r="C145" s="11" t="s">
        <v>482</v>
      </c>
      <c r="D145" s="11" t="s">
        <v>503</v>
      </c>
      <c r="E145" s="224">
        <v>3.999999999996362E-2</v>
      </c>
      <c r="F145" s="224">
        <v>3.999999999996362E-2</v>
      </c>
      <c r="G145" s="224">
        <v>3.999999999996362E-2</v>
      </c>
      <c r="H145" s="474">
        <v>3.999999999996362E-2</v>
      </c>
      <c r="I145" s="224">
        <v>3.999999999996362E-2</v>
      </c>
      <c r="J145" s="224">
        <v>0.12000000000080036</v>
      </c>
      <c r="K145" s="224">
        <v>0.23999999999978172</v>
      </c>
      <c r="L145" s="224">
        <v>0.3999999999996362</v>
      </c>
      <c r="M145" s="224">
        <v>0.23999999999978172</v>
      </c>
      <c r="N145" s="474">
        <v>0.4000000000005457</v>
      </c>
      <c r="O145" s="224">
        <v>0.31999999999970896</v>
      </c>
      <c r="P145" s="224">
        <v>0.48000000000047294</v>
      </c>
      <c r="Q145" s="224">
        <v>0.27999999999974534</v>
      </c>
      <c r="R145" s="224">
        <v>0.3999999999996362</v>
      </c>
      <c r="S145" s="224">
        <v>0.44000000000050932</v>
      </c>
      <c r="T145" s="224">
        <v>0.27999999999974534</v>
      </c>
      <c r="U145" s="224">
        <v>0.31999999999970896</v>
      </c>
      <c r="V145" s="474">
        <v>0.15999999999985448</v>
      </c>
      <c r="W145" s="224">
        <v>0.24000000000069122</v>
      </c>
      <c r="X145" s="224">
        <v>0.1999999999998181</v>
      </c>
      <c r="Y145" s="224">
        <v>0.1999999999998181</v>
      </c>
      <c r="Z145" s="224">
        <v>0.15999999999985448</v>
      </c>
      <c r="AA145" s="224">
        <v>0.11999999999989086</v>
      </c>
      <c r="AB145" s="224">
        <v>0.2000000000007276</v>
      </c>
      <c r="AC145" s="135">
        <f>SUM(E145:AB145)</f>
        <v>5.4000000000005457</v>
      </c>
    </row>
    <row r="146" spans="1:79" s="4" customFormat="1" ht="12">
      <c r="A146" s="1455"/>
      <c r="B146" s="1406"/>
      <c r="C146" s="11" t="s">
        <v>8</v>
      </c>
      <c r="D146" s="8" t="s">
        <v>463</v>
      </c>
      <c r="E146" s="876">
        <v>19</v>
      </c>
      <c r="F146" s="819">
        <v>18</v>
      </c>
      <c r="G146" s="819">
        <v>16</v>
      </c>
      <c r="H146" s="624">
        <v>17</v>
      </c>
      <c r="I146" s="819">
        <v>16</v>
      </c>
      <c r="J146" s="819">
        <v>17</v>
      </c>
      <c r="K146" s="819">
        <v>24</v>
      </c>
      <c r="L146" s="819">
        <v>38</v>
      </c>
      <c r="M146" s="819">
        <v>53</v>
      </c>
      <c r="N146" s="624">
        <v>60</v>
      </c>
      <c r="O146" s="819">
        <v>60</v>
      </c>
      <c r="P146" s="819">
        <v>54</v>
      </c>
      <c r="Q146" s="819">
        <v>56</v>
      </c>
      <c r="R146" s="819">
        <v>51</v>
      </c>
      <c r="S146" s="819">
        <v>46</v>
      </c>
      <c r="T146" s="819">
        <v>47</v>
      </c>
      <c r="U146" s="819">
        <v>43</v>
      </c>
      <c r="V146" s="624">
        <v>41</v>
      </c>
      <c r="W146" s="819">
        <v>33</v>
      </c>
      <c r="X146" s="819">
        <v>31</v>
      </c>
      <c r="Y146" s="819">
        <v>32</v>
      </c>
      <c r="Z146" s="819">
        <v>30</v>
      </c>
      <c r="AA146" s="819">
        <v>26</v>
      </c>
      <c r="AB146" s="820">
        <v>23</v>
      </c>
      <c r="AC146" s="341"/>
    </row>
    <row r="147" spans="1:79" s="4" customFormat="1" ht="12" thickBot="1">
      <c r="A147" s="1455"/>
      <c r="B147" s="1406"/>
      <c r="C147" s="48" t="s">
        <v>16</v>
      </c>
      <c r="D147" s="48"/>
      <c r="E147" s="467">
        <f t="shared" ref="E147:AB147" si="56">E145/E144</f>
        <v>0.16666666666287711</v>
      </c>
      <c r="F147" s="467">
        <f t="shared" si="56"/>
        <v>0.14285714285760689</v>
      </c>
      <c r="G147" s="467">
        <f t="shared" si="56"/>
        <v>0.12500000000284217</v>
      </c>
      <c r="H147" s="492">
        <f t="shared" si="56"/>
        <v>0.12499999999715783</v>
      </c>
      <c r="I147" s="467">
        <f t="shared" si="56"/>
        <v>0.2000000000027285</v>
      </c>
      <c r="J147" s="467">
        <f t="shared" si="56"/>
        <v>0.37499999999431566</v>
      </c>
      <c r="K147" s="467">
        <f t="shared" si="56"/>
        <v>0.66666666666498242</v>
      </c>
      <c r="L147" s="467">
        <f t="shared" si="56"/>
        <v>0.52631578947683344</v>
      </c>
      <c r="M147" s="467">
        <f t="shared" si="56"/>
        <v>0.2727272727255815</v>
      </c>
      <c r="N147" s="492">
        <f t="shared" si="56"/>
        <v>0.41666666667077201</v>
      </c>
      <c r="O147" s="467">
        <f t="shared" si="56"/>
        <v>0.61538461537923372</v>
      </c>
      <c r="P147" s="467">
        <f t="shared" si="56"/>
        <v>0.48000000000047294</v>
      </c>
      <c r="Q147" s="467">
        <f t="shared" si="56"/>
        <v>0.36842105263378339</v>
      </c>
      <c r="R147" s="467">
        <f t="shared" si="56"/>
        <v>0.43478260869608198</v>
      </c>
      <c r="S147" s="467">
        <f t="shared" si="56"/>
        <v>0.5499999999986358</v>
      </c>
      <c r="T147" s="467">
        <f t="shared" si="56"/>
        <v>0.36842105263378339</v>
      </c>
      <c r="U147" s="467">
        <f t="shared" si="56"/>
        <v>0.4444444444433216</v>
      </c>
      <c r="V147" s="492">
        <f t="shared" si="56"/>
        <v>0.25</v>
      </c>
      <c r="W147" s="467">
        <f t="shared" si="56"/>
        <v>0.39999999999727154</v>
      </c>
      <c r="X147" s="467">
        <f t="shared" si="56"/>
        <v>0.35714285714401722</v>
      </c>
      <c r="Y147" s="467">
        <f t="shared" si="56"/>
        <v>0.38461538461202111</v>
      </c>
      <c r="Z147" s="467">
        <f t="shared" si="56"/>
        <v>0.28571428571521379</v>
      </c>
      <c r="AA147" s="467">
        <f t="shared" si="56"/>
        <v>0.25000000000189476</v>
      </c>
      <c r="AB147" s="467">
        <f t="shared" si="56"/>
        <v>2.4999999999545253</v>
      </c>
      <c r="AC147" s="134">
        <f>AC145/AC144</f>
        <v>0.39823008849568386</v>
      </c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1"/>
      <c r="BA147" s="131"/>
      <c r="BB147" s="131"/>
      <c r="BC147" s="131"/>
      <c r="BD147" s="131"/>
      <c r="BE147" s="131"/>
      <c r="BF147" s="131"/>
      <c r="BG147" s="131"/>
      <c r="BH147" s="131"/>
      <c r="BI147" s="131"/>
      <c r="BJ147" s="131"/>
      <c r="BK147" s="131"/>
      <c r="BL147" s="131"/>
      <c r="BM147" s="131"/>
      <c r="BN147" s="131"/>
      <c r="BO147" s="131"/>
      <c r="BP147" s="131"/>
      <c r="BQ147" s="131"/>
      <c r="BR147" s="131"/>
      <c r="BS147" s="131"/>
      <c r="BT147" s="131"/>
      <c r="BU147" s="131"/>
      <c r="BV147" s="131"/>
      <c r="BW147" s="131"/>
      <c r="BX147" s="131"/>
      <c r="BY147" s="131"/>
      <c r="BZ147" s="131"/>
      <c r="CA147" s="131"/>
    </row>
    <row r="148" spans="1:79" s="4" customFormat="1" ht="11.25" customHeight="1">
      <c r="A148" s="1401" t="s">
        <v>195</v>
      </c>
      <c r="B148" s="1429" t="s">
        <v>624</v>
      </c>
      <c r="C148" s="10" t="s">
        <v>481</v>
      </c>
      <c r="D148" s="10" t="s">
        <v>463</v>
      </c>
      <c r="E148" s="1258">
        <v>1.1210399866104126</v>
      </c>
      <c r="F148" s="1258">
        <v>0.99647998809814453</v>
      </c>
      <c r="G148" s="1258">
        <v>0.98091000318527222</v>
      </c>
      <c r="H148" s="472">
        <v>0.9341999888420105</v>
      </c>
      <c r="I148" s="1258">
        <v>0.94457995891571045</v>
      </c>
      <c r="J148" s="1258">
        <v>1.1210399866104126</v>
      </c>
      <c r="K148" s="1258">
        <v>1.3286399841308594</v>
      </c>
      <c r="L148" s="1258">
        <v>1.5725699663162231</v>
      </c>
      <c r="M148" s="1258">
        <v>1.6971299648284912</v>
      </c>
      <c r="N148" s="472">
        <v>1.9514399766921997</v>
      </c>
      <c r="O148" s="1258">
        <v>1.9203000068664551</v>
      </c>
      <c r="P148" s="1258">
        <v>1.9670100212097168</v>
      </c>
      <c r="Q148" s="1258">
        <v>1.9721999168395996</v>
      </c>
      <c r="R148" s="1258">
        <v>1.9825799465179443</v>
      </c>
      <c r="S148" s="1258">
        <v>1.832069993019104</v>
      </c>
      <c r="T148" s="1258">
        <v>1.8735899925231934</v>
      </c>
      <c r="U148" s="1258">
        <v>1.832069993019104</v>
      </c>
      <c r="V148" s="472">
        <v>1.8632099628448486</v>
      </c>
      <c r="W148" s="1258">
        <v>1.8476400375366211</v>
      </c>
      <c r="X148" s="1258">
        <v>1.7230799198150635</v>
      </c>
      <c r="Y148" s="1258">
        <v>1.7386499643325806</v>
      </c>
      <c r="Z148" s="1258">
        <v>1.868399977684021</v>
      </c>
      <c r="AA148" s="1258">
        <v>1.4220600128173828</v>
      </c>
      <c r="AB148" s="1260">
        <v>1.2767399549484253</v>
      </c>
      <c r="AC148" s="1238">
        <f>SUM(E148:AB148)</f>
        <v>37.767629504203796</v>
      </c>
      <c r="AD148" s="131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1"/>
      <c r="AO148" s="131"/>
      <c r="AP148" s="131"/>
      <c r="AQ148" s="131"/>
      <c r="AR148" s="131"/>
      <c r="AS148" s="131"/>
      <c r="AT148" s="131"/>
      <c r="AU148" s="131"/>
      <c r="AV148" s="131"/>
      <c r="AW148" s="131"/>
      <c r="AX148" s="131"/>
      <c r="AY148" s="131"/>
      <c r="AZ148" s="131"/>
      <c r="BA148" s="131"/>
      <c r="BB148" s="131"/>
      <c r="BC148" s="131"/>
      <c r="BD148" s="131"/>
      <c r="BE148" s="131"/>
      <c r="BF148" s="131"/>
      <c r="BG148" s="131"/>
      <c r="BH148" s="131"/>
      <c r="BI148" s="131"/>
      <c r="BJ148" s="131"/>
      <c r="BK148" s="131"/>
      <c r="BL148" s="131"/>
      <c r="BM148" s="131"/>
      <c r="BN148" s="131"/>
      <c r="BO148" s="131"/>
      <c r="BP148" s="131"/>
      <c r="BQ148" s="131"/>
      <c r="BR148" s="131"/>
      <c r="BS148" s="131"/>
      <c r="BT148" s="131"/>
      <c r="BU148" s="131"/>
      <c r="BV148" s="131"/>
      <c r="BW148" s="131"/>
      <c r="BX148" s="131"/>
      <c r="BY148" s="131"/>
      <c r="BZ148" s="131"/>
      <c r="CA148" s="131"/>
    </row>
    <row r="149" spans="1:79" s="4" customFormat="1" ht="12">
      <c r="A149" s="1402"/>
      <c r="B149" s="1420"/>
      <c r="C149" s="11" t="s">
        <v>482</v>
      </c>
      <c r="D149" s="11" t="s">
        <v>463</v>
      </c>
      <c r="E149" s="1256">
        <v>0.51380997896194458</v>
      </c>
      <c r="F149" s="1256">
        <v>0.49823999404907227</v>
      </c>
      <c r="G149" s="1256">
        <v>0.51380997896194458</v>
      </c>
      <c r="H149" s="474">
        <v>0.51899999380111694</v>
      </c>
      <c r="I149" s="1256">
        <v>0.48785999417304993</v>
      </c>
      <c r="J149" s="1256">
        <v>0.56571000814437866</v>
      </c>
      <c r="K149" s="1256">
        <v>0.54495000839233398</v>
      </c>
      <c r="L149" s="1256">
        <v>0.61760997772216797</v>
      </c>
      <c r="M149" s="1256">
        <v>0.679889976978302</v>
      </c>
      <c r="N149" s="474">
        <v>0.70064997673034668</v>
      </c>
      <c r="O149" s="1256">
        <v>0.73697996139526367</v>
      </c>
      <c r="P149" s="1256">
        <v>0.70064997673034668</v>
      </c>
      <c r="Q149" s="1256">
        <v>0.72659999132156372</v>
      </c>
      <c r="R149" s="1256">
        <v>0.72659999132156372</v>
      </c>
      <c r="S149" s="1256">
        <v>0.69545996189117432</v>
      </c>
      <c r="T149" s="1256">
        <v>0.71622002124786377</v>
      </c>
      <c r="U149" s="1256">
        <v>0.69545996189117432</v>
      </c>
      <c r="V149" s="474">
        <v>0.7473599910736084</v>
      </c>
      <c r="W149" s="1256">
        <v>0.72140997648239136</v>
      </c>
      <c r="X149" s="1256">
        <v>0.69545996189117432</v>
      </c>
      <c r="Y149" s="1256">
        <v>0.70064997673034668</v>
      </c>
      <c r="Z149" s="1256">
        <v>0.6279900074005127</v>
      </c>
      <c r="AA149" s="1256">
        <v>0.5916600227355957</v>
      </c>
      <c r="AB149" s="1261">
        <v>0.5605199933052063</v>
      </c>
      <c r="AC149" s="629">
        <f>SUM(E149:AB149)</f>
        <v>15.284549683332443</v>
      </c>
      <c r="AD149" s="131"/>
      <c r="AE149" s="131"/>
      <c r="AF149" s="131"/>
      <c r="AG149" s="131"/>
      <c r="AH149" s="131"/>
      <c r="AI149" s="131"/>
      <c r="AJ149" s="131"/>
      <c r="AK149" s="131"/>
      <c r="AL149" s="131"/>
      <c r="AM149" s="131"/>
      <c r="AN149" s="131"/>
      <c r="AO149" s="131"/>
      <c r="AP149" s="131"/>
      <c r="AQ149" s="131"/>
      <c r="AR149" s="131"/>
      <c r="AS149" s="131"/>
      <c r="AT149" s="131"/>
      <c r="AU149" s="131"/>
      <c r="AV149" s="131"/>
      <c r="AW149" s="131"/>
      <c r="AX149" s="131"/>
      <c r="AY149" s="131"/>
      <c r="AZ149" s="131"/>
      <c r="BA149" s="131"/>
      <c r="BB149" s="131"/>
      <c r="BC149" s="131"/>
      <c r="BD149" s="131"/>
      <c r="BE149" s="131"/>
      <c r="BF149" s="131"/>
      <c r="BG149" s="131"/>
      <c r="BH149" s="131"/>
      <c r="BI149" s="131"/>
      <c r="BJ149" s="131"/>
      <c r="BK149" s="131"/>
      <c r="BL149" s="131"/>
      <c r="BM149" s="131"/>
      <c r="BN149" s="131"/>
      <c r="BO149" s="131"/>
      <c r="BP149" s="131"/>
      <c r="BQ149" s="131"/>
      <c r="BR149" s="131"/>
      <c r="BS149" s="131"/>
      <c r="BT149" s="131"/>
      <c r="BU149" s="131"/>
      <c r="BV149" s="131"/>
      <c r="BW149" s="131"/>
      <c r="BX149" s="131"/>
      <c r="BY149" s="131"/>
      <c r="BZ149" s="131"/>
      <c r="CA149" s="131"/>
    </row>
    <row r="150" spans="1:79" s="4" customFormat="1" ht="12">
      <c r="A150" s="1402"/>
      <c r="B150" s="1420"/>
      <c r="C150" s="11" t="s">
        <v>8</v>
      </c>
      <c r="D150" s="11" t="s">
        <v>463</v>
      </c>
      <c r="E150" s="876">
        <v>64</v>
      </c>
      <c r="F150" s="876">
        <v>58</v>
      </c>
      <c r="G150" s="876">
        <v>61</v>
      </c>
      <c r="H150" s="624">
        <v>59</v>
      </c>
      <c r="I150" s="876">
        <v>60</v>
      </c>
      <c r="J150" s="876">
        <v>68</v>
      </c>
      <c r="K150" s="876">
        <v>75</v>
      </c>
      <c r="L150" s="876">
        <v>98</v>
      </c>
      <c r="M150" s="876">
        <v>101</v>
      </c>
      <c r="N150" s="624">
        <v>111</v>
      </c>
      <c r="O150" s="876">
        <v>120</v>
      </c>
      <c r="P150" s="876">
        <v>115</v>
      </c>
      <c r="Q150" s="876">
        <v>113</v>
      </c>
      <c r="R150" s="876">
        <v>119</v>
      </c>
      <c r="S150" s="876">
        <v>107</v>
      </c>
      <c r="T150" s="876">
        <v>113</v>
      </c>
      <c r="U150" s="876">
        <v>109</v>
      </c>
      <c r="V150" s="624">
        <v>108</v>
      </c>
      <c r="W150" s="876">
        <v>106</v>
      </c>
      <c r="X150" s="876">
        <v>104</v>
      </c>
      <c r="Y150" s="876">
        <v>102</v>
      </c>
      <c r="Z150" s="876">
        <v>100</v>
      </c>
      <c r="AA150" s="876">
        <v>87</v>
      </c>
      <c r="AB150" s="877">
        <v>74</v>
      </c>
      <c r="AC150" s="1252"/>
      <c r="AD150" s="313">
        <f>MAX(E150:AB150)</f>
        <v>120</v>
      </c>
      <c r="AE150" s="131"/>
      <c r="AF150" s="131"/>
      <c r="AG150" s="131"/>
      <c r="AH150" s="131"/>
      <c r="AI150" s="131"/>
      <c r="AJ150" s="131"/>
      <c r="AK150" s="131"/>
      <c r="AL150" s="131"/>
      <c r="AM150" s="131"/>
      <c r="AN150" s="131"/>
      <c r="AO150" s="131"/>
      <c r="AP150" s="131"/>
      <c r="AQ150" s="131"/>
      <c r="AR150" s="131"/>
      <c r="AS150" s="131"/>
      <c r="AT150" s="131"/>
      <c r="AU150" s="131"/>
      <c r="AV150" s="131"/>
      <c r="AW150" s="131"/>
      <c r="AX150" s="131"/>
      <c r="AY150" s="131"/>
      <c r="AZ150" s="131"/>
      <c r="BA150" s="131"/>
      <c r="BB150" s="131"/>
      <c r="BC150" s="131"/>
      <c r="BD150" s="131"/>
      <c r="BE150" s="131"/>
      <c r="BF150" s="131"/>
      <c r="BG150" s="131"/>
      <c r="BH150" s="131"/>
      <c r="BI150" s="131"/>
      <c r="BJ150" s="131"/>
      <c r="BK150" s="131"/>
      <c r="BL150" s="131"/>
      <c r="BM150" s="131"/>
      <c r="BN150" s="131"/>
      <c r="BO150" s="131"/>
      <c r="BP150" s="131"/>
      <c r="BQ150" s="131"/>
      <c r="BR150" s="131"/>
      <c r="BS150" s="131"/>
      <c r="BT150" s="131"/>
      <c r="BU150" s="131"/>
      <c r="BV150" s="131"/>
      <c r="BW150" s="131"/>
      <c r="BX150" s="131"/>
      <c r="BY150" s="131"/>
      <c r="BZ150" s="131"/>
      <c r="CA150" s="131"/>
    </row>
    <row r="151" spans="1:79" s="4" customFormat="1" ht="12" thickBot="1">
      <c r="A151" s="1435"/>
      <c r="B151" s="1442"/>
      <c r="C151" s="47" t="s">
        <v>16</v>
      </c>
      <c r="D151" s="47"/>
      <c r="E151" s="309">
        <f t="shared" ref="E151:AB151" si="57">E149/E148</f>
        <v>0.4583333200410678</v>
      </c>
      <c r="F151" s="309">
        <f t="shared" si="57"/>
        <v>0.5</v>
      </c>
      <c r="G151" s="309">
        <f t="shared" si="57"/>
        <v>0.52380950066108889</v>
      </c>
      <c r="H151" s="473">
        <f t="shared" si="57"/>
        <v>0.55555555555555558</v>
      </c>
      <c r="I151" s="309">
        <f t="shared" si="57"/>
        <v>0.51648353277902237</v>
      </c>
      <c r="J151" s="309">
        <f t="shared" si="57"/>
        <v>0.50462964292189516</v>
      </c>
      <c r="K151" s="309">
        <f t="shared" si="57"/>
        <v>0.41015626121534904</v>
      </c>
      <c r="L151" s="309">
        <f t="shared" si="57"/>
        <v>0.39273926817318772</v>
      </c>
      <c r="M151" s="309">
        <f t="shared" si="57"/>
        <v>0.40061161553234986</v>
      </c>
      <c r="N151" s="473">
        <f t="shared" si="57"/>
        <v>0.35904254555550702</v>
      </c>
      <c r="O151" s="309">
        <f t="shared" si="57"/>
        <v>0.38378376230798816</v>
      </c>
      <c r="P151" s="309">
        <f t="shared" si="57"/>
        <v>0.35620051203371345</v>
      </c>
      <c r="Q151" s="309">
        <f t="shared" si="57"/>
        <v>0.36842106376615297</v>
      </c>
      <c r="R151" s="309">
        <f t="shared" si="57"/>
        <v>0.366492152106002</v>
      </c>
      <c r="S151" s="309">
        <f t="shared" si="57"/>
        <v>0.37960338007889766</v>
      </c>
      <c r="T151" s="309">
        <f t="shared" si="57"/>
        <v>0.38227148101027103</v>
      </c>
      <c r="U151" s="309">
        <f t="shared" si="57"/>
        <v>0.37960338007889766</v>
      </c>
      <c r="V151" s="473">
        <f t="shared" si="57"/>
        <v>0.40111420933607461</v>
      </c>
      <c r="W151" s="309">
        <f t="shared" si="57"/>
        <v>0.39044941754142554</v>
      </c>
      <c r="X151" s="309">
        <f t="shared" si="57"/>
        <v>0.40361445449716421</v>
      </c>
      <c r="Y151" s="309">
        <f t="shared" si="57"/>
        <v>0.40298506951012808</v>
      </c>
      <c r="Z151" s="309">
        <f t="shared" si="57"/>
        <v>0.33611111908647046</v>
      </c>
      <c r="AA151" s="309">
        <f t="shared" si="57"/>
        <v>0.41605840639833469</v>
      </c>
      <c r="AB151" s="1254">
        <f t="shared" si="57"/>
        <v>0.43902440049183616</v>
      </c>
      <c r="AC151" s="1255">
        <f>AC149/AC148</f>
        <v>0.40469973583147884</v>
      </c>
      <c r="AD151" s="131"/>
      <c r="AE151" s="131"/>
      <c r="AF151" s="131"/>
      <c r="AG151" s="131"/>
      <c r="AH151" s="131"/>
      <c r="AI151" s="131"/>
      <c r="AJ151" s="131"/>
      <c r="AK151" s="131"/>
      <c r="AL151" s="131"/>
      <c r="AM151" s="131"/>
      <c r="AN151" s="131"/>
      <c r="AO151" s="131"/>
      <c r="AP151" s="131"/>
      <c r="AQ151" s="131"/>
      <c r="AR151" s="131"/>
      <c r="AS151" s="131"/>
      <c r="AT151" s="131"/>
      <c r="AU151" s="131"/>
      <c r="AV151" s="131"/>
      <c r="AW151" s="131"/>
      <c r="AX151" s="131"/>
      <c r="AY151" s="131"/>
      <c r="AZ151" s="131"/>
      <c r="BA151" s="131"/>
      <c r="BB151" s="131"/>
      <c r="BC151" s="131"/>
      <c r="BD151" s="131"/>
      <c r="BE151" s="131"/>
      <c r="BF151" s="131"/>
      <c r="BG151" s="131"/>
      <c r="BH151" s="131"/>
      <c r="BI151" s="131"/>
      <c r="BJ151" s="131"/>
      <c r="BK151" s="131"/>
      <c r="BL151" s="131"/>
      <c r="BM151" s="131"/>
      <c r="BN151" s="131"/>
      <c r="BO151" s="131"/>
      <c r="BP151" s="131"/>
      <c r="BQ151" s="131"/>
      <c r="BR151" s="131"/>
      <c r="BS151" s="131"/>
      <c r="BT151" s="131"/>
      <c r="BU151" s="131"/>
      <c r="BV151" s="131"/>
      <c r="BW151" s="131"/>
      <c r="BX151" s="131"/>
      <c r="BY151" s="131"/>
      <c r="BZ151" s="131"/>
      <c r="CA151" s="131"/>
    </row>
    <row r="152" spans="1:79" s="4" customFormat="1" ht="11.25" customHeight="1">
      <c r="A152" s="1418" t="s">
        <v>197</v>
      </c>
      <c r="B152" s="1419" t="s">
        <v>625</v>
      </c>
      <c r="C152" s="69" t="s">
        <v>481</v>
      </c>
      <c r="D152" s="69" t="s">
        <v>463</v>
      </c>
      <c r="E152" s="1263">
        <v>1.75941002368927</v>
      </c>
      <c r="F152" s="1263">
        <v>1.5569999217987061</v>
      </c>
      <c r="G152" s="1263">
        <v>1.4376299381256104</v>
      </c>
      <c r="H152" s="627">
        <v>1.4116799831390381</v>
      </c>
      <c r="I152" s="1263">
        <v>1.4635800123214722</v>
      </c>
      <c r="J152" s="1263">
        <v>1.7697899341583252</v>
      </c>
      <c r="K152" s="1263">
        <v>2.1901800632476807</v>
      </c>
      <c r="L152" s="1263">
        <v>2.7766499519348145</v>
      </c>
      <c r="M152" s="1263">
        <v>2.9531099796295166</v>
      </c>
      <c r="N152" s="627">
        <v>3.119189977645874</v>
      </c>
      <c r="O152" s="1263">
        <v>3.2177999019622803</v>
      </c>
      <c r="P152" s="1263">
        <v>3.1607098579406738</v>
      </c>
      <c r="Q152" s="1263">
        <v>3.1295700073242187</v>
      </c>
      <c r="R152" s="1263">
        <v>3.0776698589324951</v>
      </c>
      <c r="S152" s="1263">
        <v>3.0517199039459229</v>
      </c>
      <c r="T152" s="1263">
        <v>3.010200023651123</v>
      </c>
      <c r="U152" s="1263">
        <v>2.9012100696563721</v>
      </c>
      <c r="V152" s="627">
        <v>2.9479198455810547</v>
      </c>
      <c r="W152" s="1263">
        <v>2.9842500686645508</v>
      </c>
      <c r="X152" s="1263">
        <v>2.8804500102996826</v>
      </c>
      <c r="Y152" s="1263">
        <v>3.0672900676727295</v>
      </c>
      <c r="Z152" s="1263">
        <v>2.9998199939727783</v>
      </c>
      <c r="AA152" s="1263">
        <v>2.5482900142669678</v>
      </c>
      <c r="AB152" s="1265">
        <v>2.0759999752044678</v>
      </c>
      <c r="AC152" s="1238">
        <f>SUM(E152:AB152)</f>
        <v>61.491119384765625</v>
      </c>
      <c r="AD152" s="131"/>
      <c r="AE152" s="131"/>
      <c r="AF152" s="131"/>
      <c r="AG152" s="131"/>
      <c r="AH152" s="131"/>
      <c r="AI152" s="131"/>
      <c r="AJ152" s="131"/>
      <c r="AK152" s="131"/>
      <c r="AL152" s="131"/>
      <c r="AM152" s="131"/>
      <c r="AN152" s="131"/>
      <c r="AO152" s="131"/>
      <c r="AP152" s="131"/>
      <c r="AQ152" s="131"/>
      <c r="AR152" s="131"/>
      <c r="AS152" s="131"/>
      <c r="AT152" s="131"/>
      <c r="AU152" s="131"/>
      <c r="AV152" s="131"/>
      <c r="AW152" s="131"/>
      <c r="AX152" s="131"/>
      <c r="AY152" s="131"/>
      <c r="AZ152" s="131"/>
      <c r="BA152" s="131"/>
      <c r="BB152" s="131"/>
      <c r="BC152" s="131"/>
      <c r="BD152" s="131"/>
      <c r="BE152" s="131"/>
      <c r="BF152" s="131"/>
      <c r="BG152" s="131"/>
      <c r="BH152" s="131"/>
      <c r="BI152" s="131"/>
      <c r="BJ152" s="131"/>
      <c r="BK152" s="131"/>
      <c r="BL152" s="131"/>
      <c r="BM152" s="131"/>
      <c r="BN152" s="131"/>
      <c r="BO152" s="131"/>
      <c r="BP152" s="131"/>
      <c r="BQ152" s="131"/>
      <c r="BR152" s="131"/>
      <c r="BS152" s="131"/>
      <c r="BT152" s="131"/>
      <c r="BU152" s="131"/>
      <c r="BV152" s="131"/>
      <c r="BW152" s="131"/>
      <c r="BX152" s="131"/>
      <c r="BY152" s="131"/>
      <c r="BZ152" s="131"/>
      <c r="CA152" s="131"/>
    </row>
    <row r="153" spans="1:79" s="4" customFormat="1" ht="12">
      <c r="A153" s="1402"/>
      <c r="B153" s="1420"/>
      <c r="C153" s="11" t="s">
        <v>482</v>
      </c>
      <c r="D153" s="11" t="s">
        <v>463</v>
      </c>
      <c r="E153" s="1256">
        <v>0.62279999256134033</v>
      </c>
      <c r="F153" s="1256">
        <v>0.64875000715255737</v>
      </c>
      <c r="G153" s="1256">
        <v>0.61760997772216797</v>
      </c>
      <c r="H153" s="474">
        <v>0.59684997797012329</v>
      </c>
      <c r="I153" s="1256">
        <v>0.62279999256134033</v>
      </c>
      <c r="J153" s="1256">
        <v>0.64875000715255737</v>
      </c>
      <c r="K153" s="1256">
        <v>0.72140997648239136</v>
      </c>
      <c r="L153" s="1256">
        <v>0.75255000591278076</v>
      </c>
      <c r="M153" s="1256">
        <v>0.83039999008178711</v>
      </c>
      <c r="N153" s="474">
        <v>0.8667299747467041</v>
      </c>
      <c r="O153" s="1256">
        <v>0.95495998859405518</v>
      </c>
      <c r="P153" s="1256">
        <v>0.89267998933792114</v>
      </c>
      <c r="Q153" s="1256">
        <v>0.97052997350692749</v>
      </c>
      <c r="R153" s="1256">
        <v>0.95495998859405518</v>
      </c>
      <c r="S153" s="1256">
        <v>0.91343998908996582</v>
      </c>
      <c r="T153" s="1256">
        <v>0.90305995941162109</v>
      </c>
      <c r="U153" s="1256">
        <v>0.90824997425079346</v>
      </c>
      <c r="V153" s="474">
        <v>0.88230001926422119</v>
      </c>
      <c r="W153" s="1256">
        <v>0.94457995891571045</v>
      </c>
      <c r="X153" s="1256">
        <v>0.85115998983383179</v>
      </c>
      <c r="Y153" s="1256">
        <v>0.85635000467300415</v>
      </c>
      <c r="Z153" s="1256">
        <v>0.81483000516891479</v>
      </c>
      <c r="AA153" s="1256">
        <v>0.70583999156951904</v>
      </c>
      <c r="AB153" s="1261">
        <v>0.61760997772216797</v>
      </c>
      <c r="AC153" s="584">
        <f>SUM(E153:AB153)</f>
        <v>19.099199712276459</v>
      </c>
      <c r="AD153" s="131"/>
      <c r="AE153" s="131"/>
      <c r="AF153" s="131"/>
      <c r="AG153" s="131"/>
      <c r="AH153" s="131"/>
      <c r="AI153" s="131"/>
      <c r="AJ153" s="131"/>
      <c r="AK153" s="131"/>
      <c r="AL153" s="131"/>
      <c r="AM153" s="131"/>
      <c r="AN153" s="131"/>
      <c r="AO153" s="131"/>
      <c r="AP153" s="131"/>
      <c r="AQ153" s="131"/>
      <c r="AR153" s="131"/>
      <c r="AS153" s="131"/>
      <c r="AT153" s="131"/>
      <c r="AU153" s="131"/>
      <c r="AV153" s="131"/>
      <c r="AW153" s="131"/>
      <c r="AX153" s="131"/>
      <c r="AY153" s="131"/>
      <c r="AZ153" s="131"/>
      <c r="BA153" s="131"/>
      <c r="BB153" s="131"/>
      <c r="BC153" s="131"/>
      <c r="BD153" s="131"/>
      <c r="BE153" s="131"/>
      <c r="BF153" s="131"/>
      <c r="BG153" s="131"/>
      <c r="BH153" s="131"/>
      <c r="BI153" s="131"/>
      <c r="BJ153" s="131"/>
      <c r="BK153" s="131"/>
      <c r="BL153" s="131"/>
      <c r="BM153" s="131"/>
      <c r="BN153" s="131"/>
      <c r="BO153" s="131"/>
      <c r="BP153" s="131"/>
      <c r="BQ153" s="131"/>
      <c r="BR153" s="131"/>
      <c r="BS153" s="131"/>
      <c r="BT153" s="131"/>
      <c r="BU153" s="131"/>
      <c r="BV153" s="131"/>
      <c r="BW153" s="131"/>
      <c r="BX153" s="131"/>
      <c r="BY153" s="131"/>
      <c r="BZ153" s="131"/>
      <c r="CA153" s="131"/>
    </row>
    <row r="154" spans="1:79" s="4" customFormat="1" ht="12">
      <c r="A154" s="1402"/>
      <c r="B154" s="1420"/>
      <c r="C154" s="11" t="s">
        <v>8</v>
      </c>
      <c r="D154" s="11" t="s">
        <v>463</v>
      </c>
      <c r="E154" s="876">
        <v>107</v>
      </c>
      <c r="F154" s="876">
        <v>92</v>
      </c>
      <c r="G154" s="876">
        <v>86</v>
      </c>
      <c r="H154" s="624">
        <v>87</v>
      </c>
      <c r="I154" s="876">
        <v>89</v>
      </c>
      <c r="J154" s="876">
        <v>104</v>
      </c>
      <c r="K154" s="876">
        <v>130</v>
      </c>
      <c r="L154" s="876">
        <v>159</v>
      </c>
      <c r="M154" s="876">
        <v>172</v>
      </c>
      <c r="N154" s="624">
        <v>176</v>
      </c>
      <c r="O154" s="876">
        <v>186</v>
      </c>
      <c r="P154" s="876">
        <v>182</v>
      </c>
      <c r="Q154" s="876">
        <v>183</v>
      </c>
      <c r="R154" s="876">
        <v>176</v>
      </c>
      <c r="S154" s="876">
        <v>174</v>
      </c>
      <c r="T154" s="876">
        <v>171</v>
      </c>
      <c r="U154" s="876">
        <v>166</v>
      </c>
      <c r="V154" s="624">
        <v>169</v>
      </c>
      <c r="W154" s="876">
        <v>170</v>
      </c>
      <c r="X154" s="876">
        <v>164</v>
      </c>
      <c r="Y154" s="876">
        <v>178</v>
      </c>
      <c r="Z154" s="876">
        <v>173</v>
      </c>
      <c r="AA154" s="876">
        <v>151</v>
      </c>
      <c r="AB154" s="877">
        <v>122</v>
      </c>
      <c r="AC154" s="585"/>
      <c r="AD154" s="313">
        <f>MAX(E154:AB154)</f>
        <v>186</v>
      </c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1"/>
      <c r="AO154" s="131"/>
      <c r="AP154" s="131"/>
      <c r="AQ154" s="131"/>
      <c r="AR154" s="131"/>
      <c r="AS154" s="131"/>
      <c r="AT154" s="131"/>
      <c r="AU154" s="131"/>
      <c r="AV154" s="131"/>
      <c r="AW154" s="131"/>
      <c r="AX154" s="131"/>
      <c r="AY154" s="131"/>
      <c r="AZ154" s="131"/>
      <c r="BA154" s="131"/>
      <c r="BB154" s="131"/>
      <c r="BC154" s="131"/>
      <c r="BD154" s="131"/>
      <c r="BE154" s="131"/>
      <c r="BF154" s="131"/>
      <c r="BG154" s="131"/>
      <c r="BH154" s="131"/>
      <c r="BI154" s="131"/>
      <c r="BJ154" s="131"/>
      <c r="BK154" s="131"/>
      <c r="BL154" s="131"/>
      <c r="BM154" s="131"/>
      <c r="BN154" s="131"/>
      <c r="BO154" s="131"/>
      <c r="BP154" s="131"/>
      <c r="BQ154" s="131"/>
      <c r="BR154" s="131"/>
      <c r="BS154" s="131"/>
      <c r="BT154" s="131"/>
      <c r="BU154" s="131"/>
      <c r="BV154" s="131"/>
      <c r="BW154" s="131"/>
      <c r="BX154" s="131"/>
      <c r="BY154" s="131"/>
      <c r="BZ154" s="131"/>
      <c r="CA154" s="131"/>
    </row>
    <row r="155" spans="1:79" s="4" customFormat="1" ht="12" thickBot="1">
      <c r="A155" s="1435"/>
      <c r="B155" s="1442"/>
      <c r="C155" s="47" t="s">
        <v>16</v>
      </c>
      <c r="D155" s="47"/>
      <c r="E155" s="309">
        <f t="shared" ref="E155:AB155" si="58">E153/E152</f>
        <v>0.35398229189089425</v>
      </c>
      <c r="F155" s="309">
        <f t="shared" si="58"/>
        <v>0.41666669218781749</v>
      </c>
      <c r="G155" s="309">
        <f t="shared" si="58"/>
        <v>0.42960289108016991</v>
      </c>
      <c r="H155" s="473">
        <f t="shared" si="58"/>
        <v>0.42279410709143617</v>
      </c>
      <c r="I155" s="309">
        <f t="shared" si="58"/>
        <v>0.42553190622867271</v>
      </c>
      <c r="J155" s="309">
        <f t="shared" si="58"/>
        <v>0.36656893263498486</v>
      </c>
      <c r="K155" s="309">
        <f t="shared" si="58"/>
        <v>0.32938386600627612</v>
      </c>
      <c r="L155" s="309">
        <f t="shared" si="58"/>
        <v>0.27102804420427279</v>
      </c>
      <c r="M155" s="309">
        <f t="shared" si="58"/>
        <v>0.28119507766722768</v>
      </c>
      <c r="N155" s="473">
        <f t="shared" si="58"/>
        <v>0.27787021020144648</v>
      </c>
      <c r="O155" s="309">
        <f t="shared" si="58"/>
        <v>0.29677419904565883</v>
      </c>
      <c r="P155" s="309">
        <f t="shared" si="58"/>
        <v>0.28243022278531349</v>
      </c>
      <c r="Q155" s="309">
        <f t="shared" si="58"/>
        <v>0.31011607704431265</v>
      </c>
      <c r="R155" s="309">
        <f t="shared" si="58"/>
        <v>0.31028668842514762</v>
      </c>
      <c r="S155" s="309">
        <f t="shared" si="58"/>
        <v>0.29931973373731752</v>
      </c>
      <c r="T155" s="309">
        <f t="shared" si="58"/>
        <v>0.29999998415928664</v>
      </c>
      <c r="U155" s="309">
        <f t="shared" si="58"/>
        <v>0.31305901759756721</v>
      </c>
      <c r="V155" s="473">
        <f t="shared" si="58"/>
        <v>0.29929579686055335</v>
      </c>
      <c r="W155" s="309">
        <f t="shared" si="58"/>
        <v>0.31652171808055252</v>
      </c>
      <c r="X155" s="309">
        <f t="shared" si="58"/>
        <v>0.29549549090951832</v>
      </c>
      <c r="Y155" s="309">
        <f t="shared" si="58"/>
        <v>0.27918781262273956</v>
      </c>
      <c r="Z155" s="309">
        <f t="shared" si="58"/>
        <v>0.27162629984667969</v>
      </c>
      <c r="AA155" s="309">
        <f t="shared" si="58"/>
        <v>0.27698573852182146</v>
      </c>
      <c r="AB155" s="1254">
        <f t="shared" si="58"/>
        <v>0.2974999928221766</v>
      </c>
      <c r="AC155" s="1255">
        <f>AC153/AC152</f>
        <v>0.31060094373575953</v>
      </c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1"/>
      <c r="BM155" s="131"/>
      <c r="BN155" s="131"/>
      <c r="BO155" s="131"/>
      <c r="BP155" s="131"/>
      <c r="BQ155" s="131"/>
      <c r="BR155" s="131"/>
      <c r="BS155" s="131"/>
      <c r="BT155" s="131"/>
      <c r="BU155" s="131"/>
      <c r="BV155" s="131"/>
      <c r="BW155" s="131"/>
      <c r="BX155" s="131"/>
      <c r="BY155" s="131"/>
      <c r="BZ155" s="131"/>
      <c r="CA155" s="131"/>
    </row>
    <row r="156" spans="1:79" s="4" customFormat="1" ht="11.25">
      <c r="A156" s="1280" t="s">
        <v>109</v>
      </c>
      <c r="B156" s="72" t="s">
        <v>18</v>
      </c>
      <c r="C156" s="69" t="s">
        <v>481</v>
      </c>
      <c r="D156" s="69" t="s">
        <v>503</v>
      </c>
      <c r="E156" s="628">
        <v>4.7999999999956341E-3</v>
      </c>
      <c r="F156" s="628">
        <v>5.1000000000567527E-3</v>
      </c>
      <c r="G156" s="628">
        <v>2.3999999999432474E-3</v>
      </c>
      <c r="H156" s="475">
        <v>7.2000000000480213E-3</v>
      </c>
      <c r="I156" s="628">
        <v>2.999999999956344E-3</v>
      </c>
      <c r="J156" s="628">
        <v>4.7999999999956341E-3</v>
      </c>
      <c r="K156" s="628">
        <v>4.1999999999825371E-3</v>
      </c>
      <c r="L156" s="628">
        <v>4.5000000000436557E-3</v>
      </c>
      <c r="M156" s="628">
        <v>4.1999999999825371E-3</v>
      </c>
      <c r="N156" s="475">
        <v>4.1999999999825371E-3</v>
      </c>
      <c r="O156" s="628">
        <v>3.0000000000654837E-3</v>
      </c>
      <c r="P156" s="628">
        <v>5.4000000000087311E-3</v>
      </c>
      <c r="Q156" s="628">
        <v>4.4999999999345165E-3</v>
      </c>
      <c r="R156" s="628">
        <v>4.5000000000436557E-3</v>
      </c>
      <c r="S156" s="628">
        <v>4.4999999999345165E-3</v>
      </c>
      <c r="T156" s="628">
        <v>4.5000000000436557E-3</v>
      </c>
      <c r="U156" s="628">
        <v>2.999999999956344E-3</v>
      </c>
      <c r="V156" s="475">
        <v>3.9000000000305587E-3</v>
      </c>
      <c r="W156" s="628">
        <v>3.0000000000654837E-3</v>
      </c>
      <c r="X156" s="628">
        <v>2.999999999956344E-3</v>
      </c>
      <c r="Y156" s="628">
        <v>2.7000000000043656E-3</v>
      </c>
      <c r="Z156" s="628">
        <v>3.9000000000305587E-3</v>
      </c>
      <c r="AA156" s="628">
        <v>4.1999999999825371E-3</v>
      </c>
      <c r="AB156" s="628">
        <v>3.599999999969441E-3</v>
      </c>
      <c r="AC156" s="375">
        <f>SUM(E156:AB156)</f>
        <v>9.8100000000013093E-2</v>
      </c>
      <c r="AD156" s="5" t="s">
        <v>462</v>
      </c>
    </row>
    <row r="157" spans="1:79" s="4" customFormat="1" ht="12" thickBot="1">
      <c r="A157" s="1283" t="s">
        <v>99</v>
      </c>
      <c r="B157" s="66" t="s">
        <v>19</v>
      </c>
      <c r="C157" s="48" t="s">
        <v>481</v>
      </c>
      <c r="D157" s="48" t="s">
        <v>503</v>
      </c>
      <c r="E157" s="1284">
        <v>8.9999999996507533E-4</v>
      </c>
      <c r="F157" s="1284">
        <v>1.8000000001484294E-3</v>
      </c>
      <c r="G157" s="1284">
        <v>2.6999999998952263E-3</v>
      </c>
      <c r="H157" s="526">
        <v>3.0000000006111802E-4</v>
      </c>
      <c r="I157" s="1284">
        <v>2.6999999998952263E-3</v>
      </c>
      <c r="J157" s="1284">
        <v>9.0000000018335407E-4</v>
      </c>
      <c r="K157" s="1284">
        <v>1.4999999998690327E-3</v>
      </c>
      <c r="L157" s="1284">
        <v>1.2000000000261934E-3</v>
      </c>
      <c r="M157" s="1284">
        <v>1.5000000000873115E-3</v>
      </c>
      <c r="N157" s="526">
        <v>1.7999999999301507E-3</v>
      </c>
      <c r="O157" s="1284">
        <v>8.9999999996507533E-4</v>
      </c>
      <c r="P157" s="1284">
        <v>8.9999999996507533E-4</v>
      </c>
      <c r="Q157" s="1284">
        <v>6.0000000012223604E-4</v>
      </c>
      <c r="R157" s="1284">
        <v>1.4999999998690327E-3</v>
      </c>
      <c r="S157" s="1284">
        <v>1.5000000000873115E-3</v>
      </c>
      <c r="T157" s="1284">
        <v>1.5000000000873115E-3</v>
      </c>
      <c r="U157" s="1284">
        <v>1.4999999998690327E-3</v>
      </c>
      <c r="V157" s="526">
        <v>1.5000000000873115E-3</v>
      </c>
      <c r="W157" s="1284">
        <v>8.9999999996507533E-4</v>
      </c>
      <c r="X157" s="1284">
        <v>1.2000000000261934E-3</v>
      </c>
      <c r="Y157" s="1284">
        <v>1.2000000000261934E-3</v>
      </c>
      <c r="Z157" s="1284">
        <v>1.4999999998690327E-3</v>
      </c>
      <c r="AA157" s="1284">
        <v>1.8000000001484294E-3</v>
      </c>
      <c r="AB157" s="1284">
        <v>1.4999999998690327E-3</v>
      </c>
      <c r="AC157" s="134">
        <f>SUM(E157:AB157)</f>
        <v>3.3300000000017455E-2</v>
      </c>
      <c r="AD157" s="5" t="s">
        <v>462</v>
      </c>
    </row>
    <row r="158" spans="1:79" s="5" customFormat="1" ht="10.5" customHeight="1">
      <c r="A158" s="1426" t="s">
        <v>154</v>
      </c>
      <c r="B158" s="1510"/>
      <c r="C158" s="10" t="s">
        <v>481</v>
      </c>
      <c r="D158" s="10"/>
      <c r="E158" s="120">
        <f>SUM(E68,E72,E76,E80,E84,E88,E92,E96,E100,E104,E108,E112,E116,E120,E124,E128,E132,E136,E140,E144,E148,E152,E156:E157)</f>
        <v>9.3595195913126652</v>
      </c>
      <c r="F158" s="120">
        <f t="shared" ref="F158:AC158" si="59">SUM(F68,F72,F76,F80,F84,F88,F92,F96,F100,F104,F108,F112,F116,F120,F124,F128,F132,F136,F140,F144,F148,F152,F156:F157)</f>
        <v>8.0931638920864994</v>
      </c>
      <c r="G158" s="120">
        <f t="shared" si="59"/>
        <v>9.4465979412793502</v>
      </c>
      <c r="H158" s="451">
        <f t="shared" si="59"/>
        <v>8.3714409719743532</v>
      </c>
      <c r="I158" s="120">
        <f t="shared" si="59"/>
        <v>7.1322694712399715</v>
      </c>
      <c r="J158" s="120">
        <f t="shared" si="59"/>
        <v>9.6312849208133464</v>
      </c>
      <c r="K158" s="120">
        <f t="shared" si="59"/>
        <v>10.453568026577305</v>
      </c>
      <c r="L158" s="120">
        <f t="shared" si="59"/>
        <v>15.541217493300328</v>
      </c>
      <c r="M158" s="120">
        <f t="shared" si="59"/>
        <v>16.190358312972197</v>
      </c>
      <c r="N158" s="451">
        <f t="shared" si="59"/>
        <v>18.195197918691449</v>
      </c>
      <c r="O158" s="120">
        <f>SUM(O68,O72,O76,O80,O84,O88,O92,O96,O100,O104,O108,O112,O116,O120,O124,O128,O132,O136,O140,O144,O148,O152,O156:O157)</f>
        <v>16.324753472055214</v>
      </c>
      <c r="P158" s="120">
        <f t="shared" si="59"/>
        <v>19.692523879081307</v>
      </c>
      <c r="Q158" s="120">
        <f t="shared" si="59"/>
        <v>15.721245089160625</v>
      </c>
      <c r="R158" s="120">
        <f t="shared" si="59"/>
        <v>18.079632170958607</v>
      </c>
      <c r="S158" s="120">
        <f t="shared" si="59"/>
        <v>17.509957861373518</v>
      </c>
      <c r="T158" s="120">
        <f t="shared" si="59"/>
        <v>17.486372381686188</v>
      </c>
      <c r="U158" s="120">
        <f t="shared" si="59"/>
        <v>16.702096062697528</v>
      </c>
      <c r="V158" s="451">
        <f t="shared" si="59"/>
        <v>16.443576979311157</v>
      </c>
      <c r="W158" s="120">
        <f t="shared" si="59"/>
        <v>15.713569606188322</v>
      </c>
      <c r="X158" s="120">
        <f t="shared" si="59"/>
        <v>16.024384301623982</v>
      </c>
      <c r="Y158" s="120">
        <f t="shared" si="59"/>
        <v>15.657277031984673</v>
      </c>
      <c r="Z158" s="120">
        <f t="shared" si="59"/>
        <v>15.617205471665574</v>
      </c>
      <c r="AA158" s="120">
        <f t="shared" si="59"/>
        <v>13.383062003342921</v>
      </c>
      <c r="AB158" s="132">
        <f>SUM(AB68,AB72,AB76,AB80,AB84,AB88,AB92,AB96,AB100,AB104,AB108,AB112,AB116,AB120,AB124,AB128,AB132,AB136,AB140,AB144,AB148,AB152,AB156:AB157)</f>
        <v>11.373387909384002</v>
      </c>
      <c r="AC158" s="304">
        <f t="shared" si="59"/>
        <v>338.143662760761</v>
      </c>
    </row>
    <row r="159" spans="1:79" s="5" customFormat="1" ht="10.5" customHeight="1" thickBot="1">
      <c r="A159" s="1485"/>
      <c r="B159" s="1486"/>
      <c r="C159" s="47" t="s">
        <v>482</v>
      </c>
      <c r="D159" s="47"/>
      <c r="E159" s="137">
        <f t="shared" ref="E159:AC159" si="60">SUM(E69,E73,E77,E81,E85,E89,E93,E97,E101,E105,E109,E113,E117,E121,E125,E129,E133,E137,E141,E145,E149,E153)</f>
        <v>1.7642099715218196</v>
      </c>
      <c r="F159" s="137">
        <f t="shared" si="60"/>
        <v>2.1229900012030747</v>
      </c>
      <c r="G159" s="137">
        <f t="shared" si="60"/>
        <v>1.8378199566839977</v>
      </c>
      <c r="H159" s="477">
        <f t="shared" si="60"/>
        <v>1.7720499717684071</v>
      </c>
      <c r="I159" s="137">
        <f t="shared" si="60"/>
        <v>1.8180599867383207</v>
      </c>
      <c r="J159" s="137">
        <f>SUM(J69,J73,J77,J81,J85,J89,J93,J97,J101,J105,J109,J113,J117,J121,J125,J129,J133,J137,J141,J145,J149,J153)</f>
        <v>2.1132600152974703</v>
      </c>
      <c r="K159" s="137">
        <f t="shared" si="60"/>
        <v>2.056159984870392</v>
      </c>
      <c r="L159" s="137">
        <f t="shared" si="60"/>
        <v>2.1859599836361157</v>
      </c>
      <c r="M159" s="137">
        <f t="shared" si="60"/>
        <v>2.4332899670590575</v>
      </c>
      <c r="N159" s="477">
        <f t="shared" si="60"/>
        <v>2.8999799514802742</v>
      </c>
      <c r="O159" s="137">
        <f t="shared" si="60"/>
        <v>2.8429399499862278</v>
      </c>
      <c r="P159" s="137">
        <f>SUM(P69,P73,P77,P81,P85,P89,P93,P97,P101,P105,P109,P113,P117,P121,P125,P129,P133,P137,P141,P145,P149,P153)</f>
        <v>2.9891299660713866</v>
      </c>
      <c r="Q159" s="137">
        <f t="shared" si="60"/>
        <v>3.0663299648273705</v>
      </c>
      <c r="R159" s="137">
        <f t="shared" si="60"/>
        <v>3.0699599799169053</v>
      </c>
      <c r="S159" s="137">
        <f t="shared" si="60"/>
        <v>3.0070999509788772</v>
      </c>
      <c r="T159" s="137">
        <f t="shared" si="60"/>
        <v>2.7224799806622744</v>
      </c>
      <c r="U159" s="137">
        <f t="shared" si="60"/>
        <v>2.5955099361421947</v>
      </c>
      <c r="V159" s="477">
        <f t="shared" si="60"/>
        <v>2.5692600103378935</v>
      </c>
      <c r="W159" s="137">
        <f t="shared" si="60"/>
        <v>2.4737899353974599</v>
      </c>
      <c r="X159" s="137">
        <f t="shared" si="60"/>
        <v>2.4678199517260451</v>
      </c>
      <c r="Y159" s="137">
        <f t="shared" si="60"/>
        <v>2.4061999814036028</v>
      </c>
      <c r="Z159" s="137">
        <f t="shared" si="60"/>
        <v>2.1556200125683507</v>
      </c>
      <c r="AA159" s="137">
        <f t="shared" si="60"/>
        <v>1.9405000143059383</v>
      </c>
      <c r="AB159" s="133">
        <f t="shared" si="60"/>
        <v>1.7227299710255728</v>
      </c>
      <c r="AC159" s="304">
        <f t="shared" si="60"/>
        <v>57.03314939560903</v>
      </c>
    </row>
    <row r="160" spans="1:79" s="5" customFormat="1" ht="10.5" customHeight="1">
      <c r="A160" s="1421" t="s">
        <v>155</v>
      </c>
      <c r="B160" s="1422"/>
      <c r="C160" s="12" t="s">
        <v>481</v>
      </c>
      <c r="D160" s="12"/>
      <c r="E160" s="123">
        <f>E31+E35+E39+E43-E158</f>
        <v>0.47553027631733968</v>
      </c>
      <c r="F160" s="123">
        <f t="shared" ref="F160:AA160" si="61">F31+F35+F39+F43-F158</f>
        <v>0.50147588605070759</v>
      </c>
      <c r="G160" s="123">
        <f t="shared" si="61"/>
        <v>-1.3501982167958602</v>
      </c>
      <c r="H160" s="475">
        <f t="shared" si="61"/>
        <v>-0.48783102143190327</v>
      </c>
      <c r="I160" s="123">
        <f t="shared" si="61"/>
        <v>1.0783104008913762</v>
      </c>
      <c r="J160" s="123">
        <f t="shared" si="61"/>
        <v>-0.40346488201787523</v>
      </c>
      <c r="K160" s="123">
        <f t="shared" si="61"/>
        <v>1.5405218152653468</v>
      </c>
      <c r="L160" s="123">
        <f t="shared" si="61"/>
        <v>-0.77047781873215193</v>
      </c>
      <c r="M160" s="123">
        <f t="shared" si="61"/>
        <v>0.86398157273947263</v>
      </c>
      <c r="N160" s="475">
        <f t="shared" si="61"/>
        <v>-4.2481210611384768E-3</v>
      </c>
      <c r="O160" s="123">
        <f>O31+O35+O39+O43-O158</f>
        <v>2.1931663067686387</v>
      </c>
      <c r="P160" s="123">
        <f t="shared" si="61"/>
        <v>-1.4237245741191487</v>
      </c>
      <c r="Q160" s="123">
        <f t="shared" si="61"/>
        <v>2.4645144552119334</v>
      </c>
      <c r="R160" s="123">
        <f t="shared" si="61"/>
        <v>-0.2000826676321914</v>
      </c>
      <c r="S160" s="123">
        <f t="shared" si="61"/>
        <v>0.12047224097480935</v>
      </c>
      <c r="T160" s="123">
        <f t="shared" si="61"/>
        <v>-0.14658251428506475</v>
      </c>
      <c r="U160" s="123">
        <f t="shared" si="61"/>
        <v>7.717351337516476E-2</v>
      </c>
      <c r="V160" s="475">
        <f t="shared" si="61"/>
        <v>-1.7227577837157781E-2</v>
      </c>
      <c r="W160" s="123">
        <f t="shared" si="61"/>
        <v>0.36505035078189252</v>
      </c>
      <c r="X160" s="123">
        <f t="shared" si="61"/>
        <v>-0.40767459245650173</v>
      </c>
      <c r="Y160" s="123">
        <f t="shared" si="61"/>
        <v>0.18779273405994346</v>
      </c>
      <c r="Z160" s="123">
        <f t="shared" si="61"/>
        <v>0.22267416033058041</v>
      </c>
      <c r="AA160" s="123">
        <f t="shared" si="61"/>
        <v>-8.4320289776869117E-3</v>
      </c>
      <c r="AB160" s="123">
        <f>AB31+AB35+AB39+AB43-AB158</f>
        <v>0.16398193791366644</v>
      </c>
      <c r="AC160" s="120">
        <f>AC31+AC35+AC39+AC43-AC158</f>
        <v>5.0347016353342724</v>
      </c>
    </row>
    <row r="161" spans="1:30" s="5" customFormat="1" ht="10.5" customHeight="1" thickBot="1">
      <c r="A161" s="1423"/>
      <c r="B161" s="1424"/>
      <c r="C161" s="9" t="s">
        <v>482</v>
      </c>
      <c r="D161" s="272"/>
      <c r="E161" s="123">
        <f>E32+E36+E40+E44-E159</f>
        <v>1.707900001908814</v>
      </c>
      <c r="F161" s="123">
        <f t="shared" ref="F161:AB161" si="62">F32+F36+F40+F44-F159</f>
        <v>1.3595000019059036</v>
      </c>
      <c r="G161" s="123">
        <f t="shared" si="62"/>
        <v>1.6861899267197804</v>
      </c>
      <c r="H161" s="475">
        <f t="shared" si="62"/>
        <v>1.6844898975400646</v>
      </c>
      <c r="I161" s="123">
        <f t="shared" si="62"/>
        <v>1.5658200622519289</v>
      </c>
      <c r="J161" s="123">
        <f>J32+J36+J40+J44-J159</f>
        <v>1.5301199113840482</v>
      </c>
      <c r="K161" s="123">
        <f t="shared" si="62"/>
        <v>1.8467199089093627</v>
      </c>
      <c r="L161" s="123">
        <f t="shared" si="62"/>
        <v>2.6666899435031666</v>
      </c>
      <c r="M161" s="123">
        <f t="shared" si="62"/>
        <v>3.161529876710016</v>
      </c>
      <c r="N161" s="475">
        <f t="shared" si="62"/>
        <v>2.5806598638502312</v>
      </c>
      <c r="O161" s="123">
        <f t="shared" si="62"/>
        <v>3.130749963763467</v>
      </c>
      <c r="P161" s="123">
        <f>P32+P36+P40+P44-P159</f>
        <v>2.8132899944274232</v>
      </c>
      <c r="Q161" s="123">
        <f t="shared" si="62"/>
        <v>2.7879899652492286</v>
      </c>
      <c r="R161" s="123">
        <f t="shared" si="62"/>
        <v>2.7843600097643386</v>
      </c>
      <c r="S161" s="123">
        <f t="shared" si="62"/>
        <v>2.5825299375556687</v>
      </c>
      <c r="T161" s="123">
        <f t="shared" si="62"/>
        <v>2.9242400711031675</v>
      </c>
      <c r="U161" s="123">
        <f t="shared" si="62"/>
        <v>2.765759895515215</v>
      </c>
      <c r="V161" s="475">
        <f t="shared" si="62"/>
        <v>2.5688400177001314</v>
      </c>
      <c r="W161" s="123">
        <f t="shared" si="62"/>
        <v>2.7110199281698923</v>
      </c>
      <c r="X161" s="123">
        <f t="shared" si="62"/>
        <v>2.5560999286641222</v>
      </c>
      <c r="Y161" s="123">
        <f t="shared" si="62"/>
        <v>2.3478399618146284</v>
      </c>
      <c r="Z161" s="123">
        <f t="shared" si="62"/>
        <v>2.4842398426066676</v>
      </c>
      <c r="AA161" s="123">
        <f t="shared" si="62"/>
        <v>1.9623799390784611</v>
      </c>
      <c r="AB161" s="123">
        <f t="shared" si="62"/>
        <v>2.0348299840945137</v>
      </c>
      <c r="AC161" s="123">
        <f>AC32+AC36+AC40+AC44-AC159</f>
        <v>56.243788834190241</v>
      </c>
    </row>
    <row r="162" spans="1:30" s="32" customFormat="1" ht="10.5" customHeight="1">
      <c r="A162" s="1464" t="s">
        <v>9</v>
      </c>
      <c r="B162" s="1465"/>
      <c r="C162" s="14" t="s">
        <v>481</v>
      </c>
      <c r="D162" s="14"/>
      <c r="E162" s="344">
        <f t="shared" ref="E162:AC162" si="63">E13+E18-E61-E158</f>
        <v>1.6302645939372002</v>
      </c>
      <c r="F162" s="344">
        <f t="shared" si="63"/>
        <v>1.8644328734322269</v>
      </c>
      <c r="G162" s="344">
        <f t="shared" si="63"/>
        <v>-1.7731994399419193E-3</v>
      </c>
      <c r="H162" s="344">
        <f t="shared" si="63"/>
        <v>0.84429730664785829</v>
      </c>
      <c r="I162" s="344">
        <f t="shared" si="63"/>
        <v>1.8726714781995542</v>
      </c>
      <c r="J162" s="344">
        <f t="shared" si="63"/>
        <v>0.90738454550722913</v>
      </c>
      <c r="K162" s="344">
        <f t="shared" si="63"/>
        <v>2.6338583782793759</v>
      </c>
      <c r="L162" s="344">
        <f t="shared" si="63"/>
        <v>0.83896335843872016</v>
      </c>
      <c r="M162" s="344">
        <f t="shared" si="63"/>
        <v>1.9042039775399466</v>
      </c>
      <c r="N162" s="344">
        <f t="shared" si="63"/>
        <v>1.6970561735398846</v>
      </c>
      <c r="O162" s="344">
        <f t="shared" si="63"/>
        <v>3.1956054086821482</v>
      </c>
      <c r="P162" s="344">
        <f t="shared" si="63"/>
        <v>0.24675117429352156</v>
      </c>
      <c r="Q162" s="344">
        <f t="shared" si="63"/>
        <v>3.6268055850185092</v>
      </c>
      <c r="R162" s="344">
        <f t="shared" si="63"/>
        <v>0.81860122306534677</v>
      </c>
      <c r="S162" s="344">
        <f t="shared" si="63"/>
        <v>1.6682562777251846</v>
      </c>
      <c r="T162" s="344">
        <f t="shared" si="63"/>
        <v>0.97138610594280905</v>
      </c>
      <c r="U162" s="344">
        <f t="shared" si="63"/>
        <v>1.4705755321053857</v>
      </c>
      <c r="V162" s="344">
        <f t="shared" si="63"/>
        <v>1.5112181403521419</v>
      </c>
      <c r="W162" s="344">
        <f t="shared" si="63"/>
        <v>1.9310717612891537</v>
      </c>
      <c r="X162" s="344">
        <f t="shared" si="63"/>
        <v>1.069390153347392</v>
      </c>
      <c r="Y162" s="344">
        <f t="shared" si="63"/>
        <v>1.7529318414971371</v>
      </c>
      <c r="Z162" s="344">
        <f t="shared" si="63"/>
        <v>2.369384151876794</v>
      </c>
      <c r="AA162" s="344">
        <f t="shared" si="63"/>
        <v>1.6858342586658068</v>
      </c>
      <c r="AB162" s="344">
        <f t="shared" si="63"/>
        <v>1.1631199580481759</v>
      </c>
      <c r="AC162" s="342">
        <f t="shared" si="63"/>
        <v>37.672291057991572</v>
      </c>
    </row>
    <row r="163" spans="1:30" s="32" customFormat="1" ht="10.5" customHeight="1" thickBot="1">
      <c r="A163" s="1466"/>
      <c r="B163" s="1467"/>
      <c r="C163" s="15" t="s">
        <v>482</v>
      </c>
      <c r="D163" s="276"/>
      <c r="E163" s="345">
        <f t="shared" ref="E163:AC163" si="64">E14+E19-E62-E159</f>
        <v>0.89108953081407893</v>
      </c>
      <c r="F163" s="345">
        <f t="shared" si="64"/>
        <v>0.68941071254998398</v>
      </c>
      <c r="G163" s="345">
        <f t="shared" si="64"/>
        <v>0.96523868267483492</v>
      </c>
      <c r="H163" s="345">
        <f t="shared" si="64"/>
        <v>0.96438035801155575</v>
      </c>
      <c r="I163" s="345">
        <f t="shared" si="64"/>
        <v>0.90299681751270855</v>
      </c>
      <c r="J163" s="345">
        <f t="shared" si="64"/>
        <v>0.70752485861185743</v>
      </c>
      <c r="K163" s="345">
        <f t="shared" si="64"/>
        <v>1.0409335941757569</v>
      </c>
      <c r="L163" s="345">
        <f t="shared" si="64"/>
        <v>1.6311378771312266</v>
      </c>
      <c r="M163" s="345">
        <f t="shared" si="64"/>
        <v>1.8856457171321463</v>
      </c>
      <c r="N163" s="345">
        <f t="shared" si="64"/>
        <v>1.5107877244887495</v>
      </c>
      <c r="O163" s="345">
        <f t="shared" si="64"/>
        <v>1.8995806664208095</v>
      </c>
      <c r="P163" s="345">
        <f t="shared" si="64"/>
        <v>1.8097797913772764</v>
      </c>
      <c r="Q163" s="345">
        <f t="shared" si="64"/>
        <v>1.7602686654766089</v>
      </c>
      <c r="R163" s="345">
        <f t="shared" si="64"/>
        <v>1.6095404863709102</v>
      </c>
      <c r="S163" s="345">
        <f t="shared" si="64"/>
        <v>1.4905334864188644</v>
      </c>
      <c r="T163" s="345">
        <f t="shared" si="64"/>
        <v>1.9116101578314546</v>
      </c>
      <c r="U163" s="345">
        <f t="shared" si="64"/>
        <v>1.8271596709837477</v>
      </c>
      <c r="V163" s="345">
        <f t="shared" si="64"/>
        <v>1.7633168562261194</v>
      </c>
      <c r="W163" s="345">
        <f t="shared" si="64"/>
        <v>1.7951857298774323</v>
      </c>
      <c r="X163" s="345">
        <f t="shared" si="64"/>
        <v>1.5613077280233307</v>
      </c>
      <c r="Y163" s="345">
        <f t="shared" si="64"/>
        <v>1.4034257696684067</v>
      </c>
      <c r="Z163" s="345">
        <f t="shared" si="64"/>
        <v>1.5707433457521454</v>
      </c>
      <c r="AA163" s="345">
        <f t="shared" si="64"/>
        <v>1.2254954819302593</v>
      </c>
      <c r="AB163" s="345">
        <f t="shared" si="64"/>
        <v>1.2064599523588122</v>
      </c>
      <c r="AC163" s="343">
        <f t="shared" si="64"/>
        <v>34.023553661819108</v>
      </c>
    </row>
    <row r="164" spans="1:30" s="327" customFormat="1" ht="30" customHeight="1" thickBot="1">
      <c r="A164" s="324"/>
      <c r="B164" s="325"/>
      <c r="C164" s="326" t="s">
        <v>279</v>
      </c>
      <c r="E164" s="328"/>
      <c r="F164" s="328"/>
      <c r="G164" s="328"/>
      <c r="H164" s="486">
        <f>SUM(H112,H116,H124,H136,H140,H132,H144,H68,H72,H100,H96,H104,H92,H84,H76,H108)</f>
        <v>4.6380609999939963</v>
      </c>
      <c r="I164" s="486"/>
      <c r="J164" s="351"/>
      <c r="K164" s="351"/>
      <c r="L164" s="351"/>
      <c r="M164" s="351"/>
      <c r="N164" s="486">
        <f>SUM(N112,N116,N124,N136,N140,N132,N144,N68,N72,N100,N96,N104,N92,N84,N76,N108)</f>
        <v>10.078567964358044</v>
      </c>
      <c r="O164" s="351"/>
      <c r="P164" s="351"/>
      <c r="Q164" s="351"/>
      <c r="R164" s="351"/>
      <c r="S164" s="351"/>
      <c r="T164" s="351"/>
      <c r="U164" s="351"/>
      <c r="V164" s="486">
        <f>SUM(V112,V116,V124,V136,V140,V132,V144,V68,V72,V100,V96,V104,V92,V84,V76,V108)</f>
        <v>9.1270471709087797</v>
      </c>
      <c r="W164" s="351"/>
      <c r="X164" s="351"/>
      <c r="Y164" s="329">
        <f>SUM(Y112,Y116,Y124,Y136,Y140,Y132,Y144,Y68,Y72,Y100,Y96,Y104,Y92,Y84,Y76,Y108)</f>
        <v>8.3674369999961407</v>
      </c>
      <c r="Z164" s="351"/>
      <c r="AA164" s="351"/>
      <c r="AB164" s="351"/>
      <c r="AC164" s="351"/>
    </row>
    <row r="165" spans="1:30" s="5" customFormat="1" ht="28.5" customHeight="1">
      <c r="A165" s="87" t="s">
        <v>17</v>
      </c>
      <c r="B165" s="89" t="s">
        <v>5</v>
      </c>
      <c r="C165" s="6" t="s">
        <v>14</v>
      </c>
      <c r="D165" s="6" t="s">
        <v>495</v>
      </c>
      <c r="E165" s="1431" t="s">
        <v>15</v>
      </c>
      <c r="F165" s="1431"/>
      <c r="G165" s="1431"/>
      <c r="H165" s="1431"/>
      <c r="I165" s="1431"/>
      <c r="J165" s="1431"/>
      <c r="K165" s="1431"/>
      <c r="L165" s="1431"/>
      <c r="M165" s="1431"/>
      <c r="N165" s="1431"/>
      <c r="O165" s="1431"/>
      <c r="P165" s="1431"/>
      <c r="Q165" s="1431"/>
      <c r="R165" s="1431"/>
      <c r="S165" s="1431"/>
      <c r="T165" s="1431"/>
      <c r="U165" s="1431"/>
      <c r="V165" s="1431"/>
      <c r="W165" s="1431"/>
      <c r="X165" s="1431"/>
      <c r="Y165" s="1431"/>
      <c r="Z165" s="1431"/>
      <c r="AA165" s="1431"/>
      <c r="AB165" s="1431"/>
      <c r="AC165" s="1566" t="s">
        <v>10</v>
      </c>
    </row>
    <row r="166" spans="1:30" s="13" customFormat="1" ht="12.75" customHeight="1" thickBot="1">
      <c r="A166" s="1433" t="s">
        <v>146</v>
      </c>
      <c r="B166" s="1434"/>
      <c r="C166" s="17"/>
      <c r="D166" s="17"/>
      <c r="E166" s="18">
        <v>1</v>
      </c>
      <c r="F166" s="18">
        <v>2</v>
      </c>
      <c r="G166" s="18">
        <v>3</v>
      </c>
      <c r="H166" s="18">
        <v>4</v>
      </c>
      <c r="I166" s="18">
        <v>5</v>
      </c>
      <c r="J166" s="18">
        <v>6</v>
      </c>
      <c r="K166" s="18">
        <v>7</v>
      </c>
      <c r="L166" s="18">
        <v>8</v>
      </c>
      <c r="M166" s="18">
        <v>9</v>
      </c>
      <c r="N166" s="18">
        <v>10</v>
      </c>
      <c r="O166" s="18">
        <v>11</v>
      </c>
      <c r="P166" s="18">
        <v>12</v>
      </c>
      <c r="Q166" s="18">
        <v>13</v>
      </c>
      <c r="R166" s="18">
        <v>14</v>
      </c>
      <c r="S166" s="18">
        <v>15</v>
      </c>
      <c r="T166" s="18">
        <v>16</v>
      </c>
      <c r="U166" s="18">
        <v>17</v>
      </c>
      <c r="V166" s="18">
        <v>18</v>
      </c>
      <c r="W166" s="18">
        <v>19</v>
      </c>
      <c r="X166" s="18">
        <v>20</v>
      </c>
      <c r="Y166" s="18">
        <v>21</v>
      </c>
      <c r="Z166" s="18">
        <v>22</v>
      </c>
      <c r="AA166" s="18">
        <v>23</v>
      </c>
      <c r="AB166" s="18">
        <v>24</v>
      </c>
      <c r="AC166" s="1567"/>
    </row>
    <row r="167" spans="1:30" s="13" customFormat="1" ht="12.75" customHeight="1">
      <c r="A167" s="19" t="s">
        <v>6</v>
      </c>
      <c r="B167" s="20"/>
      <c r="C167" s="21"/>
      <c r="D167" s="21"/>
      <c r="E167" s="20">
        <v>7</v>
      </c>
      <c r="F167" s="20">
        <v>7</v>
      </c>
      <c r="G167" s="20">
        <v>7</v>
      </c>
      <c r="H167" s="20">
        <v>7</v>
      </c>
      <c r="I167" s="20">
        <v>7</v>
      </c>
      <c r="J167" s="20">
        <v>7</v>
      </c>
      <c r="K167" s="20">
        <v>7</v>
      </c>
      <c r="L167" s="20">
        <v>7</v>
      </c>
      <c r="M167" s="20">
        <v>7</v>
      </c>
      <c r="N167" s="20">
        <v>7</v>
      </c>
      <c r="O167" s="20">
        <v>7</v>
      </c>
      <c r="P167" s="20">
        <v>7</v>
      </c>
      <c r="Q167" s="20">
        <v>7</v>
      </c>
      <c r="R167" s="20">
        <v>7</v>
      </c>
      <c r="S167" s="20">
        <v>7</v>
      </c>
      <c r="T167" s="20">
        <v>7</v>
      </c>
      <c r="U167" s="20">
        <v>7</v>
      </c>
      <c r="V167" s="20">
        <v>7</v>
      </c>
      <c r="W167" s="20">
        <v>7</v>
      </c>
      <c r="X167" s="20">
        <v>7</v>
      </c>
      <c r="Y167" s="20">
        <v>7</v>
      </c>
      <c r="Z167" s="20">
        <v>7</v>
      </c>
      <c r="AA167" s="20">
        <v>7</v>
      </c>
      <c r="AB167" s="20">
        <v>7</v>
      </c>
      <c r="AC167" s="383"/>
    </row>
    <row r="168" spans="1:30" s="13" customFormat="1" ht="12.75" customHeight="1" thickBot="1">
      <c r="A168" s="38" t="s">
        <v>7</v>
      </c>
      <c r="B168" s="39"/>
      <c r="C168" s="40"/>
      <c r="D168" s="40"/>
      <c r="E168" s="39">
        <v>7</v>
      </c>
      <c r="F168" s="39">
        <v>7</v>
      </c>
      <c r="G168" s="39">
        <v>7</v>
      </c>
      <c r="H168" s="39">
        <v>7</v>
      </c>
      <c r="I168" s="39">
        <v>7</v>
      </c>
      <c r="J168" s="39">
        <v>7</v>
      </c>
      <c r="K168" s="39">
        <v>7</v>
      </c>
      <c r="L168" s="39">
        <v>7</v>
      </c>
      <c r="M168" s="39">
        <v>7</v>
      </c>
      <c r="N168" s="39">
        <v>7</v>
      </c>
      <c r="O168" s="39">
        <v>7</v>
      </c>
      <c r="P168" s="39">
        <v>7</v>
      </c>
      <c r="Q168" s="39">
        <v>7</v>
      </c>
      <c r="R168" s="39">
        <v>7</v>
      </c>
      <c r="S168" s="39">
        <v>7</v>
      </c>
      <c r="T168" s="39">
        <v>7</v>
      </c>
      <c r="U168" s="39">
        <v>7</v>
      </c>
      <c r="V168" s="39">
        <v>7</v>
      </c>
      <c r="W168" s="39">
        <v>7</v>
      </c>
      <c r="X168" s="39">
        <v>7</v>
      </c>
      <c r="Y168" s="39">
        <v>7</v>
      </c>
      <c r="Z168" s="39">
        <v>7</v>
      </c>
      <c r="AA168" s="39">
        <v>7</v>
      </c>
      <c r="AB168" s="39">
        <v>7</v>
      </c>
      <c r="AC168" s="384"/>
    </row>
    <row r="169" spans="1:30" s="5" customFormat="1" ht="12" customHeight="1">
      <c r="A169" s="1472" t="s">
        <v>11</v>
      </c>
      <c r="B169" s="1545" t="s">
        <v>131</v>
      </c>
      <c r="C169" s="10" t="s">
        <v>481</v>
      </c>
      <c r="D169" s="10" t="s">
        <v>464</v>
      </c>
      <c r="E169" s="90"/>
      <c r="F169" s="90"/>
      <c r="G169" s="90"/>
      <c r="H169" s="472"/>
      <c r="I169" s="90"/>
      <c r="J169" s="90"/>
      <c r="K169" s="90"/>
      <c r="L169" s="90"/>
      <c r="M169" s="90"/>
      <c r="N169" s="472"/>
      <c r="O169" s="90"/>
      <c r="P169" s="90"/>
      <c r="Q169" s="90"/>
      <c r="R169" s="90"/>
      <c r="S169" s="90"/>
      <c r="T169" s="90"/>
      <c r="U169" s="90"/>
      <c r="V169" s="472"/>
      <c r="W169" s="90"/>
      <c r="X169" s="90"/>
      <c r="Y169" s="90"/>
      <c r="Z169" s="90"/>
      <c r="AA169" s="90"/>
      <c r="AB169" s="90"/>
      <c r="AC169" s="132">
        <f>SUM(E169:AB169)</f>
        <v>0</v>
      </c>
    </row>
    <row r="170" spans="1:30" s="5" customFormat="1" ht="10.5" customHeight="1">
      <c r="A170" s="1487"/>
      <c r="B170" s="1546"/>
      <c r="C170" s="11" t="s">
        <v>482</v>
      </c>
      <c r="D170" s="11" t="s">
        <v>464</v>
      </c>
      <c r="E170" s="92"/>
      <c r="F170" s="92"/>
      <c r="G170" s="92"/>
      <c r="H170" s="474"/>
      <c r="I170" s="92"/>
      <c r="J170" s="92"/>
      <c r="K170" s="92"/>
      <c r="L170" s="92"/>
      <c r="M170" s="92"/>
      <c r="N170" s="474"/>
      <c r="O170" s="92"/>
      <c r="P170" s="92"/>
      <c r="Q170" s="92"/>
      <c r="R170" s="92"/>
      <c r="S170" s="92"/>
      <c r="T170" s="92"/>
      <c r="U170" s="92"/>
      <c r="V170" s="474"/>
      <c r="W170" s="92"/>
      <c r="X170" s="92"/>
      <c r="Y170" s="92"/>
      <c r="Z170" s="92"/>
      <c r="AA170" s="92"/>
      <c r="AB170" s="92"/>
      <c r="AC170" s="128">
        <f>SUM(E170:AB170)</f>
        <v>0</v>
      </c>
    </row>
    <row r="171" spans="1:30" s="5" customFormat="1" ht="10.5" customHeight="1">
      <c r="A171" s="1487"/>
      <c r="B171" s="1546"/>
      <c r="C171" s="11" t="s">
        <v>8</v>
      </c>
      <c r="D171" s="8" t="s">
        <v>463</v>
      </c>
      <c r="E171" s="1230">
        <v>8</v>
      </c>
      <c r="F171" s="736">
        <v>7</v>
      </c>
      <c r="G171" s="736">
        <v>11</v>
      </c>
      <c r="H171" s="624">
        <v>8</v>
      </c>
      <c r="I171" s="736">
        <v>8</v>
      </c>
      <c r="J171" s="736">
        <v>8</v>
      </c>
      <c r="K171" s="736">
        <v>8</v>
      </c>
      <c r="L171" s="736">
        <v>10</v>
      </c>
      <c r="M171" s="736">
        <v>11</v>
      </c>
      <c r="N171" s="624">
        <v>12</v>
      </c>
      <c r="O171" s="736">
        <v>13</v>
      </c>
      <c r="P171" s="736">
        <v>12</v>
      </c>
      <c r="Q171" s="736">
        <v>10</v>
      </c>
      <c r="R171" s="736">
        <v>10</v>
      </c>
      <c r="S171" s="736">
        <v>13</v>
      </c>
      <c r="T171" s="736">
        <v>12</v>
      </c>
      <c r="U171" s="736">
        <v>11</v>
      </c>
      <c r="V171" s="624">
        <v>11</v>
      </c>
      <c r="W171" s="736">
        <v>10</v>
      </c>
      <c r="X171" s="736">
        <v>11</v>
      </c>
      <c r="Y171" s="736">
        <v>11</v>
      </c>
      <c r="Z171" s="736">
        <v>10</v>
      </c>
      <c r="AA171" s="736">
        <v>10</v>
      </c>
      <c r="AB171" s="737">
        <v>10</v>
      </c>
      <c r="AC171" s="128"/>
      <c r="AD171" s="313">
        <f>MAX(E171:AB171)</f>
        <v>13</v>
      </c>
    </row>
    <row r="172" spans="1:30" s="5" customFormat="1" ht="10.5" customHeight="1" thickBot="1">
      <c r="A172" s="1487"/>
      <c r="B172" s="1546"/>
      <c r="C172" s="11" t="s">
        <v>16</v>
      </c>
      <c r="D172" s="11"/>
      <c r="E172" s="92" t="e">
        <f t="shared" ref="E172:AC172" si="65">E170/E169</f>
        <v>#DIV/0!</v>
      </c>
      <c r="F172" s="92" t="e">
        <f t="shared" si="65"/>
        <v>#DIV/0!</v>
      </c>
      <c r="G172" s="92" t="e">
        <f t="shared" si="65"/>
        <v>#DIV/0!</v>
      </c>
      <c r="H172" s="473" t="e">
        <f t="shared" si="65"/>
        <v>#DIV/0!</v>
      </c>
      <c r="I172" s="92" t="e">
        <f t="shared" si="65"/>
        <v>#DIV/0!</v>
      </c>
      <c r="J172" s="92" t="e">
        <f t="shared" si="65"/>
        <v>#DIV/0!</v>
      </c>
      <c r="K172" s="92" t="e">
        <f t="shared" si="65"/>
        <v>#DIV/0!</v>
      </c>
      <c r="L172" s="92" t="e">
        <f t="shared" si="65"/>
        <v>#DIV/0!</v>
      </c>
      <c r="M172" s="92" t="e">
        <f t="shared" si="65"/>
        <v>#DIV/0!</v>
      </c>
      <c r="N172" s="473" t="e">
        <f t="shared" si="65"/>
        <v>#DIV/0!</v>
      </c>
      <c r="O172" s="92" t="e">
        <f t="shared" si="65"/>
        <v>#DIV/0!</v>
      </c>
      <c r="P172" s="92" t="e">
        <f t="shared" si="65"/>
        <v>#DIV/0!</v>
      </c>
      <c r="Q172" s="92" t="e">
        <f t="shared" si="65"/>
        <v>#DIV/0!</v>
      </c>
      <c r="R172" s="92" t="e">
        <f t="shared" si="65"/>
        <v>#DIV/0!</v>
      </c>
      <c r="S172" s="92" t="e">
        <f t="shared" si="65"/>
        <v>#DIV/0!</v>
      </c>
      <c r="T172" s="92" t="e">
        <f t="shared" si="65"/>
        <v>#DIV/0!</v>
      </c>
      <c r="U172" s="92" t="e">
        <f t="shared" si="65"/>
        <v>#DIV/0!</v>
      </c>
      <c r="V172" s="473" t="e">
        <f t="shared" si="65"/>
        <v>#DIV/0!</v>
      </c>
      <c r="W172" s="92" t="e">
        <f t="shared" si="65"/>
        <v>#DIV/0!</v>
      </c>
      <c r="X172" s="92" t="e">
        <f t="shared" si="65"/>
        <v>#DIV/0!</v>
      </c>
      <c r="Y172" s="92" t="e">
        <f t="shared" si="65"/>
        <v>#DIV/0!</v>
      </c>
      <c r="Z172" s="92" t="e">
        <f t="shared" si="65"/>
        <v>#DIV/0!</v>
      </c>
      <c r="AA172" s="92" t="e">
        <f t="shared" si="65"/>
        <v>#DIV/0!</v>
      </c>
      <c r="AB172" s="92" t="e">
        <f t="shared" si="65"/>
        <v>#DIV/0!</v>
      </c>
      <c r="AC172" s="128" t="e">
        <f t="shared" si="65"/>
        <v>#DIV/0!</v>
      </c>
    </row>
    <row r="173" spans="1:30" s="5" customFormat="1" ht="10.5" customHeight="1" thickBot="1">
      <c r="A173" s="1547"/>
      <c r="B173" s="1549"/>
      <c r="C173" s="468" t="s">
        <v>13</v>
      </c>
      <c r="D173" s="469" t="s">
        <v>464</v>
      </c>
      <c r="E173" s="470"/>
      <c r="F173" s="470"/>
      <c r="G173" s="470"/>
      <c r="H173" s="470"/>
      <c r="I173" s="470"/>
      <c r="J173" s="470"/>
      <c r="K173" s="470"/>
      <c r="L173" s="470"/>
      <c r="M173" s="470"/>
      <c r="N173" s="470"/>
      <c r="O173" s="470"/>
      <c r="P173" s="470"/>
      <c r="Q173" s="470"/>
      <c r="R173" s="470"/>
      <c r="S173" s="470"/>
      <c r="T173" s="470"/>
      <c r="U173" s="470"/>
      <c r="V173" s="470"/>
      <c r="W173" s="470"/>
      <c r="X173" s="470"/>
      <c r="Y173" s="470"/>
      <c r="Z173" s="470"/>
      <c r="AA173" s="470"/>
      <c r="AB173" s="470"/>
      <c r="AC173" s="471"/>
    </row>
    <row r="174" spans="1:30" s="5" customFormat="1" ht="10.5" customHeight="1">
      <c r="A174" s="1472" t="s">
        <v>12</v>
      </c>
      <c r="B174" s="1474" t="s">
        <v>130</v>
      </c>
      <c r="C174" s="12" t="s">
        <v>481</v>
      </c>
      <c r="D174" s="12" t="s">
        <v>464</v>
      </c>
      <c r="E174" s="96"/>
      <c r="F174" s="96"/>
      <c r="G174" s="96"/>
      <c r="H174" s="472"/>
      <c r="I174" s="96"/>
      <c r="J174" s="96"/>
      <c r="K174" s="96"/>
      <c r="L174" s="96"/>
      <c r="M174" s="96"/>
      <c r="N174" s="472"/>
      <c r="O174" s="96"/>
      <c r="P174" s="96"/>
      <c r="Q174" s="96"/>
      <c r="R174" s="96"/>
      <c r="S174" s="96"/>
      <c r="T174" s="96"/>
      <c r="U174" s="96"/>
      <c r="V174" s="472"/>
      <c r="W174" s="96"/>
      <c r="X174" s="96"/>
      <c r="Y174" s="96"/>
      <c r="Z174" s="96"/>
      <c r="AA174" s="96"/>
      <c r="AB174" s="96"/>
      <c r="AC174" s="132">
        <f>SUM(E174:AB174)</f>
        <v>0</v>
      </c>
    </row>
    <row r="175" spans="1:30" s="5" customFormat="1" ht="10.5" customHeight="1">
      <c r="A175" s="1487"/>
      <c r="B175" s="1488"/>
      <c r="C175" s="8" t="s">
        <v>482</v>
      </c>
      <c r="D175" s="8" t="s">
        <v>464</v>
      </c>
      <c r="E175" s="92"/>
      <c r="F175" s="92"/>
      <c r="G175" s="92"/>
      <c r="H175" s="474"/>
      <c r="I175" s="92"/>
      <c r="J175" s="92"/>
      <c r="K175" s="92"/>
      <c r="L175" s="92"/>
      <c r="M175" s="92"/>
      <c r="N175" s="474"/>
      <c r="O175" s="92"/>
      <c r="P175" s="92"/>
      <c r="Q175" s="92"/>
      <c r="R175" s="92"/>
      <c r="S175" s="92"/>
      <c r="T175" s="92"/>
      <c r="U175" s="92"/>
      <c r="V175" s="474"/>
      <c r="W175" s="92"/>
      <c r="X175" s="92"/>
      <c r="Y175" s="92"/>
      <c r="Z175" s="92"/>
      <c r="AA175" s="92"/>
      <c r="AB175" s="92"/>
      <c r="AC175" s="135">
        <f>SUM(E175:AB175)</f>
        <v>0</v>
      </c>
    </row>
    <row r="176" spans="1:30" s="5" customFormat="1" ht="10.5" customHeight="1">
      <c r="A176" s="1487"/>
      <c r="B176" s="1488"/>
      <c r="C176" s="11" t="s">
        <v>8</v>
      </c>
      <c r="D176" s="8" t="s">
        <v>463</v>
      </c>
      <c r="E176" s="1230">
        <v>5</v>
      </c>
      <c r="F176" s="738">
        <v>5</v>
      </c>
      <c r="G176" s="738">
        <v>4</v>
      </c>
      <c r="H176" s="624">
        <v>4</v>
      </c>
      <c r="I176" s="738">
        <v>5</v>
      </c>
      <c r="J176" s="738">
        <v>5</v>
      </c>
      <c r="K176" s="738">
        <v>5</v>
      </c>
      <c r="L176" s="738">
        <v>6</v>
      </c>
      <c r="M176" s="738">
        <v>7</v>
      </c>
      <c r="N176" s="624">
        <v>6</v>
      </c>
      <c r="O176" s="738">
        <v>7</v>
      </c>
      <c r="P176" s="738">
        <v>7</v>
      </c>
      <c r="Q176" s="738">
        <v>6</v>
      </c>
      <c r="R176" s="738">
        <v>7</v>
      </c>
      <c r="S176" s="738">
        <v>7</v>
      </c>
      <c r="T176" s="738">
        <v>6</v>
      </c>
      <c r="U176" s="738">
        <v>6</v>
      </c>
      <c r="V176" s="624">
        <v>6</v>
      </c>
      <c r="W176" s="738">
        <v>6</v>
      </c>
      <c r="X176" s="738">
        <v>6</v>
      </c>
      <c r="Y176" s="738">
        <v>6</v>
      </c>
      <c r="Z176" s="738">
        <v>6</v>
      </c>
      <c r="AA176" s="738">
        <v>5</v>
      </c>
      <c r="AB176" s="739">
        <v>5</v>
      </c>
      <c r="AC176" s="135"/>
      <c r="AD176" s="313">
        <f>MAX(E176:AB176)</f>
        <v>7</v>
      </c>
    </row>
    <row r="177" spans="1:30" s="5" customFormat="1" ht="10.5" customHeight="1" thickBot="1">
      <c r="A177" s="1487"/>
      <c r="B177" s="1488"/>
      <c r="C177" s="8" t="s">
        <v>16</v>
      </c>
      <c r="D177" s="8"/>
      <c r="E177" s="92" t="e">
        <f t="shared" ref="E177:AC177" si="66">E175/E174</f>
        <v>#DIV/0!</v>
      </c>
      <c r="F177" s="92" t="e">
        <f t="shared" si="66"/>
        <v>#DIV/0!</v>
      </c>
      <c r="G177" s="92" t="e">
        <f t="shared" si="66"/>
        <v>#DIV/0!</v>
      </c>
      <c r="H177" s="473" t="e">
        <f t="shared" si="66"/>
        <v>#DIV/0!</v>
      </c>
      <c r="I177" s="92" t="e">
        <f t="shared" si="66"/>
        <v>#DIV/0!</v>
      </c>
      <c r="J177" s="92" t="e">
        <f t="shared" si="66"/>
        <v>#DIV/0!</v>
      </c>
      <c r="K177" s="92" t="e">
        <f t="shared" si="66"/>
        <v>#DIV/0!</v>
      </c>
      <c r="L177" s="92" t="e">
        <f t="shared" si="66"/>
        <v>#DIV/0!</v>
      </c>
      <c r="M177" s="92" t="e">
        <f t="shared" si="66"/>
        <v>#DIV/0!</v>
      </c>
      <c r="N177" s="473" t="e">
        <f t="shared" si="66"/>
        <v>#DIV/0!</v>
      </c>
      <c r="O177" s="92" t="e">
        <f t="shared" si="66"/>
        <v>#DIV/0!</v>
      </c>
      <c r="P177" s="92" t="e">
        <f t="shared" si="66"/>
        <v>#DIV/0!</v>
      </c>
      <c r="Q177" s="92" t="e">
        <f t="shared" si="66"/>
        <v>#DIV/0!</v>
      </c>
      <c r="R177" s="92" t="e">
        <f t="shared" si="66"/>
        <v>#DIV/0!</v>
      </c>
      <c r="S177" s="92" t="e">
        <f t="shared" si="66"/>
        <v>#DIV/0!</v>
      </c>
      <c r="T177" s="92" t="e">
        <f t="shared" si="66"/>
        <v>#DIV/0!</v>
      </c>
      <c r="U177" s="92" t="e">
        <f t="shared" si="66"/>
        <v>#DIV/0!</v>
      </c>
      <c r="V177" s="473" t="e">
        <f t="shared" si="66"/>
        <v>#DIV/0!</v>
      </c>
      <c r="W177" s="92" t="e">
        <f t="shared" si="66"/>
        <v>#DIV/0!</v>
      </c>
      <c r="X177" s="92" t="e">
        <f t="shared" si="66"/>
        <v>#DIV/0!</v>
      </c>
      <c r="Y177" s="92" t="e">
        <f t="shared" si="66"/>
        <v>#DIV/0!</v>
      </c>
      <c r="Z177" s="92" t="e">
        <f t="shared" si="66"/>
        <v>#DIV/0!</v>
      </c>
      <c r="AA177" s="92" t="e">
        <f t="shared" si="66"/>
        <v>#DIV/0!</v>
      </c>
      <c r="AB177" s="92" t="e">
        <f t="shared" si="66"/>
        <v>#DIV/0!</v>
      </c>
      <c r="AC177" s="128" t="e">
        <f t="shared" si="66"/>
        <v>#DIV/0!</v>
      </c>
    </row>
    <row r="178" spans="1:30" s="5" customFormat="1" ht="10.5" customHeight="1" thickBot="1">
      <c r="A178" s="1547"/>
      <c r="B178" s="1548"/>
      <c r="C178" s="468" t="s">
        <v>13</v>
      </c>
      <c r="D178" s="469" t="s">
        <v>464</v>
      </c>
      <c r="E178" s="470"/>
      <c r="F178" s="470"/>
      <c r="G178" s="470"/>
      <c r="H178" s="470"/>
      <c r="I178" s="470"/>
      <c r="J178" s="470"/>
      <c r="K178" s="470"/>
      <c r="L178" s="470"/>
      <c r="M178" s="470"/>
      <c r="N178" s="470"/>
      <c r="O178" s="470"/>
      <c r="P178" s="470"/>
      <c r="Q178" s="470"/>
      <c r="R178" s="470"/>
      <c r="S178" s="470"/>
      <c r="T178" s="470"/>
      <c r="U178" s="470"/>
      <c r="V178" s="470"/>
      <c r="W178" s="470"/>
      <c r="X178" s="470"/>
      <c r="Y178" s="470"/>
      <c r="Z178" s="470"/>
      <c r="AA178" s="470"/>
      <c r="AB178" s="470"/>
      <c r="AC178" s="471"/>
    </row>
    <row r="179" spans="1:30" s="5" customFormat="1" ht="10.5" customHeight="1">
      <c r="A179" s="1472" t="s">
        <v>221</v>
      </c>
      <c r="B179" s="1545" t="s">
        <v>222</v>
      </c>
      <c r="C179" s="7" t="s">
        <v>481</v>
      </c>
      <c r="D179" s="7" t="s">
        <v>503</v>
      </c>
      <c r="E179" s="120">
        <v>0.48999999999796273</v>
      </c>
      <c r="F179" s="120">
        <v>0.56000000001222361</v>
      </c>
      <c r="G179" s="120">
        <v>0.63000000000101863</v>
      </c>
      <c r="H179" s="472">
        <v>0.63000000000101863</v>
      </c>
      <c r="I179" s="120">
        <v>0.77000000000407454</v>
      </c>
      <c r="J179" s="120">
        <v>1.0499999999847205</v>
      </c>
      <c r="K179" s="120">
        <v>1.1199999999989814</v>
      </c>
      <c r="L179" s="120">
        <v>1.0500000000101863</v>
      </c>
      <c r="M179" s="120">
        <v>1.0499999999847205</v>
      </c>
      <c r="N179" s="472">
        <v>1.3300000000162981</v>
      </c>
      <c r="O179" s="120">
        <v>1.1899999999877764</v>
      </c>
      <c r="P179" s="120">
        <v>0.97999999999592546</v>
      </c>
      <c r="Q179" s="120">
        <v>1.1900000000132422</v>
      </c>
      <c r="R179" s="120">
        <v>1.3299999999908323</v>
      </c>
      <c r="S179" s="120">
        <v>1.3300000000162981</v>
      </c>
      <c r="T179" s="120">
        <v>1.2600000000020373</v>
      </c>
      <c r="U179" s="120">
        <v>1.1899999999877764</v>
      </c>
      <c r="V179" s="472">
        <v>0.97999999999592546</v>
      </c>
      <c r="W179" s="120">
        <v>1.1199999999989814</v>
      </c>
      <c r="X179" s="120">
        <v>1.2600000000020373</v>
      </c>
      <c r="Y179" s="120">
        <v>0.77000000000407454</v>
      </c>
      <c r="Z179" s="120">
        <v>0.77000000000407454</v>
      </c>
      <c r="AA179" s="120">
        <v>0.63000000000101863</v>
      </c>
      <c r="AB179" s="120">
        <v>0.48999999999796273</v>
      </c>
      <c r="AC179" s="132">
        <f>SUM(E179:AB179)</f>
        <v>23.170000000009168</v>
      </c>
    </row>
    <row r="180" spans="1:30" s="5" customFormat="1" ht="10.5" customHeight="1">
      <c r="A180" s="1487"/>
      <c r="B180" s="1546"/>
      <c r="C180" s="8" t="s">
        <v>482</v>
      </c>
      <c r="D180" s="8" t="s">
        <v>503</v>
      </c>
      <c r="E180" s="92">
        <v>0.69999999999618012</v>
      </c>
      <c r="F180" s="92">
        <v>0</v>
      </c>
      <c r="G180" s="92">
        <v>0.70000000000254659</v>
      </c>
      <c r="H180" s="474">
        <v>0</v>
      </c>
      <c r="I180" s="92">
        <v>0.69999999999618012</v>
      </c>
      <c r="J180" s="92">
        <v>0.70000000000254659</v>
      </c>
      <c r="K180" s="92">
        <v>1.3999999999987267</v>
      </c>
      <c r="L180" s="92">
        <v>0</v>
      </c>
      <c r="M180" s="92">
        <v>0.70000000000254659</v>
      </c>
      <c r="N180" s="474">
        <v>0.69999999999618012</v>
      </c>
      <c r="O180" s="92">
        <v>0.70000000000254659</v>
      </c>
      <c r="P180" s="92">
        <v>0.70000000000254659</v>
      </c>
      <c r="Q180" s="92">
        <v>1.3999999999987267</v>
      </c>
      <c r="R180" s="92">
        <v>1.3999999999987267</v>
      </c>
      <c r="S180" s="92">
        <v>1.3999999999987267</v>
      </c>
      <c r="T180" s="92">
        <v>0.70000000000254659</v>
      </c>
      <c r="U180" s="92">
        <v>0.69999999999618012</v>
      </c>
      <c r="V180" s="474">
        <v>0</v>
      </c>
      <c r="W180" s="92">
        <v>0.70000000000254659</v>
      </c>
      <c r="X180" s="92">
        <v>0.70000000000254659</v>
      </c>
      <c r="Y180" s="92">
        <v>0.69999999999618012</v>
      </c>
      <c r="Z180" s="92">
        <v>0</v>
      </c>
      <c r="AA180" s="92">
        <v>0.70000000000254659</v>
      </c>
      <c r="AB180" s="92">
        <v>0</v>
      </c>
      <c r="AC180" s="135">
        <f>SUM(E180:AB180)</f>
        <v>15.399999999998727</v>
      </c>
    </row>
    <row r="181" spans="1:30" s="5" customFormat="1" ht="10.5" customHeight="1">
      <c r="A181" s="1487"/>
      <c r="B181" s="1546"/>
      <c r="C181" s="11" t="s">
        <v>8</v>
      </c>
      <c r="D181" s="8" t="s">
        <v>463</v>
      </c>
      <c r="E181" s="1184">
        <v>14</v>
      </c>
      <c r="F181" s="757">
        <v>14</v>
      </c>
      <c r="G181" s="757">
        <v>17</v>
      </c>
      <c r="H181" s="624">
        <v>17</v>
      </c>
      <c r="I181" s="757">
        <v>16</v>
      </c>
      <c r="J181" s="757">
        <v>18</v>
      </c>
      <c r="K181" s="757">
        <v>17</v>
      </c>
      <c r="L181" s="757">
        <v>18</v>
      </c>
      <c r="M181" s="757">
        <v>22</v>
      </c>
      <c r="N181" s="624">
        <v>26</v>
      </c>
      <c r="O181" s="757">
        <v>34</v>
      </c>
      <c r="P181" s="757">
        <v>27</v>
      </c>
      <c r="Q181" s="757">
        <v>18</v>
      </c>
      <c r="R181" s="757">
        <v>19</v>
      </c>
      <c r="S181" s="757">
        <v>24</v>
      </c>
      <c r="T181" s="757">
        <v>25</v>
      </c>
      <c r="U181" s="757">
        <v>24</v>
      </c>
      <c r="V181" s="624">
        <v>24</v>
      </c>
      <c r="W181" s="757">
        <v>18</v>
      </c>
      <c r="X181" s="757">
        <v>20</v>
      </c>
      <c r="Y181" s="757">
        <v>22</v>
      </c>
      <c r="Z181" s="757">
        <v>20</v>
      </c>
      <c r="AA181" s="757">
        <v>19</v>
      </c>
      <c r="AB181" s="758">
        <v>22</v>
      </c>
      <c r="AC181" s="128"/>
    </row>
    <row r="182" spans="1:30" s="5" customFormat="1" ht="10.5" customHeight="1" thickBot="1">
      <c r="A182" s="1487"/>
      <c r="B182" s="1546"/>
      <c r="C182" s="8" t="s">
        <v>16</v>
      </c>
      <c r="D182" s="8"/>
      <c r="E182" s="121">
        <f t="shared" ref="E182:AC182" si="67">E180/E179</f>
        <v>1.4285714285695725</v>
      </c>
      <c r="F182" s="121">
        <f t="shared" si="67"/>
        <v>0</v>
      </c>
      <c r="G182" s="121">
        <f t="shared" si="67"/>
        <v>1.1111111111133567</v>
      </c>
      <c r="H182" s="473">
        <f t="shared" si="67"/>
        <v>0</v>
      </c>
      <c r="I182" s="121">
        <f t="shared" si="67"/>
        <v>0.90909090908113765</v>
      </c>
      <c r="J182" s="121">
        <f t="shared" si="67"/>
        <v>0.66666666667879326</v>
      </c>
      <c r="K182" s="121">
        <f t="shared" si="67"/>
        <v>1.25</v>
      </c>
      <c r="L182" s="121">
        <f t="shared" si="67"/>
        <v>0</v>
      </c>
      <c r="M182" s="121">
        <f t="shared" si="67"/>
        <v>0.66666666667879326</v>
      </c>
      <c r="N182" s="473">
        <f t="shared" si="67"/>
        <v>0.52631578946436253</v>
      </c>
      <c r="O182" s="121">
        <f t="shared" si="67"/>
        <v>0.58823529412582931</v>
      </c>
      <c r="P182" s="121">
        <f t="shared" si="67"/>
        <v>0.71428571429128263</v>
      </c>
      <c r="Q182" s="121">
        <f t="shared" si="67"/>
        <v>1.1764705882211324</v>
      </c>
      <c r="R182" s="121">
        <f t="shared" si="67"/>
        <v>1.0526315789536669</v>
      </c>
      <c r="S182" s="121">
        <f t="shared" si="67"/>
        <v>1.0526315789335119</v>
      </c>
      <c r="T182" s="121">
        <f t="shared" si="67"/>
        <v>0.55555555555667835</v>
      </c>
      <c r="U182" s="121">
        <f t="shared" si="67"/>
        <v>0.58823529412047937</v>
      </c>
      <c r="V182" s="473">
        <f t="shared" si="67"/>
        <v>0</v>
      </c>
      <c r="W182" s="121">
        <f t="shared" si="67"/>
        <v>0.62500000000284217</v>
      </c>
      <c r="X182" s="121">
        <f t="shared" si="67"/>
        <v>0.55555555555667835</v>
      </c>
      <c r="Y182" s="121">
        <f t="shared" si="67"/>
        <v>0.90909090908113765</v>
      </c>
      <c r="Z182" s="121">
        <f t="shared" si="67"/>
        <v>0</v>
      </c>
      <c r="AA182" s="121">
        <f t="shared" si="67"/>
        <v>1.1111111111133567</v>
      </c>
      <c r="AB182" s="121">
        <f t="shared" si="67"/>
        <v>0</v>
      </c>
      <c r="AC182" s="128">
        <f t="shared" si="67"/>
        <v>0.66465256797551286</v>
      </c>
    </row>
    <row r="183" spans="1:30" s="5" customFormat="1" ht="10.5" customHeight="1">
      <c r="A183" s="1472" t="s">
        <v>132</v>
      </c>
      <c r="B183" s="1474" t="s">
        <v>133</v>
      </c>
      <c r="C183" s="7" t="s">
        <v>481</v>
      </c>
      <c r="D183" s="7" t="s">
        <v>503</v>
      </c>
      <c r="E183" s="90"/>
      <c r="F183" s="90"/>
      <c r="G183" s="90"/>
      <c r="H183" s="472"/>
      <c r="I183" s="90"/>
      <c r="J183" s="90"/>
      <c r="K183" s="90"/>
      <c r="L183" s="90"/>
      <c r="M183" s="90"/>
      <c r="N183" s="472"/>
      <c r="O183" s="90"/>
      <c r="P183" s="90"/>
      <c r="Q183" s="90"/>
      <c r="R183" s="90"/>
      <c r="S183" s="90"/>
      <c r="T183" s="90"/>
      <c r="U183" s="90"/>
      <c r="V183" s="472"/>
      <c r="W183" s="90"/>
      <c r="X183" s="90"/>
      <c r="Y183" s="90"/>
      <c r="Z183" s="90"/>
      <c r="AA183" s="90"/>
      <c r="AB183" s="90"/>
      <c r="AC183" s="132">
        <f>SUM(E183:AB183)</f>
        <v>0</v>
      </c>
    </row>
    <row r="184" spans="1:30" s="5" customFormat="1" ht="10.5" customHeight="1">
      <c r="A184" s="1487"/>
      <c r="B184" s="1488"/>
      <c r="C184" s="8" t="s">
        <v>482</v>
      </c>
      <c r="D184" s="8" t="s">
        <v>503</v>
      </c>
      <c r="E184" s="92"/>
      <c r="F184" s="92"/>
      <c r="G184" s="92"/>
      <c r="H184" s="474"/>
      <c r="I184" s="92"/>
      <c r="J184" s="92"/>
      <c r="K184" s="92"/>
      <c r="L184" s="92"/>
      <c r="M184" s="92"/>
      <c r="N184" s="474"/>
      <c r="O184" s="92"/>
      <c r="P184" s="92"/>
      <c r="Q184" s="92"/>
      <c r="R184" s="92"/>
      <c r="S184" s="92"/>
      <c r="T184" s="92"/>
      <c r="U184" s="92"/>
      <c r="V184" s="474"/>
      <c r="W184" s="92"/>
      <c r="X184" s="92"/>
      <c r="Y184" s="92"/>
      <c r="Z184" s="92"/>
      <c r="AA184" s="92"/>
      <c r="AB184" s="92"/>
      <c r="AC184" s="135">
        <f>SUM(E184:AB184)</f>
        <v>0</v>
      </c>
    </row>
    <row r="185" spans="1:30" s="5" customFormat="1" ht="10.5" customHeight="1">
      <c r="A185" s="1487"/>
      <c r="B185" s="1488"/>
      <c r="C185" s="11" t="s">
        <v>8</v>
      </c>
      <c r="D185" s="11" t="s">
        <v>463</v>
      </c>
      <c r="E185" s="122">
        <v>0</v>
      </c>
      <c r="F185" s="122">
        <v>0</v>
      </c>
      <c r="G185" s="122">
        <v>0</v>
      </c>
      <c r="H185" s="624">
        <v>0</v>
      </c>
      <c r="I185" s="122">
        <v>0</v>
      </c>
      <c r="J185" s="122">
        <v>0</v>
      </c>
      <c r="K185" s="122">
        <v>0</v>
      </c>
      <c r="L185" s="122">
        <v>0</v>
      </c>
      <c r="M185" s="122">
        <v>0</v>
      </c>
      <c r="N185" s="624">
        <v>0</v>
      </c>
      <c r="O185" s="122">
        <v>0</v>
      </c>
      <c r="P185" s="122">
        <v>0</v>
      </c>
      <c r="Q185" s="122">
        <v>0</v>
      </c>
      <c r="R185" s="122">
        <v>0</v>
      </c>
      <c r="S185" s="122">
        <v>0</v>
      </c>
      <c r="T185" s="122">
        <v>0</v>
      </c>
      <c r="U185" s="122">
        <v>0</v>
      </c>
      <c r="V185" s="624">
        <v>0</v>
      </c>
      <c r="W185" s="122">
        <v>0</v>
      </c>
      <c r="X185" s="122">
        <v>0</v>
      </c>
      <c r="Y185" s="122">
        <v>0</v>
      </c>
      <c r="Z185" s="122">
        <v>0</v>
      </c>
      <c r="AA185" s="122">
        <v>0</v>
      </c>
      <c r="AB185" s="122">
        <v>0</v>
      </c>
      <c r="AC185" s="135"/>
    </row>
    <row r="186" spans="1:30" s="5" customFormat="1" ht="10.5" customHeight="1" thickBot="1">
      <c r="A186" s="1487"/>
      <c r="B186" s="1488"/>
      <c r="C186" s="501" t="s">
        <v>16</v>
      </c>
      <c r="D186" s="501"/>
      <c r="E186" s="100" t="e">
        <f t="shared" ref="E186:AC186" si="68">E184/E183</f>
        <v>#DIV/0!</v>
      </c>
      <c r="F186" s="100" t="e">
        <f t="shared" si="68"/>
        <v>#DIV/0!</v>
      </c>
      <c r="G186" s="100" t="e">
        <f t="shared" si="68"/>
        <v>#DIV/0!</v>
      </c>
      <c r="H186" s="492" t="e">
        <f t="shared" si="68"/>
        <v>#DIV/0!</v>
      </c>
      <c r="I186" s="100" t="e">
        <f t="shared" si="68"/>
        <v>#DIV/0!</v>
      </c>
      <c r="J186" s="100" t="e">
        <f t="shared" si="68"/>
        <v>#DIV/0!</v>
      </c>
      <c r="K186" s="100" t="e">
        <f t="shared" si="68"/>
        <v>#DIV/0!</v>
      </c>
      <c r="L186" s="100" t="e">
        <f t="shared" si="68"/>
        <v>#DIV/0!</v>
      </c>
      <c r="M186" s="100" t="e">
        <f t="shared" si="68"/>
        <v>#DIV/0!</v>
      </c>
      <c r="N186" s="492" t="e">
        <f t="shared" si="68"/>
        <v>#DIV/0!</v>
      </c>
      <c r="O186" s="100" t="e">
        <f t="shared" si="68"/>
        <v>#DIV/0!</v>
      </c>
      <c r="P186" s="100" t="e">
        <f t="shared" si="68"/>
        <v>#DIV/0!</v>
      </c>
      <c r="Q186" s="100" t="e">
        <f t="shared" si="68"/>
        <v>#DIV/0!</v>
      </c>
      <c r="R186" s="100" t="e">
        <f t="shared" si="68"/>
        <v>#DIV/0!</v>
      </c>
      <c r="S186" s="100" t="e">
        <f t="shared" si="68"/>
        <v>#DIV/0!</v>
      </c>
      <c r="T186" s="100" t="e">
        <f t="shared" si="68"/>
        <v>#DIV/0!</v>
      </c>
      <c r="U186" s="100" t="e">
        <f t="shared" si="68"/>
        <v>#DIV/0!</v>
      </c>
      <c r="V186" s="492" t="e">
        <f t="shared" si="68"/>
        <v>#DIV/0!</v>
      </c>
      <c r="W186" s="100" t="e">
        <f t="shared" si="68"/>
        <v>#DIV/0!</v>
      </c>
      <c r="X186" s="100" t="e">
        <f t="shared" si="68"/>
        <v>#DIV/0!</v>
      </c>
      <c r="Y186" s="100" t="e">
        <f t="shared" si="68"/>
        <v>#DIV/0!</v>
      </c>
      <c r="Z186" s="100" t="e">
        <f t="shared" si="68"/>
        <v>#DIV/0!</v>
      </c>
      <c r="AA186" s="100" t="e">
        <f t="shared" si="68"/>
        <v>#DIV/0!</v>
      </c>
      <c r="AB186" s="100" t="e">
        <f t="shared" si="68"/>
        <v>#DIV/0!</v>
      </c>
      <c r="AC186" s="196" t="e">
        <f t="shared" si="68"/>
        <v>#DIV/0!</v>
      </c>
    </row>
    <row r="187" spans="1:30" s="5" customFormat="1" ht="10.5" customHeight="1">
      <c r="A187" s="1401" t="s">
        <v>108</v>
      </c>
      <c r="B187" s="1404" t="s">
        <v>150</v>
      </c>
      <c r="C187" s="10" t="s">
        <v>481</v>
      </c>
      <c r="D187" s="10" t="s">
        <v>503</v>
      </c>
      <c r="E187" s="90">
        <v>0.35999999999967258</v>
      </c>
      <c r="F187" s="90">
        <v>0.35999999999967258</v>
      </c>
      <c r="G187" s="90">
        <v>0.35999999999967258</v>
      </c>
      <c r="H187" s="472">
        <v>0.35999999999967258</v>
      </c>
      <c r="I187" s="90">
        <v>0.35999999999967258</v>
      </c>
      <c r="J187" s="90">
        <v>0.35999999999967258</v>
      </c>
      <c r="K187" s="90">
        <v>0.35999999999967258</v>
      </c>
      <c r="L187" s="90">
        <v>0.36000000000785803</v>
      </c>
      <c r="M187" s="90">
        <v>0.35999999999967258</v>
      </c>
      <c r="N187" s="472">
        <v>0.71999999999934516</v>
      </c>
      <c r="O187" s="90">
        <v>0.71999999999934516</v>
      </c>
      <c r="P187" s="90">
        <v>0.35999999999967258</v>
      </c>
      <c r="Q187" s="90">
        <v>0.71999999999934516</v>
      </c>
      <c r="R187" s="90">
        <v>0.71999999999934516</v>
      </c>
      <c r="S187" s="90">
        <v>0.71999999999934516</v>
      </c>
      <c r="T187" s="90">
        <v>0.71999999999934516</v>
      </c>
      <c r="U187" s="90">
        <v>0.35999999999967258</v>
      </c>
      <c r="V187" s="472">
        <v>0.35999999999967258</v>
      </c>
      <c r="W187" s="90">
        <v>0.35999999999967258</v>
      </c>
      <c r="X187" s="90">
        <v>0.35999999999967258</v>
      </c>
      <c r="Y187" s="90">
        <v>0.35999999999967258</v>
      </c>
      <c r="Z187" s="90">
        <v>0.35999999999967258</v>
      </c>
      <c r="AA187" s="90">
        <v>0.35999999999967258</v>
      </c>
      <c r="AB187" s="90">
        <v>0.35999999999967258</v>
      </c>
      <c r="AC187" s="132">
        <f>SUM(E187:AB187)</f>
        <v>10.799999999998363</v>
      </c>
    </row>
    <row r="188" spans="1:30" s="5" customFormat="1" ht="10.5" customHeight="1">
      <c r="A188" s="1402"/>
      <c r="B188" s="1405"/>
      <c r="C188" s="11" t="s">
        <v>482</v>
      </c>
      <c r="D188" s="11" t="s">
        <v>503</v>
      </c>
      <c r="E188" s="126">
        <v>0.3</v>
      </c>
      <c r="F188" s="126">
        <v>0.3</v>
      </c>
      <c r="G188" s="126">
        <v>0.3</v>
      </c>
      <c r="H188" s="474">
        <v>0.3</v>
      </c>
      <c r="I188" s="126">
        <v>0.3</v>
      </c>
      <c r="J188" s="126">
        <v>0.3</v>
      </c>
      <c r="K188" s="126">
        <v>0.3</v>
      </c>
      <c r="L188" s="126">
        <v>0.3</v>
      </c>
      <c r="M188" s="126">
        <v>0.3</v>
      </c>
      <c r="N188" s="474">
        <v>0.3</v>
      </c>
      <c r="O188" s="126">
        <v>0.3</v>
      </c>
      <c r="P188" s="126">
        <v>0.3</v>
      </c>
      <c r="Q188" s="126">
        <v>0.3</v>
      </c>
      <c r="R188" s="126">
        <v>0.3</v>
      </c>
      <c r="S188" s="126">
        <v>0.3</v>
      </c>
      <c r="T188" s="126">
        <v>0.3</v>
      </c>
      <c r="U188" s="126">
        <v>0.3</v>
      </c>
      <c r="V188" s="474">
        <v>0.3</v>
      </c>
      <c r="W188" s="126">
        <v>0.3</v>
      </c>
      <c r="X188" s="126">
        <v>0.3</v>
      </c>
      <c r="Y188" s="126">
        <v>0.3</v>
      </c>
      <c r="Z188" s="126">
        <v>0.3</v>
      </c>
      <c r="AA188" s="126">
        <v>0.3</v>
      </c>
      <c r="AB188" s="126">
        <v>0.3</v>
      </c>
      <c r="AC188" s="128">
        <f>SUM(E188:AB188)</f>
        <v>7.1999999999999975</v>
      </c>
    </row>
    <row r="189" spans="1:30" s="5" customFormat="1" ht="10.5" customHeight="1">
      <c r="A189" s="1402"/>
      <c r="B189" s="1405"/>
      <c r="C189" s="11" t="s">
        <v>8</v>
      </c>
      <c r="D189" s="11" t="s">
        <v>463</v>
      </c>
      <c r="E189" s="1230">
        <v>48</v>
      </c>
      <c r="F189" s="1230">
        <v>48</v>
      </c>
      <c r="G189" s="1230">
        <v>36</v>
      </c>
      <c r="H189" s="624">
        <v>48</v>
      </c>
      <c r="I189" s="1230">
        <v>48</v>
      </c>
      <c r="J189" s="1230">
        <v>48</v>
      </c>
      <c r="K189" s="1230">
        <v>48</v>
      </c>
      <c r="L189" s="1230">
        <v>60</v>
      </c>
      <c r="M189" s="1230">
        <v>60</v>
      </c>
      <c r="N189" s="624">
        <v>72</v>
      </c>
      <c r="O189" s="1230">
        <v>60</v>
      </c>
      <c r="P189" s="1230">
        <v>60</v>
      </c>
      <c r="Q189" s="1230">
        <v>60</v>
      </c>
      <c r="R189" s="1230">
        <v>60</v>
      </c>
      <c r="S189" s="1230">
        <v>60</v>
      </c>
      <c r="T189" s="1230">
        <v>60</v>
      </c>
      <c r="U189" s="1230">
        <v>60</v>
      </c>
      <c r="V189" s="624">
        <v>60</v>
      </c>
      <c r="W189" s="1230">
        <v>60</v>
      </c>
      <c r="X189" s="1230">
        <v>60</v>
      </c>
      <c r="Y189" s="1230">
        <v>60</v>
      </c>
      <c r="Z189" s="1230">
        <v>60</v>
      </c>
      <c r="AA189" s="1230">
        <v>60</v>
      </c>
      <c r="AB189" s="1230">
        <v>48</v>
      </c>
      <c r="AC189" s="128"/>
    </row>
    <row r="190" spans="1:30" s="5" customFormat="1" ht="10.5" customHeight="1" thickBot="1">
      <c r="A190" s="1435"/>
      <c r="B190" s="1452"/>
      <c r="C190" s="47" t="s">
        <v>16</v>
      </c>
      <c r="D190" s="47"/>
      <c r="E190" s="137">
        <f t="shared" ref="E190:AC190" si="69">E188/E187</f>
        <v>0.83333333333409121</v>
      </c>
      <c r="F190" s="137">
        <f t="shared" si="69"/>
        <v>0.83333333333409121</v>
      </c>
      <c r="G190" s="137">
        <f t="shared" si="69"/>
        <v>0.83333333333409121</v>
      </c>
      <c r="H190" s="473">
        <f t="shared" si="69"/>
        <v>0.83333333333409121</v>
      </c>
      <c r="I190" s="137">
        <f t="shared" si="69"/>
        <v>0.83333333333409121</v>
      </c>
      <c r="J190" s="137">
        <f t="shared" si="69"/>
        <v>0.83333333333409121</v>
      </c>
      <c r="K190" s="137">
        <f t="shared" si="69"/>
        <v>0.83333333333409121</v>
      </c>
      <c r="L190" s="137">
        <f t="shared" si="69"/>
        <v>0.83333333331514337</v>
      </c>
      <c r="M190" s="137">
        <f t="shared" si="69"/>
        <v>0.83333333333409121</v>
      </c>
      <c r="N190" s="473">
        <f t="shared" si="69"/>
        <v>0.4166666666670456</v>
      </c>
      <c r="O190" s="137">
        <f t="shared" si="69"/>
        <v>0.4166666666670456</v>
      </c>
      <c r="P190" s="137">
        <f t="shared" si="69"/>
        <v>0.83333333333409121</v>
      </c>
      <c r="Q190" s="137">
        <f t="shared" si="69"/>
        <v>0.4166666666670456</v>
      </c>
      <c r="R190" s="137">
        <f t="shared" si="69"/>
        <v>0.4166666666670456</v>
      </c>
      <c r="S190" s="137">
        <f t="shared" si="69"/>
        <v>0.4166666666670456</v>
      </c>
      <c r="T190" s="137">
        <f t="shared" si="69"/>
        <v>0.4166666666670456</v>
      </c>
      <c r="U190" s="137">
        <f t="shared" si="69"/>
        <v>0.83333333333409121</v>
      </c>
      <c r="V190" s="473">
        <f t="shared" si="69"/>
        <v>0.83333333333409121</v>
      </c>
      <c r="W190" s="137">
        <f t="shared" si="69"/>
        <v>0.83333333333409121</v>
      </c>
      <c r="X190" s="137">
        <f t="shared" si="69"/>
        <v>0.83333333333409121</v>
      </c>
      <c r="Y190" s="137">
        <f t="shared" si="69"/>
        <v>0.83333333333409121</v>
      </c>
      <c r="Z190" s="137">
        <f t="shared" si="69"/>
        <v>0.83333333333409121</v>
      </c>
      <c r="AA190" s="137">
        <f t="shared" si="69"/>
        <v>0.83333333333409121</v>
      </c>
      <c r="AB190" s="137">
        <f t="shared" si="69"/>
        <v>0.83333333333409121</v>
      </c>
      <c r="AC190" s="133">
        <f t="shared" si="69"/>
        <v>0.66666666666676744</v>
      </c>
    </row>
    <row r="191" spans="1:30" s="5" customFormat="1" ht="10.5" customHeight="1">
      <c r="A191" s="1487" t="s">
        <v>94</v>
      </c>
      <c r="B191" s="1488" t="s">
        <v>151</v>
      </c>
      <c r="C191" s="12" t="s">
        <v>481</v>
      </c>
      <c r="D191" s="12" t="s">
        <v>503</v>
      </c>
      <c r="E191" s="1266">
        <f>E193*E211*1.73*0.9/1000</f>
        <v>0.71746561069107051</v>
      </c>
      <c r="F191" s="1266">
        <f t="shared" ref="F191:AB191" si="70">F193*F211*1.73*0.9/1000</f>
        <v>0.71746561069107051</v>
      </c>
      <c r="G191" s="1266">
        <f t="shared" si="70"/>
        <v>0.71746561069107051</v>
      </c>
      <c r="H191" s="472">
        <f t="shared" si="70"/>
        <v>0.59788800890922555</v>
      </c>
      <c r="I191" s="1266">
        <f t="shared" si="70"/>
        <v>0.59788800890922555</v>
      </c>
      <c r="J191" s="1266">
        <f t="shared" si="70"/>
        <v>0.72867599999999999</v>
      </c>
      <c r="K191" s="1266">
        <f t="shared" si="70"/>
        <v>0.83704321247291558</v>
      </c>
      <c r="L191" s="1266">
        <f t="shared" si="70"/>
        <v>0.97156799999999999</v>
      </c>
      <c r="M191" s="1266">
        <f t="shared" si="70"/>
        <v>1.0930140000000002</v>
      </c>
      <c r="N191" s="472">
        <f t="shared" si="70"/>
        <v>1.0930140000000002</v>
      </c>
      <c r="O191" s="1266">
        <f t="shared" si="70"/>
        <v>1.0930140000000002</v>
      </c>
      <c r="P191" s="1266">
        <f t="shared" si="70"/>
        <v>1.0930140000000002</v>
      </c>
      <c r="Q191" s="1266">
        <f t="shared" si="70"/>
        <v>0.97156799999999999</v>
      </c>
      <c r="R191" s="1266">
        <f t="shared" si="70"/>
        <v>1.0930140000000002</v>
      </c>
      <c r="S191" s="1266">
        <f t="shared" si="70"/>
        <v>1.0930140000000002</v>
      </c>
      <c r="T191" s="1266">
        <f t="shared" si="70"/>
        <v>0.97156799999999999</v>
      </c>
      <c r="U191" s="1266">
        <f t="shared" si="70"/>
        <v>0.97156799999999999</v>
      </c>
      <c r="V191" s="472">
        <f t="shared" si="70"/>
        <v>0.97156799999999999</v>
      </c>
      <c r="W191" s="1266">
        <f t="shared" si="70"/>
        <v>0.97156799999999999</v>
      </c>
      <c r="X191" s="1266">
        <f t="shared" si="70"/>
        <v>1.0930140000000002</v>
      </c>
      <c r="Y191" s="1266">
        <f t="shared" si="70"/>
        <v>0.97156799999999999</v>
      </c>
      <c r="Z191" s="1266">
        <f t="shared" si="70"/>
        <v>1.0930140000000002</v>
      </c>
      <c r="AA191" s="1266">
        <f t="shared" si="70"/>
        <v>0.83704321247291558</v>
      </c>
      <c r="AB191" s="1266">
        <f t="shared" si="70"/>
        <v>0.71746561069107051</v>
      </c>
      <c r="AC191" s="135">
        <f>SUM(E191:AB191)</f>
        <v>22.01348888552857</v>
      </c>
    </row>
    <row r="192" spans="1:30" s="5" customFormat="1" ht="10.5" customHeight="1">
      <c r="A192" s="1487"/>
      <c r="B192" s="1488"/>
      <c r="C192" s="8" t="s">
        <v>482</v>
      </c>
      <c r="D192" s="8" t="s">
        <v>503</v>
      </c>
      <c r="E192" s="121">
        <v>0</v>
      </c>
      <c r="F192" s="121">
        <v>0</v>
      </c>
      <c r="G192" s="121">
        <v>0</v>
      </c>
      <c r="H192" s="474">
        <v>0</v>
      </c>
      <c r="I192" s="121">
        <v>0</v>
      </c>
      <c r="J192" s="121">
        <v>0</v>
      </c>
      <c r="K192" s="121">
        <v>0</v>
      </c>
      <c r="L192" s="121">
        <v>0</v>
      </c>
      <c r="M192" s="121">
        <v>0</v>
      </c>
      <c r="N192" s="474">
        <v>0</v>
      </c>
      <c r="O192" s="121">
        <v>0</v>
      </c>
      <c r="P192" s="121">
        <v>0</v>
      </c>
      <c r="Q192" s="121">
        <v>0</v>
      </c>
      <c r="R192" s="121">
        <v>0</v>
      </c>
      <c r="S192" s="121">
        <v>0</v>
      </c>
      <c r="T192" s="121">
        <v>0</v>
      </c>
      <c r="U192" s="121">
        <v>0</v>
      </c>
      <c r="V192" s="474">
        <v>0</v>
      </c>
      <c r="W192" s="121">
        <v>0</v>
      </c>
      <c r="X192" s="121">
        <v>0</v>
      </c>
      <c r="Y192" s="121">
        <v>0</v>
      </c>
      <c r="Z192" s="121">
        <v>0</v>
      </c>
      <c r="AA192" s="121">
        <v>0</v>
      </c>
      <c r="AB192" s="121">
        <v>0</v>
      </c>
      <c r="AC192" s="135">
        <f>SUM(E192:AB192)</f>
        <v>0</v>
      </c>
      <c r="AD192" s="5" t="s">
        <v>462</v>
      </c>
    </row>
    <row r="193" spans="1:78" s="5" customFormat="1" ht="10.5" customHeight="1">
      <c r="A193" s="1487"/>
      <c r="B193" s="1488"/>
      <c r="C193" s="11" t="s">
        <v>8</v>
      </c>
      <c r="D193" s="8" t="s">
        <v>463</v>
      </c>
      <c r="E193" s="1230">
        <v>72</v>
      </c>
      <c r="F193" s="734">
        <v>72</v>
      </c>
      <c r="G193" s="734">
        <v>72</v>
      </c>
      <c r="H193" s="624">
        <v>60</v>
      </c>
      <c r="I193" s="734">
        <v>60</v>
      </c>
      <c r="J193" s="734">
        <v>72</v>
      </c>
      <c r="K193" s="734">
        <v>84</v>
      </c>
      <c r="L193" s="734">
        <v>96</v>
      </c>
      <c r="M193" s="734">
        <v>108</v>
      </c>
      <c r="N193" s="624">
        <v>108</v>
      </c>
      <c r="O193" s="734">
        <v>108</v>
      </c>
      <c r="P193" s="734">
        <v>108</v>
      </c>
      <c r="Q193" s="734">
        <v>96</v>
      </c>
      <c r="R193" s="734">
        <v>108</v>
      </c>
      <c r="S193" s="734">
        <v>108</v>
      </c>
      <c r="T193" s="734">
        <v>96</v>
      </c>
      <c r="U193" s="734">
        <v>96</v>
      </c>
      <c r="V193" s="624">
        <v>96</v>
      </c>
      <c r="W193" s="734">
        <v>96</v>
      </c>
      <c r="X193" s="734">
        <v>108</v>
      </c>
      <c r="Y193" s="734">
        <v>96</v>
      </c>
      <c r="Z193" s="734">
        <v>108</v>
      </c>
      <c r="AA193" s="734">
        <v>84</v>
      </c>
      <c r="AB193" s="735">
        <v>72</v>
      </c>
      <c r="AC193" s="629"/>
    </row>
    <row r="194" spans="1:78" s="5" customFormat="1" ht="10.5" customHeight="1" thickBot="1">
      <c r="A194" s="1487"/>
      <c r="B194" s="1488"/>
      <c r="C194" s="8" t="s">
        <v>16</v>
      </c>
      <c r="D194" s="8"/>
      <c r="E194" s="121">
        <f t="shared" ref="E194:AC194" si="71">E192/E191</f>
        <v>0</v>
      </c>
      <c r="F194" s="121">
        <f t="shared" si="71"/>
        <v>0</v>
      </c>
      <c r="G194" s="121">
        <f t="shared" si="71"/>
        <v>0</v>
      </c>
      <c r="H194" s="473">
        <f t="shared" si="71"/>
        <v>0</v>
      </c>
      <c r="I194" s="121">
        <f t="shared" si="71"/>
        <v>0</v>
      </c>
      <c r="J194" s="121">
        <f t="shared" si="71"/>
        <v>0</v>
      </c>
      <c r="K194" s="121">
        <f t="shared" si="71"/>
        <v>0</v>
      </c>
      <c r="L194" s="121">
        <f t="shared" si="71"/>
        <v>0</v>
      </c>
      <c r="M194" s="121">
        <f t="shared" si="71"/>
        <v>0</v>
      </c>
      <c r="N194" s="473">
        <f t="shared" si="71"/>
        <v>0</v>
      </c>
      <c r="O194" s="121">
        <f t="shared" si="71"/>
        <v>0</v>
      </c>
      <c r="P194" s="121">
        <f t="shared" si="71"/>
        <v>0</v>
      </c>
      <c r="Q194" s="121">
        <f t="shared" si="71"/>
        <v>0</v>
      </c>
      <c r="R194" s="121">
        <f t="shared" si="71"/>
        <v>0</v>
      </c>
      <c r="S194" s="121">
        <f t="shared" si="71"/>
        <v>0</v>
      </c>
      <c r="T194" s="121">
        <f t="shared" si="71"/>
        <v>0</v>
      </c>
      <c r="U194" s="121">
        <f t="shared" si="71"/>
        <v>0</v>
      </c>
      <c r="V194" s="473">
        <f t="shared" si="71"/>
        <v>0</v>
      </c>
      <c r="W194" s="121">
        <f t="shared" si="71"/>
        <v>0</v>
      </c>
      <c r="X194" s="121">
        <f t="shared" si="71"/>
        <v>0</v>
      </c>
      <c r="Y194" s="121">
        <f t="shared" si="71"/>
        <v>0</v>
      </c>
      <c r="Z194" s="121">
        <f t="shared" si="71"/>
        <v>0</v>
      </c>
      <c r="AA194" s="121">
        <f t="shared" si="71"/>
        <v>0</v>
      </c>
      <c r="AB194" s="121">
        <f t="shared" si="71"/>
        <v>0</v>
      </c>
      <c r="AC194" s="128">
        <f t="shared" si="71"/>
        <v>0</v>
      </c>
    </row>
    <row r="195" spans="1:78" s="5" customFormat="1" ht="10.5" customHeight="1">
      <c r="A195" s="285" t="s">
        <v>509</v>
      </c>
      <c r="B195" s="286"/>
      <c r="C195" s="287"/>
      <c r="D195" s="288"/>
      <c r="E195" s="288">
        <f>E179+E183+E187+E191</f>
        <v>1.5674656106887057</v>
      </c>
      <c r="F195" s="288">
        <f t="shared" ref="F195:AB195" si="72">F179+F183+F187+F191</f>
        <v>1.6374656107029666</v>
      </c>
      <c r="G195" s="288">
        <f t="shared" si="72"/>
        <v>1.7074656106917616</v>
      </c>
      <c r="H195" s="288">
        <f t="shared" si="72"/>
        <v>1.5878880089099168</v>
      </c>
      <c r="I195" s="288">
        <f t="shared" si="72"/>
        <v>1.7278880089129727</v>
      </c>
      <c r="J195" s="288">
        <f t="shared" si="72"/>
        <v>2.1386759999843932</v>
      </c>
      <c r="K195" s="288">
        <f t="shared" si="72"/>
        <v>2.3170432124715696</v>
      </c>
      <c r="L195" s="288">
        <f t="shared" si="72"/>
        <v>2.3815680000180444</v>
      </c>
      <c r="M195" s="288">
        <f t="shared" si="72"/>
        <v>2.5030139999843932</v>
      </c>
      <c r="N195" s="288">
        <f t="shared" si="72"/>
        <v>3.1430140000156435</v>
      </c>
      <c r="O195" s="288">
        <f t="shared" si="72"/>
        <v>3.0030139999871217</v>
      </c>
      <c r="P195" s="288">
        <f t="shared" si="72"/>
        <v>2.4330139999955982</v>
      </c>
      <c r="Q195" s="288">
        <f t="shared" si="72"/>
        <v>2.8815680000125874</v>
      </c>
      <c r="R195" s="288">
        <f t="shared" si="72"/>
        <v>3.1430139999901776</v>
      </c>
      <c r="S195" s="288">
        <f t="shared" si="72"/>
        <v>3.1430140000156435</v>
      </c>
      <c r="T195" s="288">
        <f t="shared" si="72"/>
        <v>2.9515680000013824</v>
      </c>
      <c r="U195" s="288">
        <f t="shared" si="72"/>
        <v>2.521567999987449</v>
      </c>
      <c r="V195" s="300">
        <f t="shared" si="72"/>
        <v>2.311567999995598</v>
      </c>
      <c r="W195" s="288">
        <f>W179+W183+W187+W191</f>
        <v>2.4515679999986539</v>
      </c>
      <c r="X195" s="288">
        <f t="shared" si="72"/>
        <v>2.71301400000171</v>
      </c>
      <c r="Y195" s="288">
        <f t="shared" si="72"/>
        <v>2.1015680000037471</v>
      </c>
      <c r="Z195" s="288">
        <f t="shared" si="72"/>
        <v>2.2230140000037473</v>
      </c>
      <c r="AA195" s="288">
        <f t="shared" si="72"/>
        <v>1.8270432124736069</v>
      </c>
      <c r="AB195" s="288">
        <f t="shared" si="72"/>
        <v>1.5674656106887057</v>
      </c>
      <c r="AC195" s="289"/>
      <c r="AD195" s="131"/>
      <c r="AE195" s="131"/>
      <c r="AF195" s="131"/>
      <c r="AG195" s="131"/>
      <c r="AH195" s="131"/>
      <c r="AI195" s="131"/>
      <c r="AJ195" s="131"/>
      <c r="AK195" s="131"/>
      <c r="AL195" s="131"/>
      <c r="AM195" s="131"/>
      <c r="AN195" s="131"/>
      <c r="AO195" s="131"/>
      <c r="AP195" s="131"/>
      <c r="AQ195" s="131"/>
      <c r="AR195" s="131"/>
      <c r="AS195" s="131"/>
      <c r="AT195" s="131"/>
      <c r="AU195" s="131"/>
      <c r="AV195" s="131"/>
      <c r="AW195" s="131"/>
      <c r="AX195" s="131"/>
      <c r="AY195" s="131"/>
      <c r="AZ195" s="131"/>
      <c r="BA195" s="131"/>
      <c r="BB195" s="131"/>
      <c r="BC195" s="131"/>
      <c r="BD195" s="131"/>
      <c r="BE195" s="131"/>
      <c r="BF195" s="131"/>
      <c r="BG195" s="131"/>
      <c r="BH195" s="131"/>
      <c r="BI195" s="131"/>
      <c r="BJ195" s="131"/>
      <c r="BK195" s="131"/>
      <c r="BL195" s="131"/>
      <c r="BM195" s="131"/>
      <c r="BN195" s="131"/>
      <c r="BO195" s="131"/>
      <c r="BP195" s="131"/>
      <c r="BQ195" s="131"/>
      <c r="BR195" s="131"/>
      <c r="BS195" s="131"/>
      <c r="BT195" s="131"/>
      <c r="BU195" s="131"/>
      <c r="BV195" s="131"/>
      <c r="BW195" s="131"/>
      <c r="BX195" s="131"/>
      <c r="BY195" s="131"/>
      <c r="BZ195" s="131"/>
    </row>
    <row r="196" spans="1:78" s="5" customFormat="1" ht="10.5" customHeight="1">
      <c r="A196" s="290" t="s">
        <v>510</v>
      </c>
      <c r="B196" s="291"/>
      <c r="C196" s="292"/>
      <c r="D196" s="293"/>
      <c r="E196" s="293">
        <f>E180+E184+E188+E192</f>
        <v>0.99999999999618017</v>
      </c>
      <c r="F196" s="293">
        <f t="shared" ref="F196:AB196" si="73">F180+F184+F188+F192</f>
        <v>0.3</v>
      </c>
      <c r="G196" s="293">
        <f t="shared" si="73"/>
        <v>1.0000000000025466</v>
      </c>
      <c r="H196" s="293">
        <f t="shared" si="73"/>
        <v>0.3</v>
      </c>
      <c r="I196" s="293">
        <f t="shared" si="73"/>
        <v>0.99999999999618017</v>
      </c>
      <c r="J196" s="293">
        <f t="shared" si="73"/>
        <v>1.0000000000025466</v>
      </c>
      <c r="K196" s="293">
        <f t="shared" si="73"/>
        <v>1.6999999999987268</v>
      </c>
      <c r="L196" s="293">
        <f t="shared" si="73"/>
        <v>0.3</v>
      </c>
      <c r="M196" s="293">
        <f t="shared" si="73"/>
        <v>1.0000000000025466</v>
      </c>
      <c r="N196" s="293">
        <f t="shared" si="73"/>
        <v>0.99999999999618017</v>
      </c>
      <c r="O196" s="293">
        <f t="shared" si="73"/>
        <v>1.0000000000025466</v>
      </c>
      <c r="P196" s="293">
        <f t="shared" si="73"/>
        <v>1.0000000000025466</v>
      </c>
      <c r="Q196" s="293">
        <f t="shared" si="73"/>
        <v>1.6999999999987268</v>
      </c>
      <c r="R196" s="293">
        <f t="shared" si="73"/>
        <v>1.6999999999987268</v>
      </c>
      <c r="S196" s="293">
        <f t="shared" si="73"/>
        <v>1.6999999999987268</v>
      </c>
      <c r="T196" s="293">
        <f t="shared" si="73"/>
        <v>1.0000000000025466</v>
      </c>
      <c r="U196" s="293">
        <f t="shared" si="73"/>
        <v>0.99999999999618017</v>
      </c>
      <c r="V196" s="293">
        <f t="shared" si="73"/>
        <v>0.3</v>
      </c>
      <c r="W196" s="293">
        <f t="shared" si="73"/>
        <v>1.0000000000025466</v>
      </c>
      <c r="X196" s="293">
        <f t="shared" si="73"/>
        <v>1.0000000000025466</v>
      </c>
      <c r="Y196" s="293">
        <f t="shared" si="73"/>
        <v>0.99999999999618017</v>
      </c>
      <c r="Z196" s="293">
        <f t="shared" si="73"/>
        <v>0.3</v>
      </c>
      <c r="AA196" s="293">
        <f t="shared" si="73"/>
        <v>1.0000000000025466</v>
      </c>
      <c r="AB196" s="293">
        <f t="shared" si="73"/>
        <v>0.3</v>
      </c>
      <c r="AC196" s="294"/>
      <c r="AD196" s="131"/>
      <c r="AE196" s="131"/>
      <c r="AF196" s="131"/>
      <c r="AG196" s="131"/>
      <c r="AH196" s="131"/>
      <c r="AI196" s="131"/>
      <c r="AJ196" s="131"/>
      <c r="AK196" s="131"/>
      <c r="AL196" s="131"/>
      <c r="AM196" s="131"/>
      <c r="AN196" s="131"/>
      <c r="AO196" s="131"/>
      <c r="AP196" s="131"/>
      <c r="AQ196" s="131"/>
      <c r="AR196" s="131"/>
      <c r="AS196" s="131"/>
      <c r="AT196" s="131"/>
      <c r="AU196" s="131"/>
      <c r="AV196" s="131"/>
      <c r="AW196" s="131"/>
      <c r="AX196" s="131"/>
      <c r="AY196" s="131"/>
      <c r="AZ196" s="131"/>
      <c r="BA196" s="131"/>
      <c r="BB196" s="131"/>
      <c r="BC196" s="131"/>
      <c r="BD196" s="131"/>
      <c r="BE196" s="131"/>
      <c r="BF196" s="131"/>
      <c r="BG196" s="131"/>
      <c r="BH196" s="131"/>
      <c r="BI196" s="131"/>
      <c r="BJ196" s="131"/>
      <c r="BK196" s="131"/>
      <c r="BL196" s="131"/>
      <c r="BM196" s="131"/>
      <c r="BN196" s="131"/>
      <c r="BO196" s="131"/>
      <c r="BP196" s="131"/>
      <c r="BQ196" s="131"/>
      <c r="BR196" s="131"/>
      <c r="BS196" s="131"/>
      <c r="BT196" s="131"/>
      <c r="BU196" s="131"/>
      <c r="BV196" s="131"/>
      <c r="BW196" s="131"/>
      <c r="BX196" s="131"/>
      <c r="BY196" s="131"/>
      <c r="BZ196" s="131"/>
    </row>
    <row r="197" spans="1:78" s="5" customFormat="1" ht="10.5" customHeight="1" thickBot="1">
      <c r="A197" s="295" t="s">
        <v>511</v>
      </c>
      <c r="B197" s="296"/>
      <c r="C197" s="297"/>
      <c r="D197" s="298"/>
      <c r="E197" s="298">
        <f t="shared" ref="E197:AB197" si="74">SQRT(E195*E195+E196*E196)</f>
        <v>1.8592870786094537</v>
      </c>
      <c r="F197" s="298">
        <f t="shared" si="74"/>
        <v>1.664720284682937</v>
      </c>
      <c r="G197" s="298">
        <f t="shared" si="74"/>
        <v>1.9787467780643595</v>
      </c>
      <c r="H197" s="298">
        <f t="shared" si="74"/>
        <v>1.6159790620054146</v>
      </c>
      <c r="I197" s="298">
        <f t="shared" si="74"/>
        <v>1.9963959956225112</v>
      </c>
      <c r="J197" s="298">
        <f t="shared" si="74"/>
        <v>2.360918260532189</v>
      </c>
      <c r="K197" s="298">
        <f t="shared" si="74"/>
        <v>2.8737935291972949</v>
      </c>
      <c r="L197" s="298">
        <f t="shared" si="74"/>
        <v>2.4003887474136243</v>
      </c>
      <c r="M197" s="298">
        <f t="shared" si="74"/>
        <v>2.6953810647333274</v>
      </c>
      <c r="N197" s="298">
        <f t="shared" si="74"/>
        <v>3.298262725176194</v>
      </c>
      <c r="O197" s="298">
        <f t="shared" si="74"/>
        <v>3.16513713512128</v>
      </c>
      <c r="P197" s="298">
        <f t="shared" si="74"/>
        <v>2.6305051081835353</v>
      </c>
      <c r="Q197" s="298">
        <f t="shared" si="74"/>
        <v>3.3456589991647707</v>
      </c>
      <c r="R197" s="298">
        <f t="shared" si="74"/>
        <v>3.5733089712659791</v>
      </c>
      <c r="S197" s="298">
        <f t="shared" si="74"/>
        <v>3.5733089712883781</v>
      </c>
      <c r="T197" s="298">
        <f t="shared" si="74"/>
        <v>3.116368665392022</v>
      </c>
      <c r="U197" s="298">
        <f t="shared" si="74"/>
        <v>2.7126196155290669</v>
      </c>
      <c r="V197" s="298">
        <f t="shared" si="74"/>
        <v>2.3309540146909051</v>
      </c>
      <c r="W197" s="298">
        <f t="shared" si="74"/>
        <v>2.6476755198895678</v>
      </c>
      <c r="X197" s="298">
        <f t="shared" si="74"/>
        <v>2.8914434049813895</v>
      </c>
      <c r="Y197" s="298">
        <f t="shared" si="74"/>
        <v>2.3273564528520572</v>
      </c>
      <c r="Z197" s="298">
        <f t="shared" si="74"/>
        <v>2.2431654518141677</v>
      </c>
      <c r="AA197" s="298">
        <f t="shared" si="74"/>
        <v>2.0828074563557166</v>
      </c>
      <c r="AB197" s="298">
        <f t="shared" si="74"/>
        <v>1.5959161759602905</v>
      </c>
      <c r="AC197" s="299"/>
      <c r="AD197" s="131">
        <f>MAX(E197:AB197)</f>
        <v>3.5733089712883781</v>
      </c>
      <c r="AE197" s="131"/>
      <c r="AF197" s="131"/>
      <c r="AG197" s="131"/>
      <c r="AH197" s="131"/>
      <c r="AI197" s="131"/>
      <c r="AJ197" s="131"/>
      <c r="AK197" s="131"/>
      <c r="AL197" s="131"/>
      <c r="AM197" s="131"/>
      <c r="AN197" s="131"/>
      <c r="AO197" s="131"/>
      <c r="AP197" s="131"/>
      <c r="AQ197" s="131"/>
      <c r="AR197" s="131"/>
      <c r="AS197" s="131"/>
      <c r="AT197" s="131"/>
      <c r="AU197" s="131"/>
      <c r="AV197" s="131"/>
      <c r="AW197" s="131"/>
      <c r="AX197" s="131"/>
      <c r="AY197" s="131"/>
      <c r="AZ197" s="131"/>
      <c r="BA197" s="131"/>
      <c r="BB197" s="131"/>
      <c r="BC197" s="131"/>
      <c r="BD197" s="131"/>
      <c r="BE197" s="131"/>
      <c r="BF197" s="131"/>
      <c r="BG197" s="131"/>
      <c r="BH197" s="131"/>
      <c r="BI197" s="131"/>
      <c r="BJ197" s="131"/>
      <c r="BK197" s="131"/>
      <c r="BL197" s="131"/>
      <c r="BM197" s="131"/>
      <c r="BN197" s="131"/>
      <c r="BO197" s="131"/>
      <c r="BP197" s="131"/>
      <c r="BQ197" s="131"/>
      <c r="BR197" s="131"/>
      <c r="BS197" s="131"/>
      <c r="BT197" s="131"/>
      <c r="BU197" s="131"/>
      <c r="BV197" s="131"/>
      <c r="BW197" s="131"/>
      <c r="BX197" s="131"/>
      <c r="BY197" s="131"/>
      <c r="BZ197" s="131"/>
    </row>
    <row r="198" spans="1:78" s="13" customFormat="1" ht="10.5" customHeight="1" thickBot="1">
      <c r="A198" s="23" t="s">
        <v>136</v>
      </c>
      <c r="B198" s="24"/>
      <c r="C198" s="25"/>
      <c r="D198" s="25"/>
      <c r="E198" s="26">
        <v>1</v>
      </c>
      <c r="F198" s="26">
        <v>2</v>
      </c>
      <c r="G198" s="26">
        <v>3</v>
      </c>
      <c r="H198" s="26">
        <v>4</v>
      </c>
      <c r="I198" s="26">
        <v>5</v>
      </c>
      <c r="J198" s="26">
        <v>6</v>
      </c>
      <c r="K198" s="26">
        <v>7</v>
      </c>
      <c r="L198" s="26">
        <v>8</v>
      </c>
      <c r="M198" s="26">
        <v>9</v>
      </c>
      <c r="N198" s="26">
        <v>10</v>
      </c>
      <c r="O198" s="26">
        <v>11</v>
      </c>
      <c r="P198" s="26">
        <v>12</v>
      </c>
      <c r="Q198" s="26">
        <v>13</v>
      </c>
      <c r="R198" s="26">
        <v>14</v>
      </c>
      <c r="S198" s="26">
        <v>15</v>
      </c>
      <c r="T198" s="26">
        <v>16</v>
      </c>
      <c r="U198" s="26">
        <v>17</v>
      </c>
      <c r="V198" s="26">
        <v>18</v>
      </c>
      <c r="W198" s="26">
        <v>19</v>
      </c>
      <c r="X198" s="26">
        <v>20</v>
      </c>
      <c r="Y198" s="26">
        <v>21</v>
      </c>
      <c r="Z198" s="26">
        <v>22</v>
      </c>
      <c r="AA198" s="26">
        <v>23</v>
      </c>
      <c r="AB198" s="26">
        <v>24</v>
      </c>
      <c r="AC198" s="385"/>
    </row>
    <row r="199" spans="1:78" s="32" customFormat="1" ht="12.75" customHeight="1">
      <c r="A199" s="28" t="s">
        <v>137</v>
      </c>
      <c r="B199" s="456"/>
      <c r="C199" s="457" t="s">
        <v>13</v>
      </c>
      <c r="D199" s="458" t="s">
        <v>463</v>
      </c>
      <c r="E199" s="1271">
        <v>37.5</v>
      </c>
      <c r="F199" s="1271">
        <v>37.5</v>
      </c>
      <c r="G199" s="1271">
        <v>37.400001525878906</v>
      </c>
      <c r="H199" s="1271">
        <v>37.5</v>
      </c>
      <c r="I199" s="1271">
        <v>37.5</v>
      </c>
      <c r="J199" s="1271">
        <v>37.700000762939453</v>
      </c>
      <c r="K199" s="1271">
        <v>37.599998474121094</v>
      </c>
      <c r="L199" s="1271">
        <v>37.700000762939453</v>
      </c>
      <c r="M199" s="1271">
        <v>37.900001525878906</v>
      </c>
      <c r="N199" s="1271">
        <v>37.799999237060547</v>
      </c>
      <c r="O199" s="1271">
        <v>37.700000762939453</v>
      </c>
      <c r="P199" s="1271">
        <v>37.900001525878906</v>
      </c>
      <c r="Q199" s="1271">
        <v>37.900001525878906</v>
      </c>
      <c r="R199" s="1271">
        <v>37.799999237060547</v>
      </c>
      <c r="S199" s="1271">
        <v>37.700000762939453</v>
      </c>
      <c r="T199" s="1271">
        <v>37.700000762939453</v>
      </c>
      <c r="U199" s="1271">
        <v>37.900001525878906</v>
      </c>
      <c r="V199" s="1271">
        <v>37.599998474121094</v>
      </c>
      <c r="W199" s="1271">
        <v>37.900001525878906</v>
      </c>
      <c r="X199" s="1271">
        <v>37.900001525878906</v>
      </c>
      <c r="Y199" s="1271">
        <v>37.900001525878906</v>
      </c>
      <c r="Z199" s="1271">
        <v>37.900001525878906</v>
      </c>
      <c r="AA199" s="1271">
        <v>37.400001525878906</v>
      </c>
      <c r="AB199" s="1271">
        <v>37.5</v>
      </c>
      <c r="AC199" s="459"/>
    </row>
    <row r="200" spans="1:78" s="32" customFormat="1" ht="12.75" customHeight="1" thickBot="1">
      <c r="A200" s="45" t="s">
        <v>138</v>
      </c>
      <c r="B200" s="46"/>
      <c r="C200" s="510" t="s">
        <v>13</v>
      </c>
      <c r="D200" s="1274" t="s">
        <v>463</v>
      </c>
      <c r="E200" s="1275">
        <v>38.299999237060547</v>
      </c>
      <c r="F200" s="1275">
        <v>38.299999237060547</v>
      </c>
      <c r="G200" s="1275">
        <v>38.299999237060547</v>
      </c>
      <c r="H200" s="1275">
        <v>38.400001525878906</v>
      </c>
      <c r="I200" s="1275">
        <v>38.400001525878906</v>
      </c>
      <c r="J200" s="1275">
        <v>38.599998474121094</v>
      </c>
      <c r="K200" s="1275">
        <v>38.400001525878906</v>
      </c>
      <c r="L200" s="1275">
        <v>38.400001525878906</v>
      </c>
      <c r="M200" s="1275">
        <v>38.599998474121094</v>
      </c>
      <c r="N200" s="1275">
        <v>38.599998474121094</v>
      </c>
      <c r="O200" s="1275">
        <v>38.599998474121094</v>
      </c>
      <c r="P200" s="1275">
        <v>38.700000762939453</v>
      </c>
      <c r="Q200" s="1275">
        <v>38.599998474121094</v>
      </c>
      <c r="R200" s="1275">
        <v>38.5</v>
      </c>
      <c r="S200" s="1275">
        <v>38.400001525878906</v>
      </c>
      <c r="T200" s="1275">
        <v>38.599998474121094</v>
      </c>
      <c r="U200" s="1275">
        <v>38.599998474121094</v>
      </c>
      <c r="V200" s="1275">
        <v>38.400001525878906</v>
      </c>
      <c r="W200" s="1275">
        <v>38.599998474121094</v>
      </c>
      <c r="X200" s="1275">
        <v>38.599998474121094</v>
      </c>
      <c r="Y200" s="1275">
        <v>38.599998474121094</v>
      </c>
      <c r="Z200" s="1275">
        <v>38.599998474121094</v>
      </c>
      <c r="AA200" s="1275">
        <v>38</v>
      </c>
      <c r="AB200" s="1275">
        <v>38.200000762939453</v>
      </c>
      <c r="AC200" s="466"/>
    </row>
    <row r="201" spans="1:78" s="5" customFormat="1" ht="10.5" customHeight="1">
      <c r="A201" s="1458" t="s">
        <v>227</v>
      </c>
      <c r="B201" s="1404" t="s">
        <v>228</v>
      </c>
      <c r="C201" s="10" t="s">
        <v>481</v>
      </c>
      <c r="D201" s="10" t="s">
        <v>502</v>
      </c>
      <c r="E201" s="125">
        <f>E179+E183</f>
        <v>0.48999999999796273</v>
      </c>
      <c r="F201" s="125">
        <f t="shared" ref="F201:AB202" si="75">F179+F183</f>
        <v>0.56000000001222361</v>
      </c>
      <c r="G201" s="125">
        <f t="shared" si="75"/>
        <v>0.63000000000101863</v>
      </c>
      <c r="H201" s="472">
        <f t="shared" si="75"/>
        <v>0.63000000000101863</v>
      </c>
      <c r="I201" s="125">
        <f t="shared" si="75"/>
        <v>0.77000000000407454</v>
      </c>
      <c r="J201" s="125">
        <f t="shared" si="75"/>
        <v>1.0499999999847205</v>
      </c>
      <c r="K201" s="125">
        <f t="shared" si="75"/>
        <v>1.1199999999989814</v>
      </c>
      <c r="L201" s="125">
        <f t="shared" si="75"/>
        <v>1.0500000000101863</v>
      </c>
      <c r="M201" s="125">
        <f t="shared" si="75"/>
        <v>1.0499999999847205</v>
      </c>
      <c r="N201" s="472">
        <f t="shared" si="75"/>
        <v>1.3300000000162981</v>
      </c>
      <c r="O201" s="125">
        <f t="shared" si="75"/>
        <v>1.1899999999877764</v>
      </c>
      <c r="P201" s="125">
        <f t="shared" si="75"/>
        <v>0.97999999999592546</v>
      </c>
      <c r="Q201" s="125">
        <f t="shared" si="75"/>
        <v>1.1900000000132422</v>
      </c>
      <c r="R201" s="125">
        <f t="shared" si="75"/>
        <v>1.3299999999908323</v>
      </c>
      <c r="S201" s="125">
        <f t="shared" si="75"/>
        <v>1.3300000000162981</v>
      </c>
      <c r="T201" s="125">
        <f t="shared" si="75"/>
        <v>1.2600000000020373</v>
      </c>
      <c r="U201" s="125">
        <f t="shared" si="75"/>
        <v>1.1899999999877764</v>
      </c>
      <c r="V201" s="472">
        <f t="shared" si="75"/>
        <v>0.97999999999592546</v>
      </c>
      <c r="W201" s="125">
        <f t="shared" si="75"/>
        <v>1.1199999999989814</v>
      </c>
      <c r="X201" s="125">
        <f t="shared" si="75"/>
        <v>1.2600000000020373</v>
      </c>
      <c r="Y201" s="125">
        <f t="shared" si="75"/>
        <v>0.77000000000407454</v>
      </c>
      <c r="Z201" s="125">
        <f t="shared" si="75"/>
        <v>0.77000000000407454</v>
      </c>
      <c r="AA201" s="125">
        <f t="shared" si="75"/>
        <v>0.63000000000101863</v>
      </c>
      <c r="AB201" s="125">
        <f t="shared" si="75"/>
        <v>0.48999999999796273</v>
      </c>
      <c r="AC201" s="132">
        <f>SUM(E201:AB201)</f>
        <v>23.170000000009168</v>
      </c>
    </row>
    <row r="202" spans="1:78" s="5" customFormat="1" ht="10.5" customHeight="1">
      <c r="A202" s="1454"/>
      <c r="B202" s="1405"/>
      <c r="C202" s="11" t="s">
        <v>482</v>
      </c>
      <c r="D202" s="11" t="s">
        <v>502</v>
      </c>
      <c r="E202" s="136">
        <f>E180+E184</f>
        <v>0.69999999999618012</v>
      </c>
      <c r="F202" s="136">
        <f t="shared" si="75"/>
        <v>0</v>
      </c>
      <c r="G202" s="136">
        <f t="shared" si="75"/>
        <v>0.70000000000254659</v>
      </c>
      <c r="H202" s="474">
        <f t="shared" si="75"/>
        <v>0</v>
      </c>
      <c r="I202" s="136">
        <f t="shared" si="75"/>
        <v>0.69999999999618012</v>
      </c>
      <c r="J202" s="136">
        <f t="shared" si="75"/>
        <v>0.70000000000254659</v>
      </c>
      <c r="K202" s="136">
        <f t="shared" si="75"/>
        <v>1.3999999999987267</v>
      </c>
      <c r="L202" s="136">
        <f t="shared" si="75"/>
        <v>0</v>
      </c>
      <c r="M202" s="136">
        <f t="shared" si="75"/>
        <v>0.70000000000254659</v>
      </c>
      <c r="N202" s="474">
        <f t="shared" si="75"/>
        <v>0.69999999999618012</v>
      </c>
      <c r="O202" s="136">
        <f t="shared" si="75"/>
        <v>0.70000000000254659</v>
      </c>
      <c r="P202" s="136">
        <f t="shared" si="75"/>
        <v>0.70000000000254659</v>
      </c>
      <c r="Q202" s="136">
        <f t="shared" si="75"/>
        <v>1.3999999999987267</v>
      </c>
      <c r="R202" s="136">
        <f t="shared" si="75"/>
        <v>1.3999999999987267</v>
      </c>
      <c r="S202" s="136">
        <f t="shared" si="75"/>
        <v>1.3999999999987267</v>
      </c>
      <c r="T202" s="136">
        <f t="shared" si="75"/>
        <v>0.70000000000254659</v>
      </c>
      <c r="U202" s="136">
        <f t="shared" si="75"/>
        <v>0.69999999999618012</v>
      </c>
      <c r="V202" s="474">
        <f t="shared" si="75"/>
        <v>0</v>
      </c>
      <c r="W202" s="136">
        <f t="shared" si="75"/>
        <v>0.70000000000254659</v>
      </c>
      <c r="X202" s="136">
        <f t="shared" si="75"/>
        <v>0.70000000000254659</v>
      </c>
      <c r="Y202" s="136">
        <f t="shared" si="75"/>
        <v>0.69999999999618012</v>
      </c>
      <c r="Z202" s="136">
        <f t="shared" si="75"/>
        <v>0</v>
      </c>
      <c r="AA202" s="136">
        <f t="shared" si="75"/>
        <v>0.70000000000254659</v>
      </c>
      <c r="AB202" s="136">
        <f t="shared" si="75"/>
        <v>0</v>
      </c>
      <c r="AC202" s="135">
        <f>SUM(E202:AB202)</f>
        <v>15.399999999998727</v>
      </c>
    </row>
    <row r="203" spans="1:78" s="5" customFormat="1" ht="10.5" customHeight="1">
      <c r="A203" s="1454"/>
      <c r="B203" s="1405"/>
      <c r="C203" s="11" t="s">
        <v>8</v>
      </c>
      <c r="D203" s="8" t="s">
        <v>463</v>
      </c>
      <c r="E203" s="1184">
        <v>14</v>
      </c>
      <c r="F203" s="759">
        <v>14</v>
      </c>
      <c r="G203" s="759">
        <v>17</v>
      </c>
      <c r="H203" s="624">
        <v>17</v>
      </c>
      <c r="I203" s="759">
        <v>16</v>
      </c>
      <c r="J203" s="759">
        <v>18</v>
      </c>
      <c r="K203" s="759">
        <v>17</v>
      </c>
      <c r="L203" s="759">
        <v>18</v>
      </c>
      <c r="M203" s="759">
        <v>22</v>
      </c>
      <c r="N203" s="624">
        <v>26</v>
      </c>
      <c r="O203" s="759">
        <v>34</v>
      </c>
      <c r="P203" s="759">
        <v>27</v>
      </c>
      <c r="Q203" s="759">
        <v>18</v>
      </c>
      <c r="R203" s="759">
        <v>19</v>
      </c>
      <c r="S203" s="759">
        <v>24</v>
      </c>
      <c r="T203" s="759">
        <v>25</v>
      </c>
      <c r="U203" s="759">
        <v>24</v>
      </c>
      <c r="V203" s="624">
        <v>24</v>
      </c>
      <c r="W203" s="759">
        <v>18</v>
      </c>
      <c r="X203" s="759">
        <v>20</v>
      </c>
      <c r="Y203" s="759">
        <v>22</v>
      </c>
      <c r="Z203" s="759">
        <v>20</v>
      </c>
      <c r="AA203" s="759">
        <v>19</v>
      </c>
      <c r="AB203" s="760">
        <v>22</v>
      </c>
      <c r="AC203" s="128"/>
    </row>
    <row r="204" spans="1:78" s="5" customFormat="1" ht="10.5" customHeight="1" thickBot="1">
      <c r="A204" s="1454"/>
      <c r="B204" s="1405"/>
      <c r="C204" s="11" t="s">
        <v>16</v>
      </c>
      <c r="D204" s="11"/>
      <c r="E204" s="121">
        <f t="shared" ref="E204:AC204" si="76">E202/E201</f>
        <v>1.4285714285695725</v>
      </c>
      <c r="F204" s="121">
        <f t="shared" si="76"/>
        <v>0</v>
      </c>
      <c r="G204" s="121">
        <f t="shared" si="76"/>
        <v>1.1111111111133567</v>
      </c>
      <c r="H204" s="473">
        <f t="shared" si="76"/>
        <v>0</v>
      </c>
      <c r="I204" s="121">
        <f t="shared" si="76"/>
        <v>0.90909090908113765</v>
      </c>
      <c r="J204" s="121">
        <f t="shared" si="76"/>
        <v>0.66666666667879326</v>
      </c>
      <c r="K204" s="121">
        <f t="shared" si="76"/>
        <v>1.25</v>
      </c>
      <c r="L204" s="121">
        <f t="shared" si="76"/>
        <v>0</v>
      </c>
      <c r="M204" s="121">
        <f t="shared" si="76"/>
        <v>0.66666666667879326</v>
      </c>
      <c r="N204" s="473">
        <f t="shared" si="76"/>
        <v>0.52631578946436253</v>
      </c>
      <c r="O204" s="121">
        <f t="shared" si="76"/>
        <v>0.58823529412582931</v>
      </c>
      <c r="P204" s="121">
        <f t="shared" si="76"/>
        <v>0.71428571429128263</v>
      </c>
      <c r="Q204" s="121">
        <f t="shared" si="76"/>
        <v>1.1764705882211324</v>
      </c>
      <c r="R204" s="121">
        <f t="shared" si="76"/>
        <v>1.0526315789536669</v>
      </c>
      <c r="S204" s="121">
        <f t="shared" si="76"/>
        <v>1.0526315789335119</v>
      </c>
      <c r="T204" s="121">
        <f t="shared" si="76"/>
        <v>0.55555555555667835</v>
      </c>
      <c r="U204" s="121">
        <f t="shared" si="76"/>
        <v>0.58823529412047937</v>
      </c>
      <c r="V204" s="473">
        <f t="shared" si="76"/>
        <v>0</v>
      </c>
      <c r="W204" s="121">
        <f t="shared" si="76"/>
        <v>0.62500000000284217</v>
      </c>
      <c r="X204" s="121">
        <f t="shared" si="76"/>
        <v>0.55555555555667835</v>
      </c>
      <c r="Y204" s="121">
        <f t="shared" si="76"/>
        <v>0.90909090908113765</v>
      </c>
      <c r="Z204" s="121">
        <f t="shared" si="76"/>
        <v>0</v>
      </c>
      <c r="AA204" s="121">
        <f t="shared" si="76"/>
        <v>1.1111111111133567</v>
      </c>
      <c r="AB204" s="121">
        <f t="shared" si="76"/>
        <v>0</v>
      </c>
      <c r="AC204" s="128">
        <f t="shared" si="76"/>
        <v>0.66465256797551286</v>
      </c>
    </row>
    <row r="205" spans="1:78" customFormat="1" ht="10.5" customHeight="1">
      <c r="A205" s="1407" t="s">
        <v>141</v>
      </c>
      <c r="B205" s="1425"/>
      <c r="C205" s="7" t="s">
        <v>481</v>
      </c>
      <c r="D205" s="7"/>
      <c r="E205" s="125">
        <f t="shared" ref="E205:AC205" si="77">E201</f>
        <v>0.48999999999796273</v>
      </c>
      <c r="F205" s="125">
        <f t="shared" si="77"/>
        <v>0.56000000001222361</v>
      </c>
      <c r="G205" s="125">
        <f t="shared" si="77"/>
        <v>0.63000000000101863</v>
      </c>
      <c r="H205" s="451">
        <f t="shared" si="77"/>
        <v>0.63000000000101863</v>
      </c>
      <c r="I205" s="125">
        <f t="shared" si="77"/>
        <v>0.77000000000407454</v>
      </c>
      <c r="J205" s="125">
        <f t="shared" si="77"/>
        <v>1.0499999999847205</v>
      </c>
      <c r="K205" s="125">
        <f t="shared" si="77"/>
        <v>1.1199999999989814</v>
      </c>
      <c r="L205" s="125">
        <f t="shared" si="77"/>
        <v>1.0500000000101863</v>
      </c>
      <c r="M205" s="125">
        <f t="shared" si="77"/>
        <v>1.0499999999847205</v>
      </c>
      <c r="N205" s="451">
        <f t="shared" si="77"/>
        <v>1.3300000000162981</v>
      </c>
      <c r="O205" s="125">
        <f t="shared" si="77"/>
        <v>1.1899999999877764</v>
      </c>
      <c r="P205" s="125">
        <f t="shared" si="77"/>
        <v>0.97999999999592546</v>
      </c>
      <c r="Q205" s="125">
        <f t="shared" si="77"/>
        <v>1.1900000000132422</v>
      </c>
      <c r="R205" s="125">
        <f t="shared" si="77"/>
        <v>1.3299999999908323</v>
      </c>
      <c r="S205" s="125">
        <f t="shared" si="77"/>
        <v>1.3300000000162981</v>
      </c>
      <c r="T205" s="125">
        <f t="shared" si="77"/>
        <v>1.2600000000020373</v>
      </c>
      <c r="U205" s="125">
        <f t="shared" si="77"/>
        <v>1.1899999999877764</v>
      </c>
      <c r="V205" s="451">
        <f t="shared" si="77"/>
        <v>0.97999999999592546</v>
      </c>
      <c r="W205" s="125">
        <f t="shared" si="77"/>
        <v>1.1199999999989814</v>
      </c>
      <c r="X205" s="125">
        <f t="shared" si="77"/>
        <v>1.2600000000020373</v>
      </c>
      <c r="Y205" s="125">
        <f t="shared" si="77"/>
        <v>0.77000000000407454</v>
      </c>
      <c r="Z205" s="125">
        <f t="shared" si="77"/>
        <v>0.77000000000407454</v>
      </c>
      <c r="AA205" s="125">
        <f t="shared" si="77"/>
        <v>0.63000000000101863</v>
      </c>
      <c r="AB205" s="125">
        <f t="shared" si="77"/>
        <v>0.48999999999796273</v>
      </c>
      <c r="AC205" s="132">
        <f t="shared" si="77"/>
        <v>23.170000000009168</v>
      </c>
    </row>
    <row r="206" spans="1:78" customFormat="1" ht="10.5" customHeight="1" thickBot="1">
      <c r="A206" s="1423"/>
      <c r="B206" s="1424"/>
      <c r="C206" s="9" t="s">
        <v>482</v>
      </c>
      <c r="D206" s="9"/>
      <c r="E206" s="94">
        <f t="shared" ref="E206:AC206" si="78">E202</f>
        <v>0.69999999999618012</v>
      </c>
      <c r="F206" s="94">
        <f t="shared" si="78"/>
        <v>0</v>
      </c>
      <c r="G206" s="94">
        <f t="shared" si="78"/>
        <v>0.70000000000254659</v>
      </c>
      <c r="H206" s="476">
        <f t="shared" si="78"/>
        <v>0</v>
      </c>
      <c r="I206" s="94">
        <f t="shared" si="78"/>
        <v>0.69999999999618012</v>
      </c>
      <c r="J206" s="94">
        <f t="shared" si="78"/>
        <v>0.70000000000254659</v>
      </c>
      <c r="K206" s="94">
        <f t="shared" si="78"/>
        <v>1.3999999999987267</v>
      </c>
      <c r="L206" s="94">
        <f t="shared" si="78"/>
        <v>0</v>
      </c>
      <c r="M206" s="94">
        <f t="shared" si="78"/>
        <v>0.70000000000254659</v>
      </c>
      <c r="N206" s="476">
        <f t="shared" si="78"/>
        <v>0.69999999999618012</v>
      </c>
      <c r="O206" s="94">
        <f t="shared" si="78"/>
        <v>0.70000000000254659</v>
      </c>
      <c r="P206" s="94">
        <f t="shared" si="78"/>
        <v>0.70000000000254659</v>
      </c>
      <c r="Q206" s="94">
        <f t="shared" si="78"/>
        <v>1.3999999999987267</v>
      </c>
      <c r="R206" s="94">
        <f t="shared" si="78"/>
        <v>1.3999999999987267</v>
      </c>
      <c r="S206" s="94">
        <f t="shared" si="78"/>
        <v>1.3999999999987267</v>
      </c>
      <c r="T206" s="94">
        <f t="shared" si="78"/>
        <v>0.70000000000254659</v>
      </c>
      <c r="U206" s="94">
        <f t="shared" si="78"/>
        <v>0.69999999999618012</v>
      </c>
      <c r="V206" s="476">
        <f t="shared" si="78"/>
        <v>0</v>
      </c>
      <c r="W206" s="94">
        <f t="shared" si="78"/>
        <v>0.70000000000254659</v>
      </c>
      <c r="X206" s="94">
        <f t="shared" si="78"/>
        <v>0.70000000000254659</v>
      </c>
      <c r="Y206" s="94">
        <f t="shared" si="78"/>
        <v>0.69999999999618012</v>
      </c>
      <c r="Z206" s="94">
        <f t="shared" si="78"/>
        <v>0</v>
      </c>
      <c r="AA206" s="94">
        <f t="shared" si="78"/>
        <v>0.70000000000254659</v>
      </c>
      <c r="AB206" s="94">
        <f t="shared" si="78"/>
        <v>0</v>
      </c>
      <c r="AC206" s="133">
        <f t="shared" si="78"/>
        <v>15.399999999998727</v>
      </c>
    </row>
    <row r="207" spans="1:78" s="5" customFormat="1" ht="10.5" customHeight="1">
      <c r="A207" s="1407" t="s">
        <v>142</v>
      </c>
      <c r="B207" s="1425"/>
      <c r="C207" s="7" t="s">
        <v>481</v>
      </c>
      <c r="D207" s="7"/>
      <c r="E207" s="90">
        <f>E179+E183-E205</f>
        <v>0</v>
      </c>
      <c r="F207" s="90">
        <f t="shared" ref="F207:AC207" si="79">F179+F183-F205</f>
        <v>0</v>
      </c>
      <c r="G207" s="90">
        <f t="shared" si="79"/>
        <v>0</v>
      </c>
      <c r="H207" s="450">
        <f t="shared" si="79"/>
        <v>0</v>
      </c>
      <c r="I207" s="90">
        <f t="shared" si="79"/>
        <v>0</v>
      </c>
      <c r="J207" s="90">
        <f t="shared" si="79"/>
        <v>0</v>
      </c>
      <c r="K207" s="90">
        <f t="shared" si="79"/>
        <v>0</v>
      </c>
      <c r="L207" s="90">
        <f t="shared" si="79"/>
        <v>0</v>
      </c>
      <c r="M207" s="90">
        <f t="shared" si="79"/>
        <v>0</v>
      </c>
      <c r="N207" s="450">
        <f t="shared" si="79"/>
        <v>0</v>
      </c>
      <c r="O207" s="90">
        <f t="shared" si="79"/>
        <v>0</v>
      </c>
      <c r="P207" s="90">
        <f t="shared" si="79"/>
        <v>0</v>
      </c>
      <c r="Q207" s="90">
        <f t="shared" si="79"/>
        <v>0</v>
      </c>
      <c r="R207" s="90">
        <f t="shared" si="79"/>
        <v>0</v>
      </c>
      <c r="S207" s="90">
        <f t="shared" si="79"/>
        <v>0</v>
      </c>
      <c r="T207" s="90">
        <f t="shared" si="79"/>
        <v>0</v>
      </c>
      <c r="U207" s="90">
        <f t="shared" si="79"/>
        <v>0</v>
      </c>
      <c r="V207" s="450">
        <f t="shared" si="79"/>
        <v>0</v>
      </c>
      <c r="W207" s="90">
        <f t="shared" si="79"/>
        <v>0</v>
      </c>
      <c r="X207" s="90">
        <f t="shared" si="79"/>
        <v>0</v>
      </c>
      <c r="Y207" s="90">
        <f t="shared" si="79"/>
        <v>0</v>
      </c>
      <c r="Z207" s="90">
        <f t="shared" si="79"/>
        <v>0</v>
      </c>
      <c r="AA207" s="90">
        <f t="shared" si="79"/>
        <v>0</v>
      </c>
      <c r="AB207" s="90">
        <f t="shared" si="79"/>
        <v>0</v>
      </c>
      <c r="AC207" s="129">
        <f t="shared" si="79"/>
        <v>0</v>
      </c>
    </row>
    <row r="208" spans="1:78" s="5" customFormat="1" ht="10.5" customHeight="1" thickBot="1">
      <c r="A208" s="1423"/>
      <c r="B208" s="1424"/>
      <c r="C208" s="9" t="s">
        <v>482</v>
      </c>
      <c r="D208" s="9"/>
      <c r="E208" s="96">
        <f>E180+E184-E206</f>
        <v>0</v>
      </c>
      <c r="F208" s="96">
        <f t="shared" ref="F208:AC208" si="80">F180+F184-F206</f>
        <v>0</v>
      </c>
      <c r="G208" s="96">
        <f t="shared" si="80"/>
        <v>0</v>
      </c>
      <c r="H208" s="481">
        <f t="shared" si="80"/>
        <v>0</v>
      </c>
      <c r="I208" s="96">
        <f t="shared" si="80"/>
        <v>0</v>
      </c>
      <c r="J208" s="96">
        <f t="shared" si="80"/>
        <v>0</v>
      </c>
      <c r="K208" s="96">
        <f t="shared" si="80"/>
        <v>0</v>
      </c>
      <c r="L208" s="96">
        <f t="shared" si="80"/>
        <v>0</v>
      </c>
      <c r="M208" s="96">
        <f t="shared" si="80"/>
        <v>0</v>
      </c>
      <c r="N208" s="481">
        <f t="shared" si="80"/>
        <v>0</v>
      </c>
      <c r="O208" s="96">
        <f t="shared" si="80"/>
        <v>0</v>
      </c>
      <c r="P208" s="96">
        <f t="shared" si="80"/>
        <v>0</v>
      </c>
      <c r="Q208" s="96">
        <f t="shared" si="80"/>
        <v>0</v>
      </c>
      <c r="R208" s="96">
        <f t="shared" si="80"/>
        <v>0</v>
      </c>
      <c r="S208" s="96">
        <f t="shared" si="80"/>
        <v>0</v>
      </c>
      <c r="T208" s="96">
        <f t="shared" si="80"/>
        <v>0</v>
      </c>
      <c r="U208" s="96">
        <f t="shared" si="80"/>
        <v>0</v>
      </c>
      <c r="V208" s="481">
        <f t="shared" si="80"/>
        <v>0</v>
      </c>
      <c r="W208" s="96">
        <f t="shared" si="80"/>
        <v>0</v>
      </c>
      <c r="X208" s="96">
        <f t="shared" si="80"/>
        <v>0</v>
      </c>
      <c r="Y208" s="96">
        <f t="shared" si="80"/>
        <v>0</v>
      </c>
      <c r="Z208" s="96">
        <f t="shared" si="80"/>
        <v>0</v>
      </c>
      <c r="AA208" s="96">
        <f t="shared" si="80"/>
        <v>0</v>
      </c>
      <c r="AB208" s="96">
        <f t="shared" si="80"/>
        <v>0</v>
      </c>
      <c r="AC208" s="129">
        <f t="shared" si="80"/>
        <v>0</v>
      </c>
    </row>
    <row r="209" spans="1:30" s="13" customFormat="1" ht="10.5" customHeight="1" thickBot="1">
      <c r="A209" s="23" t="s">
        <v>147</v>
      </c>
      <c r="B209" s="24"/>
      <c r="C209" s="25"/>
      <c r="D209" s="25"/>
      <c r="E209" s="26">
        <v>1</v>
      </c>
      <c r="F209" s="26">
        <v>2</v>
      </c>
      <c r="G209" s="26">
        <v>3</v>
      </c>
      <c r="H209" s="26">
        <v>4</v>
      </c>
      <c r="I209" s="26">
        <v>5</v>
      </c>
      <c r="J209" s="26">
        <v>6</v>
      </c>
      <c r="K209" s="26">
        <v>7</v>
      </c>
      <c r="L209" s="26">
        <v>8</v>
      </c>
      <c r="M209" s="26">
        <v>9</v>
      </c>
      <c r="N209" s="26">
        <v>10</v>
      </c>
      <c r="O209" s="26">
        <v>11</v>
      </c>
      <c r="P209" s="26">
        <v>12</v>
      </c>
      <c r="Q209" s="26">
        <v>13</v>
      </c>
      <c r="R209" s="26">
        <v>14</v>
      </c>
      <c r="S209" s="26">
        <v>15</v>
      </c>
      <c r="T209" s="26">
        <v>16</v>
      </c>
      <c r="U209" s="26">
        <v>17</v>
      </c>
      <c r="V209" s="26">
        <v>18</v>
      </c>
      <c r="W209" s="26">
        <v>19</v>
      </c>
      <c r="X209" s="26">
        <v>20</v>
      </c>
      <c r="Y209" s="26">
        <v>21</v>
      </c>
      <c r="Z209" s="26">
        <v>22</v>
      </c>
      <c r="AA209" s="26">
        <v>23</v>
      </c>
      <c r="AB209" s="26">
        <v>24</v>
      </c>
      <c r="AC209" s="385"/>
    </row>
    <row r="210" spans="1:30" s="32" customFormat="1" ht="12.75" customHeight="1">
      <c r="A210" s="28" t="s">
        <v>148</v>
      </c>
      <c r="B210" s="456"/>
      <c r="C210" s="457" t="s">
        <v>13</v>
      </c>
      <c r="D210" s="458" t="s">
        <v>463</v>
      </c>
      <c r="E210" s="1271">
        <v>6.4000000953674316</v>
      </c>
      <c r="F210" s="1271">
        <v>6.4000000953674316</v>
      </c>
      <c r="G210" s="1271">
        <v>6.4000000953674316</v>
      </c>
      <c r="H210" s="1271">
        <v>6.4000000953674316</v>
      </c>
      <c r="I210" s="1271">
        <v>6.4000000953674316</v>
      </c>
      <c r="J210" s="1271">
        <v>6.4000000953674316</v>
      </c>
      <c r="K210" s="1271">
        <v>6.4000000953674316</v>
      </c>
      <c r="L210" s="1271">
        <v>6.4000000953674316</v>
      </c>
      <c r="M210" s="1271">
        <v>6.4000000953674316</v>
      </c>
      <c r="N210" s="1271">
        <v>6.4000000953674316</v>
      </c>
      <c r="O210" s="1271">
        <v>6.4000000953674316</v>
      </c>
      <c r="P210" s="1271">
        <v>6.4000000953674316</v>
      </c>
      <c r="Q210" s="1271">
        <v>6.5</v>
      </c>
      <c r="R210" s="1271">
        <v>6.4000000953674316</v>
      </c>
      <c r="S210" s="1271">
        <v>6.4000000953674316</v>
      </c>
      <c r="T210" s="1271">
        <v>6.4000000953674316</v>
      </c>
      <c r="U210" s="1271">
        <v>6.4000000953674316</v>
      </c>
      <c r="V210" s="1271">
        <v>6.4000000953674316</v>
      </c>
      <c r="W210" s="1271">
        <v>6.5</v>
      </c>
      <c r="X210" s="1271">
        <v>6.4000000953674316</v>
      </c>
      <c r="Y210" s="1271">
        <v>6.4000000953674316</v>
      </c>
      <c r="Z210" s="1271">
        <v>6.5</v>
      </c>
      <c r="AA210" s="1271">
        <v>6.4000000953674316</v>
      </c>
      <c r="AB210" s="1271">
        <v>6.4000000953674316</v>
      </c>
      <c r="AC210" s="459"/>
    </row>
    <row r="211" spans="1:30" s="32" customFormat="1" ht="12.75" customHeight="1" thickBot="1">
      <c r="A211" s="45" t="s">
        <v>149</v>
      </c>
      <c r="B211" s="46"/>
      <c r="C211" s="510" t="s">
        <v>13</v>
      </c>
      <c r="D211" s="1274" t="s">
        <v>463</v>
      </c>
      <c r="E211" s="1275">
        <v>6.4000000953674316</v>
      </c>
      <c r="F211" s="1275">
        <v>6.4000000953674316</v>
      </c>
      <c r="G211" s="1275">
        <v>6.4000000953674316</v>
      </c>
      <c r="H211" s="1275">
        <v>6.4000000953674316</v>
      </c>
      <c r="I211" s="1275">
        <v>6.4000000953674316</v>
      </c>
      <c r="J211" s="1275">
        <v>6.5</v>
      </c>
      <c r="K211" s="1275">
        <v>6.4000000953674316</v>
      </c>
      <c r="L211" s="1275">
        <v>6.5</v>
      </c>
      <c r="M211" s="1275">
        <v>6.5</v>
      </c>
      <c r="N211" s="1275">
        <v>6.5</v>
      </c>
      <c r="O211" s="1275">
        <v>6.5</v>
      </c>
      <c r="P211" s="1275">
        <v>6.5</v>
      </c>
      <c r="Q211" s="1275">
        <v>6.5</v>
      </c>
      <c r="R211" s="1275">
        <v>6.5</v>
      </c>
      <c r="S211" s="1275">
        <v>6.5</v>
      </c>
      <c r="T211" s="1275">
        <v>6.5</v>
      </c>
      <c r="U211" s="1275">
        <v>6.5</v>
      </c>
      <c r="V211" s="1275">
        <v>6.5</v>
      </c>
      <c r="W211" s="1275">
        <v>6.5</v>
      </c>
      <c r="X211" s="1275">
        <v>6.5</v>
      </c>
      <c r="Y211" s="1275">
        <v>6.5</v>
      </c>
      <c r="Z211" s="1275">
        <v>6.5</v>
      </c>
      <c r="AA211" s="1275">
        <v>6.4000000953674316</v>
      </c>
      <c r="AB211" s="1275">
        <v>6.4000000953674316</v>
      </c>
      <c r="AC211" s="466"/>
    </row>
    <row r="212" spans="1:30" s="4" customFormat="1" ht="11.25">
      <c r="A212" s="1426" t="s">
        <v>110</v>
      </c>
      <c r="B212" s="1429" t="s">
        <v>31</v>
      </c>
      <c r="C212" s="10" t="s">
        <v>481</v>
      </c>
      <c r="D212" s="10"/>
      <c r="E212" s="647"/>
      <c r="F212" s="647"/>
      <c r="G212" s="647"/>
      <c r="H212" s="450"/>
      <c r="I212" s="647"/>
      <c r="J212" s="647"/>
      <c r="K212" s="647"/>
      <c r="L212" s="647"/>
      <c r="M212" s="647"/>
      <c r="N212" s="450"/>
      <c r="O212" s="647"/>
      <c r="P212" s="647"/>
      <c r="Q212" s="647"/>
      <c r="R212" s="647"/>
      <c r="S212" s="647"/>
      <c r="T212" s="647"/>
      <c r="U212" s="647"/>
      <c r="V212" s="450"/>
      <c r="W212" s="647"/>
      <c r="X212" s="647"/>
      <c r="Y212" s="647"/>
      <c r="Z212" s="647"/>
      <c r="AA212" s="647"/>
      <c r="AB212" s="647"/>
      <c r="AC212" s="132">
        <f>SUM(E212:AB212)</f>
        <v>0</v>
      </c>
    </row>
    <row r="213" spans="1:30" s="4" customFormat="1" ht="11.25">
      <c r="A213" s="1550"/>
      <c r="B213" s="1420"/>
      <c r="C213" s="11" t="s">
        <v>482</v>
      </c>
      <c r="D213" s="11"/>
      <c r="E213" s="98"/>
      <c r="F213" s="98"/>
      <c r="G213" s="98"/>
      <c r="H213" s="455"/>
      <c r="I213" s="98"/>
      <c r="J213" s="98"/>
      <c r="K213" s="98"/>
      <c r="L213" s="98"/>
      <c r="M213" s="98"/>
      <c r="N213" s="455"/>
      <c r="O213" s="98"/>
      <c r="P213" s="98"/>
      <c r="Q213" s="98"/>
      <c r="R213" s="98"/>
      <c r="S213" s="98"/>
      <c r="T213" s="98"/>
      <c r="U213" s="98"/>
      <c r="V213" s="455"/>
      <c r="W213" s="98"/>
      <c r="X213" s="98"/>
      <c r="Y213" s="98"/>
      <c r="Z213" s="98"/>
      <c r="AA213" s="98"/>
      <c r="AB213" s="98"/>
      <c r="AC213" s="135">
        <f>SUM(E213:AB213)</f>
        <v>0</v>
      </c>
    </row>
    <row r="214" spans="1:30" s="4" customFormat="1" ht="11.25">
      <c r="A214" s="1550"/>
      <c r="B214" s="1420"/>
      <c r="C214" s="11" t="s">
        <v>8</v>
      </c>
      <c r="D214" s="11"/>
      <c r="E214" s="122"/>
      <c r="F214" s="122"/>
      <c r="G214" s="124"/>
      <c r="H214" s="452"/>
      <c r="I214" s="122"/>
      <c r="J214" s="122"/>
      <c r="K214" s="122"/>
      <c r="L214" s="122"/>
      <c r="M214" s="122"/>
      <c r="N214" s="452"/>
      <c r="O214" s="122"/>
      <c r="P214" s="122"/>
      <c r="Q214" s="122"/>
      <c r="R214" s="122"/>
      <c r="S214" s="122"/>
      <c r="T214" s="122"/>
      <c r="U214" s="122"/>
      <c r="V214" s="452"/>
      <c r="W214" s="122"/>
      <c r="X214" s="122"/>
      <c r="Y214" s="122"/>
      <c r="Z214" s="122"/>
      <c r="AA214" s="122"/>
      <c r="AB214" s="122"/>
      <c r="AC214" s="129"/>
    </row>
    <row r="215" spans="1:30" s="4" customFormat="1" ht="12" thickBot="1">
      <c r="A215" s="1552"/>
      <c r="B215" s="1430"/>
      <c r="C215" s="48" t="s">
        <v>16</v>
      </c>
      <c r="D215" s="48"/>
      <c r="E215" s="98"/>
      <c r="F215" s="106"/>
      <c r="G215" s="106"/>
      <c r="H215" s="478"/>
      <c r="I215" s="106"/>
      <c r="J215" s="106"/>
      <c r="K215" s="106"/>
      <c r="L215" s="106"/>
      <c r="M215" s="106"/>
      <c r="N215" s="478"/>
      <c r="O215" s="106"/>
      <c r="P215" s="106"/>
      <c r="Q215" s="106"/>
      <c r="R215" s="106"/>
      <c r="S215" s="106"/>
      <c r="T215" s="106"/>
      <c r="U215" s="106"/>
      <c r="V215" s="478"/>
      <c r="W215" s="106"/>
      <c r="X215" s="106"/>
      <c r="Y215" s="106"/>
      <c r="Z215" s="106"/>
      <c r="AA215" s="106"/>
      <c r="AB215" s="106"/>
      <c r="AC215" s="341"/>
    </row>
    <row r="216" spans="1:30" s="4" customFormat="1" ht="11.25">
      <c r="A216" s="1555" t="s">
        <v>118</v>
      </c>
      <c r="B216" s="1429" t="s">
        <v>626</v>
      </c>
      <c r="C216" s="10" t="s">
        <v>481</v>
      </c>
      <c r="D216" s="10" t="s">
        <v>503</v>
      </c>
      <c r="E216" s="647"/>
      <c r="F216" s="647"/>
      <c r="G216" s="647"/>
      <c r="H216" s="450"/>
      <c r="I216" s="647"/>
      <c r="J216" s="647"/>
      <c r="K216" s="647"/>
      <c r="L216" s="647"/>
      <c r="M216" s="647"/>
      <c r="N216" s="450"/>
      <c r="O216" s="647"/>
      <c r="P216" s="647"/>
      <c r="Q216" s="647"/>
      <c r="R216" s="647"/>
      <c r="S216" s="647"/>
      <c r="T216" s="647"/>
      <c r="U216" s="647"/>
      <c r="V216" s="450"/>
      <c r="W216" s="647"/>
      <c r="X216" s="647"/>
      <c r="Y216" s="647"/>
      <c r="Z216" s="647"/>
      <c r="AA216" s="647"/>
      <c r="AB216" s="647"/>
      <c r="AC216" s="132">
        <f>SUM(E216:AB216)</f>
        <v>0</v>
      </c>
      <c r="AD216" s="5"/>
    </row>
    <row r="217" spans="1:30" s="4" customFormat="1" ht="11.25">
      <c r="A217" s="1556"/>
      <c r="B217" s="1420"/>
      <c r="C217" s="11" t="s">
        <v>482</v>
      </c>
      <c r="D217" s="11" t="s">
        <v>503</v>
      </c>
      <c r="E217" s="98"/>
      <c r="F217" s="98"/>
      <c r="G217" s="98"/>
      <c r="H217" s="455"/>
      <c r="I217" s="98"/>
      <c r="J217" s="98"/>
      <c r="K217" s="98"/>
      <c r="L217" s="98"/>
      <c r="M217" s="98"/>
      <c r="N217" s="455"/>
      <c r="O217" s="98"/>
      <c r="P217" s="98"/>
      <c r="Q217" s="98"/>
      <c r="R217" s="98"/>
      <c r="S217" s="98"/>
      <c r="T217" s="98"/>
      <c r="U217" s="98"/>
      <c r="V217" s="455"/>
      <c r="W217" s="98"/>
      <c r="X217" s="98"/>
      <c r="Y217" s="98"/>
      <c r="Z217" s="98"/>
      <c r="AA217" s="98"/>
      <c r="AB217" s="98"/>
      <c r="AC217" s="135">
        <f>SUM(E217:AB217)</f>
        <v>0</v>
      </c>
      <c r="AD217" s="5"/>
    </row>
    <row r="218" spans="1:30" s="4" customFormat="1" ht="11.25">
      <c r="A218" s="1556"/>
      <c r="B218" s="1420"/>
      <c r="C218" s="11" t="s">
        <v>8</v>
      </c>
      <c r="D218" s="11" t="s">
        <v>502</v>
      </c>
      <c r="E218" s="122" t="s">
        <v>245</v>
      </c>
      <c r="F218" s="122"/>
      <c r="G218" s="122"/>
      <c r="H218" s="454"/>
      <c r="I218" s="122"/>
      <c r="J218" s="122"/>
      <c r="K218" s="122"/>
      <c r="L218" s="122"/>
      <c r="M218" s="122"/>
      <c r="N218" s="454"/>
      <c r="O218" s="122"/>
      <c r="P218" s="122"/>
      <c r="Q218" s="122"/>
      <c r="R218" s="122"/>
      <c r="S218" s="122"/>
      <c r="T218" s="122"/>
      <c r="U218" s="122"/>
      <c r="V218" s="454"/>
      <c r="W218" s="122"/>
      <c r="X218" s="122"/>
      <c r="Y218" s="122"/>
      <c r="Z218" s="122"/>
      <c r="AA218" s="122"/>
      <c r="AB218" s="122"/>
      <c r="AC218" s="129"/>
    </row>
    <row r="219" spans="1:30" s="4" customFormat="1" ht="12" thickBot="1">
      <c r="A219" s="1557"/>
      <c r="B219" s="1430"/>
      <c r="C219" s="48" t="s">
        <v>16</v>
      </c>
      <c r="D219" s="48"/>
      <c r="E219" s="98" t="e">
        <f t="shared" ref="E219:AC219" si="81">E217/E216</f>
        <v>#DIV/0!</v>
      </c>
      <c r="F219" s="98" t="e">
        <f t="shared" si="81"/>
        <v>#DIV/0!</v>
      </c>
      <c r="G219" s="98" t="e">
        <f t="shared" si="81"/>
        <v>#DIV/0!</v>
      </c>
      <c r="H219" s="455" t="e">
        <f t="shared" si="81"/>
        <v>#DIV/0!</v>
      </c>
      <c r="I219" s="98" t="e">
        <f t="shared" si="81"/>
        <v>#DIV/0!</v>
      </c>
      <c r="J219" s="98" t="e">
        <f t="shared" si="81"/>
        <v>#DIV/0!</v>
      </c>
      <c r="K219" s="98" t="e">
        <f t="shared" si="81"/>
        <v>#DIV/0!</v>
      </c>
      <c r="L219" s="98" t="e">
        <f t="shared" si="81"/>
        <v>#DIV/0!</v>
      </c>
      <c r="M219" s="98" t="e">
        <f t="shared" si="81"/>
        <v>#DIV/0!</v>
      </c>
      <c r="N219" s="455" t="e">
        <f t="shared" si="81"/>
        <v>#DIV/0!</v>
      </c>
      <c r="O219" s="98" t="e">
        <f t="shared" si="81"/>
        <v>#DIV/0!</v>
      </c>
      <c r="P219" s="98" t="e">
        <f t="shared" si="81"/>
        <v>#DIV/0!</v>
      </c>
      <c r="Q219" s="98" t="e">
        <f t="shared" si="81"/>
        <v>#DIV/0!</v>
      </c>
      <c r="R219" s="98" t="e">
        <f t="shared" si="81"/>
        <v>#DIV/0!</v>
      </c>
      <c r="S219" s="98" t="e">
        <f t="shared" si="81"/>
        <v>#DIV/0!</v>
      </c>
      <c r="T219" s="98" t="e">
        <f t="shared" si="81"/>
        <v>#DIV/0!</v>
      </c>
      <c r="U219" s="98" t="e">
        <f t="shared" si="81"/>
        <v>#DIV/0!</v>
      </c>
      <c r="V219" s="455" t="e">
        <f t="shared" si="81"/>
        <v>#DIV/0!</v>
      </c>
      <c r="W219" s="98" t="e">
        <f t="shared" si="81"/>
        <v>#DIV/0!</v>
      </c>
      <c r="X219" s="98" t="e">
        <f t="shared" si="81"/>
        <v>#DIV/0!</v>
      </c>
      <c r="Y219" s="98" t="e">
        <f t="shared" si="81"/>
        <v>#DIV/0!</v>
      </c>
      <c r="Z219" s="98" t="e">
        <f t="shared" si="81"/>
        <v>#DIV/0!</v>
      </c>
      <c r="AA219" s="98" t="e">
        <f t="shared" si="81"/>
        <v>#DIV/0!</v>
      </c>
      <c r="AB219" s="98" t="e">
        <f t="shared" si="81"/>
        <v>#DIV/0!</v>
      </c>
      <c r="AC219" s="129" t="e">
        <f t="shared" si="81"/>
        <v>#DIV/0!</v>
      </c>
    </row>
    <row r="220" spans="1:30" s="4" customFormat="1" ht="11.25">
      <c r="A220" s="1555" t="s">
        <v>111</v>
      </c>
      <c r="B220" s="1429" t="s">
        <v>22</v>
      </c>
      <c r="C220" s="10" t="s">
        <v>481</v>
      </c>
      <c r="D220" s="10" t="s">
        <v>503</v>
      </c>
      <c r="E220" s="125">
        <v>0.19200000000419096</v>
      </c>
      <c r="F220" s="125">
        <v>0.35999999999912685</v>
      </c>
      <c r="G220" s="125">
        <v>0.33599999999860303</v>
      </c>
      <c r="H220" s="472">
        <v>0.4800000000017462</v>
      </c>
      <c r="I220" s="125">
        <v>0.28799999999755527</v>
      </c>
      <c r="J220" s="125">
        <v>0.19199999999982537</v>
      </c>
      <c r="K220" s="125">
        <v>0.21600000000034925</v>
      </c>
      <c r="L220" s="125">
        <v>0.28800000000192083</v>
      </c>
      <c r="M220" s="125">
        <v>0.38399999999965073</v>
      </c>
      <c r="N220" s="472">
        <v>0.43200000000069849</v>
      </c>
      <c r="O220" s="125">
        <v>0.43199999999633293</v>
      </c>
      <c r="P220" s="125">
        <v>0.21600000000034925</v>
      </c>
      <c r="Q220" s="125">
        <v>0.55200000000331784</v>
      </c>
      <c r="R220" s="125">
        <v>0.47999999999738063</v>
      </c>
      <c r="S220" s="125">
        <v>0.35999999999912685</v>
      </c>
      <c r="T220" s="125">
        <v>0.5280000000027939</v>
      </c>
      <c r="U220" s="125">
        <v>0.40800000000017461</v>
      </c>
      <c r="V220" s="472">
        <v>0.33599999999860303</v>
      </c>
      <c r="W220" s="125">
        <v>0.50400000000227008</v>
      </c>
      <c r="X220" s="125">
        <v>0.47999999999738063</v>
      </c>
      <c r="Y220" s="125">
        <v>0.38399999999965073</v>
      </c>
      <c r="Z220" s="125">
        <v>0.21600000000034925</v>
      </c>
      <c r="AA220" s="125">
        <v>0.19199999999982537</v>
      </c>
      <c r="AB220" s="125">
        <v>0.19199999999982537</v>
      </c>
      <c r="AC220" s="132">
        <f>SUM(E220:AB220)</f>
        <v>8.4480000000010484</v>
      </c>
    </row>
    <row r="221" spans="1:30" s="4" customFormat="1" ht="11.25">
      <c r="A221" s="1556"/>
      <c r="B221" s="1420"/>
      <c r="C221" s="11" t="s">
        <v>482</v>
      </c>
      <c r="D221" s="11" t="s">
        <v>503</v>
      </c>
      <c r="E221" s="126">
        <v>0</v>
      </c>
      <c r="F221" s="126">
        <v>0</v>
      </c>
      <c r="G221" s="126">
        <v>0</v>
      </c>
      <c r="H221" s="474">
        <v>0</v>
      </c>
      <c r="I221" s="126">
        <v>0</v>
      </c>
      <c r="J221" s="126">
        <v>0</v>
      </c>
      <c r="K221" s="126">
        <v>0</v>
      </c>
      <c r="L221" s="126">
        <v>0</v>
      </c>
      <c r="M221" s="126">
        <v>0</v>
      </c>
      <c r="N221" s="474">
        <v>0</v>
      </c>
      <c r="O221" s="126">
        <v>0</v>
      </c>
      <c r="P221" s="126">
        <v>0</v>
      </c>
      <c r="Q221" s="126">
        <v>0</v>
      </c>
      <c r="R221" s="126">
        <v>0</v>
      </c>
      <c r="S221" s="126">
        <v>0</v>
      </c>
      <c r="T221" s="126">
        <v>0</v>
      </c>
      <c r="U221" s="126">
        <v>0</v>
      </c>
      <c r="V221" s="474">
        <v>0</v>
      </c>
      <c r="W221" s="126">
        <v>0</v>
      </c>
      <c r="X221" s="126">
        <v>0</v>
      </c>
      <c r="Y221" s="126">
        <v>0</v>
      </c>
      <c r="Z221" s="126">
        <v>0</v>
      </c>
      <c r="AA221" s="126">
        <v>0</v>
      </c>
      <c r="AB221" s="126">
        <v>0</v>
      </c>
      <c r="AC221" s="135">
        <f>SUM(E221:AB221)</f>
        <v>0</v>
      </c>
      <c r="AD221" s="5" t="s">
        <v>462</v>
      </c>
    </row>
    <row r="222" spans="1:30" s="4" customFormat="1" ht="12">
      <c r="A222" s="1556"/>
      <c r="B222" s="1420"/>
      <c r="C222" s="11" t="s">
        <v>8</v>
      </c>
      <c r="D222" s="8" t="s">
        <v>463</v>
      </c>
      <c r="E222" s="1184">
        <v>31</v>
      </c>
      <c r="F222" s="745">
        <v>30</v>
      </c>
      <c r="G222" s="745">
        <v>28</v>
      </c>
      <c r="H222" s="624">
        <v>29</v>
      </c>
      <c r="I222" s="745">
        <v>28</v>
      </c>
      <c r="J222" s="745">
        <v>29</v>
      </c>
      <c r="K222" s="745">
        <v>38</v>
      </c>
      <c r="L222" s="745">
        <v>38</v>
      </c>
      <c r="M222" s="745">
        <v>42</v>
      </c>
      <c r="N222" s="624">
        <v>42</v>
      </c>
      <c r="O222" s="745">
        <v>40</v>
      </c>
      <c r="P222" s="745">
        <v>43</v>
      </c>
      <c r="Q222" s="745">
        <v>41</v>
      </c>
      <c r="R222" s="745">
        <v>41</v>
      </c>
      <c r="S222" s="745">
        <v>41</v>
      </c>
      <c r="T222" s="745">
        <v>43</v>
      </c>
      <c r="U222" s="745">
        <v>43</v>
      </c>
      <c r="V222" s="624">
        <v>45</v>
      </c>
      <c r="W222" s="745">
        <v>42</v>
      </c>
      <c r="X222" s="745">
        <v>45</v>
      </c>
      <c r="Y222" s="745">
        <v>44</v>
      </c>
      <c r="Z222" s="745">
        <v>46</v>
      </c>
      <c r="AA222" s="745">
        <v>42</v>
      </c>
      <c r="AB222" s="746">
        <v>35</v>
      </c>
      <c r="AC222" s="129"/>
    </row>
    <row r="223" spans="1:30" s="4" customFormat="1" ht="12" thickBot="1">
      <c r="A223" s="1557"/>
      <c r="B223" s="1430"/>
      <c r="C223" s="48" t="s">
        <v>16</v>
      </c>
      <c r="D223" s="48"/>
      <c r="E223" s="98">
        <f t="shared" ref="E223:AC223" si="82">E221/E220</f>
        <v>0</v>
      </c>
      <c r="F223" s="98">
        <f t="shared" si="82"/>
        <v>0</v>
      </c>
      <c r="G223" s="98">
        <f t="shared" si="82"/>
        <v>0</v>
      </c>
      <c r="H223" s="473">
        <f t="shared" si="82"/>
        <v>0</v>
      </c>
      <c r="I223" s="98">
        <f t="shared" si="82"/>
        <v>0</v>
      </c>
      <c r="J223" s="98">
        <f t="shared" si="82"/>
        <v>0</v>
      </c>
      <c r="K223" s="98">
        <f t="shared" si="82"/>
        <v>0</v>
      </c>
      <c r="L223" s="98">
        <f t="shared" si="82"/>
        <v>0</v>
      </c>
      <c r="M223" s="98">
        <f t="shared" si="82"/>
        <v>0</v>
      </c>
      <c r="N223" s="473">
        <f t="shared" si="82"/>
        <v>0</v>
      </c>
      <c r="O223" s="98">
        <f t="shared" si="82"/>
        <v>0</v>
      </c>
      <c r="P223" s="98">
        <f t="shared" si="82"/>
        <v>0</v>
      </c>
      <c r="Q223" s="98">
        <f t="shared" si="82"/>
        <v>0</v>
      </c>
      <c r="R223" s="98">
        <f t="shared" si="82"/>
        <v>0</v>
      </c>
      <c r="S223" s="98">
        <f t="shared" si="82"/>
        <v>0</v>
      </c>
      <c r="T223" s="98">
        <f t="shared" si="82"/>
        <v>0</v>
      </c>
      <c r="U223" s="98">
        <f t="shared" si="82"/>
        <v>0</v>
      </c>
      <c r="V223" s="473">
        <f t="shared" si="82"/>
        <v>0</v>
      </c>
      <c r="W223" s="98">
        <f t="shared" si="82"/>
        <v>0</v>
      </c>
      <c r="X223" s="98">
        <f t="shared" si="82"/>
        <v>0</v>
      </c>
      <c r="Y223" s="98">
        <f t="shared" si="82"/>
        <v>0</v>
      </c>
      <c r="Z223" s="98">
        <f t="shared" si="82"/>
        <v>0</v>
      </c>
      <c r="AA223" s="98">
        <f t="shared" si="82"/>
        <v>0</v>
      </c>
      <c r="AB223" s="98">
        <f t="shared" si="82"/>
        <v>0</v>
      </c>
      <c r="AC223" s="129">
        <f t="shared" si="82"/>
        <v>0</v>
      </c>
    </row>
    <row r="224" spans="1:30" s="4" customFormat="1" ht="11.25">
      <c r="A224" s="1426" t="s">
        <v>119</v>
      </c>
      <c r="B224" s="1429" t="s">
        <v>229</v>
      </c>
      <c r="C224" s="10" t="s">
        <v>481</v>
      </c>
      <c r="D224" s="10" t="s">
        <v>503</v>
      </c>
      <c r="E224" s="125">
        <v>7.6999999999534342E-3</v>
      </c>
      <c r="F224" s="125">
        <v>1.0500000000000001E-2</v>
      </c>
      <c r="G224" s="125">
        <v>1.3199999999953435E-2</v>
      </c>
      <c r="H224" s="472">
        <v>1.320000000006985E-2</v>
      </c>
      <c r="I224" s="125">
        <v>1.3199999999953435E-2</v>
      </c>
      <c r="J224" s="125">
        <v>8.0999999999767178E-3</v>
      </c>
      <c r="K224" s="125">
        <v>8.4000000000232829E-3</v>
      </c>
      <c r="L224" s="125">
        <v>1.1099999999976717E-2</v>
      </c>
      <c r="M224" s="125">
        <v>1.2600000000093132E-2</v>
      </c>
      <c r="N224" s="472">
        <v>1.4099999999976718E-2</v>
      </c>
      <c r="O224" s="125">
        <v>1.8599999999976718E-2</v>
      </c>
      <c r="P224" s="125">
        <v>6.0000000000000001E-3</v>
      </c>
      <c r="Q224" s="125">
        <v>2.4300000000046566E-2</v>
      </c>
      <c r="R224" s="125">
        <v>2.0299999999930152E-2</v>
      </c>
      <c r="S224" s="125">
        <v>1.6E-2</v>
      </c>
      <c r="T224" s="125">
        <v>1.8700000000069848E-2</v>
      </c>
      <c r="U224" s="125">
        <v>3.0000000000000001E-3</v>
      </c>
      <c r="V224" s="472">
        <v>1.0500000000000001E-2</v>
      </c>
      <c r="W224" s="125">
        <v>1.6899999999906868E-2</v>
      </c>
      <c r="X224" s="125">
        <v>1.4200000000069849E-2</v>
      </c>
      <c r="Y224" s="125">
        <v>1.0999999999999999E-2</v>
      </c>
      <c r="Z224" s="125">
        <v>1.1400000000023284E-2</v>
      </c>
      <c r="AA224" s="125">
        <v>3.8999999999068677E-3</v>
      </c>
      <c r="AB224" s="125">
        <v>3.0000000004656613E-4</v>
      </c>
      <c r="AC224" s="132">
        <f>SUM(E224:AB224)</f>
        <v>0.28719999999995344</v>
      </c>
      <c r="AD224" s="5"/>
    </row>
    <row r="225" spans="1:30" s="4" customFormat="1" ht="11.25">
      <c r="A225" s="1550"/>
      <c r="B225" s="1420"/>
      <c r="C225" s="11" t="s">
        <v>482</v>
      </c>
      <c r="D225" s="11" t="s">
        <v>503</v>
      </c>
      <c r="E225" s="126">
        <v>1.240000000037253E-2</v>
      </c>
      <c r="F225" s="126">
        <v>1.9E-2</v>
      </c>
      <c r="G225" s="126">
        <v>2.4199999999254942E-2</v>
      </c>
      <c r="H225" s="474">
        <v>2.4E-2</v>
      </c>
      <c r="I225" s="126">
        <v>3.2000000000000001E-2</v>
      </c>
      <c r="J225" s="126">
        <v>0.01</v>
      </c>
      <c r="K225" s="126">
        <v>1.15E-2</v>
      </c>
      <c r="L225" s="126">
        <v>1.8300000000745057E-2</v>
      </c>
      <c r="M225" s="126">
        <v>1.9599999999627471E-2</v>
      </c>
      <c r="N225" s="474">
        <v>2.4E-2</v>
      </c>
      <c r="O225" s="126">
        <v>2.530000000074506E-2</v>
      </c>
      <c r="P225" s="126">
        <v>1.1199999999254941E-2</v>
      </c>
      <c r="Q225" s="126">
        <v>3.5500000000000004E-2</v>
      </c>
      <c r="R225" s="126">
        <v>1.5900000000372529E-2</v>
      </c>
      <c r="S225" s="126">
        <v>2.5500000000000002E-2</v>
      </c>
      <c r="T225" s="126">
        <v>3.2199999999254943E-2</v>
      </c>
      <c r="U225" s="126">
        <v>2.3100000001490116E-2</v>
      </c>
      <c r="V225" s="474">
        <v>2.3699999999254942E-2</v>
      </c>
      <c r="W225" s="126">
        <v>2.090000000037253E-2</v>
      </c>
      <c r="X225" s="126">
        <v>2.259999999962747E-2</v>
      </c>
      <c r="Y225" s="126">
        <v>3.3500000000000002E-2</v>
      </c>
      <c r="Z225" s="126">
        <v>4.2000000000000003E-2</v>
      </c>
      <c r="AA225" s="126">
        <v>7.0000000000000007E-2</v>
      </c>
      <c r="AB225" s="126">
        <v>1E-3</v>
      </c>
      <c r="AC225" s="135">
        <f>SUM(E225:AB225)</f>
        <v>0.57740000000037262</v>
      </c>
      <c r="AD225" s="5"/>
    </row>
    <row r="226" spans="1:30" s="4" customFormat="1" ht="12">
      <c r="A226" s="1550"/>
      <c r="B226" s="1420"/>
      <c r="C226" s="11" t="s">
        <v>8</v>
      </c>
      <c r="D226" s="8" t="s">
        <v>463</v>
      </c>
      <c r="E226" s="1184">
        <v>2</v>
      </c>
      <c r="F226" s="747">
        <v>2</v>
      </c>
      <c r="G226" s="747">
        <v>2</v>
      </c>
      <c r="H226" s="624">
        <v>2</v>
      </c>
      <c r="I226" s="747">
        <v>2</v>
      </c>
      <c r="J226" s="747">
        <v>2</v>
      </c>
      <c r="K226" s="747">
        <v>2</v>
      </c>
      <c r="L226" s="747">
        <v>2</v>
      </c>
      <c r="M226" s="747">
        <v>2</v>
      </c>
      <c r="N226" s="624">
        <v>3</v>
      </c>
      <c r="O226" s="747">
        <v>2</v>
      </c>
      <c r="P226" s="747">
        <v>2</v>
      </c>
      <c r="Q226" s="747">
        <v>2</v>
      </c>
      <c r="R226" s="747">
        <v>2</v>
      </c>
      <c r="S226" s="747">
        <v>2</v>
      </c>
      <c r="T226" s="747">
        <v>2</v>
      </c>
      <c r="U226" s="747">
        <v>2</v>
      </c>
      <c r="V226" s="624">
        <v>2</v>
      </c>
      <c r="W226" s="747">
        <v>2</v>
      </c>
      <c r="X226" s="747">
        <v>2</v>
      </c>
      <c r="Y226" s="747">
        <v>2</v>
      </c>
      <c r="Z226" s="747">
        <v>2</v>
      </c>
      <c r="AA226" s="747">
        <v>2</v>
      </c>
      <c r="AB226" s="748">
        <v>2</v>
      </c>
      <c r="AC226" s="129"/>
    </row>
    <row r="227" spans="1:30" s="4" customFormat="1" ht="12" thickBot="1">
      <c r="A227" s="1552"/>
      <c r="B227" s="1430"/>
      <c r="C227" s="48" t="s">
        <v>16</v>
      </c>
      <c r="D227" s="48"/>
      <c r="E227" s="126">
        <f t="shared" ref="E227:AC227" si="83">E225/E224</f>
        <v>1.6103896104477298</v>
      </c>
      <c r="F227" s="126">
        <f t="shared" si="83"/>
        <v>1.8095238095238093</v>
      </c>
      <c r="G227" s="126">
        <f t="shared" si="83"/>
        <v>1.833333333283357</v>
      </c>
      <c r="H227" s="473">
        <f t="shared" si="83"/>
        <v>1.8181818181721969</v>
      </c>
      <c r="I227" s="126">
        <f t="shared" si="83"/>
        <v>2.4242424242509761</v>
      </c>
      <c r="J227" s="126">
        <f t="shared" si="83"/>
        <v>1.2345679012381165</v>
      </c>
      <c r="K227" s="126">
        <f t="shared" si="83"/>
        <v>1.3690476190438243</v>
      </c>
      <c r="L227" s="126">
        <f t="shared" si="83"/>
        <v>1.6486486487192291</v>
      </c>
      <c r="M227" s="126">
        <f t="shared" si="83"/>
        <v>1.555555555514492</v>
      </c>
      <c r="N227" s="473">
        <f t="shared" si="83"/>
        <v>1.7021276595772787</v>
      </c>
      <c r="O227" s="126">
        <f t="shared" si="83"/>
        <v>1.3602150538052005</v>
      </c>
      <c r="P227" s="126">
        <f t="shared" si="83"/>
        <v>1.8666666665424902</v>
      </c>
      <c r="Q227" s="126">
        <f t="shared" si="83"/>
        <v>1.4609053497914393</v>
      </c>
      <c r="R227" s="126">
        <f t="shared" si="83"/>
        <v>0.7832512315481398</v>
      </c>
      <c r="S227" s="126">
        <f t="shared" si="83"/>
        <v>1.59375</v>
      </c>
      <c r="T227" s="126">
        <f t="shared" si="83"/>
        <v>1.7219251336435653</v>
      </c>
      <c r="U227" s="126">
        <f t="shared" si="83"/>
        <v>7.7000000004967051</v>
      </c>
      <c r="V227" s="473">
        <f t="shared" si="83"/>
        <v>2.2571428570718992</v>
      </c>
      <c r="W227" s="126">
        <f t="shared" si="83"/>
        <v>1.2366863905614027</v>
      </c>
      <c r="X227" s="126">
        <f t="shared" si="83"/>
        <v>1.5915492957405846</v>
      </c>
      <c r="Y227" s="126">
        <f t="shared" si="83"/>
        <v>3.0454545454545459</v>
      </c>
      <c r="Z227" s="126">
        <f t="shared" si="83"/>
        <v>3.6842105263082647</v>
      </c>
      <c r="AA227" s="126">
        <f t="shared" si="83"/>
        <v>17.948717949146566</v>
      </c>
      <c r="AB227" s="126">
        <f t="shared" si="83"/>
        <v>3.3333333328159318</v>
      </c>
      <c r="AC227" s="129">
        <f t="shared" si="83"/>
        <v>2.0104456824528767</v>
      </c>
    </row>
    <row r="228" spans="1:30" s="4" customFormat="1" ht="11.25">
      <c r="A228" s="1426" t="s">
        <v>112</v>
      </c>
      <c r="B228" s="1429" t="s">
        <v>627</v>
      </c>
      <c r="C228" s="10" t="s">
        <v>481</v>
      </c>
      <c r="D228" s="10" t="s">
        <v>503</v>
      </c>
      <c r="E228" s="125">
        <v>2.3999999999978171E-2</v>
      </c>
      <c r="F228" s="125">
        <v>1.4400000000000544E-2</v>
      </c>
      <c r="G228" s="125">
        <v>1.6800000000012003E-2</v>
      </c>
      <c r="H228" s="472">
        <v>1.6800000000012003E-2</v>
      </c>
      <c r="I228" s="125">
        <v>1.6799999999943794E-2</v>
      </c>
      <c r="J228" s="125">
        <v>7.2000000000343786E-3</v>
      </c>
      <c r="K228" s="125">
        <v>9.5999999999776264E-3</v>
      </c>
      <c r="L228" s="125">
        <v>2.8800000000001089E-2</v>
      </c>
      <c r="M228" s="125">
        <v>2.3999999999978171E-2</v>
      </c>
      <c r="N228" s="472">
        <v>5.7600000000002177E-2</v>
      </c>
      <c r="O228" s="125">
        <v>4.5600000000013095E-2</v>
      </c>
      <c r="P228" s="125">
        <v>4.0799999999990177E-2</v>
      </c>
      <c r="Q228" s="125">
        <v>4.8000000000024558E-2</v>
      </c>
      <c r="R228" s="125">
        <v>3.6000000000035469E-2</v>
      </c>
      <c r="S228" s="125">
        <v>2.8799999999932879E-2</v>
      </c>
      <c r="T228" s="125">
        <v>2.6400000000057842E-2</v>
      </c>
      <c r="U228" s="125">
        <v>1.4400000000000544E-2</v>
      </c>
      <c r="V228" s="472">
        <v>1.6799999999943794E-2</v>
      </c>
      <c r="W228" s="125">
        <v>4.8000000000024558E-2</v>
      </c>
      <c r="X228" s="125">
        <v>1.1999999999989085E-2</v>
      </c>
      <c r="Y228" s="125">
        <v>2.639999999998963E-2</v>
      </c>
      <c r="Z228" s="125">
        <v>1.2000000000057298E-2</v>
      </c>
      <c r="AA228" s="125">
        <v>9.5999999999776264E-3</v>
      </c>
      <c r="AB228" s="125">
        <v>2.4000000000114594E-3</v>
      </c>
      <c r="AC228" s="132">
        <f>SUM(E228:AB228)</f>
        <v>0.58319999999998806</v>
      </c>
      <c r="AD228" s="5"/>
    </row>
    <row r="229" spans="1:30" s="4" customFormat="1" ht="11.25">
      <c r="A229" s="1550"/>
      <c r="B229" s="1420"/>
      <c r="C229" s="11" t="s">
        <v>482</v>
      </c>
      <c r="D229" s="11" t="s">
        <v>503</v>
      </c>
      <c r="E229" s="126">
        <v>0</v>
      </c>
      <c r="F229" s="126">
        <v>0</v>
      </c>
      <c r="G229" s="126">
        <v>0</v>
      </c>
      <c r="H229" s="474">
        <v>0</v>
      </c>
      <c r="I229" s="126">
        <v>0</v>
      </c>
      <c r="J229" s="126">
        <v>0</v>
      </c>
      <c r="K229" s="126">
        <v>0</v>
      </c>
      <c r="L229" s="126">
        <v>0</v>
      </c>
      <c r="M229" s="126">
        <v>0</v>
      </c>
      <c r="N229" s="474">
        <v>0</v>
      </c>
      <c r="O229" s="126">
        <v>0</v>
      </c>
      <c r="P229" s="126">
        <v>0</v>
      </c>
      <c r="Q229" s="126">
        <v>0</v>
      </c>
      <c r="R229" s="126">
        <v>0</v>
      </c>
      <c r="S229" s="126">
        <v>0</v>
      </c>
      <c r="T229" s="126">
        <v>0</v>
      </c>
      <c r="U229" s="126">
        <v>0</v>
      </c>
      <c r="V229" s="474">
        <v>0</v>
      </c>
      <c r="W229" s="126">
        <v>0</v>
      </c>
      <c r="X229" s="126">
        <v>0</v>
      </c>
      <c r="Y229" s="126">
        <v>0</v>
      </c>
      <c r="Z229" s="126">
        <v>0</v>
      </c>
      <c r="AA229" s="126">
        <v>0</v>
      </c>
      <c r="AB229" s="126">
        <v>0</v>
      </c>
      <c r="AC229" s="135">
        <f>SUM(E229:AB229)</f>
        <v>0</v>
      </c>
      <c r="AD229" s="5" t="s">
        <v>462</v>
      </c>
    </row>
    <row r="230" spans="1:30" s="4" customFormat="1" ht="12">
      <c r="A230" s="1550"/>
      <c r="B230" s="1420"/>
      <c r="C230" s="11" t="s">
        <v>8</v>
      </c>
      <c r="D230" s="8" t="s">
        <v>463</v>
      </c>
      <c r="E230" s="1184">
        <v>2</v>
      </c>
      <c r="F230" s="749">
        <v>2</v>
      </c>
      <c r="G230" s="749">
        <v>2</v>
      </c>
      <c r="H230" s="624">
        <v>2</v>
      </c>
      <c r="I230" s="749">
        <v>2</v>
      </c>
      <c r="J230" s="749">
        <v>2</v>
      </c>
      <c r="K230" s="749">
        <v>3</v>
      </c>
      <c r="L230" s="749">
        <v>4</v>
      </c>
      <c r="M230" s="749">
        <v>3</v>
      </c>
      <c r="N230" s="624">
        <v>14</v>
      </c>
      <c r="O230" s="749">
        <v>5</v>
      </c>
      <c r="P230" s="749">
        <v>4</v>
      </c>
      <c r="Q230" s="749">
        <v>3</v>
      </c>
      <c r="R230" s="749">
        <v>5</v>
      </c>
      <c r="S230" s="749">
        <v>4</v>
      </c>
      <c r="T230" s="749">
        <v>4</v>
      </c>
      <c r="U230" s="749">
        <v>3</v>
      </c>
      <c r="V230" s="624">
        <v>3</v>
      </c>
      <c r="W230" s="749">
        <v>3</v>
      </c>
      <c r="X230" s="749">
        <v>2</v>
      </c>
      <c r="Y230" s="749">
        <v>2</v>
      </c>
      <c r="Z230" s="749">
        <v>2</v>
      </c>
      <c r="AA230" s="749">
        <v>2</v>
      </c>
      <c r="AB230" s="750">
        <v>2</v>
      </c>
      <c r="AC230" s="129"/>
      <c r="AD230" s="5"/>
    </row>
    <row r="231" spans="1:30" s="4" customFormat="1" ht="12" thickBot="1">
      <c r="A231" s="1552"/>
      <c r="B231" s="1430"/>
      <c r="C231" s="48" t="s">
        <v>16</v>
      </c>
      <c r="D231" s="48"/>
      <c r="E231" s="126">
        <f t="shared" ref="E231:AC231" si="84">E229/E228</f>
        <v>0</v>
      </c>
      <c r="F231" s="126">
        <f t="shared" si="84"/>
        <v>0</v>
      </c>
      <c r="G231" s="126">
        <f t="shared" si="84"/>
        <v>0</v>
      </c>
      <c r="H231" s="473">
        <f t="shared" si="84"/>
        <v>0</v>
      </c>
      <c r="I231" s="126">
        <f t="shared" si="84"/>
        <v>0</v>
      </c>
      <c r="J231" s="126">
        <f t="shared" si="84"/>
        <v>0</v>
      </c>
      <c r="K231" s="126">
        <f t="shared" si="84"/>
        <v>0</v>
      </c>
      <c r="L231" s="126">
        <f t="shared" si="84"/>
        <v>0</v>
      </c>
      <c r="M231" s="126">
        <f t="shared" si="84"/>
        <v>0</v>
      </c>
      <c r="N231" s="473">
        <f t="shared" si="84"/>
        <v>0</v>
      </c>
      <c r="O231" s="126">
        <f t="shared" si="84"/>
        <v>0</v>
      </c>
      <c r="P231" s="126">
        <f t="shared" si="84"/>
        <v>0</v>
      </c>
      <c r="Q231" s="126">
        <f t="shared" si="84"/>
        <v>0</v>
      </c>
      <c r="R231" s="126">
        <f t="shared" si="84"/>
        <v>0</v>
      </c>
      <c r="S231" s="126">
        <f t="shared" si="84"/>
        <v>0</v>
      </c>
      <c r="T231" s="126">
        <f t="shared" si="84"/>
        <v>0</v>
      </c>
      <c r="U231" s="126">
        <f t="shared" si="84"/>
        <v>0</v>
      </c>
      <c r="V231" s="473">
        <f t="shared" si="84"/>
        <v>0</v>
      </c>
      <c r="W231" s="126">
        <f t="shared" si="84"/>
        <v>0</v>
      </c>
      <c r="X231" s="126">
        <f t="shared" si="84"/>
        <v>0</v>
      </c>
      <c r="Y231" s="126">
        <f t="shared" si="84"/>
        <v>0</v>
      </c>
      <c r="Z231" s="126">
        <f t="shared" si="84"/>
        <v>0</v>
      </c>
      <c r="AA231" s="126">
        <f t="shared" si="84"/>
        <v>0</v>
      </c>
      <c r="AB231" s="126">
        <f t="shared" si="84"/>
        <v>0</v>
      </c>
      <c r="AC231" s="129">
        <f t="shared" si="84"/>
        <v>0</v>
      </c>
    </row>
    <row r="232" spans="1:30" s="4" customFormat="1" ht="11.25">
      <c r="A232" s="1426" t="s">
        <v>115</v>
      </c>
      <c r="B232" s="1429" t="s">
        <v>32</v>
      </c>
      <c r="C232" s="10" t="s">
        <v>481</v>
      </c>
      <c r="D232" s="10" t="s">
        <v>503</v>
      </c>
      <c r="E232" s="647"/>
      <c r="F232" s="647"/>
      <c r="G232" s="647"/>
      <c r="H232" s="472"/>
      <c r="I232" s="647"/>
      <c r="J232" s="647"/>
      <c r="K232" s="647"/>
      <c r="L232" s="647"/>
      <c r="M232" s="647"/>
      <c r="N232" s="472"/>
      <c r="O232" s="647"/>
      <c r="P232" s="647"/>
      <c r="Q232" s="647"/>
      <c r="R232" s="647"/>
      <c r="S232" s="647"/>
      <c r="T232" s="647"/>
      <c r="U232" s="647"/>
      <c r="V232" s="472"/>
      <c r="W232" s="647"/>
      <c r="X232" s="647"/>
      <c r="Y232" s="647"/>
      <c r="Z232" s="647"/>
      <c r="AA232" s="647"/>
      <c r="AB232" s="647"/>
      <c r="AC232" s="132">
        <f>SUM(E232:AB232)</f>
        <v>0</v>
      </c>
      <c r="AD232" s="5"/>
    </row>
    <row r="233" spans="1:30" s="4" customFormat="1" ht="11.25">
      <c r="A233" s="1550"/>
      <c r="B233" s="1420"/>
      <c r="C233" s="11" t="s">
        <v>482</v>
      </c>
      <c r="D233" s="11" t="s">
        <v>503</v>
      </c>
      <c r="E233" s="98"/>
      <c r="F233" s="98"/>
      <c r="G233" s="98"/>
      <c r="H233" s="474"/>
      <c r="I233" s="98"/>
      <c r="J233" s="98"/>
      <c r="K233" s="98"/>
      <c r="L233" s="98"/>
      <c r="M233" s="98"/>
      <c r="N233" s="474"/>
      <c r="O233" s="98"/>
      <c r="P233" s="98"/>
      <c r="Q233" s="98"/>
      <c r="R233" s="98"/>
      <c r="S233" s="98"/>
      <c r="T233" s="98"/>
      <c r="U233" s="98"/>
      <c r="V233" s="474"/>
      <c r="W233" s="98"/>
      <c r="X233" s="98"/>
      <c r="Y233" s="98"/>
      <c r="Z233" s="98"/>
      <c r="AA233" s="98"/>
      <c r="AB233" s="98"/>
      <c r="AC233" s="135">
        <f>SUM(E233:AB233)</f>
        <v>0</v>
      </c>
      <c r="AD233" s="5"/>
    </row>
    <row r="234" spans="1:30" s="4" customFormat="1" ht="11.25">
      <c r="A234" s="1550"/>
      <c r="B234" s="1420"/>
      <c r="C234" s="11" t="s">
        <v>8</v>
      </c>
      <c r="D234" s="11" t="s">
        <v>463</v>
      </c>
      <c r="E234" s="122" t="s">
        <v>245</v>
      </c>
      <c r="F234" s="122"/>
      <c r="G234" s="122"/>
      <c r="H234" s="624"/>
      <c r="I234" s="122"/>
      <c r="J234" s="122"/>
      <c r="K234" s="122"/>
      <c r="L234" s="122"/>
      <c r="M234" s="122"/>
      <c r="N234" s="624"/>
      <c r="O234" s="122"/>
      <c r="P234" s="122"/>
      <c r="Q234" s="122"/>
      <c r="R234" s="122"/>
      <c r="S234" s="122"/>
      <c r="T234" s="122"/>
      <c r="U234" s="122"/>
      <c r="V234" s="624"/>
      <c r="W234" s="122"/>
      <c r="X234" s="122"/>
      <c r="Y234" s="122"/>
      <c r="Z234" s="122"/>
      <c r="AA234" s="122"/>
      <c r="AB234" s="122"/>
      <c r="AC234" s="129"/>
    </row>
    <row r="235" spans="1:30" s="4" customFormat="1" ht="12" thickBot="1">
      <c r="A235" s="1552"/>
      <c r="B235" s="1430"/>
      <c r="C235" s="48" t="s">
        <v>16</v>
      </c>
      <c r="D235" s="48"/>
      <c r="E235" s="98" t="e">
        <f t="shared" ref="E235:AC235" si="85">E233/E232</f>
        <v>#DIV/0!</v>
      </c>
      <c r="F235" s="98" t="e">
        <f t="shared" si="85"/>
        <v>#DIV/0!</v>
      </c>
      <c r="G235" s="98" t="e">
        <f t="shared" si="85"/>
        <v>#DIV/0!</v>
      </c>
      <c r="H235" s="473" t="e">
        <f t="shared" si="85"/>
        <v>#DIV/0!</v>
      </c>
      <c r="I235" s="98" t="e">
        <f t="shared" si="85"/>
        <v>#DIV/0!</v>
      </c>
      <c r="J235" s="98" t="e">
        <f t="shared" si="85"/>
        <v>#DIV/0!</v>
      </c>
      <c r="K235" s="98" t="e">
        <f t="shared" si="85"/>
        <v>#DIV/0!</v>
      </c>
      <c r="L235" s="98" t="e">
        <f t="shared" si="85"/>
        <v>#DIV/0!</v>
      </c>
      <c r="M235" s="98" t="e">
        <f t="shared" si="85"/>
        <v>#DIV/0!</v>
      </c>
      <c r="N235" s="473" t="e">
        <f t="shared" si="85"/>
        <v>#DIV/0!</v>
      </c>
      <c r="O235" s="98" t="e">
        <f t="shared" si="85"/>
        <v>#DIV/0!</v>
      </c>
      <c r="P235" s="98" t="e">
        <f t="shared" si="85"/>
        <v>#DIV/0!</v>
      </c>
      <c r="Q235" s="98" t="e">
        <f t="shared" si="85"/>
        <v>#DIV/0!</v>
      </c>
      <c r="R235" s="98" t="e">
        <f t="shared" si="85"/>
        <v>#DIV/0!</v>
      </c>
      <c r="S235" s="98" t="e">
        <f t="shared" si="85"/>
        <v>#DIV/0!</v>
      </c>
      <c r="T235" s="98" t="e">
        <f t="shared" si="85"/>
        <v>#DIV/0!</v>
      </c>
      <c r="U235" s="98" t="e">
        <f t="shared" si="85"/>
        <v>#DIV/0!</v>
      </c>
      <c r="V235" s="473" t="e">
        <f t="shared" si="85"/>
        <v>#DIV/0!</v>
      </c>
      <c r="W235" s="98" t="e">
        <f t="shared" si="85"/>
        <v>#DIV/0!</v>
      </c>
      <c r="X235" s="98" t="e">
        <f t="shared" si="85"/>
        <v>#DIV/0!</v>
      </c>
      <c r="Y235" s="98" t="e">
        <f t="shared" si="85"/>
        <v>#DIV/0!</v>
      </c>
      <c r="Z235" s="98" t="e">
        <f t="shared" si="85"/>
        <v>#DIV/0!</v>
      </c>
      <c r="AA235" s="98" t="e">
        <f t="shared" si="85"/>
        <v>#DIV/0!</v>
      </c>
      <c r="AB235" s="98" t="e">
        <f t="shared" si="85"/>
        <v>#DIV/0!</v>
      </c>
      <c r="AC235" s="129" t="e">
        <f t="shared" si="85"/>
        <v>#DIV/0!</v>
      </c>
    </row>
    <row r="236" spans="1:30" s="4" customFormat="1" ht="11.25">
      <c r="A236" s="1555" t="s">
        <v>113</v>
      </c>
      <c r="B236" s="1429" t="s">
        <v>33</v>
      </c>
      <c r="C236" s="10" t="s">
        <v>481</v>
      </c>
      <c r="D236" s="10" t="s">
        <v>503</v>
      </c>
      <c r="E236" s="125">
        <v>2.400000000052387E-2</v>
      </c>
      <c r="F236" s="125">
        <v>2.3999999999432475E-2</v>
      </c>
      <c r="G236" s="125">
        <v>4.7999999999956341E-2</v>
      </c>
      <c r="H236" s="472">
        <v>2.400000000052387E-2</v>
      </c>
      <c r="I236" s="125">
        <v>4.7999999999956341E-2</v>
      </c>
      <c r="J236" s="125">
        <v>9.5999999999912683E-2</v>
      </c>
      <c r="K236" s="125">
        <v>9.5999999999912683E-2</v>
      </c>
      <c r="L236" s="125">
        <v>7.1999999999388817E-2</v>
      </c>
      <c r="M236" s="125">
        <v>7.2000000000480208E-2</v>
      </c>
      <c r="N236" s="472">
        <v>7.2000000000480208E-2</v>
      </c>
      <c r="O236" s="125">
        <v>9.5999999999912683E-2</v>
      </c>
      <c r="P236" s="125">
        <v>7.1999999999388817E-2</v>
      </c>
      <c r="Q236" s="125">
        <v>0.12000000000043655</v>
      </c>
      <c r="R236" s="125">
        <v>9.5999999999912683E-2</v>
      </c>
      <c r="S236" s="125">
        <v>7.1999999999388817E-2</v>
      </c>
      <c r="T236" s="125">
        <v>9.6000000001004074E-2</v>
      </c>
      <c r="U236" s="125">
        <v>4.7999999999956341E-2</v>
      </c>
      <c r="V236" s="472">
        <v>4.7999999999956341E-2</v>
      </c>
      <c r="W236" s="125">
        <v>9.5999999999912683E-2</v>
      </c>
      <c r="X236" s="125">
        <v>4.7999999999956341E-2</v>
      </c>
      <c r="Y236" s="125">
        <v>9.5999999999912683E-2</v>
      </c>
      <c r="Z236" s="125">
        <v>4.7999999999956341E-2</v>
      </c>
      <c r="AA236" s="125">
        <v>7.1999999999388817E-2</v>
      </c>
      <c r="AB236" s="125">
        <v>4.7999999999956341E-2</v>
      </c>
      <c r="AC236" s="132">
        <f>SUM(E236:AB236)</f>
        <v>1.6319999999996067</v>
      </c>
    </row>
    <row r="237" spans="1:30" s="4" customFormat="1" ht="11.25">
      <c r="A237" s="1556"/>
      <c r="B237" s="1420"/>
      <c r="C237" s="11" t="s">
        <v>482</v>
      </c>
      <c r="D237" s="11" t="s">
        <v>503</v>
      </c>
      <c r="E237" s="98">
        <v>0</v>
      </c>
      <c r="F237" s="98">
        <v>0</v>
      </c>
      <c r="G237" s="98">
        <v>0</v>
      </c>
      <c r="H237" s="474">
        <v>0</v>
      </c>
      <c r="I237" s="98">
        <v>0</v>
      </c>
      <c r="J237" s="98">
        <v>0</v>
      </c>
      <c r="K237" s="98">
        <v>0</v>
      </c>
      <c r="L237" s="98">
        <v>0</v>
      </c>
      <c r="M237" s="98">
        <v>0</v>
      </c>
      <c r="N237" s="474">
        <v>0</v>
      </c>
      <c r="O237" s="98">
        <v>0</v>
      </c>
      <c r="P237" s="98">
        <v>0</v>
      </c>
      <c r="Q237" s="98">
        <v>0</v>
      </c>
      <c r="R237" s="98">
        <v>0</v>
      </c>
      <c r="S237" s="98">
        <v>0</v>
      </c>
      <c r="T237" s="98">
        <v>0</v>
      </c>
      <c r="U237" s="98">
        <v>0</v>
      </c>
      <c r="V237" s="474">
        <v>0</v>
      </c>
      <c r="W237" s="98">
        <v>0</v>
      </c>
      <c r="X237" s="98">
        <v>0</v>
      </c>
      <c r="Y237" s="98">
        <v>0</v>
      </c>
      <c r="Z237" s="98">
        <v>0</v>
      </c>
      <c r="AA237" s="98">
        <v>0</v>
      </c>
      <c r="AB237" s="98">
        <v>0</v>
      </c>
      <c r="AC237" s="135">
        <f>SUM(E237:AB237)</f>
        <v>0</v>
      </c>
      <c r="AD237" s="5" t="s">
        <v>462</v>
      </c>
    </row>
    <row r="238" spans="1:30" s="4" customFormat="1" ht="12">
      <c r="A238" s="1556"/>
      <c r="B238" s="1420"/>
      <c r="C238" s="11" t="s">
        <v>8</v>
      </c>
      <c r="D238" s="8" t="s">
        <v>463</v>
      </c>
      <c r="E238" s="1184">
        <v>6</v>
      </c>
      <c r="F238" s="751">
        <v>6</v>
      </c>
      <c r="G238" s="751">
        <v>6</v>
      </c>
      <c r="H238" s="624">
        <v>6</v>
      </c>
      <c r="I238" s="751">
        <v>6</v>
      </c>
      <c r="J238" s="751">
        <v>6</v>
      </c>
      <c r="K238" s="751">
        <v>7</v>
      </c>
      <c r="L238" s="751">
        <v>6</v>
      </c>
      <c r="M238" s="751">
        <v>9</v>
      </c>
      <c r="N238" s="624">
        <v>10</v>
      </c>
      <c r="O238" s="751">
        <v>10</v>
      </c>
      <c r="P238" s="751">
        <v>10</v>
      </c>
      <c r="Q238" s="751">
        <v>9</v>
      </c>
      <c r="R238" s="751">
        <v>9</v>
      </c>
      <c r="S238" s="751">
        <v>9</v>
      </c>
      <c r="T238" s="751">
        <v>9</v>
      </c>
      <c r="U238" s="751">
        <v>10</v>
      </c>
      <c r="V238" s="624">
        <v>9</v>
      </c>
      <c r="W238" s="751">
        <v>9</v>
      </c>
      <c r="X238" s="751">
        <v>8</v>
      </c>
      <c r="Y238" s="751">
        <v>8</v>
      </c>
      <c r="Z238" s="751">
        <v>8</v>
      </c>
      <c r="AA238" s="751">
        <v>7</v>
      </c>
      <c r="AB238" s="752">
        <v>6</v>
      </c>
      <c r="AC238" s="129"/>
    </row>
    <row r="239" spans="1:30" s="4" customFormat="1" ht="12" thickBot="1">
      <c r="A239" s="1557"/>
      <c r="B239" s="1430"/>
      <c r="C239" s="48" t="s">
        <v>16</v>
      </c>
      <c r="D239" s="48"/>
      <c r="E239" s="98">
        <f t="shared" ref="E239:AC239" si="86">E237/E236</f>
        <v>0</v>
      </c>
      <c r="F239" s="98">
        <f t="shared" si="86"/>
        <v>0</v>
      </c>
      <c r="G239" s="98">
        <f t="shared" si="86"/>
        <v>0</v>
      </c>
      <c r="H239" s="473">
        <f t="shared" si="86"/>
        <v>0</v>
      </c>
      <c r="I239" s="98">
        <f t="shared" si="86"/>
        <v>0</v>
      </c>
      <c r="J239" s="98">
        <f t="shared" si="86"/>
        <v>0</v>
      </c>
      <c r="K239" s="98">
        <f t="shared" si="86"/>
        <v>0</v>
      </c>
      <c r="L239" s="98">
        <f t="shared" si="86"/>
        <v>0</v>
      </c>
      <c r="M239" s="98">
        <f t="shared" si="86"/>
        <v>0</v>
      </c>
      <c r="N239" s="473">
        <f t="shared" si="86"/>
        <v>0</v>
      </c>
      <c r="O239" s="98">
        <f t="shared" si="86"/>
        <v>0</v>
      </c>
      <c r="P239" s="98">
        <f t="shared" si="86"/>
        <v>0</v>
      </c>
      <c r="Q239" s="98">
        <f t="shared" si="86"/>
        <v>0</v>
      </c>
      <c r="R239" s="98">
        <f t="shared" si="86"/>
        <v>0</v>
      </c>
      <c r="S239" s="98">
        <f t="shared" si="86"/>
        <v>0</v>
      </c>
      <c r="T239" s="98">
        <f t="shared" si="86"/>
        <v>0</v>
      </c>
      <c r="U239" s="98">
        <f t="shared" si="86"/>
        <v>0</v>
      </c>
      <c r="V239" s="473">
        <f t="shared" si="86"/>
        <v>0</v>
      </c>
      <c r="W239" s="98">
        <f t="shared" si="86"/>
        <v>0</v>
      </c>
      <c r="X239" s="98">
        <f t="shared" si="86"/>
        <v>0</v>
      </c>
      <c r="Y239" s="98">
        <f t="shared" si="86"/>
        <v>0</v>
      </c>
      <c r="Z239" s="98">
        <f t="shared" si="86"/>
        <v>0</v>
      </c>
      <c r="AA239" s="98">
        <f t="shared" si="86"/>
        <v>0</v>
      </c>
      <c r="AB239" s="98">
        <f t="shared" si="86"/>
        <v>0</v>
      </c>
      <c r="AC239" s="129">
        <f t="shared" si="86"/>
        <v>0</v>
      </c>
    </row>
    <row r="240" spans="1:30" s="4" customFormat="1" ht="11.25">
      <c r="A240" s="1555" t="s">
        <v>116</v>
      </c>
      <c r="B240" s="1429" t="s">
        <v>34</v>
      </c>
      <c r="C240" s="10" t="s">
        <v>481</v>
      </c>
      <c r="D240" s="10" t="s">
        <v>477</v>
      </c>
      <c r="E240" s="377">
        <v>0</v>
      </c>
      <c r="F240" s="377">
        <v>2.3999999999999998E-4</v>
      </c>
      <c r="G240" s="377">
        <v>2.3999999999999998E-4</v>
      </c>
      <c r="H240" s="472">
        <v>0</v>
      </c>
      <c r="I240" s="377">
        <v>2.3999999999999998E-4</v>
      </c>
      <c r="J240" s="377">
        <v>0</v>
      </c>
      <c r="K240" s="377">
        <v>2.3999999999999998E-4</v>
      </c>
      <c r="L240" s="377">
        <v>0</v>
      </c>
      <c r="M240" s="377">
        <v>2.3999999999999998E-4</v>
      </c>
      <c r="N240" s="472">
        <v>0</v>
      </c>
      <c r="O240" s="377">
        <v>2.3999999999999998E-4</v>
      </c>
      <c r="P240" s="377">
        <v>2.3999999999999998E-4</v>
      </c>
      <c r="Q240" s="377">
        <v>0</v>
      </c>
      <c r="R240" s="377">
        <v>2.3999999999999998E-4</v>
      </c>
      <c r="S240" s="377">
        <v>0</v>
      </c>
      <c r="T240" s="377">
        <v>2.3999999999999998E-4</v>
      </c>
      <c r="U240" s="377">
        <v>2.3999999999999998E-4</v>
      </c>
      <c r="V240" s="472">
        <v>0</v>
      </c>
      <c r="W240" s="377">
        <v>2.3999999999999998E-4</v>
      </c>
      <c r="X240" s="377">
        <v>0</v>
      </c>
      <c r="Y240" s="377">
        <v>2.3999999999999998E-4</v>
      </c>
      <c r="Z240" s="377">
        <v>0</v>
      </c>
      <c r="AA240" s="377">
        <v>2.3999999999999998E-4</v>
      </c>
      <c r="AB240" s="377">
        <v>2.3999999999999998E-4</v>
      </c>
      <c r="AC240" s="132">
        <f>SUM(E240:AB240)</f>
        <v>3.3599999999999984E-3</v>
      </c>
      <c r="AD240" s="5"/>
    </row>
    <row r="241" spans="1:30" s="4" customFormat="1" ht="11.25">
      <c r="A241" s="1556"/>
      <c r="B241" s="1420"/>
      <c r="C241" s="11" t="s">
        <v>482</v>
      </c>
      <c r="D241" s="11" t="s">
        <v>477</v>
      </c>
      <c r="E241" s="126">
        <v>0</v>
      </c>
      <c r="F241" s="126">
        <v>0</v>
      </c>
      <c r="G241" s="126">
        <v>0</v>
      </c>
      <c r="H241" s="474">
        <v>0</v>
      </c>
      <c r="I241" s="126">
        <v>0</v>
      </c>
      <c r="J241" s="126">
        <v>0</v>
      </c>
      <c r="K241" s="126">
        <v>0</v>
      </c>
      <c r="L241" s="126">
        <v>0</v>
      </c>
      <c r="M241" s="126">
        <v>0</v>
      </c>
      <c r="N241" s="474">
        <v>0</v>
      </c>
      <c r="O241" s="126">
        <v>0</v>
      </c>
      <c r="P241" s="126">
        <v>0</v>
      </c>
      <c r="Q241" s="126">
        <v>0</v>
      </c>
      <c r="R241" s="126">
        <v>0</v>
      </c>
      <c r="S241" s="126">
        <v>0</v>
      </c>
      <c r="T241" s="126">
        <v>0</v>
      </c>
      <c r="U241" s="126">
        <v>0</v>
      </c>
      <c r="V241" s="474">
        <v>0</v>
      </c>
      <c r="W241" s="126">
        <v>0</v>
      </c>
      <c r="X241" s="126">
        <v>0</v>
      </c>
      <c r="Y241" s="126">
        <v>0</v>
      </c>
      <c r="Z241" s="126">
        <v>0</v>
      </c>
      <c r="AA241" s="126">
        <v>0</v>
      </c>
      <c r="AB241" s="126">
        <v>0</v>
      </c>
      <c r="AC241" s="135">
        <f>SUM(E241:AB241)</f>
        <v>0</v>
      </c>
      <c r="AD241" s="5"/>
    </row>
    <row r="242" spans="1:30" s="4" customFormat="1" ht="12">
      <c r="A242" s="1556"/>
      <c r="B242" s="1420"/>
      <c r="C242" s="11" t="s">
        <v>8</v>
      </c>
      <c r="D242" s="8" t="s">
        <v>463</v>
      </c>
      <c r="E242" s="1184">
        <v>1</v>
      </c>
      <c r="F242" s="755">
        <v>1</v>
      </c>
      <c r="G242" s="755">
        <v>1</v>
      </c>
      <c r="H242" s="624">
        <v>1</v>
      </c>
      <c r="I242" s="755">
        <v>1</v>
      </c>
      <c r="J242" s="755">
        <v>1</v>
      </c>
      <c r="K242" s="755">
        <v>1</v>
      </c>
      <c r="L242" s="755">
        <v>1</v>
      </c>
      <c r="M242" s="755">
        <v>1</v>
      </c>
      <c r="N242" s="624">
        <v>1</v>
      </c>
      <c r="O242" s="755">
        <v>1</v>
      </c>
      <c r="P242" s="755">
        <v>1</v>
      </c>
      <c r="Q242" s="755">
        <v>1</v>
      </c>
      <c r="R242" s="755">
        <v>1</v>
      </c>
      <c r="S242" s="755">
        <v>1</v>
      </c>
      <c r="T242" s="755">
        <v>1</v>
      </c>
      <c r="U242" s="755">
        <v>1</v>
      </c>
      <c r="V242" s="624">
        <v>1</v>
      </c>
      <c r="W242" s="755">
        <v>1</v>
      </c>
      <c r="X242" s="755">
        <v>1</v>
      </c>
      <c r="Y242" s="755">
        <v>1</v>
      </c>
      <c r="Z242" s="755">
        <v>1</v>
      </c>
      <c r="AA242" s="755">
        <v>1</v>
      </c>
      <c r="AB242" s="756">
        <v>1</v>
      </c>
      <c r="AC242" s="129"/>
    </row>
    <row r="243" spans="1:30" s="4" customFormat="1" ht="12" thickBot="1">
      <c r="A243" s="1557"/>
      <c r="B243" s="1430"/>
      <c r="C243" s="258" t="s">
        <v>16</v>
      </c>
      <c r="D243" s="258"/>
      <c r="E243" s="126" t="e">
        <f t="shared" ref="E243:AC243" si="87">E241/E240</f>
        <v>#DIV/0!</v>
      </c>
      <c r="F243" s="126">
        <f t="shared" si="87"/>
        <v>0</v>
      </c>
      <c r="G243" s="126">
        <f t="shared" si="87"/>
        <v>0</v>
      </c>
      <c r="H243" s="473" t="e">
        <f t="shared" si="87"/>
        <v>#DIV/0!</v>
      </c>
      <c r="I243" s="126">
        <f t="shared" si="87"/>
        <v>0</v>
      </c>
      <c r="J243" s="126" t="e">
        <f t="shared" si="87"/>
        <v>#DIV/0!</v>
      </c>
      <c r="K243" s="126">
        <f t="shared" si="87"/>
        <v>0</v>
      </c>
      <c r="L243" s="126" t="e">
        <f t="shared" si="87"/>
        <v>#DIV/0!</v>
      </c>
      <c r="M243" s="126">
        <f t="shared" si="87"/>
        <v>0</v>
      </c>
      <c r="N243" s="473" t="e">
        <f t="shared" si="87"/>
        <v>#DIV/0!</v>
      </c>
      <c r="O243" s="126">
        <f t="shared" si="87"/>
        <v>0</v>
      </c>
      <c r="P243" s="126">
        <f t="shared" si="87"/>
        <v>0</v>
      </c>
      <c r="Q243" s="126" t="e">
        <f t="shared" si="87"/>
        <v>#DIV/0!</v>
      </c>
      <c r="R243" s="126">
        <f t="shared" si="87"/>
        <v>0</v>
      </c>
      <c r="S243" s="126" t="e">
        <f t="shared" si="87"/>
        <v>#DIV/0!</v>
      </c>
      <c r="T243" s="126">
        <f t="shared" si="87"/>
        <v>0</v>
      </c>
      <c r="U243" s="126">
        <f t="shared" si="87"/>
        <v>0</v>
      </c>
      <c r="V243" s="473" t="e">
        <f t="shared" si="87"/>
        <v>#DIV/0!</v>
      </c>
      <c r="W243" s="126">
        <f t="shared" si="87"/>
        <v>0</v>
      </c>
      <c r="X243" s="126" t="e">
        <f t="shared" si="87"/>
        <v>#DIV/0!</v>
      </c>
      <c r="Y243" s="126">
        <f t="shared" si="87"/>
        <v>0</v>
      </c>
      <c r="Z243" s="126" t="e">
        <f t="shared" si="87"/>
        <v>#DIV/0!</v>
      </c>
      <c r="AA243" s="126">
        <f t="shared" si="87"/>
        <v>0</v>
      </c>
      <c r="AB243" s="126">
        <f t="shared" si="87"/>
        <v>0</v>
      </c>
      <c r="AC243" s="129">
        <f t="shared" si="87"/>
        <v>0</v>
      </c>
    </row>
    <row r="244" spans="1:30" s="4" customFormat="1" ht="11.25">
      <c r="A244" s="1555" t="s">
        <v>99</v>
      </c>
      <c r="B244" s="1429" t="s">
        <v>626</v>
      </c>
      <c r="C244" s="10" t="s">
        <v>481</v>
      </c>
      <c r="D244" s="10" t="s">
        <v>503</v>
      </c>
      <c r="E244" s="125">
        <v>3.5999999999148713E-2</v>
      </c>
      <c r="F244" s="125">
        <v>0</v>
      </c>
      <c r="G244" s="125">
        <v>3.6000000000785806E-2</v>
      </c>
      <c r="H244" s="472">
        <v>0</v>
      </c>
      <c r="I244" s="125">
        <v>3.5999999999148713E-2</v>
      </c>
      <c r="J244" s="125">
        <v>0</v>
      </c>
      <c r="K244" s="125">
        <v>0</v>
      </c>
      <c r="L244" s="125">
        <v>0</v>
      </c>
      <c r="M244" s="125">
        <v>3.6000000000785806E-2</v>
      </c>
      <c r="N244" s="472">
        <v>3.5999999999148713E-2</v>
      </c>
      <c r="O244" s="125">
        <v>3.6000000000785806E-2</v>
      </c>
      <c r="P244" s="125">
        <v>3.5999999999148713E-2</v>
      </c>
      <c r="Q244" s="125">
        <v>3.6000000000785806E-2</v>
      </c>
      <c r="R244" s="125">
        <v>3.5999999999148713E-2</v>
      </c>
      <c r="S244" s="125">
        <v>3.6000000000785806E-2</v>
      </c>
      <c r="T244" s="125">
        <v>3.5999999999148713E-2</v>
      </c>
      <c r="U244" s="125">
        <v>3.6000000000785806E-2</v>
      </c>
      <c r="V244" s="472">
        <v>3.5999999999148713E-2</v>
      </c>
      <c r="W244" s="125">
        <v>3.6000000000785806E-2</v>
      </c>
      <c r="X244" s="125">
        <v>3.5999999999148713E-2</v>
      </c>
      <c r="Y244" s="125">
        <v>3.6000000000785806E-2</v>
      </c>
      <c r="Z244" s="125">
        <v>3.6000000000785806E-2</v>
      </c>
      <c r="AA244" s="125">
        <v>3.5999999999148713E-2</v>
      </c>
      <c r="AB244" s="125">
        <v>3.6000000000785806E-2</v>
      </c>
      <c r="AC244" s="132">
        <f>SUM(E244:AB244)</f>
        <v>0.68400000000019656</v>
      </c>
      <c r="AD244" s="5"/>
    </row>
    <row r="245" spans="1:30" s="4" customFormat="1" ht="11.25">
      <c r="A245" s="1556"/>
      <c r="B245" s="1420"/>
      <c r="C245" s="11" t="s">
        <v>482</v>
      </c>
      <c r="D245" s="11" t="s">
        <v>503</v>
      </c>
      <c r="E245" s="126">
        <v>0</v>
      </c>
      <c r="F245" s="126">
        <v>0</v>
      </c>
      <c r="G245" s="126">
        <v>0</v>
      </c>
      <c r="H245" s="474">
        <v>0</v>
      </c>
      <c r="I245" s="126">
        <v>0</v>
      </c>
      <c r="J245" s="126">
        <v>0</v>
      </c>
      <c r="K245" s="126">
        <v>0</v>
      </c>
      <c r="L245" s="126">
        <v>0</v>
      </c>
      <c r="M245" s="126">
        <v>0</v>
      </c>
      <c r="N245" s="474">
        <v>0</v>
      </c>
      <c r="O245" s="126">
        <v>0</v>
      </c>
      <c r="P245" s="126">
        <v>0</v>
      </c>
      <c r="Q245" s="126">
        <v>0</v>
      </c>
      <c r="R245" s="126">
        <v>0</v>
      </c>
      <c r="S245" s="126">
        <v>0</v>
      </c>
      <c r="T245" s="126">
        <v>0</v>
      </c>
      <c r="U245" s="126">
        <v>0</v>
      </c>
      <c r="V245" s="474">
        <v>0</v>
      </c>
      <c r="W245" s="126">
        <v>0</v>
      </c>
      <c r="X245" s="126">
        <v>0</v>
      </c>
      <c r="Y245" s="126">
        <v>0</v>
      </c>
      <c r="Z245" s="126">
        <v>0</v>
      </c>
      <c r="AA245" s="126">
        <v>0</v>
      </c>
      <c r="AB245" s="126">
        <v>0</v>
      </c>
      <c r="AC245" s="135">
        <f>SUM(E245:AB245)</f>
        <v>0</v>
      </c>
      <c r="AD245" s="5" t="s">
        <v>462</v>
      </c>
    </row>
    <row r="246" spans="1:30" s="4" customFormat="1" ht="12">
      <c r="A246" s="1556"/>
      <c r="B246" s="1420"/>
      <c r="C246" s="11" t="s">
        <v>8</v>
      </c>
      <c r="D246" s="8" t="s">
        <v>463</v>
      </c>
      <c r="E246" s="1230">
        <v>5</v>
      </c>
      <c r="F246" s="740">
        <v>4</v>
      </c>
      <c r="G246" s="740">
        <v>4</v>
      </c>
      <c r="H246" s="624">
        <v>4</v>
      </c>
      <c r="I246" s="740">
        <v>4</v>
      </c>
      <c r="J246" s="740">
        <v>4</v>
      </c>
      <c r="K246" s="740">
        <v>4</v>
      </c>
      <c r="L246" s="740">
        <v>4</v>
      </c>
      <c r="M246" s="740">
        <v>5</v>
      </c>
      <c r="N246" s="624">
        <v>7</v>
      </c>
      <c r="O246" s="740">
        <v>8</v>
      </c>
      <c r="P246" s="740">
        <v>7</v>
      </c>
      <c r="Q246" s="740">
        <v>5</v>
      </c>
      <c r="R246" s="740">
        <v>10</v>
      </c>
      <c r="S246" s="740">
        <v>10</v>
      </c>
      <c r="T246" s="740">
        <v>7</v>
      </c>
      <c r="U246" s="740">
        <v>7</v>
      </c>
      <c r="V246" s="624">
        <v>5</v>
      </c>
      <c r="W246" s="740">
        <v>7</v>
      </c>
      <c r="X246" s="740">
        <v>5</v>
      </c>
      <c r="Y246" s="740">
        <v>5</v>
      </c>
      <c r="Z246" s="740">
        <v>5</v>
      </c>
      <c r="AA246" s="740">
        <v>5</v>
      </c>
      <c r="AB246" s="741">
        <v>4</v>
      </c>
      <c r="AC246" s="129"/>
    </row>
    <row r="247" spans="1:30" s="4" customFormat="1" ht="12" thickBot="1">
      <c r="A247" s="1557"/>
      <c r="B247" s="1430"/>
      <c r="C247" s="258" t="s">
        <v>16</v>
      </c>
      <c r="D247" s="258"/>
      <c r="E247" s="126">
        <f t="shared" ref="E247:AC247" si="88">E245/E244</f>
        <v>0</v>
      </c>
      <c r="F247" s="126" t="e">
        <f t="shared" si="88"/>
        <v>#DIV/0!</v>
      </c>
      <c r="G247" s="126">
        <f t="shared" si="88"/>
        <v>0</v>
      </c>
      <c r="H247" s="473" t="e">
        <f t="shared" si="88"/>
        <v>#DIV/0!</v>
      </c>
      <c r="I247" s="126">
        <f t="shared" si="88"/>
        <v>0</v>
      </c>
      <c r="J247" s="126" t="e">
        <f t="shared" si="88"/>
        <v>#DIV/0!</v>
      </c>
      <c r="K247" s="126" t="e">
        <f t="shared" si="88"/>
        <v>#DIV/0!</v>
      </c>
      <c r="L247" s="126" t="e">
        <f t="shared" si="88"/>
        <v>#DIV/0!</v>
      </c>
      <c r="M247" s="126">
        <f t="shared" si="88"/>
        <v>0</v>
      </c>
      <c r="N247" s="473">
        <f t="shared" si="88"/>
        <v>0</v>
      </c>
      <c r="O247" s="126">
        <f t="shared" si="88"/>
        <v>0</v>
      </c>
      <c r="P247" s="126">
        <f t="shared" si="88"/>
        <v>0</v>
      </c>
      <c r="Q247" s="126">
        <f t="shared" si="88"/>
        <v>0</v>
      </c>
      <c r="R247" s="126">
        <f t="shared" si="88"/>
        <v>0</v>
      </c>
      <c r="S247" s="126">
        <f t="shared" si="88"/>
        <v>0</v>
      </c>
      <c r="T247" s="126">
        <f t="shared" si="88"/>
        <v>0</v>
      </c>
      <c r="U247" s="126">
        <f t="shared" si="88"/>
        <v>0</v>
      </c>
      <c r="V247" s="473">
        <f t="shared" si="88"/>
        <v>0</v>
      </c>
      <c r="W247" s="126">
        <f t="shared" si="88"/>
        <v>0</v>
      </c>
      <c r="X247" s="126">
        <f t="shared" si="88"/>
        <v>0</v>
      </c>
      <c r="Y247" s="126">
        <f t="shared" si="88"/>
        <v>0</v>
      </c>
      <c r="Z247" s="126">
        <f t="shared" si="88"/>
        <v>0</v>
      </c>
      <c r="AA247" s="126">
        <f t="shared" si="88"/>
        <v>0</v>
      </c>
      <c r="AB247" s="126">
        <f t="shared" si="88"/>
        <v>0</v>
      </c>
      <c r="AC247" s="129">
        <f t="shared" si="88"/>
        <v>0</v>
      </c>
    </row>
    <row r="248" spans="1:30" s="4" customFormat="1" ht="11.25">
      <c r="A248" s="1555" t="s">
        <v>102</v>
      </c>
      <c r="B248" s="1429" t="s">
        <v>35</v>
      </c>
      <c r="C248" s="10" t="s">
        <v>481</v>
      </c>
      <c r="D248" s="10" t="s">
        <v>503</v>
      </c>
      <c r="E248" s="125">
        <v>0.26400000000139695</v>
      </c>
      <c r="F248" s="125">
        <v>0.4800000000017462</v>
      </c>
      <c r="G248" s="125">
        <v>0.35999999999476129</v>
      </c>
      <c r="H248" s="472">
        <v>0.36000000000349247</v>
      </c>
      <c r="I248" s="125">
        <v>0.35999999999476129</v>
      </c>
      <c r="J248" s="125">
        <v>0.36000000000349247</v>
      </c>
      <c r="K248" s="125">
        <v>0.43200000000069849</v>
      </c>
      <c r="L248" s="125">
        <v>0.6</v>
      </c>
      <c r="M248" s="125">
        <v>0.50399999999790446</v>
      </c>
      <c r="N248" s="472">
        <v>0.67200000000593718</v>
      </c>
      <c r="O248" s="125">
        <v>0.67199999999720605</v>
      </c>
      <c r="P248" s="125">
        <v>0.5280000000027939</v>
      </c>
      <c r="Q248" s="125">
        <v>0.74399999999441202</v>
      </c>
      <c r="R248" s="125">
        <v>0.7199999999982537</v>
      </c>
      <c r="S248" s="125">
        <v>0.4800000000017462</v>
      </c>
      <c r="T248" s="125">
        <v>0.5280000000027939</v>
      </c>
      <c r="U248" s="125">
        <v>0.67199999999720605</v>
      </c>
      <c r="V248" s="472">
        <v>0.5280000000027939</v>
      </c>
      <c r="W248" s="125">
        <v>0.76799999999930146</v>
      </c>
      <c r="X248" s="125">
        <v>0.67199999999720605</v>
      </c>
      <c r="Y248" s="125">
        <v>0.4800000000017462</v>
      </c>
      <c r="Z248" s="125">
        <v>0.50399999999790446</v>
      </c>
      <c r="AA248" s="125">
        <v>0.40800000000454018</v>
      </c>
      <c r="AB248" s="125">
        <v>0.31200000000244471</v>
      </c>
      <c r="AC248" s="132">
        <f>SUM(E248:AB248)</f>
        <v>12.408000000004543</v>
      </c>
    </row>
    <row r="249" spans="1:30" s="4" customFormat="1" ht="11.25">
      <c r="A249" s="1556"/>
      <c r="B249" s="1420"/>
      <c r="C249" s="11" t="s">
        <v>482</v>
      </c>
      <c r="D249" s="11" t="s">
        <v>503</v>
      </c>
      <c r="E249" s="98">
        <v>0</v>
      </c>
      <c r="F249" s="98">
        <v>0</v>
      </c>
      <c r="G249" s="98">
        <v>0</v>
      </c>
      <c r="H249" s="474">
        <v>0</v>
      </c>
      <c r="I249" s="98">
        <v>0</v>
      </c>
      <c r="J249" s="98">
        <v>0</v>
      </c>
      <c r="K249" s="98">
        <v>0</v>
      </c>
      <c r="L249" s="98">
        <v>0</v>
      </c>
      <c r="M249" s="98">
        <v>0</v>
      </c>
      <c r="N249" s="474">
        <v>0</v>
      </c>
      <c r="O249" s="98">
        <v>0</v>
      </c>
      <c r="P249" s="98">
        <v>0</v>
      </c>
      <c r="Q249" s="98">
        <v>0</v>
      </c>
      <c r="R249" s="98">
        <v>0</v>
      </c>
      <c r="S249" s="98">
        <v>0</v>
      </c>
      <c r="T249" s="98">
        <v>0</v>
      </c>
      <c r="U249" s="98">
        <v>0</v>
      </c>
      <c r="V249" s="474">
        <v>0</v>
      </c>
      <c r="W249" s="98">
        <v>0</v>
      </c>
      <c r="X249" s="98">
        <v>0</v>
      </c>
      <c r="Y249" s="98">
        <v>0</v>
      </c>
      <c r="Z249" s="98">
        <v>0</v>
      </c>
      <c r="AA249" s="98">
        <v>0</v>
      </c>
      <c r="AB249" s="98">
        <v>0</v>
      </c>
      <c r="AC249" s="135">
        <f>SUM(E249:AB249)</f>
        <v>0</v>
      </c>
      <c r="AD249" s="5" t="s">
        <v>462</v>
      </c>
    </row>
    <row r="250" spans="1:30" s="4" customFormat="1" ht="12">
      <c r="A250" s="1556"/>
      <c r="B250" s="1420"/>
      <c r="C250" s="11" t="s">
        <v>8</v>
      </c>
      <c r="D250" s="8" t="s">
        <v>463</v>
      </c>
      <c r="E250" s="1184">
        <v>39</v>
      </c>
      <c r="F250" s="743">
        <v>34</v>
      </c>
      <c r="G250" s="743">
        <v>33</v>
      </c>
      <c r="H250" s="624">
        <v>33</v>
      </c>
      <c r="I250" s="743">
        <v>38</v>
      </c>
      <c r="J250" s="743">
        <v>46</v>
      </c>
      <c r="K250" s="743">
        <v>56</v>
      </c>
      <c r="L250" s="743">
        <v>65</v>
      </c>
      <c r="M250" s="743">
        <v>59</v>
      </c>
      <c r="N250" s="624">
        <v>59</v>
      </c>
      <c r="O250" s="743">
        <v>66</v>
      </c>
      <c r="P250" s="743">
        <v>58</v>
      </c>
      <c r="Q250" s="743">
        <v>53</v>
      </c>
      <c r="R250" s="743">
        <v>59</v>
      </c>
      <c r="S250" s="743">
        <v>58</v>
      </c>
      <c r="T250" s="743">
        <v>54</v>
      </c>
      <c r="U250" s="743">
        <v>58</v>
      </c>
      <c r="V250" s="624">
        <v>60</v>
      </c>
      <c r="W250" s="743">
        <v>65</v>
      </c>
      <c r="X250" s="743">
        <v>73</v>
      </c>
      <c r="Y250" s="743">
        <v>66</v>
      </c>
      <c r="Z250" s="743">
        <v>70</v>
      </c>
      <c r="AA250" s="743">
        <v>59</v>
      </c>
      <c r="AB250" s="744">
        <v>48</v>
      </c>
      <c r="AC250" s="129"/>
    </row>
    <row r="251" spans="1:30" s="4" customFormat="1" ht="12" thickBot="1">
      <c r="A251" s="1557"/>
      <c r="B251" s="1430"/>
      <c r="C251" s="258" t="s">
        <v>16</v>
      </c>
      <c r="D251" s="258"/>
      <c r="E251" s="126">
        <f t="shared" ref="E251:AC251" si="89">E249/E248</f>
        <v>0</v>
      </c>
      <c r="F251" s="126">
        <f t="shared" si="89"/>
        <v>0</v>
      </c>
      <c r="G251" s="126">
        <f t="shared" si="89"/>
        <v>0</v>
      </c>
      <c r="H251" s="473">
        <f t="shared" si="89"/>
        <v>0</v>
      </c>
      <c r="I251" s="126">
        <f t="shared" si="89"/>
        <v>0</v>
      </c>
      <c r="J251" s="126">
        <f t="shared" si="89"/>
        <v>0</v>
      </c>
      <c r="K251" s="126">
        <f t="shared" si="89"/>
        <v>0</v>
      </c>
      <c r="L251" s="126">
        <f t="shared" si="89"/>
        <v>0</v>
      </c>
      <c r="M251" s="126">
        <f t="shared" si="89"/>
        <v>0</v>
      </c>
      <c r="N251" s="473">
        <f t="shared" si="89"/>
        <v>0</v>
      </c>
      <c r="O251" s="126">
        <f t="shared" si="89"/>
        <v>0</v>
      </c>
      <c r="P251" s="126">
        <f t="shared" si="89"/>
        <v>0</v>
      </c>
      <c r="Q251" s="126">
        <f t="shared" si="89"/>
        <v>0</v>
      </c>
      <c r="R251" s="126">
        <f t="shared" si="89"/>
        <v>0</v>
      </c>
      <c r="S251" s="126">
        <f t="shared" si="89"/>
        <v>0</v>
      </c>
      <c r="T251" s="126">
        <f t="shared" si="89"/>
        <v>0</v>
      </c>
      <c r="U251" s="126">
        <f t="shared" si="89"/>
        <v>0</v>
      </c>
      <c r="V251" s="473">
        <f t="shared" si="89"/>
        <v>0</v>
      </c>
      <c r="W251" s="126">
        <f t="shared" si="89"/>
        <v>0</v>
      </c>
      <c r="X251" s="126">
        <f t="shared" si="89"/>
        <v>0</v>
      </c>
      <c r="Y251" s="126">
        <f t="shared" si="89"/>
        <v>0</v>
      </c>
      <c r="Z251" s="126">
        <f t="shared" si="89"/>
        <v>0</v>
      </c>
      <c r="AA251" s="126">
        <f t="shared" si="89"/>
        <v>0</v>
      </c>
      <c r="AB251" s="126">
        <f t="shared" si="89"/>
        <v>0</v>
      </c>
      <c r="AC251" s="129">
        <f t="shared" si="89"/>
        <v>0</v>
      </c>
    </row>
    <row r="252" spans="1:30" s="4" customFormat="1" ht="11.25">
      <c r="A252" s="1426" t="s">
        <v>120</v>
      </c>
      <c r="B252" s="1429" t="s">
        <v>31</v>
      </c>
      <c r="C252" s="10" t="s">
        <v>481</v>
      </c>
      <c r="D252" s="10"/>
      <c r="E252" s="647"/>
      <c r="F252" s="647"/>
      <c r="G252" s="647"/>
      <c r="H252" s="472"/>
      <c r="I252" s="647"/>
      <c r="J252" s="647"/>
      <c r="K252" s="647"/>
      <c r="L252" s="647"/>
      <c r="M252" s="647"/>
      <c r="N252" s="472"/>
      <c r="O252" s="647"/>
      <c r="P252" s="647"/>
      <c r="Q252" s="647"/>
      <c r="R252" s="647"/>
      <c r="S252" s="647"/>
      <c r="T252" s="647"/>
      <c r="U252" s="647"/>
      <c r="V252" s="472"/>
      <c r="W252" s="647"/>
      <c r="X252" s="647"/>
      <c r="Y252" s="647"/>
      <c r="Z252" s="647"/>
      <c r="AA252" s="647"/>
      <c r="AB252" s="647"/>
      <c r="AC252" s="132">
        <f>SUM(E252:AB252)</f>
        <v>0</v>
      </c>
    </row>
    <row r="253" spans="1:30" s="4" customFormat="1" ht="11.25">
      <c r="A253" s="1550"/>
      <c r="B253" s="1420"/>
      <c r="C253" s="11" t="s">
        <v>482</v>
      </c>
      <c r="D253" s="11"/>
      <c r="E253" s="98"/>
      <c r="F253" s="98"/>
      <c r="G253" s="98"/>
      <c r="H253" s="474"/>
      <c r="I253" s="98"/>
      <c r="J253" s="98"/>
      <c r="K253" s="98"/>
      <c r="L253" s="98"/>
      <c r="M253" s="98"/>
      <c r="N253" s="474"/>
      <c r="O253" s="98"/>
      <c r="P253" s="98"/>
      <c r="Q253" s="98"/>
      <c r="R253" s="98"/>
      <c r="S253" s="98"/>
      <c r="T253" s="98"/>
      <c r="U253" s="98"/>
      <c r="V253" s="474"/>
      <c r="W253" s="98"/>
      <c r="X253" s="98"/>
      <c r="Y253" s="98"/>
      <c r="Z253" s="98"/>
      <c r="AA253" s="98"/>
      <c r="AB253" s="98"/>
      <c r="AC253" s="135">
        <f>SUM(E253:AB253)</f>
        <v>0</v>
      </c>
    </row>
    <row r="254" spans="1:30" s="4" customFormat="1" ht="11.25">
      <c r="A254" s="1550"/>
      <c r="B254" s="1420"/>
      <c r="C254" s="11" t="s">
        <v>8</v>
      </c>
      <c r="D254" s="11"/>
      <c r="E254" s="98"/>
      <c r="F254" s="98"/>
      <c r="G254" s="98"/>
      <c r="H254" s="624"/>
      <c r="I254" s="98"/>
      <c r="J254" s="98"/>
      <c r="K254" s="98"/>
      <c r="L254" s="98"/>
      <c r="M254" s="98"/>
      <c r="N254" s="624"/>
      <c r="O254" s="98"/>
      <c r="P254" s="98"/>
      <c r="Q254" s="98"/>
      <c r="R254" s="98"/>
      <c r="S254" s="98"/>
      <c r="T254" s="98"/>
      <c r="U254" s="98"/>
      <c r="V254" s="624"/>
      <c r="W254" s="98"/>
      <c r="X254" s="98"/>
      <c r="Y254" s="98"/>
      <c r="Z254" s="98"/>
      <c r="AA254" s="98"/>
      <c r="AB254" s="98"/>
      <c r="AC254" s="129"/>
    </row>
    <row r="255" spans="1:30" s="4" customFormat="1" ht="12" thickBot="1">
      <c r="A255" s="1552"/>
      <c r="B255" s="1430"/>
      <c r="C255" s="48" t="s">
        <v>16</v>
      </c>
      <c r="D255" s="48"/>
      <c r="E255" s="106"/>
      <c r="F255" s="106"/>
      <c r="G255" s="106"/>
      <c r="H255" s="473"/>
      <c r="I255" s="106"/>
      <c r="J255" s="106"/>
      <c r="K255" s="106"/>
      <c r="L255" s="106"/>
      <c r="M255" s="106"/>
      <c r="N255" s="473"/>
      <c r="O255" s="106"/>
      <c r="P255" s="106"/>
      <c r="Q255" s="106"/>
      <c r="R255" s="106"/>
      <c r="S255" s="106"/>
      <c r="T255" s="106"/>
      <c r="U255" s="106"/>
      <c r="V255" s="473"/>
      <c r="W255" s="106"/>
      <c r="X255" s="106"/>
      <c r="Y255" s="106"/>
      <c r="Z255" s="106"/>
      <c r="AA255" s="106"/>
      <c r="AB255" s="106"/>
      <c r="AC255" s="341"/>
    </row>
    <row r="256" spans="1:30" s="4" customFormat="1" ht="11.25">
      <c r="A256" s="1426" t="s">
        <v>121</v>
      </c>
      <c r="B256" s="1429" t="s">
        <v>31</v>
      </c>
      <c r="C256" s="10" t="s">
        <v>481</v>
      </c>
      <c r="D256" s="10"/>
      <c r="E256" s="647"/>
      <c r="F256" s="647"/>
      <c r="G256" s="647"/>
      <c r="H256" s="472"/>
      <c r="I256" s="647"/>
      <c r="J256" s="647"/>
      <c r="K256" s="647"/>
      <c r="L256" s="647"/>
      <c r="M256" s="647"/>
      <c r="N256" s="472"/>
      <c r="O256" s="647"/>
      <c r="P256" s="647"/>
      <c r="Q256" s="647"/>
      <c r="R256" s="647"/>
      <c r="S256" s="647"/>
      <c r="T256" s="647"/>
      <c r="U256" s="647"/>
      <c r="V256" s="472"/>
      <c r="W256" s="647"/>
      <c r="X256" s="647"/>
      <c r="Y256" s="647"/>
      <c r="Z256" s="647"/>
      <c r="AA256" s="647"/>
      <c r="AB256" s="647"/>
      <c r="AC256" s="132">
        <f>SUM(E256:AB256)</f>
        <v>0</v>
      </c>
    </row>
    <row r="257" spans="1:98" s="4" customFormat="1" ht="11.25">
      <c r="A257" s="1550"/>
      <c r="B257" s="1420"/>
      <c r="C257" s="11" t="s">
        <v>482</v>
      </c>
      <c r="D257" s="11"/>
      <c r="E257" s="98"/>
      <c r="F257" s="98"/>
      <c r="G257" s="98"/>
      <c r="H257" s="474"/>
      <c r="I257" s="98"/>
      <c r="J257" s="98"/>
      <c r="K257" s="98"/>
      <c r="L257" s="98"/>
      <c r="M257" s="98"/>
      <c r="N257" s="474"/>
      <c r="O257" s="98"/>
      <c r="P257" s="98"/>
      <c r="Q257" s="98"/>
      <c r="R257" s="98"/>
      <c r="S257" s="98"/>
      <c r="T257" s="98"/>
      <c r="U257" s="98"/>
      <c r="V257" s="474"/>
      <c r="W257" s="98"/>
      <c r="X257" s="98"/>
      <c r="Y257" s="98"/>
      <c r="Z257" s="98"/>
      <c r="AA257" s="98"/>
      <c r="AB257" s="98"/>
      <c r="AC257" s="135">
        <f>SUM(E257:AB257)</f>
        <v>0</v>
      </c>
    </row>
    <row r="258" spans="1:98" s="4" customFormat="1" ht="11.25">
      <c r="A258" s="1550"/>
      <c r="B258" s="1420"/>
      <c r="C258" s="11" t="s">
        <v>8</v>
      </c>
      <c r="D258" s="11"/>
      <c r="E258" s="98"/>
      <c r="F258" s="98"/>
      <c r="G258" s="98"/>
      <c r="H258" s="624"/>
      <c r="I258" s="98"/>
      <c r="J258" s="98"/>
      <c r="K258" s="98"/>
      <c r="L258" s="98"/>
      <c r="M258" s="98"/>
      <c r="N258" s="624"/>
      <c r="O258" s="98"/>
      <c r="P258" s="98"/>
      <c r="Q258" s="98"/>
      <c r="R258" s="98"/>
      <c r="S258" s="98"/>
      <c r="T258" s="98"/>
      <c r="U258" s="98"/>
      <c r="V258" s="624"/>
      <c r="W258" s="98"/>
      <c r="X258" s="98"/>
      <c r="Y258" s="98"/>
      <c r="Z258" s="98"/>
      <c r="AA258" s="98"/>
      <c r="AB258" s="98"/>
      <c r="AC258" s="129"/>
    </row>
    <row r="259" spans="1:98" s="4" customFormat="1" ht="12" thickBot="1">
      <c r="A259" s="1552"/>
      <c r="B259" s="1430"/>
      <c r="C259" s="48" t="s">
        <v>16</v>
      </c>
      <c r="D259" s="48"/>
      <c r="E259" s="106"/>
      <c r="F259" s="106"/>
      <c r="G259" s="106"/>
      <c r="H259" s="473"/>
      <c r="I259" s="106"/>
      <c r="J259" s="106"/>
      <c r="K259" s="106"/>
      <c r="L259" s="106"/>
      <c r="M259" s="106"/>
      <c r="N259" s="473"/>
      <c r="O259" s="106"/>
      <c r="P259" s="106"/>
      <c r="Q259" s="106"/>
      <c r="R259" s="106"/>
      <c r="S259" s="106"/>
      <c r="T259" s="106"/>
      <c r="U259" s="106"/>
      <c r="V259" s="473"/>
      <c r="W259" s="106"/>
      <c r="X259" s="106"/>
      <c r="Y259" s="106"/>
      <c r="Z259" s="106"/>
      <c r="AA259" s="106"/>
      <c r="AB259" s="106"/>
      <c r="AC259" s="341"/>
    </row>
    <row r="260" spans="1:98" s="4" customFormat="1" ht="11.25">
      <c r="A260" s="1555" t="s">
        <v>104</v>
      </c>
      <c r="B260" s="1429" t="s">
        <v>36</v>
      </c>
      <c r="C260" s="10" t="s">
        <v>481</v>
      </c>
      <c r="D260" s="10" t="s">
        <v>503</v>
      </c>
      <c r="E260" s="125">
        <v>0</v>
      </c>
      <c r="F260" s="125">
        <v>0</v>
      </c>
      <c r="G260" s="125">
        <v>0</v>
      </c>
      <c r="H260" s="472">
        <v>0</v>
      </c>
      <c r="I260" s="125">
        <v>0</v>
      </c>
      <c r="J260" s="125">
        <v>0</v>
      </c>
      <c r="K260" s="125">
        <v>0</v>
      </c>
      <c r="L260" s="125">
        <v>0</v>
      </c>
      <c r="M260" s="125">
        <v>0</v>
      </c>
      <c r="N260" s="472">
        <v>0</v>
      </c>
      <c r="O260" s="125">
        <v>0</v>
      </c>
      <c r="P260" s="125">
        <v>0</v>
      </c>
      <c r="Q260" s="125">
        <v>0</v>
      </c>
      <c r="R260" s="125">
        <v>0</v>
      </c>
      <c r="S260" s="125">
        <v>0</v>
      </c>
      <c r="T260" s="125">
        <v>0</v>
      </c>
      <c r="U260" s="125">
        <v>0</v>
      </c>
      <c r="V260" s="472">
        <v>0</v>
      </c>
      <c r="W260" s="125">
        <v>0</v>
      </c>
      <c r="X260" s="125">
        <v>0</v>
      </c>
      <c r="Y260" s="125">
        <v>0</v>
      </c>
      <c r="Z260" s="125">
        <v>0</v>
      </c>
      <c r="AA260" s="125">
        <v>0</v>
      </c>
      <c r="AB260" s="125">
        <v>0</v>
      </c>
      <c r="AC260" s="132">
        <f>SUM(E260:AB260)</f>
        <v>0</v>
      </c>
      <c r="AD260" s="5" t="s">
        <v>462</v>
      </c>
    </row>
    <row r="261" spans="1:98" s="4" customFormat="1" ht="11.25">
      <c r="A261" s="1556"/>
      <c r="B261" s="1420"/>
      <c r="C261" s="11" t="s">
        <v>482</v>
      </c>
      <c r="D261" s="11" t="s">
        <v>503</v>
      </c>
      <c r="E261" s="98">
        <v>0</v>
      </c>
      <c r="F261" s="98">
        <v>0</v>
      </c>
      <c r="G261" s="98">
        <v>0</v>
      </c>
      <c r="H261" s="474">
        <v>0</v>
      </c>
      <c r="I261" s="98">
        <v>0</v>
      </c>
      <c r="J261" s="98">
        <v>0</v>
      </c>
      <c r="K261" s="98">
        <v>0</v>
      </c>
      <c r="L261" s="98">
        <v>0</v>
      </c>
      <c r="M261" s="98">
        <v>0</v>
      </c>
      <c r="N261" s="474">
        <v>0</v>
      </c>
      <c r="O261" s="98">
        <v>0</v>
      </c>
      <c r="P261" s="98">
        <v>0</v>
      </c>
      <c r="Q261" s="98">
        <v>0</v>
      </c>
      <c r="R261" s="98">
        <v>0</v>
      </c>
      <c r="S261" s="98">
        <v>0</v>
      </c>
      <c r="T261" s="98">
        <v>0</v>
      </c>
      <c r="U261" s="98">
        <v>0</v>
      </c>
      <c r="V261" s="474">
        <v>0</v>
      </c>
      <c r="W261" s="98">
        <v>0</v>
      </c>
      <c r="X261" s="98">
        <v>0</v>
      </c>
      <c r="Y261" s="98">
        <v>0</v>
      </c>
      <c r="Z261" s="98">
        <v>0</v>
      </c>
      <c r="AA261" s="98">
        <v>0</v>
      </c>
      <c r="AB261" s="98">
        <v>0</v>
      </c>
      <c r="AC261" s="135">
        <f>SUM(E261:AB261)</f>
        <v>0</v>
      </c>
      <c r="AD261" s="5" t="s">
        <v>462</v>
      </c>
    </row>
    <row r="262" spans="1:98" s="4" customFormat="1" ht="11.25">
      <c r="A262" s="1556"/>
      <c r="B262" s="1420"/>
      <c r="C262" s="11" t="s">
        <v>8</v>
      </c>
      <c r="D262" s="8" t="s">
        <v>463</v>
      </c>
      <c r="E262" s="602">
        <v>0</v>
      </c>
      <c r="F262" s="602">
        <v>0</v>
      </c>
      <c r="G262" s="602">
        <v>0</v>
      </c>
      <c r="H262" s="624">
        <v>0</v>
      </c>
      <c r="I262" s="602">
        <v>0</v>
      </c>
      <c r="J262" s="602">
        <v>0</v>
      </c>
      <c r="K262" s="602">
        <v>0</v>
      </c>
      <c r="L262" s="602">
        <v>0</v>
      </c>
      <c r="M262" s="602">
        <v>0</v>
      </c>
      <c r="N262" s="624">
        <v>0</v>
      </c>
      <c r="O262" s="602">
        <v>0</v>
      </c>
      <c r="P262" s="602">
        <v>0</v>
      </c>
      <c r="Q262" s="602">
        <v>0</v>
      </c>
      <c r="R262" s="602">
        <v>0</v>
      </c>
      <c r="S262" s="602">
        <v>0</v>
      </c>
      <c r="T262" s="602">
        <v>0</v>
      </c>
      <c r="U262" s="602">
        <v>0</v>
      </c>
      <c r="V262" s="624">
        <v>0</v>
      </c>
      <c r="W262" s="602">
        <v>0</v>
      </c>
      <c r="X262" s="602">
        <v>0</v>
      </c>
      <c r="Y262" s="602">
        <v>0</v>
      </c>
      <c r="Z262" s="602">
        <v>0</v>
      </c>
      <c r="AA262" s="602">
        <v>0</v>
      </c>
      <c r="AB262" s="603">
        <v>0</v>
      </c>
      <c r="AC262" s="129"/>
    </row>
    <row r="263" spans="1:98" s="4" customFormat="1" ht="12" thickBot="1">
      <c r="A263" s="1557"/>
      <c r="B263" s="1430"/>
      <c r="C263" s="258" t="s">
        <v>16</v>
      </c>
      <c r="D263" s="258"/>
      <c r="E263" s="126" t="e">
        <f t="shared" ref="E263:AC263" si="90">E261/E260</f>
        <v>#DIV/0!</v>
      </c>
      <c r="F263" s="126" t="e">
        <f t="shared" si="90"/>
        <v>#DIV/0!</v>
      </c>
      <c r="G263" s="126" t="e">
        <f t="shared" si="90"/>
        <v>#DIV/0!</v>
      </c>
      <c r="H263" s="473" t="e">
        <f t="shared" si="90"/>
        <v>#DIV/0!</v>
      </c>
      <c r="I263" s="126" t="e">
        <f t="shared" si="90"/>
        <v>#DIV/0!</v>
      </c>
      <c r="J263" s="126" t="e">
        <f t="shared" si="90"/>
        <v>#DIV/0!</v>
      </c>
      <c r="K263" s="126" t="e">
        <f t="shared" si="90"/>
        <v>#DIV/0!</v>
      </c>
      <c r="L263" s="126" t="e">
        <f t="shared" si="90"/>
        <v>#DIV/0!</v>
      </c>
      <c r="M263" s="126" t="e">
        <f t="shared" si="90"/>
        <v>#DIV/0!</v>
      </c>
      <c r="N263" s="473" t="e">
        <f t="shared" si="90"/>
        <v>#DIV/0!</v>
      </c>
      <c r="O263" s="126" t="e">
        <f t="shared" si="90"/>
        <v>#DIV/0!</v>
      </c>
      <c r="P263" s="126" t="e">
        <f t="shared" si="90"/>
        <v>#DIV/0!</v>
      </c>
      <c r="Q263" s="126" t="e">
        <f t="shared" si="90"/>
        <v>#DIV/0!</v>
      </c>
      <c r="R263" s="126" t="e">
        <f t="shared" si="90"/>
        <v>#DIV/0!</v>
      </c>
      <c r="S263" s="126" t="e">
        <f t="shared" si="90"/>
        <v>#DIV/0!</v>
      </c>
      <c r="T263" s="126" t="e">
        <f t="shared" si="90"/>
        <v>#DIV/0!</v>
      </c>
      <c r="U263" s="126" t="e">
        <f t="shared" si="90"/>
        <v>#DIV/0!</v>
      </c>
      <c r="V263" s="473" t="e">
        <f t="shared" si="90"/>
        <v>#DIV/0!</v>
      </c>
      <c r="W263" s="126" t="e">
        <f t="shared" si="90"/>
        <v>#DIV/0!</v>
      </c>
      <c r="X263" s="126" t="e">
        <f t="shared" si="90"/>
        <v>#DIV/0!</v>
      </c>
      <c r="Y263" s="126" t="e">
        <f t="shared" si="90"/>
        <v>#DIV/0!</v>
      </c>
      <c r="Z263" s="126" t="e">
        <f t="shared" si="90"/>
        <v>#DIV/0!</v>
      </c>
      <c r="AA263" s="126" t="e">
        <f t="shared" si="90"/>
        <v>#DIV/0!</v>
      </c>
      <c r="AB263" s="126" t="e">
        <f t="shared" si="90"/>
        <v>#DIV/0!</v>
      </c>
      <c r="AC263" s="129" t="e">
        <f t="shared" si="90"/>
        <v>#DIV/0!</v>
      </c>
    </row>
    <row r="264" spans="1:98" s="4" customFormat="1" ht="11.25">
      <c r="A264" s="1426" t="s">
        <v>95</v>
      </c>
      <c r="B264" s="1429" t="s">
        <v>31</v>
      </c>
      <c r="C264" s="10" t="s">
        <v>481</v>
      </c>
      <c r="D264" s="10"/>
      <c r="E264" s="647"/>
      <c r="F264" s="647"/>
      <c r="G264" s="647"/>
      <c r="H264" s="472"/>
      <c r="I264" s="647"/>
      <c r="J264" s="647"/>
      <c r="K264" s="647"/>
      <c r="L264" s="647"/>
      <c r="M264" s="647"/>
      <c r="N264" s="472"/>
      <c r="O264" s="647"/>
      <c r="P264" s="647"/>
      <c r="Q264" s="647"/>
      <c r="R264" s="647"/>
      <c r="S264" s="647"/>
      <c r="T264" s="647"/>
      <c r="U264" s="647"/>
      <c r="V264" s="472"/>
      <c r="W264" s="647"/>
      <c r="X264" s="647"/>
      <c r="Y264" s="647"/>
      <c r="Z264" s="647"/>
      <c r="AA264" s="647"/>
      <c r="AB264" s="647"/>
      <c r="AC264" s="132">
        <f>SUM(E264:AB264)</f>
        <v>0</v>
      </c>
    </row>
    <row r="265" spans="1:98" s="4" customFormat="1" ht="11.25">
      <c r="A265" s="1550"/>
      <c r="B265" s="1420"/>
      <c r="C265" s="11" t="s">
        <v>482</v>
      </c>
      <c r="D265" s="11"/>
      <c r="E265" s="98"/>
      <c r="F265" s="98"/>
      <c r="G265" s="98"/>
      <c r="H265" s="474"/>
      <c r="I265" s="98"/>
      <c r="J265" s="98"/>
      <c r="K265" s="98"/>
      <c r="L265" s="98"/>
      <c r="M265" s="98"/>
      <c r="N265" s="474"/>
      <c r="O265" s="98"/>
      <c r="P265" s="98"/>
      <c r="Q265" s="98"/>
      <c r="R265" s="98"/>
      <c r="S265" s="98"/>
      <c r="T265" s="98"/>
      <c r="U265" s="98"/>
      <c r="V265" s="474"/>
      <c r="W265" s="98"/>
      <c r="X265" s="98"/>
      <c r="Y265" s="98"/>
      <c r="Z265" s="98"/>
      <c r="AA265" s="98"/>
      <c r="AB265" s="98"/>
      <c r="AC265" s="135">
        <f>SUM(E265:AB265)</f>
        <v>0</v>
      </c>
    </row>
    <row r="266" spans="1:98" s="4" customFormat="1" ht="11.25">
      <c r="A266" s="1550"/>
      <c r="B266" s="1420"/>
      <c r="C266" s="11" t="s">
        <v>8</v>
      </c>
      <c r="D266" s="11"/>
      <c r="E266" s="98"/>
      <c r="F266" s="98"/>
      <c r="G266" s="98"/>
      <c r="H266" s="624"/>
      <c r="I266" s="98"/>
      <c r="J266" s="98"/>
      <c r="K266" s="98"/>
      <c r="L266" s="98"/>
      <c r="M266" s="98"/>
      <c r="N266" s="624"/>
      <c r="O266" s="98"/>
      <c r="P266" s="98"/>
      <c r="Q266" s="98"/>
      <c r="R266" s="98"/>
      <c r="S266" s="98"/>
      <c r="T266" s="98"/>
      <c r="U266" s="98"/>
      <c r="V266" s="624"/>
      <c r="W266" s="98"/>
      <c r="X266" s="98"/>
      <c r="Y266" s="98"/>
      <c r="Z266" s="98"/>
      <c r="AA266" s="98"/>
      <c r="AB266" s="98"/>
      <c r="AC266" s="129"/>
    </row>
    <row r="267" spans="1:98" s="4" customFormat="1" ht="12" thickBot="1">
      <c r="A267" s="1552"/>
      <c r="B267" s="1430"/>
      <c r="C267" s="48" t="s">
        <v>16</v>
      </c>
      <c r="D267" s="48"/>
      <c r="E267" s="106"/>
      <c r="F267" s="106"/>
      <c r="G267" s="106"/>
      <c r="H267" s="473"/>
      <c r="I267" s="106"/>
      <c r="J267" s="106"/>
      <c r="K267" s="106"/>
      <c r="L267" s="106"/>
      <c r="M267" s="106"/>
      <c r="N267" s="473"/>
      <c r="O267" s="106"/>
      <c r="P267" s="106"/>
      <c r="Q267" s="106"/>
      <c r="R267" s="106"/>
      <c r="S267" s="106"/>
      <c r="T267" s="106"/>
      <c r="U267" s="106"/>
      <c r="V267" s="473"/>
      <c r="W267" s="106"/>
      <c r="X267" s="106"/>
      <c r="Y267" s="106"/>
      <c r="Z267" s="106"/>
      <c r="AA267" s="106"/>
      <c r="AB267" s="106"/>
      <c r="AC267" s="341"/>
    </row>
    <row r="268" spans="1:98" s="4" customFormat="1" ht="11.25">
      <c r="A268" s="1555" t="s">
        <v>105</v>
      </c>
      <c r="B268" s="1429" t="s">
        <v>34</v>
      </c>
      <c r="C268" s="10" t="s">
        <v>481</v>
      </c>
      <c r="D268" s="10" t="s">
        <v>477</v>
      </c>
      <c r="E268" s="262">
        <v>0.16056000000000001</v>
      </c>
      <c r="F268" s="262">
        <v>0.15719999999999998</v>
      </c>
      <c r="G268" s="262">
        <v>0.15791999999999998</v>
      </c>
      <c r="H268" s="472">
        <v>0.15624000000000002</v>
      </c>
      <c r="I268" s="262">
        <v>0.15672</v>
      </c>
      <c r="J268" s="262">
        <v>0.15696000000000002</v>
      </c>
      <c r="K268" s="262">
        <v>0.15719999999999998</v>
      </c>
      <c r="L268" s="262">
        <v>0.17280000000000001</v>
      </c>
      <c r="M268" s="262">
        <v>0.30528</v>
      </c>
      <c r="N268" s="472">
        <v>0.32207999999999998</v>
      </c>
      <c r="O268" s="262">
        <v>0.30912000000000001</v>
      </c>
      <c r="P268" s="262">
        <v>0.32712000000000002</v>
      </c>
      <c r="Q268" s="262">
        <v>0.28920000000000001</v>
      </c>
      <c r="R268" s="262">
        <v>0.30648000000000003</v>
      </c>
      <c r="S268" s="262">
        <v>0.34583999999999998</v>
      </c>
      <c r="T268" s="262">
        <v>0.32639999999999997</v>
      </c>
      <c r="U268" s="262">
        <v>0.26976</v>
      </c>
      <c r="V268" s="472">
        <v>0.18503999999999998</v>
      </c>
      <c r="W268" s="262">
        <v>0.17183999999999999</v>
      </c>
      <c r="X268" s="262">
        <v>0.17016000000000001</v>
      </c>
      <c r="Y268" s="262">
        <v>0.156</v>
      </c>
      <c r="Z268" s="262">
        <v>0.15768000000000001</v>
      </c>
      <c r="AA268" s="262">
        <v>0.15528</v>
      </c>
      <c r="AB268" s="262">
        <v>0.15456</v>
      </c>
      <c r="AC268" s="132">
        <f>SUM(E268:AB268)</f>
        <v>5.2274399999999996</v>
      </c>
    </row>
    <row r="269" spans="1:98" s="4" customFormat="1" ht="11.25">
      <c r="A269" s="1556"/>
      <c r="B269" s="1420"/>
      <c r="C269" s="11" t="s">
        <v>482</v>
      </c>
      <c r="D269" s="11" t="s">
        <v>477</v>
      </c>
      <c r="E269" s="302">
        <v>0.25607999999999997</v>
      </c>
      <c r="F269" s="302">
        <v>0.25992000000000004</v>
      </c>
      <c r="G269" s="302">
        <v>0.25992000000000004</v>
      </c>
      <c r="H269" s="474">
        <v>0.25919999999999999</v>
      </c>
      <c r="I269" s="302">
        <v>0.26112000000000002</v>
      </c>
      <c r="J269" s="302">
        <v>0.26544000000000001</v>
      </c>
      <c r="K269" s="302">
        <v>0.26856000000000002</v>
      </c>
      <c r="L269" s="302">
        <v>0.27936</v>
      </c>
      <c r="M269" s="302">
        <v>0.41808000000000001</v>
      </c>
      <c r="N269" s="474">
        <v>0.44927999999999996</v>
      </c>
      <c r="O269" s="302">
        <v>0.43416000000000005</v>
      </c>
      <c r="P269" s="302">
        <v>0.46248</v>
      </c>
      <c r="Q269" s="302">
        <v>0.40727999999999998</v>
      </c>
      <c r="R269" s="302">
        <v>0.41088000000000002</v>
      </c>
      <c r="S269" s="302">
        <v>0.46920000000000001</v>
      </c>
      <c r="T269" s="302">
        <v>0.44639999999999996</v>
      </c>
      <c r="U269" s="302">
        <v>0.39024000000000003</v>
      </c>
      <c r="V269" s="474">
        <v>0.30216000000000004</v>
      </c>
      <c r="W269" s="302">
        <v>0.28872000000000003</v>
      </c>
      <c r="X269" s="302">
        <v>0.28608</v>
      </c>
      <c r="Y269" s="302">
        <v>0.27648</v>
      </c>
      <c r="Z269" s="302">
        <v>0.28032000000000001</v>
      </c>
      <c r="AA269" s="302">
        <v>0.26832</v>
      </c>
      <c r="AB269" s="302">
        <v>0.25656000000000001</v>
      </c>
      <c r="AC269" s="135">
        <f>SUM(E269:AB269)</f>
        <v>7.9562399999999993</v>
      </c>
    </row>
    <row r="270" spans="1:98" s="4" customFormat="1" ht="12">
      <c r="A270" s="1556"/>
      <c r="B270" s="1420"/>
      <c r="C270" s="11" t="s">
        <v>8</v>
      </c>
      <c r="D270" s="8" t="s">
        <v>463</v>
      </c>
      <c r="E270" s="1184">
        <v>29</v>
      </c>
      <c r="F270" s="753">
        <v>28</v>
      </c>
      <c r="G270" s="753">
        <v>26</v>
      </c>
      <c r="H270" s="624">
        <v>26</v>
      </c>
      <c r="I270" s="753">
        <v>27</v>
      </c>
      <c r="J270" s="753">
        <v>28</v>
      </c>
      <c r="K270" s="753">
        <v>26</v>
      </c>
      <c r="L270" s="753">
        <v>36</v>
      </c>
      <c r="M270" s="753">
        <v>51</v>
      </c>
      <c r="N270" s="624">
        <v>43</v>
      </c>
      <c r="O270" s="753">
        <v>44</v>
      </c>
      <c r="P270" s="753">
        <v>49</v>
      </c>
      <c r="Q270" s="753">
        <v>42</v>
      </c>
      <c r="R270" s="753">
        <v>50</v>
      </c>
      <c r="S270" s="753">
        <v>50</v>
      </c>
      <c r="T270" s="753">
        <v>41</v>
      </c>
      <c r="U270" s="753">
        <v>33</v>
      </c>
      <c r="V270" s="624">
        <v>30</v>
      </c>
      <c r="W270" s="753">
        <v>30</v>
      </c>
      <c r="X270" s="753">
        <v>30</v>
      </c>
      <c r="Y270" s="753">
        <v>30</v>
      </c>
      <c r="Z270" s="753">
        <v>29</v>
      </c>
      <c r="AA270" s="753">
        <v>26</v>
      </c>
      <c r="AB270" s="754">
        <v>26</v>
      </c>
      <c r="AC270" s="129"/>
    </row>
    <row r="271" spans="1:98" s="4" customFormat="1" ht="12" thickBot="1">
      <c r="A271" s="1557"/>
      <c r="B271" s="1430"/>
      <c r="C271" s="258" t="s">
        <v>16</v>
      </c>
      <c r="D271" s="258"/>
      <c r="E271" s="534">
        <f t="shared" ref="E271:AC271" si="91">E269/E268</f>
        <v>1.5949177877428997</v>
      </c>
      <c r="F271" s="534">
        <f t="shared" si="91"/>
        <v>1.6534351145038173</v>
      </c>
      <c r="G271" s="534">
        <f t="shared" si="91"/>
        <v>1.6458966565349549</v>
      </c>
      <c r="H271" s="492">
        <f t="shared" si="91"/>
        <v>1.6589861751152071</v>
      </c>
      <c r="I271" s="534">
        <f t="shared" si="91"/>
        <v>1.6661562021439511</v>
      </c>
      <c r="J271" s="534">
        <f t="shared" si="91"/>
        <v>1.6911314984709478</v>
      </c>
      <c r="K271" s="534">
        <f t="shared" si="91"/>
        <v>1.7083969465648858</v>
      </c>
      <c r="L271" s="534">
        <f t="shared" si="91"/>
        <v>1.6166666666666665</v>
      </c>
      <c r="M271" s="534">
        <f t="shared" si="91"/>
        <v>1.3694968553459119</v>
      </c>
      <c r="N271" s="492">
        <f t="shared" si="91"/>
        <v>1.3949329359165425</v>
      </c>
      <c r="O271" s="534">
        <f t="shared" si="91"/>
        <v>1.4045031055900623</v>
      </c>
      <c r="P271" s="534">
        <f t="shared" si="91"/>
        <v>1.4137931034482758</v>
      </c>
      <c r="Q271" s="534">
        <f t="shared" si="91"/>
        <v>1.4082987551867219</v>
      </c>
      <c r="R271" s="534">
        <f t="shared" si="91"/>
        <v>1.3406421299921691</v>
      </c>
      <c r="S271" s="534">
        <f t="shared" si="91"/>
        <v>1.3566967383761277</v>
      </c>
      <c r="T271" s="534">
        <f t="shared" si="91"/>
        <v>1.3676470588235294</v>
      </c>
      <c r="U271" s="534">
        <f t="shared" si="91"/>
        <v>1.4466192170818506</v>
      </c>
      <c r="V271" s="492">
        <f t="shared" si="91"/>
        <v>1.632944228274968</v>
      </c>
      <c r="W271" s="534">
        <f t="shared" si="91"/>
        <v>1.6801675977653634</v>
      </c>
      <c r="X271" s="534">
        <f t="shared" si="91"/>
        <v>1.6812411847672779</v>
      </c>
      <c r="Y271" s="534">
        <f t="shared" si="91"/>
        <v>1.7723076923076924</v>
      </c>
      <c r="Z271" s="534">
        <f t="shared" si="91"/>
        <v>1.7777777777777777</v>
      </c>
      <c r="AA271" s="534">
        <f t="shared" si="91"/>
        <v>1.7279752704791345</v>
      </c>
      <c r="AB271" s="534">
        <f t="shared" si="91"/>
        <v>1.6599378881987579</v>
      </c>
      <c r="AC271" s="129">
        <f t="shared" si="91"/>
        <v>1.5220145998806298</v>
      </c>
      <c r="AD271" s="131"/>
      <c r="AE271" s="131"/>
      <c r="AF271" s="131"/>
      <c r="AG271" s="131"/>
      <c r="AH271" s="131"/>
      <c r="AI271" s="131"/>
      <c r="AJ271" s="131"/>
      <c r="AK271" s="131"/>
      <c r="AL271" s="131"/>
      <c r="AM271" s="131"/>
      <c r="AN271" s="131"/>
      <c r="AO271" s="131"/>
      <c r="AP271" s="131"/>
      <c r="AQ271" s="131"/>
      <c r="AR271" s="131"/>
      <c r="AS271" s="131"/>
      <c r="AT271" s="131"/>
      <c r="AU271" s="131"/>
      <c r="AV271" s="131"/>
      <c r="AW271" s="131"/>
      <c r="AX271" s="131"/>
      <c r="AY271" s="131"/>
      <c r="AZ271" s="131"/>
      <c r="BA271" s="131"/>
      <c r="BB271" s="131"/>
      <c r="BC271" s="131"/>
      <c r="BD271" s="131"/>
      <c r="BE271" s="131"/>
      <c r="BF271" s="131"/>
      <c r="BG271" s="131"/>
      <c r="BH271" s="131"/>
      <c r="BI271" s="131"/>
      <c r="BJ271" s="131"/>
      <c r="BK271" s="131"/>
      <c r="BL271" s="131"/>
      <c r="BM271" s="131"/>
      <c r="BN271" s="131"/>
      <c r="BO271" s="131"/>
      <c r="BP271" s="131"/>
      <c r="BQ271" s="131"/>
      <c r="BR271" s="131"/>
      <c r="BS271" s="131"/>
      <c r="BT271" s="131"/>
      <c r="BU271" s="131"/>
      <c r="BV271" s="131"/>
      <c r="BW271" s="131"/>
      <c r="BX271" s="131"/>
      <c r="BY271" s="131"/>
      <c r="BZ271" s="131"/>
      <c r="CA271" s="131"/>
      <c r="CB271" s="131"/>
      <c r="CC271" s="131"/>
      <c r="CD271" s="131"/>
      <c r="CE271" s="131"/>
      <c r="CF271" s="131"/>
      <c r="CG271" s="131"/>
      <c r="CH271" s="131"/>
      <c r="CI271" s="131"/>
      <c r="CJ271" s="131"/>
      <c r="CK271" s="131"/>
      <c r="CL271" s="131"/>
      <c r="CM271" s="131"/>
      <c r="CN271" s="131"/>
      <c r="CO271" s="131"/>
      <c r="CP271" s="131"/>
      <c r="CQ271" s="131"/>
      <c r="CR271" s="131"/>
      <c r="CS271" s="131"/>
      <c r="CT271" s="131"/>
    </row>
    <row r="272" spans="1:98" s="131" customFormat="1" ht="11.25" customHeight="1">
      <c r="A272" s="1426" t="s">
        <v>96</v>
      </c>
      <c r="B272" s="1429" t="s">
        <v>229</v>
      </c>
      <c r="C272" s="317" t="s">
        <v>481</v>
      </c>
      <c r="D272" s="10" t="s">
        <v>503</v>
      </c>
      <c r="E272" s="262">
        <v>0</v>
      </c>
      <c r="F272" s="262">
        <v>0</v>
      </c>
      <c r="G272" s="262">
        <v>0</v>
      </c>
      <c r="H272" s="472">
        <v>0</v>
      </c>
      <c r="I272" s="262">
        <v>0</v>
      </c>
      <c r="J272" s="262">
        <v>0</v>
      </c>
      <c r="K272" s="262">
        <v>0</v>
      </c>
      <c r="L272" s="262">
        <v>0</v>
      </c>
      <c r="M272" s="262">
        <v>0</v>
      </c>
      <c r="N272" s="472">
        <v>0</v>
      </c>
      <c r="O272" s="262">
        <v>0</v>
      </c>
      <c r="P272" s="262">
        <v>0</v>
      </c>
      <c r="Q272" s="262">
        <v>0</v>
      </c>
      <c r="R272" s="262">
        <v>0</v>
      </c>
      <c r="S272" s="262">
        <v>0</v>
      </c>
      <c r="T272" s="262">
        <v>0</v>
      </c>
      <c r="U272" s="262">
        <v>0</v>
      </c>
      <c r="V272" s="472">
        <v>0</v>
      </c>
      <c r="W272" s="262">
        <v>0</v>
      </c>
      <c r="X272" s="262">
        <v>0</v>
      </c>
      <c r="Y272" s="262">
        <v>0</v>
      </c>
      <c r="Z272" s="262">
        <v>0</v>
      </c>
      <c r="AA272" s="262">
        <v>0</v>
      </c>
      <c r="AB272" s="1285">
        <v>0</v>
      </c>
      <c r="AC272" s="1238">
        <f>SUM(E272:AB272)</f>
        <v>0</v>
      </c>
      <c r="AD272" s="5" t="s">
        <v>462</v>
      </c>
    </row>
    <row r="273" spans="1:30" s="131" customFormat="1" ht="11.25">
      <c r="A273" s="1550"/>
      <c r="B273" s="1420"/>
      <c r="C273" s="318" t="s">
        <v>482</v>
      </c>
      <c r="D273" s="11" t="s">
        <v>503</v>
      </c>
      <c r="E273" s="126">
        <v>0</v>
      </c>
      <c r="F273" s="126">
        <v>0</v>
      </c>
      <c r="G273" s="126">
        <v>0</v>
      </c>
      <c r="H273" s="474">
        <v>0</v>
      </c>
      <c r="I273" s="126">
        <v>0</v>
      </c>
      <c r="J273" s="126">
        <v>0</v>
      </c>
      <c r="K273" s="126">
        <v>0</v>
      </c>
      <c r="L273" s="126">
        <v>0</v>
      </c>
      <c r="M273" s="126">
        <v>0</v>
      </c>
      <c r="N273" s="474">
        <v>0</v>
      </c>
      <c r="O273" s="126">
        <v>0</v>
      </c>
      <c r="P273" s="126">
        <v>0</v>
      </c>
      <c r="Q273" s="126">
        <v>0</v>
      </c>
      <c r="R273" s="126">
        <v>0</v>
      </c>
      <c r="S273" s="126">
        <v>0</v>
      </c>
      <c r="T273" s="126">
        <v>0</v>
      </c>
      <c r="U273" s="126">
        <v>0</v>
      </c>
      <c r="V273" s="474">
        <v>0</v>
      </c>
      <c r="W273" s="126">
        <v>0</v>
      </c>
      <c r="X273" s="126">
        <v>0</v>
      </c>
      <c r="Y273" s="126">
        <v>0</v>
      </c>
      <c r="Z273" s="126">
        <v>0</v>
      </c>
      <c r="AA273" s="126">
        <v>0</v>
      </c>
      <c r="AB273" s="129">
        <v>0</v>
      </c>
      <c r="AC273" s="629">
        <f>SUM(E273:AB273)</f>
        <v>0</v>
      </c>
      <c r="AD273" s="5" t="s">
        <v>462</v>
      </c>
    </row>
    <row r="274" spans="1:30" s="4" customFormat="1" ht="12">
      <c r="A274" s="1550"/>
      <c r="B274" s="1420"/>
      <c r="C274" s="11" t="s">
        <v>8</v>
      </c>
      <c r="D274" s="11" t="s">
        <v>463</v>
      </c>
      <c r="E274" s="1184">
        <v>2</v>
      </c>
      <c r="F274" s="1184">
        <v>2</v>
      </c>
      <c r="G274" s="1184">
        <v>2</v>
      </c>
      <c r="H274" s="624">
        <v>2</v>
      </c>
      <c r="I274" s="1184">
        <v>2</v>
      </c>
      <c r="J274" s="1184">
        <v>2</v>
      </c>
      <c r="K274" s="1184">
        <v>2</v>
      </c>
      <c r="L274" s="1184">
        <v>2</v>
      </c>
      <c r="M274" s="1184">
        <v>2</v>
      </c>
      <c r="N274" s="624">
        <v>2</v>
      </c>
      <c r="O274" s="1184">
        <v>2</v>
      </c>
      <c r="P274" s="1184">
        <v>2</v>
      </c>
      <c r="Q274" s="1184">
        <v>2</v>
      </c>
      <c r="R274" s="1184">
        <v>2</v>
      </c>
      <c r="S274" s="1184">
        <v>2</v>
      </c>
      <c r="T274" s="1184">
        <v>2</v>
      </c>
      <c r="U274" s="1184">
        <v>2</v>
      </c>
      <c r="V274" s="624">
        <v>2</v>
      </c>
      <c r="W274" s="1184">
        <v>2</v>
      </c>
      <c r="X274" s="1184">
        <v>2</v>
      </c>
      <c r="Y274" s="1184">
        <v>2</v>
      </c>
      <c r="Z274" s="1184">
        <v>2</v>
      </c>
      <c r="AA274" s="1184">
        <v>2</v>
      </c>
      <c r="AB274" s="1185">
        <v>2</v>
      </c>
      <c r="AC274" s="580"/>
      <c r="AD274" s="113"/>
    </row>
    <row r="275" spans="1:30" s="4" customFormat="1" ht="12" thickBot="1">
      <c r="A275" s="1551"/>
      <c r="B275" s="1442"/>
      <c r="C275" s="284" t="s">
        <v>16</v>
      </c>
      <c r="D275" s="284"/>
      <c r="E275" s="187" t="e">
        <f t="shared" ref="E275:AC275" si="92">E273/E272</f>
        <v>#DIV/0!</v>
      </c>
      <c r="F275" s="187" t="e">
        <f t="shared" si="92"/>
        <v>#DIV/0!</v>
      </c>
      <c r="G275" s="187" t="e">
        <f t="shared" si="92"/>
        <v>#DIV/0!</v>
      </c>
      <c r="H275" s="473" t="e">
        <f t="shared" si="92"/>
        <v>#DIV/0!</v>
      </c>
      <c r="I275" s="187" t="e">
        <f t="shared" si="92"/>
        <v>#DIV/0!</v>
      </c>
      <c r="J275" s="187" t="e">
        <f t="shared" si="92"/>
        <v>#DIV/0!</v>
      </c>
      <c r="K275" s="187" t="e">
        <f t="shared" si="92"/>
        <v>#DIV/0!</v>
      </c>
      <c r="L275" s="187" t="e">
        <f t="shared" si="92"/>
        <v>#DIV/0!</v>
      </c>
      <c r="M275" s="187" t="e">
        <f t="shared" si="92"/>
        <v>#DIV/0!</v>
      </c>
      <c r="N275" s="473" t="e">
        <f t="shared" si="92"/>
        <v>#DIV/0!</v>
      </c>
      <c r="O275" s="187" t="e">
        <f t="shared" si="92"/>
        <v>#DIV/0!</v>
      </c>
      <c r="P275" s="187" t="e">
        <f t="shared" si="92"/>
        <v>#DIV/0!</v>
      </c>
      <c r="Q275" s="187" t="e">
        <f t="shared" si="92"/>
        <v>#DIV/0!</v>
      </c>
      <c r="R275" s="187" t="e">
        <f t="shared" si="92"/>
        <v>#DIV/0!</v>
      </c>
      <c r="S275" s="187" t="e">
        <f t="shared" si="92"/>
        <v>#DIV/0!</v>
      </c>
      <c r="T275" s="187" t="e">
        <f t="shared" si="92"/>
        <v>#DIV/0!</v>
      </c>
      <c r="U275" s="187" t="e">
        <f t="shared" si="92"/>
        <v>#DIV/0!</v>
      </c>
      <c r="V275" s="473" t="e">
        <f t="shared" si="92"/>
        <v>#DIV/0!</v>
      </c>
      <c r="W275" s="187" t="e">
        <f t="shared" si="92"/>
        <v>#DIV/0!</v>
      </c>
      <c r="X275" s="187" t="e">
        <f t="shared" si="92"/>
        <v>#DIV/0!</v>
      </c>
      <c r="Y275" s="187" t="e">
        <f t="shared" si="92"/>
        <v>#DIV/0!</v>
      </c>
      <c r="Z275" s="187" t="e">
        <f t="shared" si="92"/>
        <v>#DIV/0!</v>
      </c>
      <c r="AA275" s="187" t="e">
        <f t="shared" si="92"/>
        <v>#DIV/0!</v>
      </c>
      <c r="AB275" s="134" t="e">
        <f t="shared" si="92"/>
        <v>#DIV/0!</v>
      </c>
      <c r="AC275" s="1255" t="e">
        <f t="shared" si="92"/>
        <v>#DIV/0!</v>
      </c>
    </row>
    <row r="276" spans="1:30" s="5" customFormat="1" ht="11.25">
      <c r="A276" s="515" t="s">
        <v>109</v>
      </c>
      <c r="B276" s="72" t="s">
        <v>18</v>
      </c>
      <c r="C276" s="69" t="s">
        <v>481</v>
      </c>
      <c r="D276" s="69" t="s">
        <v>503</v>
      </c>
      <c r="E276" s="422">
        <v>4.5000000000027284E-3</v>
      </c>
      <c r="F276" s="422">
        <v>1.4999999999918145E-3</v>
      </c>
      <c r="G276" s="422">
        <v>2.9999999999972713E-3</v>
      </c>
      <c r="H276" s="494">
        <v>3.0000000000109136E-3</v>
      </c>
      <c r="I276" s="422">
        <v>1.4999999999918145E-3</v>
      </c>
      <c r="J276" s="422">
        <v>1.5000000000054568E-3</v>
      </c>
      <c r="K276" s="422">
        <v>1.4999999999918145E-3</v>
      </c>
      <c r="L276" s="422">
        <v>3.0000000000109136E-3</v>
      </c>
      <c r="M276" s="422">
        <v>1.4999999999918145E-3</v>
      </c>
      <c r="N276" s="494">
        <v>2.9999999999972713E-3</v>
      </c>
      <c r="O276" s="422">
        <v>1.5000000000054568E-3</v>
      </c>
      <c r="P276" s="422">
        <v>1.5000000000054568E-3</v>
      </c>
      <c r="Q276" s="422">
        <v>4.4999999999890856E-3</v>
      </c>
      <c r="R276" s="422">
        <v>3.0000000000109136E-3</v>
      </c>
      <c r="S276" s="422">
        <v>4.4999999999890856E-3</v>
      </c>
      <c r="T276" s="422">
        <v>1.5000000000054568E-3</v>
      </c>
      <c r="U276" s="422">
        <v>1.5000000000054568E-3</v>
      </c>
      <c r="V276" s="494">
        <v>0</v>
      </c>
      <c r="W276" s="422">
        <v>2.9999999999972713E-3</v>
      </c>
      <c r="X276" s="422">
        <v>4.5000000000027284E-3</v>
      </c>
      <c r="Y276" s="422">
        <v>2.9999999999972713E-3</v>
      </c>
      <c r="Z276" s="422">
        <v>0</v>
      </c>
      <c r="AA276" s="422">
        <v>0</v>
      </c>
      <c r="AB276" s="422">
        <v>0</v>
      </c>
      <c r="AC276" s="135">
        <v>7.0349999999994001E-2</v>
      </c>
    </row>
    <row r="277" spans="1:30" s="5" customFormat="1" ht="12" thickBot="1">
      <c r="A277" s="57" t="s">
        <v>103</v>
      </c>
      <c r="B277" s="53" t="s">
        <v>19</v>
      </c>
      <c r="C277" s="47" t="s">
        <v>481</v>
      </c>
      <c r="D277" s="220" t="s">
        <v>503</v>
      </c>
      <c r="E277" s="562">
        <v>2.9999999999972713E-3</v>
      </c>
      <c r="F277" s="562">
        <v>1.4999999999918145E-3</v>
      </c>
      <c r="G277" s="562">
        <v>1.5000000000054568E-3</v>
      </c>
      <c r="H277" s="563">
        <v>1.5000000000054568E-3</v>
      </c>
      <c r="I277" s="562">
        <v>1.4999999999918145E-3</v>
      </c>
      <c r="J277" s="562">
        <v>1.5000000000054568E-3</v>
      </c>
      <c r="K277" s="562">
        <v>1.4999999999918145E-3</v>
      </c>
      <c r="L277" s="562">
        <v>1.5000000000054568E-3</v>
      </c>
      <c r="M277" s="562">
        <v>1.5000000000054568E-3</v>
      </c>
      <c r="N277" s="563">
        <v>1.4999999999918145E-3</v>
      </c>
      <c r="O277" s="562">
        <v>2.9999999999972713E-3</v>
      </c>
      <c r="P277" s="562">
        <v>0</v>
      </c>
      <c r="Q277" s="562">
        <v>3.0000000000109136E-3</v>
      </c>
      <c r="R277" s="562">
        <v>1.4999999999918145E-3</v>
      </c>
      <c r="S277" s="562">
        <v>1.5000000000054568E-3</v>
      </c>
      <c r="T277" s="562">
        <v>-3.9000000000032741E-3</v>
      </c>
      <c r="U277" s="562">
        <v>0</v>
      </c>
      <c r="V277" s="563">
        <v>8.4000000000060016E-3</v>
      </c>
      <c r="W277" s="562">
        <v>2.9999999999972713E-3</v>
      </c>
      <c r="X277" s="562">
        <v>0</v>
      </c>
      <c r="Y277" s="562">
        <v>2.9999999999972713E-3</v>
      </c>
      <c r="Z277" s="562">
        <v>0</v>
      </c>
      <c r="AA277" s="562">
        <v>1.5000000000054568E-3</v>
      </c>
      <c r="AB277" s="562">
        <v>0</v>
      </c>
      <c r="AC277" s="135">
        <f>SUM(E277:AB277)</f>
        <v>3.7499999999999992E-2</v>
      </c>
    </row>
    <row r="278" spans="1:30" s="5" customFormat="1" ht="10.5" customHeight="1">
      <c r="A278" s="1421" t="s">
        <v>152</v>
      </c>
      <c r="B278" s="1422"/>
      <c r="C278" s="12" t="s">
        <v>481</v>
      </c>
      <c r="D278" s="12"/>
      <c r="E278" s="123">
        <f>SUM(E212,E216,E220,E224,E228,E232,E236,E240,E244,E248,E252,E256,E260,E264,E268,E272,E276:E277)</f>
        <v>0.71576000000519213</v>
      </c>
      <c r="F278" s="123">
        <f t="shared" ref="F278:AB278" si="93">SUM(F212,F216,F220,F224,F228,F232,F236,F240,F244,F248,F252,F256,F260,F264,F268,F272,F276:F277)</f>
        <v>1.0493400000002897</v>
      </c>
      <c r="G278" s="123">
        <f t="shared" si="93"/>
        <v>0.9726599999940746</v>
      </c>
      <c r="H278" s="475">
        <f>SUM(H212,H216,H220,H224,H228,H232,H236,H240,H244,H248,H252,H256,H260,H264,H268,H272,H276:H277)</f>
        <v>1.0547400000058607</v>
      </c>
      <c r="I278" s="123">
        <f t="shared" si="93"/>
        <v>0.92195999999130251</v>
      </c>
      <c r="J278" s="123">
        <f t="shared" si="93"/>
        <v>0.82326000000325261</v>
      </c>
      <c r="K278" s="123">
        <f t="shared" si="93"/>
        <v>0.92244000000094506</v>
      </c>
      <c r="L278" s="123">
        <f t="shared" si="93"/>
        <v>1.1772000000013039</v>
      </c>
      <c r="M278" s="123">
        <f t="shared" si="93"/>
        <v>1.3411199999988899</v>
      </c>
      <c r="N278" s="475">
        <f t="shared" si="93"/>
        <v>1.6102800000062325</v>
      </c>
      <c r="O278" s="123">
        <f t="shared" si="93"/>
        <v>1.61405999999423</v>
      </c>
      <c r="P278" s="123">
        <f t="shared" si="93"/>
        <v>1.2276600000016764</v>
      </c>
      <c r="Q278" s="123">
        <f t="shared" si="93"/>
        <v>1.8209999999990234</v>
      </c>
      <c r="R278" s="123">
        <f t="shared" si="93"/>
        <v>1.6995199999946644</v>
      </c>
      <c r="S278" s="123">
        <f t="shared" si="93"/>
        <v>1.3446400000009751</v>
      </c>
      <c r="T278" s="123">
        <f t="shared" si="93"/>
        <v>1.5573400000058704</v>
      </c>
      <c r="U278" s="123">
        <f t="shared" si="93"/>
        <v>1.4528999999981289</v>
      </c>
      <c r="V278" s="475">
        <f t="shared" si="93"/>
        <v>1.1687400000004518</v>
      </c>
      <c r="W278" s="123">
        <f t="shared" si="93"/>
        <v>1.6469800000021961</v>
      </c>
      <c r="X278" s="123">
        <f t="shared" si="93"/>
        <v>1.4368599999937537</v>
      </c>
      <c r="Y278" s="123">
        <f t="shared" si="93"/>
        <v>1.1956400000020795</v>
      </c>
      <c r="Z278" s="123">
        <f t="shared" si="93"/>
        <v>0.98507999999907647</v>
      </c>
      <c r="AA278" s="123">
        <f t="shared" si="93"/>
        <v>0.87852000000279307</v>
      </c>
      <c r="AB278" s="123">
        <f t="shared" si="93"/>
        <v>0.74550000000307026</v>
      </c>
      <c r="AC278" s="132">
        <f>SUM(AC212,AC216,AC220,AC224,AC228,AC232,AC236,AC240,AC244,AC248,AC252,AC256,AC260,AC264,AC268,AC272,AC276:AC277)</f>
        <v>29.381050000005335</v>
      </c>
    </row>
    <row r="279" spans="1:30" s="5" customFormat="1" ht="10.5" customHeight="1" thickBot="1">
      <c r="A279" s="1423"/>
      <c r="B279" s="1424"/>
      <c r="C279" s="9" t="s">
        <v>482</v>
      </c>
      <c r="D279" s="272"/>
      <c r="E279" s="123">
        <f>SUM(E213,E217,E221,E225,E229,E233,E237,E241,E245,E249,E253,E257,E261,E265,E269,E273)</f>
        <v>0.26848000000037253</v>
      </c>
      <c r="F279" s="123">
        <f t="shared" ref="F279:AC279" si="94">SUM(F213,F217,F221,F225,F229,F233,F237,F241,F245,F249,F253,F257,F261,F265,F269,F273)</f>
        <v>0.27892000000000006</v>
      </c>
      <c r="G279" s="123">
        <f t="shared" si="94"/>
        <v>0.28411999999925497</v>
      </c>
      <c r="H279" s="475">
        <f t="shared" si="94"/>
        <v>0.28320000000000001</v>
      </c>
      <c r="I279" s="123">
        <f t="shared" si="94"/>
        <v>0.29312000000000005</v>
      </c>
      <c r="J279" s="123">
        <f t="shared" si="94"/>
        <v>0.27544000000000002</v>
      </c>
      <c r="K279" s="123">
        <f t="shared" si="94"/>
        <v>0.28006000000000003</v>
      </c>
      <c r="L279" s="123">
        <f t="shared" si="94"/>
        <v>0.29766000000074505</v>
      </c>
      <c r="M279" s="123">
        <f t="shared" si="94"/>
        <v>0.43767999999962748</v>
      </c>
      <c r="N279" s="475">
        <f t="shared" si="94"/>
        <v>0.47327999999999998</v>
      </c>
      <c r="O279" s="123">
        <f t="shared" si="94"/>
        <v>0.45946000000074511</v>
      </c>
      <c r="P279" s="123">
        <f t="shared" si="94"/>
        <v>0.47367999999925492</v>
      </c>
      <c r="Q279" s="123">
        <f t="shared" si="94"/>
        <v>0.44277999999999995</v>
      </c>
      <c r="R279" s="123">
        <f t="shared" si="94"/>
        <v>0.42678000000037253</v>
      </c>
      <c r="S279" s="123">
        <f t="shared" si="94"/>
        <v>0.49470000000000003</v>
      </c>
      <c r="T279" s="123">
        <f t="shared" si="94"/>
        <v>0.4785999999992549</v>
      </c>
      <c r="U279" s="123">
        <f t="shared" si="94"/>
        <v>0.41334000000149013</v>
      </c>
      <c r="V279" s="475">
        <f t="shared" si="94"/>
        <v>0.32585999999925497</v>
      </c>
      <c r="W279" s="123">
        <f t="shared" si="94"/>
        <v>0.30962000000037254</v>
      </c>
      <c r="X279" s="123">
        <f t="shared" si="94"/>
        <v>0.30867999999962747</v>
      </c>
      <c r="Y279" s="123">
        <f t="shared" si="94"/>
        <v>0.30998000000000003</v>
      </c>
      <c r="Z279" s="123">
        <f t="shared" si="94"/>
        <v>0.32232</v>
      </c>
      <c r="AA279" s="123">
        <f t="shared" si="94"/>
        <v>0.33832000000000001</v>
      </c>
      <c r="AB279" s="123">
        <f t="shared" si="94"/>
        <v>0.25756000000000001</v>
      </c>
      <c r="AC279" s="133">
        <f t="shared" si="94"/>
        <v>8.5336400000003714</v>
      </c>
    </row>
    <row r="280" spans="1:30" s="5" customFormat="1" ht="10.5" customHeight="1">
      <c r="A280" s="1407" t="s">
        <v>153</v>
      </c>
      <c r="B280" s="1425"/>
      <c r="C280" s="7" t="s">
        <v>481</v>
      </c>
      <c r="D280" s="7"/>
      <c r="E280" s="120">
        <f>E187+E191-E278</f>
        <v>0.36170561068555085</v>
      </c>
      <c r="F280" s="120">
        <f t="shared" ref="F280:AC280" si="95">F187+F191-F278</f>
        <v>2.8125610690453273E-2</v>
      </c>
      <c r="G280" s="120">
        <f t="shared" si="95"/>
        <v>0.10480561069666838</v>
      </c>
      <c r="H280" s="451">
        <f t="shared" si="95"/>
        <v>-9.685199109696252E-2</v>
      </c>
      <c r="I280" s="120">
        <f t="shared" si="95"/>
        <v>3.5928008917595622E-2</v>
      </c>
      <c r="J280" s="120">
        <f t="shared" si="95"/>
        <v>0.26541599999642007</v>
      </c>
      <c r="K280" s="120">
        <f t="shared" si="95"/>
        <v>0.27460321247164321</v>
      </c>
      <c r="L280" s="120">
        <f t="shared" si="95"/>
        <v>0.15436800000655415</v>
      </c>
      <c r="M280" s="120">
        <f t="shared" si="95"/>
        <v>0.11189400000078287</v>
      </c>
      <c r="N280" s="451">
        <f t="shared" si="95"/>
        <v>0.20273399999311281</v>
      </c>
      <c r="O280" s="120">
        <f t="shared" si="95"/>
        <v>0.19895400000511532</v>
      </c>
      <c r="P280" s="120">
        <f t="shared" si="95"/>
        <v>0.22535399999799632</v>
      </c>
      <c r="Q280" s="120">
        <f t="shared" si="95"/>
        <v>-0.12943199999967825</v>
      </c>
      <c r="R280" s="120">
        <f t="shared" si="95"/>
        <v>0.11349400000468091</v>
      </c>
      <c r="S280" s="120">
        <f t="shared" si="95"/>
        <v>0.46837399999837026</v>
      </c>
      <c r="T280" s="120">
        <f t="shared" si="95"/>
        <v>0.13422799999347479</v>
      </c>
      <c r="U280" s="120">
        <f t="shared" si="95"/>
        <v>-0.12133199999845634</v>
      </c>
      <c r="V280" s="451">
        <f t="shared" si="95"/>
        <v>0.16282799999922082</v>
      </c>
      <c r="W280" s="120">
        <f t="shared" si="95"/>
        <v>-0.31541200000252356</v>
      </c>
      <c r="X280" s="120">
        <f t="shared" si="95"/>
        <v>1.6154000005919045E-2</v>
      </c>
      <c r="Y280" s="120">
        <f t="shared" si="95"/>
        <v>0.13592799999759309</v>
      </c>
      <c r="Z280" s="120">
        <f t="shared" si="95"/>
        <v>0.46793400000059626</v>
      </c>
      <c r="AA280" s="120">
        <f t="shared" si="95"/>
        <v>0.3185232124697952</v>
      </c>
      <c r="AB280" s="120">
        <f t="shared" si="95"/>
        <v>0.33196561068767272</v>
      </c>
      <c r="AC280" s="132">
        <f t="shared" si="95"/>
        <v>3.4324388855216021</v>
      </c>
    </row>
    <row r="281" spans="1:30" s="5" customFormat="1" ht="10.5" customHeight="1" thickBot="1">
      <c r="A281" s="1423"/>
      <c r="B281" s="1424"/>
      <c r="C281" s="9" t="s">
        <v>482</v>
      </c>
      <c r="D281" s="272"/>
      <c r="E281" s="123">
        <f>E188+E192-E279</f>
        <v>3.1519999999627457E-2</v>
      </c>
      <c r="F281" s="123">
        <f t="shared" ref="F281:AC281" si="96">F188+F192-F279</f>
        <v>2.1079999999999932E-2</v>
      </c>
      <c r="G281" s="123">
        <f t="shared" si="96"/>
        <v>1.588000000074502E-2</v>
      </c>
      <c r="H281" s="475">
        <f t="shared" si="96"/>
        <v>1.6799999999999982E-2</v>
      </c>
      <c r="I281" s="123">
        <f t="shared" si="96"/>
        <v>6.8799999999999417E-3</v>
      </c>
      <c r="J281" s="123">
        <f t="shared" si="96"/>
        <v>2.4559999999999971E-2</v>
      </c>
      <c r="K281" s="123">
        <f t="shared" si="96"/>
        <v>1.9939999999999958E-2</v>
      </c>
      <c r="L281" s="123">
        <f t="shared" si="96"/>
        <v>2.3399999992549381E-3</v>
      </c>
      <c r="M281" s="123">
        <f t="shared" si="96"/>
        <v>-0.13767999999962749</v>
      </c>
      <c r="N281" s="475">
        <f t="shared" si="96"/>
        <v>-0.17327999999999999</v>
      </c>
      <c r="O281" s="123">
        <f t="shared" si="96"/>
        <v>-0.15946000000074512</v>
      </c>
      <c r="P281" s="123">
        <f t="shared" si="96"/>
        <v>-0.17367999999925493</v>
      </c>
      <c r="Q281" s="123">
        <f t="shared" si="96"/>
        <v>-0.14277999999999996</v>
      </c>
      <c r="R281" s="123">
        <f t="shared" si="96"/>
        <v>-0.12678000000037254</v>
      </c>
      <c r="S281" s="123">
        <f t="shared" si="96"/>
        <v>-0.19470000000000004</v>
      </c>
      <c r="T281" s="123">
        <f t="shared" si="96"/>
        <v>-0.17859999999925491</v>
      </c>
      <c r="U281" s="123">
        <f t="shared" si="96"/>
        <v>-0.11334000000149014</v>
      </c>
      <c r="V281" s="475">
        <f t="shared" si="96"/>
        <v>-2.5859999999254979E-2</v>
      </c>
      <c r="W281" s="123">
        <f t="shared" si="96"/>
        <v>-9.6200000003725528E-3</v>
      </c>
      <c r="X281" s="123">
        <f t="shared" si="96"/>
        <v>-8.6799999996274857E-3</v>
      </c>
      <c r="Y281" s="123">
        <f t="shared" si="96"/>
        <v>-9.9800000000000444E-3</v>
      </c>
      <c r="Z281" s="123">
        <f t="shared" si="96"/>
        <v>-2.2320000000000007E-2</v>
      </c>
      <c r="AA281" s="123">
        <f t="shared" si="96"/>
        <v>-3.8320000000000021E-2</v>
      </c>
      <c r="AB281" s="123">
        <f t="shared" si="96"/>
        <v>4.2439999999999978E-2</v>
      </c>
      <c r="AC281" s="133">
        <f t="shared" si="96"/>
        <v>-1.3336400000003739</v>
      </c>
    </row>
    <row r="282" spans="1:30" s="32" customFormat="1" ht="10.5" customHeight="1">
      <c r="A282" s="1464" t="s">
        <v>9</v>
      </c>
      <c r="B282" s="1465"/>
      <c r="C282" s="14" t="s">
        <v>481</v>
      </c>
      <c r="D282" s="14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386"/>
    </row>
    <row r="283" spans="1:30" s="32" customFormat="1" ht="10.5" customHeight="1" thickBot="1">
      <c r="A283" s="1466"/>
      <c r="B283" s="1467"/>
      <c r="C283" s="15" t="s">
        <v>482</v>
      </c>
      <c r="D283" s="15"/>
      <c r="E283" s="103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03"/>
      <c r="Q283" s="103"/>
      <c r="R283" s="103"/>
      <c r="S283" s="103"/>
      <c r="T283" s="103"/>
      <c r="U283" s="103"/>
      <c r="V283" s="103"/>
      <c r="W283" s="103"/>
      <c r="X283" s="103"/>
      <c r="Y283" s="103"/>
      <c r="Z283" s="103"/>
      <c r="AA283" s="103"/>
      <c r="AB283" s="103"/>
      <c r="AC283" s="387"/>
    </row>
    <row r="284" spans="1:30" s="327" customFormat="1" ht="30" customHeight="1" thickBot="1">
      <c r="A284" s="324"/>
      <c r="B284" s="325"/>
      <c r="C284" s="326" t="s">
        <v>279</v>
      </c>
      <c r="E284" s="668">
        <f t="shared" ref="E284:AB284" si="97">E201+E244+E248+E220+E260+E236+E268+E240</f>
        <v>1.1665600000032232</v>
      </c>
      <c r="F284" s="668">
        <f t="shared" si="97"/>
        <v>1.581440000012529</v>
      </c>
      <c r="G284" s="668">
        <f t="shared" si="97"/>
        <v>1.568159999995125</v>
      </c>
      <c r="H284" s="668">
        <f>H201+H244+H248+H220+H260+H236+H268+H240</f>
        <v>1.6502400000067809</v>
      </c>
      <c r="I284" s="668">
        <f t="shared" si="97"/>
        <v>1.6589599999954963</v>
      </c>
      <c r="J284" s="668">
        <f t="shared" si="97"/>
        <v>1.8549599999879509</v>
      </c>
      <c r="K284" s="668">
        <f t="shared" si="97"/>
        <v>2.0214399999999415</v>
      </c>
      <c r="L284" s="668">
        <f t="shared" si="97"/>
        <v>2.1828000000114964</v>
      </c>
      <c r="M284" s="668">
        <f t="shared" si="97"/>
        <v>2.3515199999835419</v>
      </c>
      <c r="N284" s="668">
        <f t="shared" si="97"/>
        <v>2.8640800000225628</v>
      </c>
      <c r="O284" s="668">
        <f t="shared" si="97"/>
        <v>2.735359999982014</v>
      </c>
      <c r="P284" s="668">
        <f t="shared" si="97"/>
        <v>2.1593599999976059</v>
      </c>
      <c r="Q284" s="668">
        <f t="shared" si="97"/>
        <v>2.9312000000121947</v>
      </c>
      <c r="R284" s="668">
        <f t="shared" si="97"/>
        <v>2.9687199999855278</v>
      </c>
      <c r="S284" s="668">
        <f t="shared" si="97"/>
        <v>2.6238400000173461</v>
      </c>
      <c r="T284" s="668">
        <f t="shared" si="97"/>
        <v>2.7746400000077776</v>
      </c>
      <c r="U284" s="668">
        <f t="shared" si="97"/>
        <v>2.6239999999858989</v>
      </c>
      <c r="V284" s="668">
        <f t="shared" si="97"/>
        <v>2.1130399999964271</v>
      </c>
      <c r="W284" s="668">
        <f t="shared" si="97"/>
        <v>2.6960800000012513</v>
      </c>
      <c r="X284" s="668">
        <f t="shared" si="97"/>
        <v>2.6661599999957293</v>
      </c>
      <c r="Y284" s="668">
        <f t="shared" si="97"/>
        <v>1.9222400000061697</v>
      </c>
      <c r="Z284" s="668">
        <f t="shared" si="97"/>
        <v>1.7316800000030705</v>
      </c>
      <c r="AA284" s="668">
        <f t="shared" si="97"/>
        <v>1.4935200000039219</v>
      </c>
      <c r="AB284" s="668">
        <f t="shared" si="97"/>
        <v>1.2328000000009751</v>
      </c>
      <c r="AC284" s="391"/>
    </row>
    <row r="285" spans="1:30" s="5" customFormat="1" ht="28.5" customHeight="1">
      <c r="A285" s="87" t="s">
        <v>17</v>
      </c>
      <c r="B285" s="89" t="s">
        <v>5</v>
      </c>
      <c r="C285" s="6" t="s">
        <v>14</v>
      </c>
      <c r="D285" s="6" t="s">
        <v>495</v>
      </c>
      <c r="E285" s="1431" t="s">
        <v>15</v>
      </c>
      <c r="F285" s="1431"/>
      <c r="G285" s="1431"/>
      <c r="H285" s="1431"/>
      <c r="I285" s="1431"/>
      <c r="J285" s="1431"/>
      <c r="K285" s="1431"/>
      <c r="L285" s="1431"/>
      <c r="M285" s="1431"/>
      <c r="N285" s="1431"/>
      <c r="O285" s="1431"/>
      <c r="P285" s="1431"/>
      <c r="Q285" s="1431"/>
      <c r="R285" s="1431"/>
      <c r="S285" s="1431"/>
      <c r="T285" s="1431"/>
      <c r="U285" s="1431"/>
      <c r="V285" s="1431"/>
      <c r="W285" s="1431"/>
      <c r="X285" s="1431"/>
      <c r="Y285" s="1431"/>
      <c r="Z285" s="1431"/>
      <c r="AA285" s="1431"/>
      <c r="AB285" s="1431"/>
      <c r="AC285" s="1566" t="s">
        <v>10</v>
      </c>
    </row>
    <row r="286" spans="1:30" s="13" customFormat="1" ht="12.75" customHeight="1" thickBot="1">
      <c r="A286" s="1433" t="s">
        <v>156</v>
      </c>
      <c r="B286" s="1434"/>
      <c r="C286" s="17"/>
      <c r="D286" s="17"/>
      <c r="E286" s="18">
        <v>1</v>
      </c>
      <c r="F286" s="18">
        <v>2</v>
      </c>
      <c r="G286" s="18">
        <v>3</v>
      </c>
      <c r="H286" s="18">
        <v>4</v>
      </c>
      <c r="I286" s="18">
        <v>5</v>
      </c>
      <c r="J286" s="18">
        <v>6</v>
      </c>
      <c r="K286" s="18">
        <v>7</v>
      </c>
      <c r="L286" s="18">
        <v>8</v>
      </c>
      <c r="M286" s="18">
        <v>9</v>
      </c>
      <c r="N286" s="18">
        <v>10</v>
      </c>
      <c r="O286" s="18">
        <v>11</v>
      </c>
      <c r="P286" s="18">
        <v>12</v>
      </c>
      <c r="Q286" s="18">
        <v>13</v>
      </c>
      <c r="R286" s="18">
        <v>14</v>
      </c>
      <c r="S286" s="18">
        <v>15</v>
      </c>
      <c r="T286" s="18">
        <v>16</v>
      </c>
      <c r="U286" s="18">
        <v>17</v>
      </c>
      <c r="V286" s="18">
        <v>18</v>
      </c>
      <c r="W286" s="18">
        <v>19</v>
      </c>
      <c r="X286" s="18">
        <v>20</v>
      </c>
      <c r="Y286" s="18">
        <v>21</v>
      </c>
      <c r="Z286" s="18">
        <v>22</v>
      </c>
      <c r="AA286" s="18">
        <v>23</v>
      </c>
      <c r="AB286" s="18">
        <v>24</v>
      </c>
      <c r="AC286" s="1567"/>
    </row>
    <row r="287" spans="1:30" s="13" customFormat="1" ht="12.75" customHeight="1">
      <c r="A287" s="19" t="s">
        <v>6</v>
      </c>
      <c r="B287" s="20"/>
      <c r="C287" s="21"/>
      <c r="D287" s="21"/>
      <c r="E287" s="20">
        <v>7</v>
      </c>
      <c r="F287" s="20">
        <v>7</v>
      </c>
      <c r="G287" s="20">
        <v>7</v>
      </c>
      <c r="H287" s="20">
        <v>7</v>
      </c>
      <c r="I287" s="20">
        <v>7</v>
      </c>
      <c r="J287" s="20">
        <v>7</v>
      </c>
      <c r="K287" s="20">
        <v>7</v>
      </c>
      <c r="L287" s="20">
        <v>7</v>
      </c>
      <c r="M287" s="20">
        <v>7</v>
      </c>
      <c r="N287" s="20">
        <v>7</v>
      </c>
      <c r="O287" s="20">
        <v>7</v>
      </c>
      <c r="P287" s="20">
        <v>7</v>
      </c>
      <c r="Q287" s="20">
        <v>7</v>
      </c>
      <c r="R287" s="20">
        <v>7</v>
      </c>
      <c r="S287" s="20">
        <v>7</v>
      </c>
      <c r="T287" s="20">
        <v>7</v>
      </c>
      <c r="U287" s="20">
        <v>7</v>
      </c>
      <c r="V287" s="20">
        <v>7</v>
      </c>
      <c r="W287" s="20">
        <v>7</v>
      </c>
      <c r="X287" s="20">
        <v>7</v>
      </c>
      <c r="Y287" s="20">
        <v>7</v>
      </c>
      <c r="Z287" s="20">
        <v>7</v>
      </c>
      <c r="AA287" s="20">
        <v>7</v>
      </c>
      <c r="AB287" s="20">
        <v>7</v>
      </c>
      <c r="AC287" s="383"/>
    </row>
    <row r="288" spans="1:30" s="13" customFormat="1" ht="12.75" customHeight="1" thickBot="1">
      <c r="A288" s="38" t="s">
        <v>7</v>
      </c>
      <c r="B288" s="39"/>
      <c r="C288" s="40"/>
      <c r="D288" s="40"/>
      <c r="E288" s="39">
        <v>7</v>
      </c>
      <c r="F288" s="39">
        <v>7</v>
      </c>
      <c r="G288" s="39">
        <v>7</v>
      </c>
      <c r="H288" s="39">
        <v>7</v>
      </c>
      <c r="I288" s="39">
        <v>7</v>
      </c>
      <c r="J288" s="39">
        <v>7</v>
      </c>
      <c r="K288" s="39">
        <v>7</v>
      </c>
      <c r="L288" s="39">
        <v>7</v>
      </c>
      <c r="M288" s="39">
        <v>7</v>
      </c>
      <c r="N288" s="39">
        <v>7</v>
      </c>
      <c r="O288" s="39">
        <v>7</v>
      </c>
      <c r="P288" s="39">
        <v>7</v>
      </c>
      <c r="Q288" s="39">
        <v>7</v>
      </c>
      <c r="R288" s="39">
        <v>7</v>
      </c>
      <c r="S288" s="39">
        <v>7</v>
      </c>
      <c r="T288" s="39">
        <v>7</v>
      </c>
      <c r="U288" s="39">
        <v>7</v>
      </c>
      <c r="V288" s="39">
        <v>7</v>
      </c>
      <c r="W288" s="39">
        <v>7</v>
      </c>
      <c r="X288" s="39">
        <v>7</v>
      </c>
      <c r="Y288" s="39">
        <v>7</v>
      </c>
      <c r="Z288" s="39">
        <v>7</v>
      </c>
      <c r="AA288" s="39">
        <v>7</v>
      </c>
      <c r="AB288" s="39">
        <v>7</v>
      </c>
      <c r="AC288" s="384"/>
    </row>
    <row r="289" spans="1:31" s="5" customFormat="1" ht="12" customHeight="1">
      <c r="A289" s="1472" t="s">
        <v>11</v>
      </c>
      <c r="B289" s="1545" t="s">
        <v>131</v>
      </c>
      <c r="C289" s="10" t="s">
        <v>481</v>
      </c>
      <c r="D289" s="10" t="s">
        <v>464</v>
      </c>
      <c r="E289" s="90"/>
      <c r="F289" s="90"/>
      <c r="G289" s="90"/>
      <c r="H289" s="450"/>
      <c r="I289" s="90"/>
      <c r="J289" s="90"/>
      <c r="K289" s="90"/>
      <c r="L289" s="90"/>
      <c r="M289" s="90"/>
      <c r="N289" s="450"/>
      <c r="O289" s="90"/>
      <c r="P289" s="90"/>
      <c r="Q289" s="90"/>
      <c r="R289" s="90"/>
      <c r="S289" s="90"/>
      <c r="T289" s="90"/>
      <c r="U289" s="90"/>
      <c r="V289" s="450"/>
      <c r="W289" s="90"/>
      <c r="X289" s="90"/>
      <c r="Y289" s="90"/>
      <c r="Z289" s="90"/>
      <c r="AA289" s="90"/>
      <c r="AB289" s="90"/>
      <c r="AC289" s="132">
        <f>SUM(E289:AB289)</f>
        <v>0</v>
      </c>
    </row>
    <row r="290" spans="1:31" s="5" customFormat="1" ht="10.5" customHeight="1">
      <c r="A290" s="1487"/>
      <c r="B290" s="1546"/>
      <c r="C290" s="11" t="s">
        <v>482</v>
      </c>
      <c r="D290" s="11" t="s">
        <v>464</v>
      </c>
      <c r="E290" s="92"/>
      <c r="F290" s="92"/>
      <c r="G290" s="92"/>
      <c r="H290" s="455"/>
      <c r="I290" s="92"/>
      <c r="J290" s="92"/>
      <c r="K290" s="92"/>
      <c r="L290" s="92"/>
      <c r="M290" s="92"/>
      <c r="N290" s="455"/>
      <c r="O290" s="92"/>
      <c r="P290" s="92"/>
      <c r="Q290" s="92"/>
      <c r="R290" s="92"/>
      <c r="S290" s="92"/>
      <c r="T290" s="92"/>
      <c r="U290" s="92"/>
      <c r="V290" s="455"/>
      <c r="W290" s="92"/>
      <c r="X290" s="92"/>
      <c r="Y290" s="92"/>
      <c r="Z290" s="92"/>
      <c r="AA290" s="92"/>
      <c r="AB290" s="92"/>
      <c r="AC290" s="128">
        <f>SUM(E290:AB290)</f>
        <v>0</v>
      </c>
    </row>
    <row r="291" spans="1:31" s="5" customFormat="1" ht="10.5" customHeight="1">
      <c r="A291" s="1487"/>
      <c r="B291" s="1546"/>
      <c r="C291" s="11" t="s">
        <v>8</v>
      </c>
      <c r="D291" s="8" t="s">
        <v>463</v>
      </c>
      <c r="E291" s="1217">
        <v>11</v>
      </c>
      <c r="F291" s="732">
        <v>10</v>
      </c>
      <c r="G291" s="732">
        <v>10</v>
      </c>
      <c r="H291" s="455">
        <v>9</v>
      </c>
      <c r="I291" s="732">
        <v>10</v>
      </c>
      <c r="J291" s="732">
        <v>11</v>
      </c>
      <c r="K291" s="732">
        <v>12</v>
      </c>
      <c r="L291" s="732">
        <v>14</v>
      </c>
      <c r="M291" s="732">
        <v>17</v>
      </c>
      <c r="N291" s="455">
        <v>18</v>
      </c>
      <c r="O291" s="732">
        <v>20</v>
      </c>
      <c r="P291" s="732">
        <v>17</v>
      </c>
      <c r="Q291" s="732">
        <v>16</v>
      </c>
      <c r="R291" s="732">
        <v>18</v>
      </c>
      <c r="S291" s="732">
        <v>16</v>
      </c>
      <c r="T291" s="732">
        <v>16</v>
      </c>
      <c r="U291" s="732">
        <v>14</v>
      </c>
      <c r="V291" s="455">
        <v>12</v>
      </c>
      <c r="W291" s="732">
        <v>11</v>
      </c>
      <c r="X291" s="732">
        <v>11</v>
      </c>
      <c r="Y291" s="732">
        <v>11</v>
      </c>
      <c r="Z291" s="732">
        <v>12</v>
      </c>
      <c r="AA291" s="732">
        <v>11</v>
      </c>
      <c r="AB291" s="733">
        <v>10</v>
      </c>
      <c r="AC291" s="128"/>
    </row>
    <row r="292" spans="1:31" s="5" customFormat="1" ht="10.5" customHeight="1" thickBot="1">
      <c r="A292" s="1487"/>
      <c r="B292" s="1546"/>
      <c r="C292" s="11" t="s">
        <v>16</v>
      </c>
      <c r="D292" s="11"/>
      <c r="E292" s="92" t="e">
        <f t="shared" ref="E292:AC292" si="98">E290/E289</f>
        <v>#DIV/0!</v>
      </c>
      <c r="F292" s="92" t="e">
        <f t="shared" si="98"/>
        <v>#DIV/0!</v>
      </c>
      <c r="G292" s="92" t="e">
        <f t="shared" si="98"/>
        <v>#DIV/0!</v>
      </c>
      <c r="H292" s="455" t="e">
        <f t="shared" si="98"/>
        <v>#DIV/0!</v>
      </c>
      <c r="I292" s="92" t="e">
        <f t="shared" si="98"/>
        <v>#DIV/0!</v>
      </c>
      <c r="J292" s="92" t="e">
        <f t="shared" si="98"/>
        <v>#DIV/0!</v>
      </c>
      <c r="K292" s="92" t="e">
        <f t="shared" si="98"/>
        <v>#DIV/0!</v>
      </c>
      <c r="L292" s="92" t="e">
        <f t="shared" si="98"/>
        <v>#DIV/0!</v>
      </c>
      <c r="M292" s="92" t="e">
        <f t="shared" si="98"/>
        <v>#DIV/0!</v>
      </c>
      <c r="N292" s="455" t="e">
        <f t="shared" si="98"/>
        <v>#DIV/0!</v>
      </c>
      <c r="O292" s="92" t="e">
        <f t="shared" si="98"/>
        <v>#DIV/0!</v>
      </c>
      <c r="P292" s="92" t="e">
        <f t="shared" si="98"/>
        <v>#DIV/0!</v>
      </c>
      <c r="Q292" s="92" t="e">
        <f t="shared" si="98"/>
        <v>#DIV/0!</v>
      </c>
      <c r="R292" s="92" t="e">
        <f t="shared" si="98"/>
        <v>#DIV/0!</v>
      </c>
      <c r="S292" s="92" t="e">
        <f t="shared" si="98"/>
        <v>#DIV/0!</v>
      </c>
      <c r="T292" s="92" t="e">
        <f t="shared" si="98"/>
        <v>#DIV/0!</v>
      </c>
      <c r="U292" s="92" t="e">
        <f t="shared" si="98"/>
        <v>#DIV/0!</v>
      </c>
      <c r="V292" s="455" t="e">
        <f t="shared" si="98"/>
        <v>#DIV/0!</v>
      </c>
      <c r="W292" s="92" t="e">
        <f t="shared" si="98"/>
        <v>#DIV/0!</v>
      </c>
      <c r="X292" s="92" t="e">
        <f t="shared" si="98"/>
        <v>#DIV/0!</v>
      </c>
      <c r="Y292" s="92" t="e">
        <f t="shared" si="98"/>
        <v>#DIV/0!</v>
      </c>
      <c r="Z292" s="92" t="e">
        <f t="shared" si="98"/>
        <v>#DIV/0!</v>
      </c>
      <c r="AA292" s="92" t="e">
        <f t="shared" si="98"/>
        <v>#DIV/0!</v>
      </c>
      <c r="AB292" s="92" t="e">
        <f t="shared" si="98"/>
        <v>#DIV/0!</v>
      </c>
      <c r="AC292" s="128" t="e">
        <f t="shared" si="98"/>
        <v>#DIV/0!</v>
      </c>
    </row>
    <row r="293" spans="1:31" s="5" customFormat="1" ht="10.5" customHeight="1" thickBot="1">
      <c r="A293" s="1553"/>
      <c r="B293" s="1592"/>
      <c r="C293" s="493" t="s">
        <v>13</v>
      </c>
      <c r="D293" s="622" t="s">
        <v>463</v>
      </c>
      <c r="E293" s="1291">
        <v>118.26999664306641</v>
      </c>
      <c r="F293" s="1291">
        <v>118.40000152587891</v>
      </c>
      <c r="G293" s="1291">
        <v>118.37000274658203</v>
      </c>
      <c r="H293" s="1291">
        <v>118.75</v>
      </c>
      <c r="I293" s="1291">
        <v>118.51000213623047</v>
      </c>
      <c r="J293" s="1291">
        <v>119.36000061035156</v>
      </c>
      <c r="K293" s="1291">
        <v>118.76000213623047</v>
      </c>
      <c r="L293" s="1291">
        <v>119.54000091552734</v>
      </c>
      <c r="M293" s="1291">
        <v>120.37999725341797</v>
      </c>
      <c r="N293" s="1291">
        <v>120.44999694824219</v>
      </c>
      <c r="O293" s="1291">
        <v>120.38999938964844</v>
      </c>
      <c r="P293" s="1291">
        <v>120.79000091552734</v>
      </c>
      <c r="Q293" s="1291">
        <v>120.13999938964844</v>
      </c>
      <c r="R293" s="1291">
        <v>120.06999969482422</v>
      </c>
      <c r="S293" s="1291">
        <v>120.05000305175781</v>
      </c>
      <c r="T293" s="1291">
        <v>120.19999694824219</v>
      </c>
      <c r="U293" s="1291">
        <v>120.41999816894531</v>
      </c>
      <c r="V293" s="1291">
        <v>119.66000366210937</v>
      </c>
      <c r="W293" s="1291">
        <v>120.36000061035156</v>
      </c>
      <c r="X293" s="1291">
        <v>120.18000030517578</v>
      </c>
      <c r="Y293" s="1291">
        <v>120.44000244140625</v>
      </c>
      <c r="Z293" s="1291">
        <v>120.33000183105469</v>
      </c>
      <c r="AA293" s="1291">
        <v>118.37999725341797</v>
      </c>
      <c r="AB293" s="1292">
        <v>118.75</v>
      </c>
      <c r="AC293" s="471"/>
    </row>
    <row r="294" spans="1:31" s="5" customFormat="1" ht="10.5" customHeight="1">
      <c r="A294" s="1401" t="s">
        <v>12</v>
      </c>
      <c r="B294" s="1404" t="s">
        <v>130</v>
      </c>
      <c r="C294" s="10" t="s">
        <v>481</v>
      </c>
      <c r="D294" s="10" t="s">
        <v>464</v>
      </c>
      <c r="E294" s="90"/>
      <c r="F294" s="90"/>
      <c r="G294" s="90"/>
      <c r="H294" s="450"/>
      <c r="I294" s="90"/>
      <c r="J294" s="90"/>
      <c r="K294" s="90"/>
      <c r="L294" s="90"/>
      <c r="M294" s="90"/>
      <c r="N294" s="450"/>
      <c r="O294" s="90"/>
      <c r="P294" s="90"/>
      <c r="Q294" s="90"/>
      <c r="R294" s="90"/>
      <c r="S294" s="90"/>
      <c r="T294" s="90"/>
      <c r="U294" s="90"/>
      <c r="V294" s="450"/>
      <c r="W294" s="90"/>
      <c r="X294" s="90"/>
      <c r="Y294" s="90"/>
      <c r="Z294" s="90"/>
      <c r="AA294" s="90"/>
      <c r="AB294" s="91"/>
      <c r="AC294" s="629">
        <f>SUM(E294:AB294)</f>
        <v>0</v>
      </c>
    </row>
    <row r="295" spans="1:31" s="5" customFormat="1" ht="10.5" customHeight="1">
      <c r="A295" s="1402"/>
      <c r="B295" s="1405"/>
      <c r="C295" s="11" t="s">
        <v>482</v>
      </c>
      <c r="D295" s="11" t="s">
        <v>464</v>
      </c>
      <c r="E295" s="92"/>
      <c r="F295" s="92"/>
      <c r="G295" s="92"/>
      <c r="H295" s="455"/>
      <c r="I295" s="92"/>
      <c r="J295" s="92"/>
      <c r="K295" s="92"/>
      <c r="L295" s="92"/>
      <c r="M295" s="92"/>
      <c r="N295" s="455"/>
      <c r="O295" s="92"/>
      <c r="P295" s="92"/>
      <c r="Q295" s="92"/>
      <c r="R295" s="92"/>
      <c r="S295" s="92"/>
      <c r="T295" s="92"/>
      <c r="U295" s="92"/>
      <c r="V295" s="455"/>
      <c r="W295" s="92"/>
      <c r="X295" s="92"/>
      <c r="Y295" s="92"/>
      <c r="Z295" s="92"/>
      <c r="AA295" s="92"/>
      <c r="AB295" s="93"/>
      <c r="AC295" s="629">
        <f>SUM(E295:AB295)</f>
        <v>0</v>
      </c>
    </row>
    <row r="296" spans="1:31" s="5" customFormat="1" ht="10.5" customHeight="1">
      <c r="A296" s="1402"/>
      <c r="B296" s="1405"/>
      <c r="C296" s="11" t="s">
        <v>8</v>
      </c>
      <c r="D296" s="11" t="s">
        <v>463</v>
      </c>
      <c r="E296" s="1217">
        <v>23</v>
      </c>
      <c r="F296" s="1217">
        <v>21</v>
      </c>
      <c r="G296" s="1217">
        <v>21</v>
      </c>
      <c r="H296" s="455">
        <v>22</v>
      </c>
      <c r="I296" s="1217">
        <v>22</v>
      </c>
      <c r="J296" s="1217">
        <v>24</v>
      </c>
      <c r="K296" s="1217">
        <v>26</v>
      </c>
      <c r="L296" s="1217">
        <v>33</v>
      </c>
      <c r="M296" s="1217">
        <v>40</v>
      </c>
      <c r="N296" s="455">
        <v>39</v>
      </c>
      <c r="O296" s="1217">
        <v>42</v>
      </c>
      <c r="P296" s="1217">
        <v>36</v>
      </c>
      <c r="Q296" s="1217">
        <v>36</v>
      </c>
      <c r="R296" s="1217">
        <v>42</v>
      </c>
      <c r="S296" s="1217">
        <v>40</v>
      </c>
      <c r="T296" s="1217">
        <v>39</v>
      </c>
      <c r="U296" s="1217">
        <v>33</v>
      </c>
      <c r="V296" s="455">
        <v>33</v>
      </c>
      <c r="W296" s="1217">
        <v>30</v>
      </c>
      <c r="X296" s="1217">
        <v>28</v>
      </c>
      <c r="Y296" s="1217">
        <v>28</v>
      </c>
      <c r="Z296" s="1217">
        <v>28</v>
      </c>
      <c r="AA296" s="1217">
        <v>27</v>
      </c>
      <c r="AB296" s="1218">
        <v>24</v>
      </c>
      <c r="AC296" s="629"/>
    </row>
    <row r="297" spans="1:31" s="5" customFormat="1" ht="10.5" customHeight="1" thickBot="1">
      <c r="A297" s="1402"/>
      <c r="B297" s="1405"/>
      <c r="C297" s="11" t="s">
        <v>16</v>
      </c>
      <c r="D297" s="11"/>
      <c r="E297" s="121" t="e">
        <f t="shared" ref="E297:AC297" si="99">E295/E294</f>
        <v>#DIV/0!</v>
      </c>
      <c r="F297" s="121" t="e">
        <f t="shared" si="99"/>
        <v>#DIV/0!</v>
      </c>
      <c r="G297" s="121" t="e">
        <f t="shared" si="99"/>
        <v>#DIV/0!</v>
      </c>
      <c r="H297" s="452" t="e">
        <f t="shared" si="99"/>
        <v>#DIV/0!</v>
      </c>
      <c r="I297" s="121" t="e">
        <f t="shared" si="99"/>
        <v>#DIV/0!</v>
      </c>
      <c r="J297" s="121" t="e">
        <f t="shared" si="99"/>
        <v>#DIV/0!</v>
      </c>
      <c r="K297" s="121" t="e">
        <f t="shared" si="99"/>
        <v>#DIV/0!</v>
      </c>
      <c r="L297" s="121" t="e">
        <f t="shared" si="99"/>
        <v>#DIV/0!</v>
      </c>
      <c r="M297" s="121" t="e">
        <f t="shared" si="99"/>
        <v>#DIV/0!</v>
      </c>
      <c r="N297" s="452" t="e">
        <f t="shared" si="99"/>
        <v>#DIV/0!</v>
      </c>
      <c r="O297" s="121" t="e">
        <f t="shared" si="99"/>
        <v>#DIV/0!</v>
      </c>
      <c r="P297" s="121" t="e">
        <f t="shared" si="99"/>
        <v>#DIV/0!</v>
      </c>
      <c r="Q297" s="121" t="e">
        <f t="shared" si="99"/>
        <v>#DIV/0!</v>
      </c>
      <c r="R297" s="121" t="e">
        <f t="shared" si="99"/>
        <v>#DIV/0!</v>
      </c>
      <c r="S297" s="121" t="e">
        <f t="shared" si="99"/>
        <v>#DIV/0!</v>
      </c>
      <c r="T297" s="121" t="e">
        <f t="shared" si="99"/>
        <v>#DIV/0!</v>
      </c>
      <c r="U297" s="121" t="e">
        <f t="shared" si="99"/>
        <v>#DIV/0!</v>
      </c>
      <c r="V297" s="452" t="e">
        <f t="shared" si="99"/>
        <v>#DIV/0!</v>
      </c>
      <c r="W297" s="121" t="e">
        <f t="shared" si="99"/>
        <v>#DIV/0!</v>
      </c>
      <c r="X297" s="121" t="e">
        <f t="shared" si="99"/>
        <v>#DIV/0!</v>
      </c>
      <c r="Y297" s="121" t="e">
        <f t="shared" si="99"/>
        <v>#DIV/0!</v>
      </c>
      <c r="Z297" s="121" t="e">
        <f t="shared" si="99"/>
        <v>#DIV/0!</v>
      </c>
      <c r="AA297" s="121" t="e">
        <f t="shared" si="99"/>
        <v>#DIV/0!</v>
      </c>
      <c r="AB297" s="128" t="e">
        <f t="shared" si="99"/>
        <v>#DIV/0!</v>
      </c>
      <c r="AC297" s="584" t="e">
        <f t="shared" si="99"/>
        <v>#DIV/0!</v>
      </c>
      <c r="AD297" s="130"/>
      <c r="AE297" s="130"/>
    </row>
    <row r="298" spans="1:31" s="5" customFormat="1" ht="10.5" customHeight="1" thickBot="1">
      <c r="A298" s="1583"/>
      <c r="B298" s="1584"/>
      <c r="C298" s="464" t="s">
        <v>13</v>
      </c>
      <c r="D298" s="464" t="s">
        <v>463</v>
      </c>
      <c r="E298" s="1293">
        <v>118.55000305175781</v>
      </c>
      <c r="F298" s="1293">
        <v>118.59999847412109</v>
      </c>
      <c r="G298" s="1293">
        <v>118.59999847412109</v>
      </c>
      <c r="H298" s="1293">
        <v>118.94000244140625</v>
      </c>
      <c r="I298" s="1293">
        <v>118.76000213623047</v>
      </c>
      <c r="J298" s="1293">
        <v>119.63999938964844</v>
      </c>
      <c r="K298" s="1293">
        <v>119.02999877929688</v>
      </c>
      <c r="L298" s="1293">
        <v>119.69000244140625</v>
      </c>
      <c r="M298" s="1293">
        <v>120.37999725341797</v>
      </c>
      <c r="N298" s="1293">
        <v>120.56999969482422</v>
      </c>
      <c r="O298" s="1293">
        <v>120.55000305175781</v>
      </c>
      <c r="P298" s="1293">
        <v>120.80999755859375</v>
      </c>
      <c r="Q298" s="1293">
        <v>120.22000122070312</v>
      </c>
      <c r="R298" s="1293">
        <v>120.06999969482422</v>
      </c>
      <c r="S298" s="1293">
        <v>120.08999633789062</v>
      </c>
      <c r="T298" s="1293">
        <v>120.25</v>
      </c>
      <c r="U298" s="1293">
        <v>120.55000305175781</v>
      </c>
      <c r="V298" s="1293">
        <v>119.76000213623047</v>
      </c>
      <c r="W298" s="1293">
        <v>120.37999725341797</v>
      </c>
      <c r="X298" s="1293">
        <v>120.19999694824219</v>
      </c>
      <c r="Y298" s="1293">
        <v>120.47000122070312</v>
      </c>
      <c r="Z298" s="1293">
        <v>120.33000183105469</v>
      </c>
      <c r="AA298" s="1293">
        <v>118.55000305175781</v>
      </c>
      <c r="AB298" s="1294">
        <v>118.93000030517578</v>
      </c>
      <c r="AC298" s="1290"/>
    </row>
    <row r="299" spans="1:31" s="5" customFormat="1" ht="10.5" customHeight="1">
      <c r="A299" s="1487" t="s">
        <v>221</v>
      </c>
      <c r="B299" s="1546" t="s">
        <v>222</v>
      </c>
      <c r="C299" s="12" t="s">
        <v>481</v>
      </c>
      <c r="D299" s="12" t="s">
        <v>503</v>
      </c>
      <c r="E299" s="123">
        <v>1.679999999998472</v>
      </c>
      <c r="F299" s="123">
        <v>1.679999999998472</v>
      </c>
      <c r="G299" s="123">
        <v>1.2599999999893043</v>
      </c>
      <c r="H299" s="450">
        <v>1.6800000000175714</v>
      </c>
      <c r="I299" s="123">
        <v>1.679999999998472</v>
      </c>
      <c r="J299" s="123">
        <v>1.2599999999893043</v>
      </c>
      <c r="K299" s="123">
        <v>1.679999999998472</v>
      </c>
      <c r="L299" s="123">
        <v>1.679999999998472</v>
      </c>
      <c r="M299" s="123">
        <v>2.5199999999977081</v>
      </c>
      <c r="N299" s="450">
        <v>2.5200000000168075</v>
      </c>
      <c r="O299" s="123">
        <v>2.9399999999877764</v>
      </c>
      <c r="P299" s="123">
        <v>2.5199999999977081</v>
      </c>
      <c r="Q299" s="123">
        <v>2.9400000000068758</v>
      </c>
      <c r="R299" s="123">
        <v>2.5199999999977081</v>
      </c>
      <c r="S299" s="123">
        <v>2.5199999999977081</v>
      </c>
      <c r="T299" s="123">
        <v>2.5199999999977081</v>
      </c>
      <c r="U299" s="123">
        <v>2.5199999999977081</v>
      </c>
      <c r="V299" s="450">
        <v>2.1000000000076398</v>
      </c>
      <c r="W299" s="123">
        <v>1.679999999998472</v>
      </c>
      <c r="X299" s="123">
        <v>1.679999999998472</v>
      </c>
      <c r="Y299" s="123">
        <v>2.1000000000076398</v>
      </c>
      <c r="Z299" s="123">
        <v>2.0999999999885404</v>
      </c>
      <c r="AA299" s="123">
        <v>1.6800000000175714</v>
      </c>
      <c r="AB299" s="123">
        <v>0.83999999999923602</v>
      </c>
      <c r="AC299" s="132">
        <f>SUM(E299:AB299)</f>
        <v>48.30000000000382</v>
      </c>
    </row>
    <row r="300" spans="1:31" s="5" customFormat="1" ht="10.5" customHeight="1">
      <c r="A300" s="1487"/>
      <c r="B300" s="1546"/>
      <c r="C300" s="8" t="s">
        <v>482</v>
      </c>
      <c r="D300" s="8" t="s">
        <v>503</v>
      </c>
      <c r="E300" s="121">
        <v>0.84000000000878572</v>
      </c>
      <c r="F300" s="121">
        <v>1.259999999998854</v>
      </c>
      <c r="G300" s="121">
        <v>0.83999999999923602</v>
      </c>
      <c r="H300" s="455">
        <v>0.83999999999923602</v>
      </c>
      <c r="I300" s="121">
        <v>0.83999999999923602</v>
      </c>
      <c r="J300" s="121">
        <v>0.83999999999923602</v>
      </c>
      <c r="K300" s="121">
        <v>0.83999999999923602</v>
      </c>
      <c r="L300" s="121">
        <v>1.259999999998854</v>
      </c>
      <c r="M300" s="121">
        <v>1.679999999998472</v>
      </c>
      <c r="N300" s="455">
        <v>1.259999999998854</v>
      </c>
      <c r="O300" s="121">
        <v>1.6800000000080217</v>
      </c>
      <c r="P300" s="121">
        <v>1.679999999998472</v>
      </c>
      <c r="Q300" s="121">
        <v>1.679999999998472</v>
      </c>
      <c r="R300" s="121">
        <v>1.259999999998854</v>
      </c>
      <c r="S300" s="121">
        <v>1.679999999998472</v>
      </c>
      <c r="T300" s="121">
        <v>1.679999999998472</v>
      </c>
      <c r="U300" s="121">
        <v>1.2600000000084037</v>
      </c>
      <c r="V300" s="455">
        <v>1.259999999998854</v>
      </c>
      <c r="W300" s="121">
        <v>1.259999999998854</v>
      </c>
      <c r="X300" s="121">
        <v>1.259999999998854</v>
      </c>
      <c r="Y300" s="121">
        <v>1.259999999998854</v>
      </c>
      <c r="Z300" s="121">
        <v>1.259999999998854</v>
      </c>
      <c r="AA300" s="121">
        <v>0.83999999999923602</v>
      </c>
      <c r="AB300" s="121">
        <v>0.83999999999923602</v>
      </c>
      <c r="AC300" s="128">
        <f>SUM(E300:AB300)</f>
        <v>29.40000000000191</v>
      </c>
    </row>
    <row r="301" spans="1:31" s="5" customFormat="1" ht="10.5" customHeight="1">
      <c r="A301" s="1487"/>
      <c r="B301" s="1546"/>
      <c r="C301" s="11" t="s">
        <v>8</v>
      </c>
      <c r="D301" s="8" t="s">
        <v>463</v>
      </c>
      <c r="E301" s="1217">
        <v>32</v>
      </c>
      <c r="F301" s="722">
        <v>28</v>
      </c>
      <c r="G301" s="722">
        <v>28</v>
      </c>
      <c r="H301" s="455">
        <v>25</v>
      </c>
      <c r="I301" s="722">
        <v>27</v>
      </c>
      <c r="J301" s="722">
        <v>30</v>
      </c>
      <c r="K301" s="722">
        <v>30</v>
      </c>
      <c r="L301" s="722">
        <v>39</v>
      </c>
      <c r="M301" s="722">
        <v>48</v>
      </c>
      <c r="N301" s="455">
        <v>51</v>
      </c>
      <c r="O301" s="722">
        <v>55</v>
      </c>
      <c r="P301" s="722">
        <v>46</v>
      </c>
      <c r="Q301" s="722">
        <v>46</v>
      </c>
      <c r="R301" s="722">
        <v>50</v>
      </c>
      <c r="S301" s="722">
        <v>45</v>
      </c>
      <c r="T301" s="722">
        <v>47</v>
      </c>
      <c r="U301" s="722">
        <v>41</v>
      </c>
      <c r="V301" s="455">
        <v>34</v>
      </c>
      <c r="W301" s="722">
        <v>31</v>
      </c>
      <c r="X301" s="722">
        <v>34</v>
      </c>
      <c r="Y301" s="722">
        <v>33</v>
      </c>
      <c r="Z301" s="722">
        <v>36</v>
      </c>
      <c r="AA301" s="722">
        <v>32</v>
      </c>
      <c r="AB301" s="723">
        <v>30</v>
      </c>
      <c r="AC301" s="128"/>
    </row>
    <row r="302" spans="1:31" s="5" customFormat="1" ht="10.5" customHeight="1" thickBot="1">
      <c r="A302" s="1487"/>
      <c r="B302" s="1546"/>
      <c r="C302" s="8" t="s">
        <v>16</v>
      </c>
      <c r="D302" s="8"/>
      <c r="E302" s="121">
        <f t="shared" ref="E302:AC302" si="100">E300/E299</f>
        <v>0.50000000000568434</v>
      </c>
      <c r="F302" s="121">
        <f t="shared" si="100"/>
        <v>0.75</v>
      </c>
      <c r="G302" s="121">
        <f t="shared" si="100"/>
        <v>0.66666666667171937</v>
      </c>
      <c r="H302" s="455">
        <f t="shared" si="100"/>
        <v>0.49999999999431566</v>
      </c>
      <c r="I302" s="121">
        <f t="shared" si="100"/>
        <v>0.5</v>
      </c>
      <c r="J302" s="121">
        <f t="shared" si="100"/>
        <v>0.66666666667171937</v>
      </c>
      <c r="K302" s="121">
        <f t="shared" si="100"/>
        <v>0.5</v>
      </c>
      <c r="L302" s="121">
        <f t="shared" si="100"/>
        <v>0.75</v>
      </c>
      <c r="M302" s="121">
        <f t="shared" si="100"/>
        <v>0.66666666666666663</v>
      </c>
      <c r="N302" s="455">
        <f t="shared" si="100"/>
        <v>0.49999999999621042</v>
      </c>
      <c r="O302" s="121">
        <f t="shared" si="100"/>
        <v>0.57142857143367576</v>
      </c>
      <c r="P302" s="121">
        <f t="shared" si="100"/>
        <v>0.66666666666666663</v>
      </c>
      <c r="Q302" s="121">
        <f t="shared" si="100"/>
        <v>0.57142857142671533</v>
      </c>
      <c r="R302" s="121">
        <f t="shared" si="100"/>
        <v>0.5</v>
      </c>
      <c r="S302" s="121">
        <f t="shared" si="100"/>
        <v>0.66666666666666663</v>
      </c>
      <c r="T302" s="121">
        <f t="shared" si="100"/>
        <v>0.66666666666666663</v>
      </c>
      <c r="U302" s="121">
        <f t="shared" si="100"/>
        <v>0.50000000000378952</v>
      </c>
      <c r="V302" s="455">
        <f t="shared" si="100"/>
        <v>0.59999999999727149</v>
      </c>
      <c r="W302" s="121">
        <f t="shared" si="100"/>
        <v>0.75</v>
      </c>
      <c r="X302" s="121">
        <f t="shared" si="100"/>
        <v>0.75</v>
      </c>
      <c r="Y302" s="121">
        <f t="shared" si="100"/>
        <v>0.59999999999727149</v>
      </c>
      <c r="Z302" s="121">
        <f t="shared" si="100"/>
        <v>0.60000000000272846</v>
      </c>
      <c r="AA302" s="121">
        <f t="shared" si="100"/>
        <v>0.49999999999431566</v>
      </c>
      <c r="AB302" s="121">
        <f t="shared" si="100"/>
        <v>1</v>
      </c>
      <c r="AC302" s="128">
        <f t="shared" si="100"/>
        <v>0.60869565217390442</v>
      </c>
    </row>
    <row r="303" spans="1:31" s="5" customFormat="1" ht="10.5" customHeight="1">
      <c r="A303" s="1472" t="s">
        <v>132</v>
      </c>
      <c r="B303" s="1474" t="s">
        <v>133</v>
      </c>
      <c r="C303" s="7" t="s">
        <v>481</v>
      </c>
      <c r="D303" s="7" t="s">
        <v>503</v>
      </c>
      <c r="E303" s="120">
        <v>2.9400000000068758</v>
      </c>
      <c r="F303" s="120">
        <v>3.3599999999969441</v>
      </c>
      <c r="G303" s="120">
        <v>2.5199999999977081</v>
      </c>
      <c r="H303" s="450">
        <v>3.3600000000160435</v>
      </c>
      <c r="I303" s="120">
        <v>2.9399999999877764</v>
      </c>
      <c r="J303" s="120">
        <v>2.9400000000068758</v>
      </c>
      <c r="K303" s="120">
        <v>4.1999999999961801</v>
      </c>
      <c r="L303" s="120">
        <v>4.1999999999961801</v>
      </c>
      <c r="M303" s="120">
        <v>5.4600000000045839</v>
      </c>
      <c r="N303" s="450">
        <v>5.8799999999946522</v>
      </c>
      <c r="O303" s="120">
        <v>5.4600000000045839</v>
      </c>
      <c r="P303" s="120">
        <v>6.3000000000038199</v>
      </c>
      <c r="Q303" s="120">
        <v>5.8799999999946522</v>
      </c>
      <c r="R303" s="120">
        <v>5.4600000000045839</v>
      </c>
      <c r="S303" s="120">
        <v>5.8799999999946522</v>
      </c>
      <c r="T303" s="120">
        <v>5.8799999999946522</v>
      </c>
      <c r="U303" s="120">
        <v>5.8800000000137516</v>
      </c>
      <c r="V303" s="450">
        <v>4.6199999999862484</v>
      </c>
      <c r="W303" s="120">
        <v>4.6200000000053478</v>
      </c>
      <c r="X303" s="120">
        <v>4.6200000000053478</v>
      </c>
      <c r="Y303" s="120">
        <v>4.1999999999961801</v>
      </c>
      <c r="Z303" s="120">
        <v>4.1999999999961801</v>
      </c>
      <c r="AA303" s="120">
        <v>3.7800000000061118</v>
      </c>
      <c r="AB303" s="120">
        <v>2.5199999999977081</v>
      </c>
      <c r="AC303" s="132">
        <f>SUM(E303:AB303)</f>
        <v>107.10000000000764</v>
      </c>
    </row>
    <row r="304" spans="1:31" s="5" customFormat="1" ht="10.5" customHeight="1">
      <c r="A304" s="1487"/>
      <c r="B304" s="1488"/>
      <c r="C304" s="8" t="s">
        <v>482</v>
      </c>
      <c r="D304" s="8" t="s">
        <v>503</v>
      </c>
      <c r="E304" s="121">
        <v>1.679999999998472</v>
      </c>
      <c r="F304" s="121">
        <v>2.0999999999980901</v>
      </c>
      <c r="G304" s="121">
        <v>1.679999999998472</v>
      </c>
      <c r="H304" s="455">
        <v>2.1000000000076398</v>
      </c>
      <c r="I304" s="121">
        <v>2.0999999999980901</v>
      </c>
      <c r="J304" s="121">
        <v>1.679999999998472</v>
      </c>
      <c r="K304" s="121">
        <v>2.5199999999977081</v>
      </c>
      <c r="L304" s="121">
        <v>2.0999999999980901</v>
      </c>
      <c r="M304" s="121">
        <v>3.3600000000064938</v>
      </c>
      <c r="N304" s="455">
        <v>3.7799999999965621</v>
      </c>
      <c r="O304" s="121">
        <v>3.3599999999969441</v>
      </c>
      <c r="P304" s="121">
        <v>3.7800000000061118</v>
      </c>
      <c r="Q304" s="121">
        <v>3.3599999999969441</v>
      </c>
      <c r="R304" s="121">
        <v>3.3599999999969441</v>
      </c>
      <c r="S304" s="121">
        <v>3.7800000000061118</v>
      </c>
      <c r="T304" s="121">
        <v>4.1999999999961801</v>
      </c>
      <c r="U304" s="121">
        <v>3.3599999999969441</v>
      </c>
      <c r="V304" s="455">
        <v>2.5200000000072578</v>
      </c>
      <c r="W304" s="121">
        <v>2.9399999999973261</v>
      </c>
      <c r="X304" s="121">
        <v>2.5199999999977081</v>
      </c>
      <c r="Y304" s="121">
        <v>2.5199999999977081</v>
      </c>
      <c r="Z304" s="121">
        <v>2.5200000000072578</v>
      </c>
      <c r="AA304" s="121">
        <v>1.679999999998472</v>
      </c>
      <c r="AB304" s="121">
        <v>2.5199999999977081</v>
      </c>
      <c r="AC304" s="128">
        <f>SUM(E304:AB304)</f>
        <v>65.519999999997708</v>
      </c>
    </row>
    <row r="305" spans="1:78" s="5" customFormat="1" ht="10.5" customHeight="1">
      <c r="A305" s="1487"/>
      <c r="B305" s="1488"/>
      <c r="C305" s="11" t="s">
        <v>8</v>
      </c>
      <c r="D305" s="8" t="s">
        <v>463</v>
      </c>
      <c r="E305" s="1217">
        <v>57</v>
      </c>
      <c r="F305" s="724">
        <v>53</v>
      </c>
      <c r="G305" s="724">
        <v>54</v>
      </c>
      <c r="H305" s="455">
        <v>55</v>
      </c>
      <c r="I305" s="724">
        <v>56</v>
      </c>
      <c r="J305" s="724">
        <v>61</v>
      </c>
      <c r="K305" s="724">
        <v>68</v>
      </c>
      <c r="L305" s="724">
        <v>89</v>
      </c>
      <c r="M305" s="724">
        <v>110</v>
      </c>
      <c r="N305" s="455">
        <v>107</v>
      </c>
      <c r="O305" s="724">
        <v>115</v>
      </c>
      <c r="P305" s="724">
        <v>98</v>
      </c>
      <c r="Q305" s="724">
        <v>96</v>
      </c>
      <c r="R305" s="724">
        <v>118</v>
      </c>
      <c r="S305" s="724">
        <v>111</v>
      </c>
      <c r="T305" s="724">
        <v>111</v>
      </c>
      <c r="U305" s="724">
        <v>88</v>
      </c>
      <c r="V305" s="455">
        <v>87</v>
      </c>
      <c r="W305" s="724">
        <v>83</v>
      </c>
      <c r="X305" s="724">
        <v>77</v>
      </c>
      <c r="Y305" s="724">
        <v>74</v>
      </c>
      <c r="Z305" s="724">
        <v>74</v>
      </c>
      <c r="AA305" s="724">
        <v>69</v>
      </c>
      <c r="AB305" s="725">
        <v>63</v>
      </c>
      <c r="AC305" s="128"/>
    </row>
    <row r="306" spans="1:78" s="5" customFormat="1" ht="10.5" customHeight="1" thickBot="1">
      <c r="A306" s="1487"/>
      <c r="B306" s="1488"/>
      <c r="C306" s="501" t="s">
        <v>16</v>
      </c>
      <c r="D306" s="501"/>
      <c r="E306" s="330">
        <f t="shared" ref="E306:AC306" si="101">E304/E303</f>
        <v>0.57142857142671533</v>
      </c>
      <c r="F306" s="330">
        <f t="shared" si="101"/>
        <v>0.625</v>
      </c>
      <c r="G306" s="330">
        <f t="shared" si="101"/>
        <v>0.66666666666666663</v>
      </c>
      <c r="H306" s="455">
        <f t="shared" si="101"/>
        <v>0.62499999999928946</v>
      </c>
      <c r="I306" s="330">
        <f t="shared" si="101"/>
        <v>0.71428571428803445</v>
      </c>
      <c r="J306" s="330">
        <f t="shared" si="101"/>
        <v>0.57142857142671533</v>
      </c>
      <c r="K306" s="330">
        <f t="shared" si="101"/>
        <v>0.6</v>
      </c>
      <c r="L306" s="330">
        <f t="shared" si="101"/>
        <v>0.5</v>
      </c>
      <c r="M306" s="330">
        <f t="shared" si="101"/>
        <v>0.6153846153852881</v>
      </c>
      <c r="N306" s="482">
        <f t="shared" si="101"/>
        <v>0.6428571428571429</v>
      </c>
      <c r="O306" s="330">
        <f t="shared" si="101"/>
        <v>0.61538461538353906</v>
      </c>
      <c r="P306" s="330">
        <f t="shared" si="101"/>
        <v>0.60000000000060638</v>
      </c>
      <c r="Q306" s="330">
        <f t="shared" si="101"/>
        <v>0.5714285714285714</v>
      </c>
      <c r="R306" s="330">
        <f t="shared" si="101"/>
        <v>0.61538461538353906</v>
      </c>
      <c r="S306" s="330">
        <f t="shared" si="101"/>
        <v>0.64285714285876694</v>
      </c>
      <c r="T306" s="330">
        <f t="shared" si="101"/>
        <v>0.7142857142857143</v>
      </c>
      <c r="U306" s="330">
        <f t="shared" si="101"/>
        <v>0.57142857142671533</v>
      </c>
      <c r="V306" s="482">
        <f t="shared" si="101"/>
        <v>0.54545454545773997</v>
      </c>
      <c r="W306" s="330">
        <f t="shared" si="101"/>
        <v>0.63636363636232096</v>
      </c>
      <c r="X306" s="330">
        <f t="shared" si="101"/>
        <v>0.54545454545341798</v>
      </c>
      <c r="Y306" s="330">
        <f t="shared" si="101"/>
        <v>0.6</v>
      </c>
      <c r="Z306" s="330">
        <f t="shared" si="101"/>
        <v>0.60000000000227371</v>
      </c>
      <c r="AA306" s="330">
        <f t="shared" si="101"/>
        <v>0.4444444444433216</v>
      </c>
      <c r="AB306" s="330">
        <f t="shared" si="101"/>
        <v>1</v>
      </c>
      <c r="AC306" s="128">
        <f t="shared" si="101"/>
        <v>0.61176470588228793</v>
      </c>
      <c r="AD306" s="130"/>
      <c r="AE306" s="130"/>
    </row>
    <row r="307" spans="1:78" s="5" customFormat="1" ht="10.5" customHeight="1">
      <c r="A307" s="1401" t="s">
        <v>117</v>
      </c>
      <c r="B307" s="1404" t="s">
        <v>150</v>
      </c>
      <c r="C307" s="10" t="s">
        <v>481</v>
      </c>
      <c r="D307" s="10" t="s">
        <v>503</v>
      </c>
      <c r="E307" s="120">
        <v>0.34200000000419095</v>
      </c>
      <c r="F307" s="120">
        <v>0.3419999999960055</v>
      </c>
      <c r="G307" s="120">
        <v>0.35999999999967258</v>
      </c>
      <c r="H307" s="450">
        <v>0.43200000000615546</v>
      </c>
      <c r="I307" s="120">
        <v>0.37799999999515421</v>
      </c>
      <c r="J307" s="120">
        <v>0.39599999999882129</v>
      </c>
      <c r="K307" s="120">
        <v>0.4860000000007858</v>
      </c>
      <c r="L307" s="120">
        <v>0.62999999999738066</v>
      </c>
      <c r="M307" s="120">
        <v>0.57600000000275031</v>
      </c>
      <c r="N307" s="450">
        <v>0.66600000000471482</v>
      </c>
      <c r="O307" s="120">
        <v>0.68400000000019645</v>
      </c>
      <c r="P307" s="120">
        <v>0.80999999999312422</v>
      </c>
      <c r="Q307" s="120">
        <v>0.68400000000019645</v>
      </c>
      <c r="R307" s="120">
        <v>0.71999999999934516</v>
      </c>
      <c r="S307" s="120">
        <v>0.68400000000019645</v>
      </c>
      <c r="T307" s="120">
        <v>0.64800000000104774</v>
      </c>
      <c r="U307" s="120">
        <v>0.55799999999908323</v>
      </c>
      <c r="V307" s="450">
        <v>0.50400000000445289</v>
      </c>
      <c r="W307" s="120">
        <v>0.46799999999711872</v>
      </c>
      <c r="X307" s="120">
        <v>0.45000000000163709</v>
      </c>
      <c r="Y307" s="120">
        <v>0.5400000000036016</v>
      </c>
      <c r="Z307" s="120">
        <v>0.43199999999797001</v>
      </c>
      <c r="AA307" s="120">
        <v>0.35999999999967258</v>
      </c>
      <c r="AB307" s="132">
        <v>0.35999999999967258</v>
      </c>
      <c r="AC307" s="1238">
        <f>SUM(E307:AB307)</f>
        <v>12.510000000002947</v>
      </c>
    </row>
    <row r="308" spans="1:78" s="5" customFormat="1" ht="10.5" customHeight="1">
      <c r="A308" s="1402"/>
      <c r="B308" s="1405"/>
      <c r="C308" s="11" t="s">
        <v>482</v>
      </c>
      <c r="D308" s="11" t="s">
        <v>503</v>
      </c>
      <c r="E308" s="121">
        <v>0.21600000000103137</v>
      </c>
      <c r="F308" s="121">
        <v>0.215999999998985</v>
      </c>
      <c r="G308" s="121">
        <v>0.23400000000060572</v>
      </c>
      <c r="H308" s="455">
        <v>0.25200000000018008</v>
      </c>
      <c r="I308" s="121">
        <v>0.23400000000060572</v>
      </c>
      <c r="J308" s="121">
        <v>0.25200000000018008</v>
      </c>
      <c r="K308" s="121">
        <v>0.26999999999975444</v>
      </c>
      <c r="L308" s="121">
        <v>0.28799999999932879</v>
      </c>
      <c r="M308" s="121">
        <v>0.30600000000094951</v>
      </c>
      <c r="N308" s="455">
        <v>0.43200000000001637</v>
      </c>
      <c r="O308" s="121">
        <v>0.43200000000001637</v>
      </c>
      <c r="P308" s="121">
        <v>0.5039999999983138</v>
      </c>
      <c r="Q308" s="121">
        <v>0.3780000000012933</v>
      </c>
      <c r="R308" s="121">
        <v>0.44999999999959073</v>
      </c>
      <c r="S308" s="121">
        <v>0.46799999999916508</v>
      </c>
      <c r="T308" s="121">
        <v>0.41400000000044201</v>
      </c>
      <c r="U308" s="121">
        <v>0.44999999999959073</v>
      </c>
      <c r="V308" s="455">
        <v>0.39600000000086766</v>
      </c>
      <c r="W308" s="121">
        <v>0.34200000000009823</v>
      </c>
      <c r="X308" s="121">
        <v>0.35999999999967258</v>
      </c>
      <c r="Y308" s="121">
        <v>0.34200000000009823</v>
      </c>
      <c r="Z308" s="121">
        <v>0.28799999999932879</v>
      </c>
      <c r="AA308" s="121">
        <v>0.23400000000060572</v>
      </c>
      <c r="AB308" s="128">
        <v>0.17999999999983629</v>
      </c>
      <c r="AC308" s="584">
        <f>SUM(E308:AB308)</f>
        <v>7.9380000000005566</v>
      </c>
    </row>
    <row r="309" spans="1:78" s="5" customFormat="1" ht="10.5" customHeight="1">
      <c r="A309" s="1402"/>
      <c r="B309" s="1405"/>
      <c r="C309" s="11" t="s">
        <v>8</v>
      </c>
      <c r="D309" s="11" t="s">
        <v>463</v>
      </c>
      <c r="E309" s="1217">
        <v>42</v>
      </c>
      <c r="F309" s="1217">
        <v>45</v>
      </c>
      <c r="G309" s="1217">
        <v>44</v>
      </c>
      <c r="H309" s="455">
        <v>47</v>
      </c>
      <c r="I309" s="1217">
        <v>41</v>
      </c>
      <c r="J309" s="1217">
        <v>49</v>
      </c>
      <c r="K309" s="1217">
        <v>60</v>
      </c>
      <c r="L309" s="1217">
        <v>62</v>
      </c>
      <c r="M309" s="1217">
        <v>73</v>
      </c>
      <c r="N309" s="455">
        <v>78</v>
      </c>
      <c r="O309" s="1217">
        <v>94</v>
      </c>
      <c r="P309" s="1217">
        <v>76</v>
      </c>
      <c r="Q309" s="1217">
        <v>76</v>
      </c>
      <c r="R309" s="1217">
        <v>77</v>
      </c>
      <c r="S309" s="1217">
        <v>80</v>
      </c>
      <c r="T309" s="1217">
        <v>66</v>
      </c>
      <c r="U309" s="1217">
        <v>59</v>
      </c>
      <c r="V309" s="455">
        <v>57</v>
      </c>
      <c r="W309" s="1217">
        <v>57</v>
      </c>
      <c r="X309" s="1217">
        <v>54</v>
      </c>
      <c r="Y309" s="1217">
        <v>49</v>
      </c>
      <c r="Z309" s="1217">
        <v>46</v>
      </c>
      <c r="AA309" s="1217">
        <v>41</v>
      </c>
      <c r="AB309" s="1218">
        <v>41</v>
      </c>
      <c r="AC309" s="584"/>
    </row>
    <row r="310" spans="1:78" s="5" customFormat="1" ht="10.5" customHeight="1" thickBot="1">
      <c r="A310" s="1435"/>
      <c r="B310" s="1452"/>
      <c r="C310" s="47" t="s">
        <v>16</v>
      </c>
      <c r="D310" s="47"/>
      <c r="E310" s="137">
        <f t="shared" ref="E310:AC310" si="102">E308/E307</f>
        <v>0.63157894736369724</v>
      </c>
      <c r="F310" s="137">
        <f t="shared" si="102"/>
        <v>0.63157894737282994</v>
      </c>
      <c r="G310" s="137">
        <f t="shared" si="102"/>
        <v>0.65000000000227376</v>
      </c>
      <c r="H310" s="452">
        <f t="shared" si="102"/>
        <v>0.58333333332543846</v>
      </c>
      <c r="I310" s="137">
        <f t="shared" si="102"/>
        <v>0.61904761905715744</v>
      </c>
      <c r="J310" s="137">
        <f t="shared" si="102"/>
        <v>0.63636363636598525</v>
      </c>
      <c r="K310" s="137">
        <f t="shared" si="102"/>
        <v>0.55555555555415204</v>
      </c>
      <c r="L310" s="137">
        <f t="shared" si="102"/>
        <v>0.4571428571436924</v>
      </c>
      <c r="M310" s="137">
        <f t="shared" si="102"/>
        <v>0.53124999999911182</v>
      </c>
      <c r="N310" s="452">
        <f t="shared" si="102"/>
        <v>0.64864864864408123</v>
      </c>
      <c r="O310" s="137">
        <f t="shared" si="102"/>
        <v>0.63157894736826359</v>
      </c>
      <c r="P310" s="137">
        <f t="shared" si="102"/>
        <v>0.62222222222542234</v>
      </c>
      <c r="Q310" s="137">
        <f t="shared" si="102"/>
        <v>0.55263157894910053</v>
      </c>
      <c r="R310" s="137">
        <f t="shared" si="102"/>
        <v>0.625</v>
      </c>
      <c r="S310" s="137">
        <f t="shared" si="102"/>
        <v>0.68421052631437229</v>
      </c>
      <c r="T310" s="137">
        <f t="shared" si="102"/>
        <v>0.63888888888853801</v>
      </c>
      <c r="U310" s="137">
        <f t="shared" si="102"/>
        <v>0.80645161290381728</v>
      </c>
      <c r="V310" s="452">
        <f t="shared" si="102"/>
        <v>0.78571428570906543</v>
      </c>
      <c r="W310" s="137">
        <f t="shared" si="102"/>
        <v>0.73076923077393974</v>
      </c>
      <c r="X310" s="137">
        <f t="shared" si="102"/>
        <v>0.79999999999636207</v>
      </c>
      <c r="Y310" s="137">
        <f t="shared" si="102"/>
        <v>0.63333333332929109</v>
      </c>
      <c r="Z310" s="137">
        <f t="shared" si="102"/>
        <v>0.6666666666682457</v>
      </c>
      <c r="AA310" s="137">
        <f t="shared" si="102"/>
        <v>0.65000000000227376</v>
      </c>
      <c r="AB310" s="133">
        <f t="shared" si="102"/>
        <v>0.5</v>
      </c>
      <c r="AC310" s="584">
        <f t="shared" si="102"/>
        <v>0.63453237410061447</v>
      </c>
      <c r="AD310" s="130"/>
      <c r="AE310" s="130"/>
    </row>
    <row r="311" spans="1:78" s="5" customFormat="1" ht="10.5" customHeight="1">
      <c r="A311" s="1487" t="s">
        <v>96</v>
      </c>
      <c r="B311" s="1488" t="s">
        <v>151</v>
      </c>
      <c r="C311" s="12" t="s">
        <v>481</v>
      </c>
      <c r="D311" s="12" t="s">
        <v>503</v>
      </c>
      <c r="E311" s="123">
        <v>0.86400000000003274</v>
      </c>
      <c r="F311" s="123">
        <v>0.86400000000003274</v>
      </c>
      <c r="G311" s="123">
        <v>0.91800000000284854</v>
      </c>
      <c r="H311" s="450">
        <v>0.98999999999705324</v>
      </c>
      <c r="I311" s="123">
        <v>0.93600000000242289</v>
      </c>
      <c r="J311" s="123">
        <v>0.93599999999833017</v>
      </c>
      <c r="K311" s="123">
        <v>1.0260000000002947</v>
      </c>
      <c r="L311" s="123">
        <v>1.0260000000002947</v>
      </c>
      <c r="M311" s="123">
        <v>1.0080000000007203</v>
      </c>
      <c r="N311" s="450">
        <v>1.0619999999994434</v>
      </c>
      <c r="O311" s="123">
        <v>1.0979999999985921</v>
      </c>
      <c r="P311" s="123">
        <v>1.2780000000025211</v>
      </c>
      <c r="Q311" s="123">
        <v>1.1339999999977408</v>
      </c>
      <c r="R311" s="123">
        <v>1.0980000000026848</v>
      </c>
      <c r="S311" s="123">
        <v>1.1339999999977408</v>
      </c>
      <c r="T311" s="123">
        <v>1.1700000000009823</v>
      </c>
      <c r="U311" s="123">
        <v>1.1520000000014079</v>
      </c>
      <c r="V311" s="450">
        <v>1.0979999999985921</v>
      </c>
      <c r="W311" s="123">
        <v>1.043999999999869</v>
      </c>
      <c r="X311" s="123">
        <v>1.1520000000014079</v>
      </c>
      <c r="Y311" s="123">
        <v>0.91799999999875581</v>
      </c>
      <c r="Z311" s="123">
        <v>1.1159999999981665</v>
      </c>
      <c r="AA311" s="123">
        <v>0.88200000000369982</v>
      </c>
      <c r="AB311" s="123">
        <v>0.71999999999934516</v>
      </c>
      <c r="AC311" s="132">
        <f>SUM(E311:AB311)</f>
        <v>24.62400000000298</v>
      </c>
    </row>
    <row r="312" spans="1:78" s="5" customFormat="1" ht="10.5" customHeight="1">
      <c r="A312" s="1487"/>
      <c r="B312" s="1488"/>
      <c r="C312" s="8" t="s">
        <v>482</v>
      </c>
      <c r="D312" s="8" t="s">
        <v>503</v>
      </c>
      <c r="E312" s="121">
        <v>0.53999999999950887</v>
      </c>
      <c r="F312" s="121">
        <v>0.52199999999993452</v>
      </c>
      <c r="G312" s="121">
        <v>0.57600000000275031</v>
      </c>
      <c r="H312" s="455">
        <v>0.6119999999978063</v>
      </c>
      <c r="I312" s="121">
        <v>0.57600000000275031</v>
      </c>
      <c r="J312" s="121">
        <v>0.59399999999823194</v>
      </c>
      <c r="K312" s="121">
        <v>0.63000000000147338</v>
      </c>
      <c r="L312" s="121">
        <v>0.59399999999823194</v>
      </c>
      <c r="M312" s="121">
        <v>0.73799999999891952</v>
      </c>
      <c r="N312" s="455">
        <v>0.86400000000003274</v>
      </c>
      <c r="O312" s="121">
        <v>0.84600000000045839</v>
      </c>
      <c r="P312" s="121">
        <v>1.0080000000007203</v>
      </c>
      <c r="Q312" s="121">
        <v>0.8819999999996071</v>
      </c>
      <c r="R312" s="121">
        <v>0.86400000000003274</v>
      </c>
      <c r="S312" s="121">
        <v>0.89999999999918145</v>
      </c>
      <c r="T312" s="121">
        <v>0.91800000000284854</v>
      </c>
      <c r="U312" s="121">
        <v>0.89999999999918145</v>
      </c>
      <c r="V312" s="455">
        <v>0.81000000000130967</v>
      </c>
      <c r="W312" s="121">
        <v>0.68400000000019645</v>
      </c>
      <c r="X312" s="121">
        <v>0.55799999999908323</v>
      </c>
      <c r="Y312" s="121">
        <v>0.62999999999738066</v>
      </c>
      <c r="Z312" s="121">
        <v>0.66600000000062209</v>
      </c>
      <c r="AA312" s="121">
        <v>0.50400000000036016</v>
      </c>
      <c r="AB312" s="121">
        <v>0.57599999999865759</v>
      </c>
      <c r="AC312" s="128">
        <f>SUM(E312:AB312)</f>
        <v>16.99199999999928</v>
      </c>
    </row>
    <row r="313" spans="1:78" s="5" customFormat="1" ht="10.5" customHeight="1">
      <c r="A313" s="1487"/>
      <c r="B313" s="1488"/>
      <c r="C313" s="11" t="s">
        <v>8</v>
      </c>
      <c r="D313" s="8" t="s">
        <v>463</v>
      </c>
      <c r="E313" s="1217">
        <v>108</v>
      </c>
      <c r="F313" s="714">
        <v>106</v>
      </c>
      <c r="G313" s="714">
        <v>104</v>
      </c>
      <c r="H313" s="455">
        <v>104</v>
      </c>
      <c r="I313" s="714">
        <v>105</v>
      </c>
      <c r="J313" s="714">
        <v>106</v>
      </c>
      <c r="K313" s="714">
        <v>108</v>
      </c>
      <c r="L313" s="714">
        <v>108</v>
      </c>
      <c r="M313" s="714">
        <v>138</v>
      </c>
      <c r="N313" s="455">
        <v>133</v>
      </c>
      <c r="O313" s="714">
        <v>135</v>
      </c>
      <c r="P313" s="714">
        <v>130</v>
      </c>
      <c r="Q313" s="714">
        <v>137</v>
      </c>
      <c r="R313" s="714">
        <v>139</v>
      </c>
      <c r="S313" s="714">
        <v>138</v>
      </c>
      <c r="T313" s="714">
        <v>130</v>
      </c>
      <c r="U313" s="714">
        <v>134</v>
      </c>
      <c r="V313" s="455">
        <v>128</v>
      </c>
      <c r="W313" s="714">
        <v>107</v>
      </c>
      <c r="X313" s="714">
        <v>107</v>
      </c>
      <c r="Y313" s="714">
        <v>113</v>
      </c>
      <c r="Z313" s="714">
        <v>115</v>
      </c>
      <c r="AA313" s="714">
        <v>115</v>
      </c>
      <c r="AB313" s="715">
        <v>109</v>
      </c>
      <c r="AC313" s="128"/>
    </row>
    <row r="314" spans="1:78" s="5" customFormat="1" ht="10.5" customHeight="1" thickBot="1">
      <c r="A314" s="1487"/>
      <c r="B314" s="1488"/>
      <c r="C314" s="8" t="s">
        <v>16</v>
      </c>
      <c r="D314" s="8"/>
      <c r="E314" s="121">
        <f t="shared" ref="E314:AC314" si="103">E312/E311</f>
        <v>0.62499999999940792</v>
      </c>
      <c r="F314" s="121">
        <f t="shared" si="103"/>
        <v>0.60416666666656793</v>
      </c>
      <c r="G314" s="121">
        <f t="shared" si="103"/>
        <v>0.6274509803932059</v>
      </c>
      <c r="H314" s="452">
        <f t="shared" si="103"/>
        <v>0.61818181818144236</v>
      </c>
      <c r="I314" s="121">
        <f t="shared" si="103"/>
        <v>0.61538461538596079</v>
      </c>
      <c r="J314" s="121">
        <f t="shared" si="103"/>
        <v>0.63461538461462785</v>
      </c>
      <c r="K314" s="121">
        <f t="shared" si="103"/>
        <v>0.61403508772055793</v>
      </c>
      <c r="L314" s="121">
        <f t="shared" si="103"/>
        <v>0.57894736841916306</v>
      </c>
      <c r="M314" s="121">
        <f t="shared" si="103"/>
        <v>0.73214285714126204</v>
      </c>
      <c r="N314" s="452">
        <f t="shared" si="103"/>
        <v>0.81355932203435555</v>
      </c>
      <c r="O314" s="121">
        <f t="shared" si="103"/>
        <v>0.77049180328009392</v>
      </c>
      <c r="P314" s="121">
        <f t="shared" si="103"/>
        <v>0.78873239436520493</v>
      </c>
      <c r="Q314" s="121">
        <f t="shared" si="103"/>
        <v>0.77777777777898083</v>
      </c>
      <c r="R314" s="121">
        <f t="shared" si="103"/>
        <v>0.78688524589974507</v>
      </c>
      <c r="S314" s="121">
        <f t="shared" si="103"/>
        <v>0.79365079365165292</v>
      </c>
      <c r="T314" s="121">
        <f t="shared" si="103"/>
        <v>0.78461538461716052</v>
      </c>
      <c r="U314" s="121">
        <f t="shared" si="103"/>
        <v>0.78124999999833467</v>
      </c>
      <c r="V314" s="452">
        <f t="shared" si="103"/>
        <v>0.73770491803492555</v>
      </c>
      <c r="W314" s="121">
        <f t="shared" si="103"/>
        <v>0.65517241379337376</v>
      </c>
      <c r="X314" s="121">
        <f t="shared" si="103"/>
        <v>0.48437499999861222</v>
      </c>
      <c r="Y314" s="121">
        <f t="shared" si="103"/>
        <v>0.68627450980199833</v>
      </c>
      <c r="Z314" s="121">
        <f t="shared" si="103"/>
        <v>0.596774193549925</v>
      </c>
      <c r="AA314" s="121">
        <f t="shared" si="103"/>
        <v>0.57142857142658277</v>
      </c>
      <c r="AB314" s="121">
        <f t="shared" si="103"/>
        <v>0.79999999999886318</v>
      </c>
      <c r="AC314" s="128">
        <f t="shared" si="103"/>
        <v>0.69005847953205102</v>
      </c>
      <c r="AD314" s="130"/>
      <c r="AE314" s="130"/>
    </row>
    <row r="315" spans="1:78" s="5" customFormat="1" ht="10.5" customHeight="1">
      <c r="A315" s="285" t="s">
        <v>509</v>
      </c>
      <c r="B315" s="286"/>
      <c r="C315" s="287"/>
      <c r="D315" s="288"/>
      <c r="E315" s="288">
        <f>E299+E303+E307+E311</f>
        <v>5.8260000000095715</v>
      </c>
      <c r="F315" s="288">
        <f t="shared" ref="F315:AB315" si="104">F299+F303+F307+F311</f>
        <v>6.2459999999914544</v>
      </c>
      <c r="G315" s="288">
        <f t="shared" si="104"/>
        <v>5.0579999999895335</v>
      </c>
      <c r="H315" s="288">
        <f t="shared" si="104"/>
        <v>6.4620000000368236</v>
      </c>
      <c r="I315" s="288">
        <f t="shared" si="104"/>
        <v>5.9339999999838255</v>
      </c>
      <c r="J315" s="288">
        <f t="shared" si="104"/>
        <v>5.5319999999933316</v>
      </c>
      <c r="K315" s="288">
        <f t="shared" si="104"/>
        <v>7.3919999999957327</v>
      </c>
      <c r="L315" s="288">
        <f t="shared" si="104"/>
        <v>7.5359999999923275</v>
      </c>
      <c r="M315" s="288">
        <f t="shared" si="104"/>
        <v>9.5640000000057626</v>
      </c>
      <c r="N315" s="288">
        <f t="shared" si="104"/>
        <v>10.128000000015618</v>
      </c>
      <c r="O315" s="300">
        <f t="shared" si="104"/>
        <v>10.181999999991149</v>
      </c>
      <c r="P315" s="288">
        <f>P299+P303+P307+P311</f>
        <v>10.907999999997173</v>
      </c>
      <c r="Q315" s="288">
        <f t="shared" si="104"/>
        <v>10.637999999999465</v>
      </c>
      <c r="R315" s="288">
        <f t="shared" si="104"/>
        <v>9.7980000000043219</v>
      </c>
      <c r="S315" s="288">
        <f t="shared" si="104"/>
        <v>10.217999999990298</v>
      </c>
      <c r="T315" s="288">
        <f t="shared" si="104"/>
        <v>10.21799999999439</v>
      </c>
      <c r="U315" s="288">
        <f t="shared" si="104"/>
        <v>10.110000000011951</v>
      </c>
      <c r="V315" s="288">
        <f t="shared" si="104"/>
        <v>8.3219999999969332</v>
      </c>
      <c r="W315" s="288">
        <f t="shared" si="104"/>
        <v>7.8120000000008076</v>
      </c>
      <c r="X315" s="288">
        <f t="shared" si="104"/>
        <v>7.9020000000068649</v>
      </c>
      <c r="Y315" s="288">
        <f t="shared" si="104"/>
        <v>7.7580000000061773</v>
      </c>
      <c r="Z315" s="288">
        <f t="shared" si="104"/>
        <v>7.847999999980857</v>
      </c>
      <c r="AA315" s="288">
        <f t="shared" si="104"/>
        <v>6.7020000000270556</v>
      </c>
      <c r="AB315" s="288">
        <f t="shared" si="104"/>
        <v>4.4399999999959618</v>
      </c>
      <c r="AC315" s="289"/>
      <c r="AD315" s="131"/>
      <c r="AE315" s="131"/>
      <c r="AF315" s="131"/>
      <c r="AG315" s="131"/>
      <c r="AH315" s="131"/>
      <c r="AI315" s="131"/>
      <c r="AJ315" s="131"/>
      <c r="AK315" s="131"/>
      <c r="AL315" s="131"/>
      <c r="AM315" s="131"/>
      <c r="AN315" s="131"/>
      <c r="AO315" s="131"/>
      <c r="AP315" s="131"/>
      <c r="AQ315" s="131"/>
      <c r="AR315" s="131"/>
      <c r="AS315" s="131"/>
      <c r="AT315" s="131"/>
      <c r="AU315" s="131"/>
      <c r="AV315" s="131"/>
      <c r="AW315" s="131"/>
      <c r="AX315" s="131"/>
      <c r="AY315" s="131"/>
      <c r="AZ315" s="131"/>
      <c r="BA315" s="131"/>
      <c r="BB315" s="131"/>
      <c r="BC315" s="131"/>
      <c r="BD315" s="131"/>
      <c r="BE315" s="131"/>
      <c r="BF315" s="131"/>
      <c r="BG315" s="131"/>
      <c r="BH315" s="131"/>
      <c r="BI315" s="131"/>
      <c r="BJ315" s="131"/>
      <c r="BK315" s="131"/>
      <c r="BL315" s="131"/>
      <c r="BM315" s="131"/>
      <c r="BN315" s="131"/>
      <c r="BO315" s="131"/>
      <c r="BP315" s="131"/>
      <c r="BQ315" s="131"/>
      <c r="BR315" s="131"/>
      <c r="BS315" s="131"/>
      <c r="BT315" s="131"/>
      <c r="BU315" s="131"/>
      <c r="BV315" s="131"/>
      <c r="BW315" s="131"/>
      <c r="BX315" s="131"/>
      <c r="BY315" s="131"/>
      <c r="BZ315" s="131"/>
    </row>
    <row r="316" spans="1:78" s="5" customFormat="1" ht="10.5" customHeight="1">
      <c r="A316" s="290" t="s">
        <v>510</v>
      </c>
      <c r="B316" s="291"/>
      <c r="C316" s="292"/>
      <c r="D316" s="293"/>
      <c r="E316" s="293">
        <f>E300+E304+E308+E312</f>
        <v>3.276000000007798</v>
      </c>
      <c r="F316" s="293">
        <f t="shared" ref="F316:AB316" si="105">F300+F304+F308+F312</f>
        <v>4.0979999999958636</v>
      </c>
      <c r="G316" s="293">
        <f t="shared" si="105"/>
        <v>3.3300000000010641</v>
      </c>
      <c r="H316" s="293">
        <f t="shared" si="105"/>
        <v>3.8040000000048622</v>
      </c>
      <c r="I316" s="293">
        <f t="shared" si="105"/>
        <v>3.7500000000006821</v>
      </c>
      <c r="J316" s="293">
        <f t="shared" si="105"/>
        <v>3.3659999999961201</v>
      </c>
      <c r="K316" s="293">
        <f t="shared" si="105"/>
        <v>4.2599999999981719</v>
      </c>
      <c r="L316" s="293">
        <f t="shared" si="105"/>
        <v>4.2419999999945048</v>
      </c>
      <c r="M316" s="293">
        <f t="shared" si="105"/>
        <v>6.0840000000048349</v>
      </c>
      <c r="N316" s="293">
        <f t="shared" si="105"/>
        <v>6.3359999999954653</v>
      </c>
      <c r="O316" s="293">
        <f t="shared" si="105"/>
        <v>6.3180000000054406</v>
      </c>
      <c r="P316" s="293">
        <f t="shared" si="105"/>
        <v>6.972000000003618</v>
      </c>
      <c r="Q316" s="293">
        <f t="shared" si="105"/>
        <v>6.2999999999963165</v>
      </c>
      <c r="R316" s="293">
        <f t="shared" si="105"/>
        <v>5.9339999999954216</v>
      </c>
      <c r="S316" s="293">
        <f t="shared" si="105"/>
        <v>6.8280000000029304</v>
      </c>
      <c r="T316" s="293">
        <f t="shared" si="105"/>
        <v>7.2119999999979427</v>
      </c>
      <c r="U316" s="293">
        <f t="shared" si="105"/>
        <v>5.97000000000412</v>
      </c>
      <c r="V316" s="293">
        <f t="shared" si="105"/>
        <v>4.9860000000082891</v>
      </c>
      <c r="W316" s="293">
        <f t="shared" si="105"/>
        <v>5.2259999999964748</v>
      </c>
      <c r="X316" s="293">
        <f t="shared" si="105"/>
        <v>4.6979999999953179</v>
      </c>
      <c r="Y316" s="293">
        <f t="shared" si="105"/>
        <v>4.751999999994041</v>
      </c>
      <c r="Z316" s="293">
        <f t="shared" si="105"/>
        <v>4.7340000000060627</v>
      </c>
      <c r="AA316" s="293">
        <f t="shared" si="105"/>
        <v>3.257999999998674</v>
      </c>
      <c r="AB316" s="293">
        <f t="shared" si="105"/>
        <v>4.115999999995438</v>
      </c>
      <c r="AC316" s="294"/>
      <c r="AD316" s="131"/>
      <c r="AE316" s="131"/>
      <c r="AF316" s="131"/>
      <c r="AG316" s="131"/>
      <c r="AH316" s="131"/>
      <c r="AI316" s="131"/>
      <c r="AJ316" s="131"/>
      <c r="AK316" s="131"/>
      <c r="AL316" s="131"/>
      <c r="AM316" s="131"/>
      <c r="AN316" s="131"/>
      <c r="AO316" s="131"/>
      <c r="AP316" s="131"/>
      <c r="AQ316" s="131"/>
      <c r="AR316" s="131"/>
      <c r="AS316" s="131"/>
      <c r="AT316" s="131"/>
      <c r="AU316" s="131"/>
      <c r="AV316" s="131"/>
      <c r="AW316" s="131"/>
      <c r="AX316" s="131"/>
      <c r="AY316" s="131"/>
      <c r="AZ316" s="131"/>
      <c r="BA316" s="131"/>
      <c r="BB316" s="131"/>
      <c r="BC316" s="131"/>
      <c r="BD316" s="131"/>
      <c r="BE316" s="131"/>
      <c r="BF316" s="131"/>
      <c r="BG316" s="131"/>
      <c r="BH316" s="131"/>
      <c r="BI316" s="131"/>
      <c r="BJ316" s="131"/>
      <c r="BK316" s="131"/>
      <c r="BL316" s="131"/>
      <c r="BM316" s="131"/>
      <c r="BN316" s="131"/>
      <c r="BO316" s="131"/>
      <c r="BP316" s="131"/>
      <c r="BQ316" s="131"/>
      <c r="BR316" s="131"/>
      <c r="BS316" s="131"/>
      <c r="BT316" s="131"/>
      <c r="BU316" s="131"/>
      <c r="BV316" s="131"/>
      <c r="BW316" s="131"/>
      <c r="BX316" s="131"/>
      <c r="BY316" s="131"/>
      <c r="BZ316" s="131"/>
    </row>
    <row r="317" spans="1:78" s="5" customFormat="1" ht="10.5" customHeight="1" thickBot="1">
      <c r="A317" s="295" t="s">
        <v>511</v>
      </c>
      <c r="B317" s="296"/>
      <c r="C317" s="297"/>
      <c r="D317" s="298"/>
      <c r="E317" s="298">
        <f t="shared" ref="E317:AB317" si="106">SQRT(E315*E315+E316*E316)</f>
        <v>6.6838949722570158</v>
      </c>
      <c r="F317" s="298">
        <f t="shared" si="106"/>
        <v>7.4703493894100665</v>
      </c>
      <c r="G317" s="298">
        <f t="shared" si="106"/>
        <v>6.0557628751381278</v>
      </c>
      <c r="H317" s="298">
        <f t="shared" si="106"/>
        <v>7.4985238547672104</v>
      </c>
      <c r="I317" s="298">
        <f t="shared" si="106"/>
        <v>7.0196051170855158</v>
      </c>
      <c r="J317" s="298">
        <f t="shared" si="106"/>
        <v>6.4755679287534385</v>
      </c>
      <c r="K317" s="298">
        <f t="shared" si="106"/>
        <v>8.531662440575186</v>
      </c>
      <c r="L317" s="298">
        <f t="shared" si="106"/>
        <v>8.6478818215698201</v>
      </c>
      <c r="M317" s="298">
        <f t="shared" si="106"/>
        <v>11.335129112637803</v>
      </c>
      <c r="N317" s="298">
        <f t="shared" si="106"/>
        <v>11.946601190307597</v>
      </c>
      <c r="O317" s="298">
        <f t="shared" si="106"/>
        <v>11.982914837379447</v>
      </c>
      <c r="P317" s="298">
        <f t="shared" si="106"/>
        <v>12.945781088833101</v>
      </c>
      <c r="Q317" s="298">
        <f t="shared" si="106"/>
        <v>12.363536872592009</v>
      </c>
      <c r="R317" s="298">
        <f t="shared" si="106"/>
        <v>11.454831295136144</v>
      </c>
      <c r="S317" s="298">
        <f t="shared" si="106"/>
        <v>12.28939005808839</v>
      </c>
      <c r="T317" s="298">
        <f t="shared" si="106"/>
        <v>12.506816861210357</v>
      </c>
      <c r="U317" s="298">
        <f t="shared" si="106"/>
        <v>11.741081721898151</v>
      </c>
      <c r="V317" s="298">
        <f t="shared" si="106"/>
        <v>9.7013339289002722</v>
      </c>
      <c r="W317" s="298">
        <f t="shared" si="106"/>
        <v>9.3988520575640386</v>
      </c>
      <c r="X317" s="298">
        <f t="shared" si="106"/>
        <v>9.1930847923895769</v>
      </c>
      <c r="Y317" s="298">
        <f t="shared" si="106"/>
        <v>9.0976957522242525</v>
      </c>
      <c r="Z317" s="298">
        <f t="shared" si="106"/>
        <v>9.16525286065567</v>
      </c>
      <c r="AA317" s="298">
        <f t="shared" si="106"/>
        <v>7.4519371978267515</v>
      </c>
      <c r="AB317" s="298">
        <f t="shared" si="106"/>
        <v>6.054341913034528</v>
      </c>
      <c r="AC317" s="299"/>
      <c r="AD317" s="131">
        <f>MAX(E317:AB317)</f>
        <v>12.945781088833101</v>
      </c>
      <c r="AE317" s="131"/>
      <c r="AF317" s="131"/>
      <c r="AG317" s="131"/>
      <c r="AH317" s="131"/>
      <c r="AI317" s="131"/>
      <c r="AJ317" s="131"/>
      <c r="AK317" s="131"/>
      <c r="AL317" s="131"/>
      <c r="AM317" s="131"/>
      <c r="AN317" s="131"/>
      <c r="AO317" s="131"/>
      <c r="AP317" s="131"/>
      <c r="AQ317" s="131"/>
      <c r="AR317" s="131"/>
      <c r="AS317" s="131"/>
      <c r="AT317" s="131"/>
      <c r="AU317" s="131"/>
      <c r="AV317" s="131"/>
      <c r="AW317" s="131"/>
      <c r="AX317" s="131"/>
      <c r="AY317" s="131"/>
      <c r="AZ317" s="131"/>
      <c r="BA317" s="131"/>
      <c r="BB317" s="131"/>
      <c r="BC317" s="131"/>
      <c r="BD317" s="131"/>
      <c r="BE317" s="131"/>
      <c r="BF317" s="131"/>
      <c r="BG317" s="131"/>
      <c r="BH317" s="131"/>
      <c r="BI317" s="131"/>
      <c r="BJ317" s="131"/>
      <c r="BK317" s="131"/>
      <c r="BL317" s="131"/>
      <c r="BM317" s="131"/>
      <c r="BN317" s="131"/>
      <c r="BO317" s="131"/>
      <c r="BP317" s="131"/>
      <c r="BQ317" s="131"/>
      <c r="BR317" s="131"/>
      <c r="BS317" s="131"/>
      <c r="BT317" s="131"/>
      <c r="BU317" s="131"/>
      <c r="BV317" s="131"/>
      <c r="BW317" s="131"/>
      <c r="BX317" s="131"/>
      <c r="BY317" s="131"/>
      <c r="BZ317" s="131"/>
    </row>
    <row r="318" spans="1:78" s="13" customFormat="1" ht="10.5" customHeight="1" thickBot="1">
      <c r="A318" s="23" t="s">
        <v>136</v>
      </c>
      <c r="B318" s="24"/>
      <c r="C318" s="25"/>
      <c r="D318" s="25"/>
      <c r="E318" s="26">
        <v>1</v>
      </c>
      <c r="F318" s="26">
        <v>2</v>
      </c>
      <c r="G318" s="26">
        <v>3</v>
      </c>
      <c r="H318" s="26">
        <v>4</v>
      </c>
      <c r="I318" s="26">
        <v>5</v>
      </c>
      <c r="J318" s="26">
        <v>6</v>
      </c>
      <c r="K318" s="26">
        <v>7</v>
      </c>
      <c r="L318" s="26">
        <v>8</v>
      </c>
      <c r="M318" s="26">
        <v>9</v>
      </c>
      <c r="N318" s="26">
        <v>10</v>
      </c>
      <c r="O318" s="26">
        <v>11</v>
      </c>
      <c r="P318" s="26">
        <v>12</v>
      </c>
      <c r="Q318" s="26">
        <v>13</v>
      </c>
      <c r="R318" s="26">
        <v>14</v>
      </c>
      <c r="S318" s="26">
        <v>15</v>
      </c>
      <c r="T318" s="26">
        <v>16</v>
      </c>
      <c r="U318" s="26">
        <v>17</v>
      </c>
      <c r="V318" s="26">
        <v>18</v>
      </c>
      <c r="W318" s="26">
        <v>19</v>
      </c>
      <c r="X318" s="26">
        <v>20</v>
      </c>
      <c r="Y318" s="26">
        <v>21</v>
      </c>
      <c r="Z318" s="26">
        <v>22</v>
      </c>
      <c r="AA318" s="26">
        <v>23</v>
      </c>
      <c r="AB318" s="26">
        <v>24</v>
      </c>
      <c r="AC318" s="385"/>
    </row>
    <row r="319" spans="1:78" s="32" customFormat="1" ht="12.75" customHeight="1">
      <c r="A319" s="28" t="s">
        <v>137</v>
      </c>
      <c r="B319" s="456"/>
      <c r="C319" s="457" t="s">
        <v>13</v>
      </c>
      <c r="D319" s="458" t="s">
        <v>463</v>
      </c>
      <c r="E319" s="1271">
        <v>36.049999237060547</v>
      </c>
      <c r="F319" s="1271">
        <v>36.110000610351563</v>
      </c>
      <c r="G319" s="1271">
        <v>36.080001831054687</v>
      </c>
      <c r="H319" s="1271">
        <v>36.200000762939453</v>
      </c>
      <c r="I319" s="1271">
        <v>36.130001068115234</v>
      </c>
      <c r="J319" s="1271">
        <v>36.380001068115234</v>
      </c>
      <c r="K319" s="1271">
        <v>36.200000762939453</v>
      </c>
      <c r="L319" s="1271">
        <v>36.389999389648438</v>
      </c>
      <c r="M319" s="1271">
        <v>36.569999694824219</v>
      </c>
      <c r="N319" s="1271">
        <v>36.580001831054687</v>
      </c>
      <c r="O319" s="1271">
        <v>36.490001678466797</v>
      </c>
      <c r="P319" s="1271">
        <v>36.709999084472656</v>
      </c>
      <c r="Q319" s="1271">
        <v>36.490001678466797</v>
      </c>
      <c r="R319" s="1271">
        <v>36.430000305175781</v>
      </c>
      <c r="S319" s="1271">
        <v>36.459999084472656</v>
      </c>
      <c r="T319" s="1271">
        <v>36.479999542236328</v>
      </c>
      <c r="U319" s="1271">
        <v>36.610000610351562</v>
      </c>
      <c r="V319" s="1271">
        <v>36.430000305175781</v>
      </c>
      <c r="W319" s="1271">
        <v>36.659999847412109</v>
      </c>
      <c r="X319" s="1271">
        <v>36.569999694824219</v>
      </c>
      <c r="Y319" s="1271">
        <v>36.680000305175781</v>
      </c>
      <c r="Z319" s="1271">
        <v>36.639999389648438</v>
      </c>
      <c r="AA319" s="1271">
        <v>36.080001831054687</v>
      </c>
      <c r="AB319" s="1271">
        <v>36.189998626708984</v>
      </c>
      <c r="AC319" s="459"/>
    </row>
    <row r="320" spans="1:78" s="32" customFormat="1" ht="12.75" customHeight="1" thickBot="1">
      <c r="A320" s="45" t="s">
        <v>138</v>
      </c>
      <c r="B320" s="46"/>
      <c r="C320" s="510" t="s">
        <v>13</v>
      </c>
      <c r="D320" s="1274" t="s">
        <v>463</v>
      </c>
      <c r="E320" s="1275">
        <v>35.950000762939453</v>
      </c>
      <c r="F320" s="1275">
        <v>35.990001678466797</v>
      </c>
      <c r="G320" s="1275">
        <v>35.990001678466797</v>
      </c>
      <c r="H320" s="1275">
        <v>36.069999694824219</v>
      </c>
      <c r="I320" s="1275">
        <v>36.020000457763672</v>
      </c>
      <c r="J320" s="1275">
        <v>36.279998779296875</v>
      </c>
      <c r="K320" s="1275">
        <v>36.029998779296875</v>
      </c>
      <c r="L320" s="1275">
        <v>36.130001068115234</v>
      </c>
      <c r="M320" s="1275">
        <v>36.119998931884766</v>
      </c>
      <c r="N320" s="1275">
        <v>36.220001220703125</v>
      </c>
      <c r="O320" s="1275">
        <v>36.130001068115234</v>
      </c>
      <c r="P320" s="1275">
        <v>36.389999389648438</v>
      </c>
      <c r="Q320" s="1275">
        <v>36.189998626708984</v>
      </c>
      <c r="R320" s="1275">
        <v>35.939998626708984</v>
      </c>
      <c r="S320" s="1275">
        <v>35.990001678466797</v>
      </c>
      <c r="T320" s="1275">
        <v>36.069999694824219</v>
      </c>
      <c r="U320" s="1275">
        <v>36.340000152587891</v>
      </c>
      <c r="V320" s="1275">
        <v>36.119998931884766</v>
      </c>
      <c r="W320" s="1275">
        <v>36.400001525878906</v>
      </c>
      <c r="X320" s="1275">
        <v>36.389999389648438</v>
      </c>
      <c r="Y320" s="1275">
        <v>36.490001678466797</v>
      </c>
      <c r="Z320" s="1275">
        <v>36.470001220703125</v>
      </c>
      <c r="AA320" s="1275">
        <v>35.950000762939453</v>
      </c>
      <c r="AB320" s="1275">
        <v>36.069999694824219</v>
      </c>
      <c r="AC320" s="466"/>
    </row>
    <row r="321" spans="1:31" s="5" customFormat="1" ht="10.5" customHeight="1">
      <c r="A321" s="1401" t="s">
        <v>157</v>
      </c>
      <c r="B321" s="1404" t="s">
        <v>157</v>
      </c>
      <c r="C321" s="10" t="s">
        <v>481</v>
      </c>
      <c r="D321" s="10" t="s">
        <v>503</v>
      </c>
      <c r="E321" s="1281">
        <f>E323*E319*1.73*0.9/1000</f>
        <v>1.010337278617859</v>
      </c>
      <c r="F321" s="1281">
        <f t="shared" ref="F321:AB321" si="107">F323*F319*1.73*0.9/1000</f>
        <v>0.84334906425476075</v>
      </c>
      <c r="G321" s="1281">
        <f t="shared" si="107"/>
        <v>0.89882500561523426</v>
      </c>
      <c r="H321" s="451">
        <f t="shared" si="107"/>
        <v>0.73272421544265753</v>
      </c>
      <c r="I321" s="1281">
        <f t="shared" si="107"/>
        <v>0.84381617494583139</v>
      </c>
      <c r="J321" s="1281">
        <f t="shared" si="107"/>
        <v>0.90629858660888674</v>
      </c>
      <c r="K321" s="1281">
        <f t="shared" si="107"/>
        <v>0.78908761663055416</v>
      </c>
      <c r="L321" s="1281">
        <f t="shared" si="107"/>
        <v>1.0765253519439697</v>
      </c>
      <c r="M321" s="1281">
        <f t="shared" si="107"/>
        <v>1.3665477485961914</v>
      </c>
      <c r="N321" s="451">
        <f t="shared" si="107"/>
        <v>1.4238765712738037</v>
      </c>
      <c r="O321" s="1281">
        <f t="shared" si="107"/>
        <v>1.5908181131744383</v>
      </c>
      <c r="P321" s="1281">
        <f t="shared" si="107"/>
        <v>1.2574643086395265</v>
      </c>
      <c r="Q321" s="1281">
        <f t="shared" si="107"/>
        <v>1.2499285174942016</v>
      </c>
      <c r="R321" s="1281">
        <f t="shared" si="107"/>
        <v>1.4747592723541261</v>
      </c>
      <c r="S321" s="1281">
        <f t="shared" si="107"/>
        <v>1.3056690272140503</v>
      </c>
      <c r="T321" s="1281">
        <f t="shared" si="107"/>
        <v>1.363184622894287</v>
      </c>
      <c r="U321" s="1281">
        <f t="shared" si="107"/>
        <v>1.1970371899566652</v>
      </c>
      <c r="V321" s="451">
        <f t="shared" si="107"/>
        <v>0.9642656780776977</v>
      </c>
      <c r="W321" s="1281">
        <f t="shared" si="107"/>
        <v>0.74203505691146843</v>
      </c>
      <c r="X321" s="1281">
        <f t="shared" si="107"/>
        <v>0.85409234287261959</v>
      </c>
      <c r="Y321" s="1281">
        <f t="shared" si="107"/>
        <v>0.85666140712738037</v>
      </c>
      <c r="Z321" s="1281">
        <f t="shared" si="107"/>
        <v>0.96982414384460447</v>
      </c>
      <c r="AA321" s="1281">
        <f t="shared" si="107"/>
        <v>0.84264844276428219</v>
      </c>
      <c r="AB321" s="1282">
        <f t="shared" si="107"/>
        <v>0.84521741792678839</v>
      </c>
      <c r="AC321" s="1238">
        <f>SUM(E321:AB321)</f>
        <v>25.404993155181884</v>
      </c>
    </row>
    <row r="322" spans="1:31" s="5" customFormat="1" ht="10.5" customHeight="1">
      <c r="A322" s="1402"/>
      <c r="B322" s="1405"/>
      <c r="C322" s="11" t="s">
        <v>482</v>
      </c>
      <c r="D322" s="11" t="s">
        <v>464</v>
      </c>
      <c r="E322" s="98"/>
      <c r="F322" s="98"/>
      <c r="G322" s="98"/>
      <c r="H322" s="455"/>
      <c r="I322" s="98"/>
      <c r="J322" s="98"/>
      <c r="K322" s="98"/>
      <c r="L322" s="98"/>
      <c r="M322" s="98"/>
      <c r="N322" s="455"/>
      <c r="O322" s="98"/>
      <c r="P322" s="98"/>
      <c r="Q322" s="98"/>
      <c r="R322" s="98"/>
      <c r="S322" s="98"/>
      <c r="T322" s="98"/>
      <c r="U322" s="98"/>
      <c r="V322" s="455"/>
      <c r="W322" s="98"/>
      <c r="X322" s="98"/>
      <c r="Y322" s="98"/>
      <c r="Z322" s="98"/>
      <c r="AA322" s="98"/>
      <c r="AB322" s="99"/>
      <c r="AC322" s="629">
        <f>SUM(E322:AB322)</f>
        <v>0</v>
      </c>
    </row>
    <row r="323" spans="1:31" s="5" customFormat="1" ht="10.5" customHeight="1">
      <c r="A323" s="1402"/>
      <c r="B323" s="1405"/>
      <c r="C323" s="11" t="s">
        <v>8</v>
      </c>
      <c r="D323" s="11" t="s">
        <v>463</v>
      </c>
      <c r="E323" s="1296">
        <v>18</v>
      </c>
      <c r="F323" s="1296">
        <v>15</v>
      </c>
      <c r="G323" s="1296">
        <v>16</v>
      </c>
      <c r="H323" s="455">
        <v>13</v>
      </c>
      <c r="I323" s="1296">
        <v>15</v>
      </c>
      <c r="J323" s="1296">
        <v>16</v>
      </c>
      <c r="K323" s="1296">
        <v>14</v>
      </c>
      <c r="L323" s="1296">
        <v>19</v>
      </c>
      <c r="M323" s="1296">
        <v>24</v>
      </c>
      <c r="N323" s="455">
        <v>25</v>
      </c>
      <c r="O323" s="1296">
        <v>28</v>
      </c>
      <c r="P323" s="1296">
        <v>22</v>
      </c>
      <c r="Q323" s="1296">
        <v>22</v>
      </c>
      <c r="R323" s="1296">
        <v>26</v>
      </c>
      <c r="S323" s="1296">
        <v>23</v>
      </c>
      <c r="T323" s="1296">
        <v>24</v>
      </c>
      <c r="U323" s="1296">
        <v>21</v>
      </c>
      <c r="V323" s="455">
        <v>17</v>
      </c>
      <c r="W323" s="1296">
        <v>13</v>
      </c>
      <c r="X323" s="1296">
        <v>15</v>
      </c>
      <c r="Y323" s="1296">
        <v>15</v>
      </c>
      <c r="Z323" s="1296">
        <v>17</v>
      </c>
      <c r="AA323" s="1296">
        <v>15</v>
      </c>
      <c r="AB323" s="1297">
        <v>15</v>
      </c>
      <c r="AC323" s="580"/>
    </row>
    <row r="324" spans="1:31" s="5" customFormat="1" ht="10.5" customHeight="1" thickBot="1">
      <c r="A324" s="1435"/>
      <c r="B324" s="1452"/>
      <c r="C324" s="47" t="s">
        <v>16</v>
      </c>
      <c r="D324" s="47"/>
      <c r="E324" s="187">
        <f t="shared" ref="E324:AC324" si="108">E322/E321</f>
        <v>0</v>
      </c>
      <c r="F324" s="187">
        <f t="shared" si="108"/>
        <v>0</v>
      </c>
      <c r="G324" s="187">
        <f t="shared" si="108"/>
        <v>0</v>
      </c>
      <c r="H324" s="477">
        <f t="shared" si="108"/>
        <v>0</v>
      </c>
      <c r="I324" s="187">
        <f t="shared" si="108"/>
        <v>0</v>
      </c>
      <c r="J324" s="187">
        <f t="shared" si="108"/>
        <v>0</v>
      </c>
      <c r="K324" s="187">
        <f t="shared" si="108"/>
        <v>0</v>
      </c>
      <c r="L324" s="187">
        <f t="shared" si="108"/>
        <v>0</v>
      </c>
      <c r="M324" s="187">
        <f t="shared" si="108"/>
        <v>0</v>
      </c>
      <c r="N324" s="477">
        <f t="shared" si="108"/>
        <v>0</v>
      </c>
      <c r="O324" s="187">
        <f t="shared" si="108"/>
        <v>0</v>
      </c>
      <c r="P324" s="187">
        <f t="shared" si="108"/>
        <v>0</v>
      </c>
      <c r="Q324" s="187">
        <f t="shared" si="108"/>
        <v>0</v>
      </c>
      <c r="R324" s="187">
        <f t="shared" si="108"/>
        <v>0</v>
      </c>
      <c r="S324" s="187">
        <f t="shared" si="108"/>
        <v>0</v>
      </c>
      <c r="T324" s="187">
        <f t="shared" si="108"/>
        <v>0</v>
      </c>
      <c r="U324" s="187">
        <f t="shared" si="108"/>
        <v>0</v>
      </c>
      <c r="V324" s="477">
        <f t="shared" si="108"/>
        <v>0</v>
      </c>
      <c r="W324" s="187">
        <f t="shared" si="108"/>
        <v>0</v>
      </c>
      <c r="X324" s="187">
        <f t="shared" si="108"/>
        <v>0</v>
      </c>
      <c r="Y324" s="187">
        <f t="shared" si="108"/>
        <v>0</v>
      </c>
      <c r="Z324" s="187">
        <f t="shared" si="108"/>
        <v>0</v>
      </c>
      <c r="AA324" s="187">
        <f t="shared" si="108"/>
        <v>0</v>
      </c>
      <c r="AB324" s="134">
        <f t="shared" si="108"/>
        <v>0</v>
      </c>
      <c r="AC324" s="1295">
        <f t="shared" si="108"/>
        <v>0</v>
      </c>
      <c r="AD324" s="130"/>
      <c r="AE324" s="130"/>
    </row>
    <row r="325" spans="1:31" s="5" customFormat="1" ht="10.5" customHeight="1">
      <c r="A325" s="1418" t="s">
        <v>828</v>
      </c>
      <c r="B325" s="1439" t="s">
        <v>828</v>
      </c>
      <c r="C325" s="69" t="s">
        <v>481</v>
      </c>
      <c r="D325" s="69" t="s">
        <v>503</v>
      </c>
      <c r="E325" s="192">
        <v>2.3099999999931242</v>
      </c>
      <c r="F325" s="192">
        <v>2.3100000000026739</v>
      </c>
      <c r="G325" s="192">
        <v>2.0999999999980901</v>
      </c>
      <c r="H325" s="451">
        <v>2.3100000000026739</v>
      </c>
      <c r="I325" s="192">
        <v>2.3100000000026739</v>
      </c>
      <c r="J325" s="192">
        <v>2.0999999999980901</v>
      </c>
      <c r="K325" s="192">
        <v>2.9399999999973261</v>
      </c>
      <c r="L325" s="192">
        <v>3.1500000000019099</v>
      </c>
      <c r="M325" s="192">
        <v>3.570000000001528</v>
      </c>
      <c r="N325" s="451">
        <v>3.7799999999965621</v>
      </c>
      <c r="O325" s="192">
        <v>3.7800000000061118</v>
      </c>
      <c r="P325" s="192">
        <v>4.4099999999912143</v>
      </c>
      <c r="Q325" s="192">
        <v>3.7800000000061118</v>
      </c>
      <c r="R325" s="192">
        <v>3.7799999999965621</v>
      </c>
      <c r="S325" s="192">
        <v>3.7800000000061118</v>
      </c>
      <c r="T325" s="192">
        <v>3.9899999999915963</v>
      </c>
      <c r="U325" s="192">
        <v>3.7800000000061118</v>
      </c>
      <c r="V325" s="451">
        <v>3.1500000000019099</v>
      </c>
      <c r="W325" s="192">
        <v>3.1499999999923602</v>
      </c>
      <c r="X325" s="192">
        <v>3.1500000000019099</v>
      </c>
      <c r="Y325" s="192">
        <v>3.1500000000019099</v>
      </c>
      <c r="Z325" s="192">
        <v>3.3599999999969441</v>
      </c>
      <c r="AA325" s="192">
        <v>2.5200000000072578</v>
      </c>
      <c r="AB325" s="192">
        <v>2.0999999999980901</v>
      </c>
      <c r="AC325" s="135">
        <f>SUM(E325:AB325)</f>
        <v>74.759999999998854</v>
      </c>
      <c r="AD325" s="130"/>
      <c r="AE325" s="130"/>
    </row>
    <row r="326" spans="1:31" s="5" customFormat="1" ht="10.5" customHeight="1">
      <c r="A326" s="1402"/>
      <c r="B326" s="1405"/>
      <c r="C326" s="11" t="s">
        <v>482</v>
      </c>
      <c r="D326" s="11" t="s">
        <v>464</v>
      </c>
      <c r="E326" s="98"/>
      <c r="F326" s="98"/>
      <c r="G326" s="98"/>
      <c r="H326" s="455"/>
      <c r="I326" s="98"/>
      <c r="J326" s="98"/>
      <c r="K326" s="98"/>
      <c r="L326" s="98"/>
      <c r="M326" s="98"/>
      <c r="N326" s="455"/>
      <c r="O326" s="98"/>
      <c r="P326" s="98"/>
      <c r="Q326" s="98"/>
      <c r="R326" s="98"/>
      <c r="S326" s="98"/>
      <c r="T326" s="98"/>
      <c r="U326" s="98"/>
      <c r="V326" s="455"/>
      <c r="W326" s="98"/>
      <c r="X326" s="98"/>
      <c r="Y326" s="98"/>
      <c r="Z326" s="98"/>
      <c r="AA326" s="98"/>
      <c r="AB326" s="98"/>
      <c r="AC326" s="135">
        <f>SUM(E326:AB326)</f>
        <v>0</v>
      </c>
      <c r="AD326" s="130"/>
      <c r="AE326" s="130"/>
    </row>
    <row r="327" spans="1:31" s="5" customFormat="1" ht="10.5" customHeight="1">
      <c r="A327" s="1402"/>
      <c r="B327" s="1405"/>
      <c r="C327" s="11" t="s">
        <v>8</v>
      </c>
      <c r="D327" s="8" t="s">
        <v>463</v>
      </c>
      <c r="E327" s="1217">
        <v>44</v>
      </c>
      <c r="F327" s="730">
        <v>40</v>
      </c>
      <c r="G327" s="730">
        <v>42</v>
      </c>
      <c r="H327" s="455">
        <v>41</v>
      </c>
      <c r="I327" s="730">
        <v>43</v>
      </c>
      <c r="J327" s="730">
        <v>46</v>
      </c>
      <c r="K327" s="730">
        <v>50</v>
      </c>
      <c r="L327" s="730">
        <v>63</v>
      </c>
      <c r="M327" s="730">
        <v>73</v>
      </c>
      <c r="N327" s="455">
        <v>70</v>
      </c>
      <c r="O327" s="730">
        <v>72</v>
      </c>
      <c r="P327" s="730">
        <v>68</v>
      </c>
      <c r="Q327" s="730">
        <v>67</v>
      </c>
      <c r="R327" s="730">
        <v>70</v>
      </c>
      <c r="S327" s="730">
        <v>67</v>
      </c>
      <c r="T327" s="730">
        <v>69</v>
      </c>
      <c r="U327" s="730">
        <v>60</v>
      </c>
      <c r="V327" s="455">
        <v>58</v>
      </c>
      <c r="W327" s="730">
        <v>55</v>
      </c>
      <c r="X327" s="730">
        <v>57</v>
      </c>
      <c r="Y327" s="730">
        <v>55</v>
      </c>
      <c r="Z327" s="730">
        <v>56</v>
      </c>
      <c r="AA327" s="730">
        <v>54</v>
      </c>
      <c r="AB327" s="731">
        <v>48</v>
      </c>
      <c r="AC327" s="129"/>
      <c r="AD327" s="130"/>
      <c r="AE327" s="130"/>
    </row>
    <row r="328" spans="1:31" s="5" customFormat="1" ht="10.5" customHeight="1" thickBot="1">
      <c r="A328" s="1402"/>
      <c r="B328" s="1405"/>
      <c r="C328" s="11" t="s">
        <v>16</v>
      </c>
      <c r="D328" s="47"/>
      <c r="E328" s="137">
        <f t="shared" ref="E328:AC328" si="109">E326/E325</f>
        <v>0</v>
      </c>
      <c r="F328" s="137">
        <f t="shared" si="109"/>
        <v>0</v>
      </c>
      <c r="G328" s="137">
        <f t="shared" si="109"/>
        <v>0</v>
      </c>
      <c r="H328" s="477">
        <f t="shared" si="109"/>
        <v>0</v>
      </c>
      <c r="I328" s="137">
        <f t="shared" si="109"/>
        <v>0</v>
      </c>
      <c r="J328" s="137">
        <f t="shared" si="109"/>
        <v>0</v>
      </c>
      <c r="K328" s="137">
        <f t="shared" si="109"/>
        <v>0</v>
      </c>
      <c r="L328" s="137">
        <f t="shared" si="109"/>
        <v>0</v>
      </c>
      <c r="M328" s="137">
        <f t="shared" si="109"/>
        <v>0</v>
      </c>
      <c r="N328" s="477">
        <f t="shared" si="109"/>
        <v>0</v>
      </c>
      <c r="O328" s="137">
        <f t="shared" si="109"/>
        <v>0</v>
      </c>
      <c r="P328" s="137">
        <f t="shared" si="109"/>
        <v>0</v>
      </c>
      <c r="Q328" s="137">
        <f t="shared" si="109"/>
        <v>0</v>
      </c>
      <c r="R328" s="137">
        <f t="shared" si="109"/>
        <v>0</v>
      </c>
      <c r="S328" s="137">
        <f t="shared" si="109"/>
        <v>0</v>
      </c>
      <c r="T328" s="137">
        <f t="shared" si="109"/>
        <v>0</v>
      </c>
      <c r="U328" s="137">
        <f t="shared" si="109"/>
        <v>0</v>
      </c>
      <c r="V328" s="477">
        <f t="shared" si="109"/>
        <v>0</v>
      </c>
      <c r="W328" s="137">
        <f t="shared" si="109"/>
        <v>0</v>
      </c>
      <c r="X328" s="137">
        <f t="shared" si="109"/>
        <v>0</v>
      </c>
      <c r="Y328" s="137">
        <f t="shared" si="109"/>
        <v>0</v>
      </c>
      <c r="Z328" s="137">
        <f t="shared" si="109"/>
        <v>0</v>
      </c>
      <c r="AA328" s="137">
        <f t="shared" si="109"/>
        <v>0</v>
      </c>
      <c r="AB328" s="137">
        <f t="shared" si="109"/>
        <v>0</v>
      </c>
      <c r="AC328" s="133">
        <f t="shared" si="109"/>
        <v>0</v>
      </c>
      <c r="AD328" s="130"/>
      <c r="AE328" s="130"/>
    </row>
    <row r="329" spans="1:31" s="5" customFormat="1" ht="10.5" customHeight="1">
      <c r="A329" s="1458" t="s">
        <v>158</v>
      </c>
      <c r="B329" s="1404" t="s">
        <v>158</v>
      </c>
      <c r="C329" s="10" t="s">
        <v>481</v>
      </c>
      <c r="D329" s="10" t="s">
        <v>502</v>
      </c>
      <c r="E329" s="120">
        <f>E331/18.4</f>
        <v>0.65217391304347827</v>
      </c>
      <c r="F329" s="120">
        <f t="shared" ref="F329:AB329" si="110">F331/18.4</f>
        <v>0.59782608695652184</v>
      </c>
      <c r="G329" s="120">
        <f t="shared" si="110"/>
        <v>0.48913043478260876</v>
      </c>
      <c r="H329" s="451">
        <f t="shared" si="110"/>
        <v>0.48913043478260876</v>
      </c>
      <c r="I329" s="120">
        <f t="shared" si="110"/>
        <v>0.5434782608695653</v>
      </c>
      <c r="J329" s="120">
        <f t="shared" si="110"/>
        <v>0.65217391304347827</v>
      </c>
      <c r="K329" s="120">
        <f t="shared" si="110"/>
        <v>0.76086956521739135</v>
      </c>
      <c r="L329" s="120">
        <f t="shared" si="110"/>
        <v>0.86956521739130443</v>
      </c>
      <c r="M329" s="120">
        <f t="shared" si="110"/>
        <v>1.0869565217391306</v>
      </c>
      <c r="N329" s="451">
        <f t="shared" si="110"/>
        <v>1.0869565217391306</v>
      </c>
      <c r="O329" s="120">
        <f t="shared" si="110"/>
        <v>1.1956521739130437</v>
      </c>
      <c r="P329" s="120">
        <f t="shared" si="110"/>
        <v>1.0869565217391306</v>
      </c>
      <c r="Q329" s="120">
        <f t="shared" si="110"/>
        <v>1.0869565217391306</v>
      </c>
      <c r="R329" s="120">
        <f t="shared" si="110"/>
        <v>1.0869565217391306</v>
      </c>
      <c r="S329" s="120">
        <f t="shared" si="110"/>
        <v>0.97826086956521752</v>
      </c>
      <c r="T329" s="120">
        <f t="shared" si="110"/>
        <v>1.0326086956521741</v>
      </c>
      <c r="U329" s="120">
        <f t="shared" si="110"/>
        <v>0.86956521739130443</v>
      </c>
      <c r="V329" s="451">
        <f t="shared" si="110"/>
        <v>0.76086956521739135</v>
      </c>
      <c r="W329" s="120">
        <f t="shared" si="110"/>
        <v>0.81521739130434789</v>
      </c>
      <c r="X329" s="120">
        <f t="shared" si="110"/>
        <v>0.76086956521739135</v>
      </c>
      <c r="Y329" s="120">
        <f t="shared" si="110"/>
        <v>0.81521739130434789</v>
      </c>
      <c r="Z329" s="120">
        <f t="shared" si="110"/>
        <v>0.92391304347826098</v>
      </c>
      <c r="AA329" s="120">
        <f t="shared" si="110"/>
        <v>0.81521739130434789</v>
      </c>
      <c r="AB329" s="120">
        <f t="shared" si="110"/>
        <v>0.70652173913043481</v>
      </c>
      <c r="AC329" s="135">
        <f>SUM(E329:AB329)</f>
        <v>20.163043478260871</v>
      </c>
    </row>
    <row r="330" spans="1:31" s="5" customFormat="1" ht="10.5" customHeight="1">
      <c r="A330" s="1454"/>
      <c r="B330" s="1405"/>
      <c r="C330" s="11" t="s">
        <v>482</v>
      </c>
      <c r="D330" s="11" t="s">
        <v>464</v>
      </c>
      <c r="E330" s="121"/>
      <c r="F330" s="121"/>
      <c r="G330" s="121"/>
      <c r="H330" s="455"/>
      <c r="I330" s="121"/>
      <c r="J330" s="121"/>
      <c r="K330" s="121"/>
      <c r="L330" s="121"/>
      <c r="M330" s="121"/>
      <c r="N330" s="455"/>
      <c r="O330" s="121"/>
      <c r="P330" s="121"/>
      <c r="Q330" s="121"/>
      <c r="R330" s="121"/>
      <c r="S330" s="121"/>
      <c r="T330" s="121"/>
      <c r="U330" s="121"/>
      <c r="V330" s="455"/>
      <c r="W330" s="121"/>
      <c r="X330" s="121"/>
      <c r="Y330" s="121"/>
      <c r="Z330" s="121"/>
      <c r="AA330" s="121"/>
      <c r="AB330" s="121"/>
      <c r="AC330" s="135">
        <f>SUM(E330:AB330)</f>
        <v>0</v>
      </c>
    </row>
    <row r="331" spans="1:31" s="5" customFormat="1" ht="10.5" customHeight="1">
      <c r="A331" s="1454"/>
      <c r="B331" s="1405"/>
      <c r="C331" s="11" t="s">
        <v>8</v>
      </c>
      <c r="D331" s="8" t="s">
        <v>463</v>
      </c>
      <c r="E331" s="1217">
        <v>12</v>
      </c>
      <c r="F331" s="728">
        <v>11</v>
      </c>
      <c r="G331" s="728">
        <v>9</v>
      </c>
      <c r="H331" s="455">
        <v>9</v>
      </c>
      <c r="I331" s="728">
        <v>10</v>
      </c>
      <c r="J331" s="728">
        <v>12</v>
      </c>
      <c r="K331" s="728">
        <v>14</v>
      </c>
      <c r="L331" s="728">
        <v>16</v>
      </c>
      <c r="M331" s="728">
        <v>20</v>
      </c>
      <c r="N331" s="455">
        <v>20</v>
      </c>
      <c r="O331" s="728">
        <v>22</v>
      </c>
      <c r="P331" s="728">
        <v>20</v>
      </c>
      <c r="Q331" s="728">
        <v>20</v>
      </c>
      <c r="R331" s="728">
        <v>20</v>
      </c>
      <c r="S331" s="728">
        <v>18</v>
      </c>
      <c r="T331" s="728">
        <v>19</v>
      </c>
      <c r="U331" s="728">
        <v>16</v>
      </c>
      <c r="V331" s="455">
        <v>14</v>
      </c>
      <c r="W331" s="728">
        <v>15</v>
      </c>
      <c r="X331" s="728">
        <v>14</v>
      </c>
      <c r="Y331" s="728">
        <v>15</v>
      </c>
      <c r="Z331" s="728">
        <v>17</v>
      </c>
      <c r="AA331" s="728">
        <v>15</v>
      </c>
      <c r="AB331" s="729">
        <v>13</v>
      </c>
      <c r="AC331" s="129"/>
    </row>
    <row r="332" spans="1:31" s="5" customFormat="1" ht="10.5" customHeight="1" thickBot="1">
      <c r="A332" s="1454"/>
      <c r="B332" s="1405"/>
      <c r="C332" s="11" t="s">
        <v>16</v>
      </c>
      <c r="D332" s="11"/>
      <c r="E332" s="121">
        <f t="shared" ref="E332:AC332" si="111">E330/E329</f>
        <v>0</v>
      </c>
      <c r="F332" s="121">
        <f t="shared" si="111"/>
        <v>0</v>
      </c>
      <c r="G332" s="121">
        <f t="shared" si="111"/>
        <v>0</v>
      </c>
      <c r="H332" s="477">
        <f t="shared" si="111"/>
        <v>0</v>
      </c>
      <c r="I332" s="121">
        <f t="shared" si="111"/>
        <v>0</v>
      </c>
      <c r="J332" s="121">
        <f t="shared" si="111"/>
        <v>0</v>
      </c>
      <c r="K332" s="121">
        <f t="shared" si="111"/>
        <v>0</v>
      </c>
      <c r="L332" s="121">
        <f t="shared" si="111"/>
        <v>0</v>
      </c>
      <c r="M332" s="121">
        <f t="shared" si="111"/>
        <v>0</v>
      </c>
      <c r="N332" s="477">
        <f t="shared" si="111"/>
        <v>0</v>
      </c>
      <c r="O332" s="121">
        <f t="shared" si="111"/>
        <v>0</v>
      </c>
      <c r="P332" s="121">
        <f t="shared" si="111"/>
        <v>0</v>
      </c>
      <c r="Q332" s="121">
        <f t="shared" si="111"/>
        <v>0</v>
      </c>
      <c r="R332" s="121">
        <f t="shared" si="111"/>
        <v>0</v>
      </c>
      <c r="S332" s="121">
        <f t="shared" si="111"/>
        <v>0</v>
      </c>
      <c r="T332" s="121">
        <f t="shared" si="111"/>
        <v>0</v>
      </c>
      <c r="U332" s="121">
        <f t="shared" si="111"/>
        <v>0</v>
      </c>
      <c r="V332" s="477">
        <f t="shared" si="111"/>
        <v>0</v>
      </c>
      <c r="W332" s="121">
        <f t="shared" si="111"/>
        <v>0</v>
      </c>
      <c r="X332" s="121">
        <f t="shared" si="111"/>
        <v>0</v>
      </c>
      <c r="Y332" s="121">
        <f t="shared" si="111"/>
        <v>0</v>
      </c>
      <c r="Z332" s="121">
        <f t="shared" si="111"/>
        <v>0</v>
      </c>
      <c r="AA332" s="121">
        <f t="shared" si="111"/>
        <v>0</v>
      </c>
      <c r="AB332" s="121">
        <f t="shared" si="111"/>
        <v>0</v>
      </c>
      <c r="AC332" s="128">
        <f t="shared" si="111"/>
        <v>0</v>
      </c>
      <c r="AD332" s="130"/>
      <c r="AE332" s="130"/>
    </row>
    <row r="333" spans="1:31" s="5" customFormat="1" ht="10.5" customHeight="1">
      <c r="A333" s="1458" t="s">
        <v>159</v>
      </c>
      <c r="B333" s="1404" t="s">
        <v>159</v>
      </c>
      <c r="C333" s="10" t="s">
        <v>481</v>
      </c>
      <c r="D333" s="10" t="s">
        <v>502</v>
      </c>
      <c r="E333" s="120">
        <f>E335/18.4</f>
        <v>0.65217391304347827</v>
      </c>
      <c r="F333" s="120">
        <f t="shared" ref="F333:AB333" si="112">F335/18.4</f>
        <v>0.65217391304347827</v>
      </c>
      <c r="G333" s="120">
        <f>G335/18.4</f>
        <v>0.5434782608695653</v>
      </c>
      <c r="H333" s="451">
        <f t="shared" si="112"/>
        <v>0.65217391304347827</v>
      </c>
      <c r="I333" s="120">
        <f t="shared" si="112"/>
        <v>0.59782608695652184</v>
      </c>
      <c r="J333" s="120">
        <f t="shared" si="112"/>
        <v>0.76086956521739135</v>
      </c>
      <c r="K333" s="120">
        <f t="shared" si="112"/>
        <v>0.92391304347826098</v>
      </c>
      <c r="L333" s="120">
        <f t="shared" si="112"/>
        <v>1.3586956521739131</v>
      </c>
      <c r="M333" s="120">
        <f t="shared" si="112"/>
        <v>1.956521739130435</v>
      </c>
      <c r="N333" s="451">
        <f t="shared" si="112"/>
        <v>2.0108695652173916</v>
      </c>
      <c r="O333" s="120">
        <f t="shared" si="112"/>
        <v>2.2826086956521743</v>
      </c>
      <c r="P333" s="120">
        <f t="shared" si="112"/>
        <v>1.5217391304347827</v>
      </c>
      <c r="Q333" s="120">
        <f t="shared" si="112"/>
        <v>1.4673913043478262</v>
      </c>
      <c r="R333" s="120">
        <f t="shared" si="112"/>
        <v>2.4456521739130435</v>
      </c>
      <c r="S333" s="120">
        <f t="shared" si="112"/>
        <v>2.2282608695652177</v>
      </c>
      <c r="T333" s="120">
        <f t="shared" si="112"/>
        <v>2.0652173913043481</v>
      </c>
      <c r="U333" s="120">
        <f t="shared" si="112"/>
        <v>1.3586956521739131</v>
      </c>
      <c r="V333" s="451">
        <f t="shared" si="112"/>
        <v>1.4673913043478262</v>
      </c>
      <c r="W333" s="120">
        <f t="shared" si="112"/>
        <v>1.3586956521739131</v>
      </c>
      <c r="X333" s="120">
        <f t="shared" si="112"/>
        <v>0.92391304347826098</v>
      </c>
      <c r="Y333" s="120">
        <f t="shared" si="112"/>
        <v>0.86956521739130443</v>
      </c>
      <c r="Z333" s="120">
        <f t="shared" si="112"/>
        <v>0.86956521739130443</v>
      </c>
      <c r="AA333" s="120">
        <f t="shared" si="112"/>
        <v>0.81521739130434789</v>
      </c>
      <c r="AB333" s="120">
        <f t="shared" si="112"/>
        <v>0.70652173913043481</v>
      </c>
      <c r="AC333" s="132">
        <f>SUM(E333:AB333)</f>
        <v>30.489130434782613</v>
      </c>
    </row>
    <row r="334" spans="1:31" s="5" customFormat="1" ht="10.5" customHeight="1">
      <c r="A334" s="1454"/>
      <c r="B334" s="1405"/>
      <c r="C334" s="11" t="s">
        <v>482</v>
      </c>
      <c r="D334" s="11" t="s">
        <v>464</v>
      </c>
      <c r="E334" s="121"/>
      <c r="F334" s="121"/>
      <c r="G334" s="121"/>
      <c r="H334" s="455"/>
      <c r="I334" s="121"/>
      <c r="J334" s="121"/>
      <c r="K334" s="121"/>
      <c r="L334" s="121"/>
      <c r="M334" s="121"/>
      <c r="N334" s="455"/>
      <c r="O334" s="121"/>
      <c r="P334" s="121"/>
      <c r="Q334" s="121"/>
      <c r="R334" s="121"/>
      <c r="S334" s="121"/>
      <c r="T334" s="121"/>
      <c r="U334" s="121"/>
      <c r="V334" s="455"/>
      <c r="W334" s="121"/>
      <c r="X334" s="121"/>
      <c r="Y334" s="121"/>
      <c r="Z334" s="121"/>
      <c r="AA334" s="121"/>
      <c r="AB334" s="121"/>
      <c r="AC334" s="135">
        <f>SUM(E334:AB334)</f>
        <v>0</v>
      </c>
    </row>
    <row r="335" spans="1:31" s="5" customFormat="1" ht="10.5" customHeight="1">
      <c r="A335" s="1454"/>
      <c r="B335" s="1405"/>
      <c r="C335" s="11" t="s">
        <v>8</v>
      </c>
      <c r="D335" s="8" t="s">
        <v>463</v>
      </c>
      <c r="E335" s="1217">
        <v>12</v>
      </c>
      <c r="F335" s="726">
        <v>12</v>
      </c>
      <c r="G335" s="726">
        <v>10</v>
      </c>
      <c r="H335" s="455">
        <v>12</v>
      </c>
      <c r="I335" s="726">
        <v>11</v>
      </c>
      <c r="J335" s="726">
        <v>14</v>
      </c>
      <c r="K335" s="726">
        <v>17</v>
      </c>
      <c r="L335" s="726">
        <v>25</v>
      </c>
      <c r="M335" s="726">
        <v>36</v>
      </c>
      <c r="N335" s="455">
        <v>37</v>
      </c>
      <c r="O335" s="726">
        <v>42</v>
      </c>
      <c r="P335" s="726">
        <v>28</v>
      </c>
      <c r="Q335" s="726">
        <v>27</v>
      </c>
      <c r="R335" s="726">
        <v>45</v>
      </c>
      <c r="S335" s="726">
        <v>41</v>
      </c>
      <c r="T335" s="726">
        <v>38</v>
      </c>
      <c r="U335" s="726">
        <v>25</v>
      </c>
      <c r="V335" s="455">
        <v>27</v>
      </c>
      <c r="W335" s="726">
        <v>25</v>
      </c>
      <c r="X335" s="726">
        <v>17</v>
      </c>
      <c r="Y335" s="726">
        <v>16</v>
      </c>
      <c r="Z335" s="726">
        <v>16</v>
      </c>
      <c r="AA335" s="726">
        <v>15</v>
      </c>
      <c r="AB335" s="727">
        <v>13</v>
      </c>
      <c r="AC335" s="129"/>
    </row>
    <row r="336" spans="1:31" s="5" customFormat="1" ht="10.5" customHeight="1" thickBot="1">
      <c r="A336" s="1454"/>
      <c r="B336" s="1405"/>
      <c r="C336" s="11" t="s">
        <v>16</v>
      </c>
      <c r="D336" s="11"/>
      <c r="E336" s="126">
        <f t="shared" ref="E336:AC336" si="113">E334/E333</f>
        <v>0</v>
      </c>
      <c r="F336" s="126">
        <f t="shared" si="113"/>
        <v>0</v>
      </c>
      <c r="G336" s="126">
        <f t="shared" si="113"/>
        <v>0</v>
      </c>
      <c r="H336" s="477">
        <f t="shared" si="113"/>
        <v>0</v>
      </c>
      <c r="I336" s="126">
        <f t="shared" si="113"/>
        <v>0</v>
      </c>
      <c r="J336" s="126">
        <f t="shared" si="113"/>
        <v>0</v>
      </c>
      <c r="K336" s="126">
        <f t="shared" si="113"/>
        <v>0</v>
      </c>
      <c r="L336" s="126">
        <f t="shared" si="113"/>
        <v>0</v>
      </c>
      <c r="M336" s="126">
        <f t="shared" si="113"/>
        <v>0</v>
      </c>
      <c r="N336" s="477">
        <f t="shared" si="113"/>
        <v>0</v>
      </c>
      <c r="O336" s="126">
        <f t="shared" si="113"/>
        <v>0</v>
      </c>
      <c r="P336" s="126">
        <f t="shared" si="113"/>
        <v>0</v>
      </c>
      <c r="Q336" s="126">
        <f t="shared" si="113"/>
        <v>0</v>
      </c>
      <c r="R336" s="126">
        <f t="shared" si="113"/>
        <v>0</v>
      </c>
      <c r="S336" s="126">
        <f t="shared" si="113"/>
        <v>0</v>
      </c>
      <c r="T336" s="126">
        <f t="shared" si="113"/>
        <v>0</v>
      </c>
      <c r="U336" s="126">
        <f t="shared" si="113"/>
        <v>0</v>
      </c>
      <c r="V336" s="477">
        <f t="shared" si="113"/>
        <v>0</v>
      </c>
      <c r="W336" s="126">
        <f t="shared" si="113"/>
        <v>0</v>
      </c>
      <c r="X336" s="126">
        <f t="shared" si="113"/>
        <v>0</v>
      </c>
      <c r="Y336" s="126">
        <f t="shared" si="113"/>
        <v>0</v>
      </c>
      <c r="Z336" s="126">
        <f t="shared" si="113"/>
        <v>0</v>
      </c>
      <c r="AA336" s="126">
        <f t="shared" si="113"/>
        <v>0</v>
      </c>
      <c r="AB336" s="126">
        <f t="shared" si="113"/>
        <v>0</v>
      </c>
      <c r="AC336" s="129">
        <f t="shared" si="113"/>
        <v>0</v>
      </c>
    </row>
    <row r="337" spans="1:31" s="5" customFormat="1" ht="10.5" customHeight="1">
      <c r="A337" s="1407" t="s">
        <v>141</v>
      </c>
      <c r="B337" s="1425"/>
      <c r="C337" s="7" t="s">
        <v>481</v>
      </c>
      <c r="D337" s="7"/>
      <c r="E337" s="120">
        <f>E321+E325+E329+E333</f>
        <v>4.6246851046979405</v>
      </c>
      <c r="F337" s="120">
        <f t="shared" ref="F337:AB337" si="114">F321+F325+F329+F333</f>
        <v>4.4033490642574344</v>
      </c>
      <c r="G337" s="120">
        <f t="shared" si="114"/>
        <v>4.0314337012654979</v>
      </c>
      <c r="H337" s="479">
        <f t="shared" si="114"/>
        <v>4.1840285632714185</v>
      </c>
      <c r="I337" s="120">
        <f t="shared" si="114"/>
        <v>4.2951205227745923</v>
      </c>
      <c r="J337" s="120">
        <f t="shared" si="114"/>
        <v>4.4193420648678465</v>
      </c>
      <c r="K337" s="120">
        <f t="shared" si="114"/>
        <v>5.4138702253235325</v>
      </c>
      <c r="L337" s="120">
        <f t="shared" si="114"/>
        <v>6.4547862215110969</v>
      </c>
      <c r="M337" s="120">
        <f t="shared" si="114"/>
        <v>7.9800260094672861</v>
      </c>
      <c r="N337" s="479">
        <f t="shared" si="114"/>
        <v>8.3017026582268869</v>
      </c>
      <c r="O337" s="120">
        <f t="shared" si="114"/>
        <v>8.8490789827457679</v>
      </c>
      <c r="P337" s="120">
        <f t="shared" si="114"/>
        <v>8.2761599608046552</v>
      </c>
      <c r="Q337" s="120">
        <f t="shared" si="114"/>
        <v>7.5842763435872707</v>
      </c>
      <c r="R337" s="120">
        <f t="shared" si="114"/>
        <v>8.7873679680028616</v>
      </c>
      <c r="S337" s="120">
        <f t="shared" si="114"/>
        <v>8.2921907663505969</v>
      </c>
      <c r="T337" s="120">
        <f t="shared" si="114"/>
        <v>8.4510107098424054</v>
      </c>
      <c r="U337" s="120">
        <f t="shared" si="114"/>
        <v>7.205298059527995</v>
      </c>
      <c r="V337" s="479">
        <f t="shared" si="114"/>
        <v>6.3425265476448258</v>
      </c>
      <c r="W337" s="120">
        <f t="shared" si="114"/>
        <v>6.0659481003820899</v>
      </c>
      <c r="X337" s="120">
        <f t="shared" si="114"/>
        <v>5.688874951570182</v>
      </c>
      <c r="Y337" s="120">
        <f t="shared" si="114"/>
        <v>5.6914440158249429</v>
      </c>
      <c r="Z337" s="120">
        <f t="shared" si="114"/>
        <v>6.1233024047111142</v>
      </c>
      <c r="AA337" s="120">
        <f t="shared" si="114"/>
        <v>4.9930832253802357</v>
      </c>
      <c r="AB337" s="120">
        <f t="shared" si="114"/>
        <v>4.3582608961857474</v>
      </c>
      <c r="AC337" s="132">
        <f>AC321+AC329+AC333</f>
        <v>76.057167068225368</v>
      </c>
    </row>
    <row r="338" spans="1:31" s="5" customFormat="1" ht="10.5" customHeight="1" thickBot="1">
      <c r="A338" s="1423"/>
      <c r="B338" s="1424"/>
      <c r="C338" s="9" t="s">
        <v>482</v>
      </c>
      <c r="D338" s="9"/>
      <c r="E338" s="121">
        <f>E322+E325+E330+E334</f>
        <v>2.3099999999931242</v>
      </c>
      <c r="F338" s="121">
        <f t="shared" ref="F338:AB338" si="115">F322+F325+F330+F334</f>
        <v>2.3100000000026739</v>
      </c>
      <c r="G338" s="121">
        <f t="shared" si="115"/>
        <v>2.0999999999980901</v>
      </c>
      <c r="H338" s="496">
        <f t="shared" si="115"/>
        <v>2.3100000000026739</v>
      </c>
      <c r="I338" s="121">
        <f t="shared" si="115"/>
        <v>2.3100000000026739</v>
      </c>
      <c r="J338" s="121">
        <f t="shared" si="115"/>
        <v>2.0999999999980901</v>
      </c>
      <c r="K338" s="121">
        <f t="shared" si="115"/>
        <v>2.9399999999973261</v>
      </c>
      <c r="L338" s="121">
        <f t="shared" si="115"/>
        <v>3.1500000000019099</v>
      </c>
      <c r="M338" s="121">
        <f t="shared" si="115"/>
        <v>3.570000000001528</v>
      </c>
      <c r="N338" s="496">
        <f t="shared" si="115"/>
        <v>3.7799999999965621</v>
      </c>
      <c r="O338" s="121">
        <f t="shared" si="115"/>
        <v>3.7800000000061118</v>
      </c>
      <c r="P338" s="121">
        <f t="shared" si="115"/>
        <v>4.4099999999912143</v>
      </c>
      <c r="Q338" s="121">
        <f t="shared" si="115"/>
        <v>3.7800000000061118</v>
      </c>
      <c r="R338" s="121">
        <f t="shared" si="115"/>
        <v>3.7799999999965621</v>
      </c>
      <c r="S338" s="121">
        <f t="shared" si="115"/>
        <v>3.7800000000061118</v>
      </c>
      <c r="T338" s="121">
        <f t="shared" si="115"/>
        <v>3.9899999999915963</v>
      </c>
      <c r="U338" s="121">
        <f t="shared" si="115"/>
        <v>3.7800000000061118</v>
      </c>
      <c r="V338" s="496">
        <f t="shared" si="115"/>
        <v>3.1500000000019099</v>
      </c>
      <c r="W338" s="121">
        <f t="shared" si="115"/>
        <v>3.1499999999923602</v>
      </c>
      <c r="X338" s="121">
        <f t="shared" si="115"/>
        <v>3.1500000000019099</v>
      </c>
      <c r="Y338" s="121">
        <f t="shared" si="115"/>
        <v>3.1500000000019099</v>
      </c>
      <c r="Z338" s="121">
        <f t="shared" si="115"/>
        <v>3.3599999999969441</v>
      </c>
      <c r="AA338" s="121">
        <f t="shared" si="115"/>
        <v>2.5200000000072578</v>
      </c>
      <c r="AB338" s="121">
        <f t="shared" si="115"/>
        <v>2.0999999999980901</v>
      </c>
      <c r="AC338" s="133">
        <f>AC322+AC330+AC334</f>
        <v>0</v>
      </c>
    </row>
    <row r="339" spans="1:31" s="5" customFormat="1" ht="10.5" customHeight="1">
      <c r="A339" s="1407" t="s">
        <v>142</v>
      </c>
      <c r="B339" s="1425"/>
      <c r="C339" s="7" t="s">
        <v>481</v>
      </c>
      <c r="D339" s="7"/>
      <c r="E339" s="257">
        <f>E299+E303-E337</f>
        <v>-4.6851046925926454E-3</v>
      </c>
      <c r="F339" s="257">
        <f t="shared" ref="F339:AC339" si="116">F299+F303-F337</f>
        <v>0.6366509357379817</v>
      </c>
      <c r="G339" s="257">
        <f t="shared" si="116"/>
        <v>-0.25143370127848552</v>
      </c>
      <c r="H339" s="479">
        <f t="shared" si="116"/>
        <v>0.85597143676219645</v>
      </c>
      <c r="I339" s="257">
        <f t="shared" si="116"/>
        <v>0.32487947721165611</v>
      </c>
      <c r="J339" s="257">
        <f t="shared" si="116"/>
        <v>-0.21934206487166641</v>
      </c>
      <c r="K339" s="257">
        <f t="shared" si="116"/>
        <v>0.46612977467111971</v>
      </c>
      <c r="L339" s="257">
        <f t="shared" si="116"/>
        <v>-0.57478622151644476</v>
      </c>
      <c r="M339" s="257">
        <f t="shared" si="116"/>
        <v>-2.6009464994203313E-5</v>
      </c>
      <c r="N339" s="479">
        <f t="shared" si="116"/>
        <v>9.8297341784572723E-2</v>
      </c>
      <c r="O339" s="257">
        <f t="shared" si="116"/>
        <v>-0.44907898275340763</v>
      </c>
      <c r="P339" s="257">
        <f t="shared" si="116"/>
        <v>0.54384003919687274</v>
      </c>
      <c r="Q339" s="257">
        <f t="shared" si="116"/>
        <v>1.2357236564142573</v>
      </c>
      <c r="R339" s="257">
        <f t="shared" si="116"/>
        <v>-0.80736796800056965</v>
      </c>
      <c r="S339" s="257">
        <f t="shared" si="116"/>
        <v>0.10780923364176331</v>
      </c>
      <c r="T339" s="257">
        <f t="shared" si="116"/>
        <v>-5.1010709850045188E-2</v>
      </c>
      <c r="U339" s="257">
        <f t="shared" si="116"/>
        <v>1.1947019404834647</v>
      </c>
      <c r="V339" s="479">
        <f t="shared" si="116"/>
        <v>0.37747345234906238</v>
      </c>
      <c r="W339" s="257">
        <f t="shared" si="116"/>
        <v>0.23405189962173001</v>
      </c>
      <c r="X339" s="257">
        <f t="shared" si="116"/>
        <v>0.61112504843363791</v>
      </c>
      <c r="Y339" s="257">
        <f t="shared" si="116"/>
        <v>0.60855598417887702</v>
      </c>
      <c r="Z339" s="257">
        <f t="shared" si="116"/>
        <v>0.17669759527360629</v>
      </c>
      <c r="AA339" s="257">
        <f t="shared" si="116"/>
        <v>0.4669167746434475</v>
      </c>
      <c r="AB339" s="257">
        <f t="shared" si="116"/>
        <v>-0.99826089618880331</v>
      </c>
      <c r="AC339" s="132">
        <f t="shared" si="116"/>
        <v>79.342832931786091</v>
      </c>
    </row>
    <row r="340" spans="1:31" s="5" customFormat="1" ht="10.5" customHeight="1" thickBot="1">
      <c r="A340" s="1423"/>
      <c r="B340" s="1424"/>
      <c r="C340" s="9" t="s">
        <v>482</v>
      </c>
      <c r="D340" s="9"/>
      <c r="E340" s="310">
        <f>E300+E304-E338</f>
        <v>0.21000000001413355</v>
      </c>
      <c r="F340" s="310">
        <f t="shared" ref="F340:AC340" si="117">F300+F304-F338</f>
        <v>1.0499999999942702</v>
      </c>
      <c r="G340" s="310">
        <f t="shared" si="117"/>
        <v>0.41999999999961801</v>
      </c>
      <c r="H340" s="496">
        <f t="shared" si="117"/>
        <v>0.63000000000420187</v>
      </c>
      <c r="I340" s="310">
        <f t="shared" si="117"/>
        <v>0.62999999999465217</v>
      </c>
      <c r="J340" s="310">
        <f t="shared" si="117"/>
        <v>0.41999999999961801</v>
      </c>
      <c r="K340" s="310">
        <f t="shared" si="117"/>
        <v>0.41999999999961801</v>
      </c>
      <c r="L340" s="310">
        <f t="shared" si="117"/>
        <v>0.20999999999503416</v>
      </c>
      <c r="M340" s="310">
        <f t="shared" si="117"/>
        <v>1.4700000000034379</v>
      </c>
      <c r="N340" s="496">
        <f t="shared" si="117"/>
        <v>1.259999999998854</v>
      </c>
      <c r="O340" s="310">
        <f t="shared" si="117"/>
        <v>1.259999999998854</v>
      </c>
      <c r="P340" s="310">
        <f t="shared" si="117"/>
        <v>1.0500000000133696</v>
      </c>
      <c r="Q340" s="310">
        <f t="shared" si="117"/>
        <v>1.2599999999893043</v>
      </c>
      <c r="R340" s="310">
        <f t="shared" si="117"/>
        <v>0.83999999999923602</v>
      </c>
      <c r="S340" s="310">
        <f t="shared" si="117"/>
        <v>1.679999999998472</v>
      </c>
      <c r="T340" s="310">
        <f t="shared" si="117"/>
        <v>1.8900000000030559</v>
      </c>
      <c r="U340" s="310">
        <f t="shared" si="117"/>
        <v>0.83999999999923602</v>
      </c>
      <c r="V340" s="496">
        <f t="shared" si="117"/>
        <v>0.63000000000420187</v>
      </c>
      <c r="W340" s="310">
        <f t="shared" si="117"/>
        <v>1.0500000000038199</v>
      </c>
      <c r="X340" s="310">
        <f t="shared" si="117"/>
        <v>0.62999999999465217</v>
      </c>
      <c r="Y340" s="310">
        <f t="shared" si="117"/>
        <v>0.62999999999465217</v>
      </c>
      <c r="Z340" s="310">
        <f t="shared" si="117"/>
        <v>0.42000000000916771</v>
      </c>
      <c r="AA340" s="310">
        <f t="shared" si="117"/>
        <v>-9.5496943686157465E-12</v>
      </c>
      <c r="AB340" s="310">
        <f t="shared" si="117"/>
        <v>1.259999999998854</v>
      </c>
      <c r="AC340" s="133">
        <f t="shared" si="117"/>
        <v>94.919999999999618</v>
      </c>
    </row>
    <row r="341" spans="1:31" s="13" customFormat="1" ht="10.5" customHeight="1" thickBot="1">
      <c r="A341" s="23" t="s">
        <v>147</v>
      </c>
      <c r="B341" s="24"/>
      <c r="C341" s="25"/>
      <c r="D341" s="25"/>
      <c r="E341" s="26">
        <v>1</v>
      </c>
      <c r="F341" s="26">
        <v>2</v>
      </c>
      <c r="G341" s="26">
        <v>3</v>
      </c>
      <c r="H341" s="26">
        <v>4</v>
      </c>
      <c r="I341" s="26">
        <v>5</v>
      </c>
      <c r="J341" s="26">
        <v>6</v>
      </c>
      <c r="K341" s="26">
        <v>7</v>
      </c>
      <c r="L341" s="26">
        <v>8</v>
      </c>
      <c r="M341" s="26">
        <v>9</v>
      </c>
      <c r="N341" s="26">
        <v>10</v>
      </c>
      <c r="O341" s="26">
        <v>11</v>
      </c>
      <c r="P341" s="26">
        <v>12</v>
      </c>
      <c r="Q341" s="26">
        <v>13</v>
      </c>
      <c r="R341" s="26">
        <v>14</v>
      </c>
      <c r="S341" s="26">
        <v>15</v>
      </c>
      <c r="T341" s="26">
        <v>16</v>
      </c>
      <c r="U341" s="26">
        <v>17</v>
      </c>
      <c r="V341" s="26">
        <v>18</v>
      </c>
      <c r="W341" s="26">
        <v>19</v>
      </c>
      <c r="X341" s="26">
        <v>20</v>
      </c>
      <c r="Y341" s="26">
        <v>21</v>
      </c>
      <c r="Z341" s="26">
        <v>22</v>
      </c>
      <c r="AA341" s="26">
        <v>23</v>
      </c>
      <c r="AB341" s="26">
        <v>24</v>
      </c>
      <c r="AC341" s="385"/>
    </row>
    <row r="342" spans="1:31" s="32" customFormat="1" ht="12" customHeight="1">
      <c r="A342" s="28" t="s">
        <v>148</v>
      </c>
      <c r="B342" s="456"/>
      <c r="C342" s="457" t="s">
        <v>13</v>
      </c>
      <c r="D342" s="458" t="s">
        <v>463</v>
      </c>
      <c r="E342" s="1271">
        <v>6.4200000762939453</v>
      </c>
      <c r="F342" s="1271">
        <v>6.429999828338623</v>
      </c>
      <c r="G342" s="1271">
        <v>6.429999828338623</v>
      </c>
      <c r="H342" s="1271">
        <v>6.4499998092651367</v>
      </c>
      <c r="I342" s="1271">
        <v>6.440000057220459</v>
      </c>
      <c r="J342" s="1271">
        <v>6.4800000190734863</v>
      </c>
      <c r="K342" s="1271">
        <v>6.4499998092651367</v>
      </c>
      <c r="L342" s="1271">
        <v>6.4800000190734863</v>
      </c>
      <c r="M342" s="1271">
        <v>6.5100002288818359</v>
      </c>
      <c r="N342" s="1271">
        <v>6.5100002288818359</v>
      </c>
      <c r="O342" s="1271">
        <v>6.5</v>
      </c>
      <c r="P342" s="1271">
        <v>6.5399999618530273</v>
      </c>
      <c r="Q342" s="1271">
        <v>6.5</v>
      </c>
      <c r="R342" s="1271">
        <v>6.4899997711181641</v>
      </c>
      <c r="S342" s="1271">
        <v>6.5</v>
      </c>
      <c r="T342" s="1271">
        <v>6.5</v>
      </c>
      <c r="U342" s="1271">
        <v>6.5199999809265137</v>
      </c>
      <c r="V342" s="1271">
        <v>6.4899997711181641</v>
      </c>
      <c r="W342" s="1271">
        <v>6.5300002098083496</v>
      </c>
      <c r="X342" s="1271">
        <v>6.5199999809265137</v>
      </c>
      <c r="Y342" s="1271">
        <v>6.5399999618530273</v>
      </c>
      <c r="Z342" s="1271">
        <v>6.5300002098083496</v>
      </c>
      <c r="AA342" s="1271">
        <v>6.429999828338623</v>
      </c>
      <c r="AB342" s="1271">
        <v>6.4499998092651367</v>
      </c>
      <c r="AC342" s="459"/>
    </row>
    <row r="343" spans="1:31" s="32" customFormat="1" ht="11.25" customHeight="1" thickBot="1">
      <c r="A343" s="45" t="s">
        <v>149</v>
      </c>
      <c r="B343" s="46"/>
      <c r="C343" s="510" t="s">
        <v>13</v>
      </c>
      <c r="D343" s="1274" t="s">
        <v>463</v>
      </c>
      <c r="E343" s="1275">
        <v>6.369999885559082</v>
      </c>
      <c r="F343" s="1275">
        <v>6.369999885559082</v>
      </c>
      <c r="G343" s="1275">
        <v>6.369999885559082</v>
      </c>
      <c r="H343" s="1275">
        <v>6.380000114440918</v>
      </c>
      <c r="I343" s="1275">
        <v>6.369999885559082</v>
      </c>
      <c r="J343" s="1275">
        <v>6.4200000762939453</v>
      </c>
      <c r="K343" s="1275">
        <v>6.380000114440918</v>
      </c>
      <c r="L343" s="1275">
        <v>6.3899998664855957</v>
      </c>
      <c r="M343" s="1275">
        <v>6.380000114440918</v>
      </c>
      <c r="N343" s="1275">
        <v>6.4000000953674316</v>
      </c>
      <c r="O343" s="1275">
        <v>6.3899998664855957</v>
      </c>
      <c r="P343" s="1275">
        <v>6.429999828338623</v>
      </c>
      <c r="Q343" s="1275">
        <v>6.4000000953674316</v>
      </c>
      <c r="R343" s="1275">
        <v>6.369999885559082</v>
      </c>
      <c r="S343" s="1275">
        <v>6.369999885559082</v>
      </c>
      <c r="T343" s="1275">
        <v>6.380000114440918</v>
      </c>
      <c r="U343" s="1275">
        <v>6.429999828338623</v>
      </c>
      <c r="V343" s="1275">
        <v>6.3899998664855957</v>
      </c>
      <c r="W343" s="1275">
        <v>6.440000057220459</v>
      </c>
      <c r="X343" s="1275">
        <v>6.440000057220459</v>
      </c>
      <c r="Y343" s="1275">
        <v>6.4600000381469727</v>
      </c>
      <c r="Z343" s="1275">
        <v>6.4499998092651367</v>
      </c>
      <c r="AA343" s="1275">
        <v>6.3600001335144043</v>
      </c>
      <c r="AB343" s="1275">
        <v>6.380000114440918</v>
      </c>
      <c r="AC343" s="466"/>
    </row>
    <row r="344" spans="1:31" s="4" customFormat="1" ht="11.25">
      <c r="A344" s="1555" t="s">
        <v>122</v>
      </c>
      <c r="B344" s="1429" t="s">
        <v>37</v>
      </c>
      <c r="C344" s="10" t="s">
        <v>481</v>
      </c>
      <c r="D344" s="10" t="s">
        <v>503</v>
      </c>
      <c r="E344" s="125">
        <v>0.11999999999825377</v>
      </c>
      <c r="F344" s="125">
        <v>0.1440000000031432</v>
      </c>
      <c r="G344" s="125">
        <v>9.5999999997729901E-2</v>
      </c>
      <c r="H344" s="472">
        <v>0.16799999999930151</v>
      </c>
      <c r="I344" s="125">
        <v>0.12000000000261934</v>
      </c>
      <c r="J344" s="125">
        <v>0.14399999999877763</v>
      </c>
      <c r="K344" s="125">
        <v>0.19199999999982537</v>
      </c>
      <c r="L344" s="125">
        <v>0.19199999999982537</v>
      </c>
      <c r="M344" s="125">
        <v>0.26400000000139695</v>
      </c>
      <c r="N344" s="472">
        <v>0.26399999999703139</v>
      </c>
      <c r="O344" s="125">
        <v>0.28800000000192083</v>
      </c>
      <c r="P344" s="125">
        <v>0.33599999999860303</v>
      </c>
      <c r="Q344" s="125">
        <v>0.28800000000192083</v>
      </c>
      <c r="R344" s="125">
        <v>0.35999999999912685</v>
      </c>
      <c r="S344" s="125">
        <v>0.26400000000139695</v>
      </c>
      <c r="T344" s="125">
        <v>0.26399999999703139</v>
      </c>
      <c r="U344" s="125">
        <v>0.2400000000008731</v>
      </c>
      <c r="V344" s="472">
        <v>0.16799999999930151</v>
      </c>
      <c r="W344" s="125">
        <v>0.1440000000031432</v>
      </c>
      <c r="X344" s="125">
        <v>0.16799999999930151</v>
      </c>
      <c r="Y344" s="125">
        <v>0.16799999999930151</v>
      </c>
      <c r="Z344" s="125">
        <v>0.16799999999930151</v>
      </c>
      <c r="AA344" s="125">
        <v>0.14399999999877763</v>
      </c>
      <c r="AB344" s="125">
        <v>0.1440000000031432</v>
      </c>
      <c r="AC344" s="132">
        <f>SUM(E344:AB344)</f>
        <v>4.8480000000010479</v>
      </c>
    </row>
    <row r="345" spans="1:31" s="4" customFormat="1" ht="11.25">
      <c r="A345" s="1556"/>
      <c r="B345" s="1420"/>
      <c r="C345" s="11" t="s">
        <v>482</v>
      </c>
      <c r="D345" s="11" t="s">
        <v>503</v>
      </c>
      <c r="E345" s="126">
        <v>0.04</v>
      </c>
      <c r="F345" s="126">
        <v>0.04</v>
      </c>
      <c r="G345" s="126">
        <v>0.04</v>
      </c>
      <c r="H345" s="474">
        <v>0.04</v>
      </c>
      <c r="I345" s="126">
        <v>0.04</v>
      </c>
      <c r="J345" s="126">
        <v>0.04</v>
      </c>
      <c r="K345" s="126">
        <v>0.04</v>
      </c>
      <c r="L345" s="126">
        <v>0.04</v>
      </c>
      <c r="M345" s="126">
        <v>0.04</v>
      </c>
      <c r="N345" s="474">
        <v>0.04</v>
      </c>
      <c r="O345" s="126">
        <v>0.04</v>
      </c>
      <c r="P345" s="126">
        <v>0.04</v>
      </c>
      <c r="Q345" s="126">
        <v>0.04</v>
      </c>
      <c r="R345" s="126">
        <v>0.04</v>
      </c>
      <c r="S345" s="126">
        <v>0.04</v>
      </c>
      <c r="T345" s="126">
        <v>0.04</v>
      </c>
      <c r="U345" s="126">
        <v>0.04</v>
      </c>
      <c r="V345" s="474">
        <v>0.04</v>
      </c>
      <c r="W345" s="126">
        <v>0.04</v>
      </c>
      <c r="X345" s="126">
        <v>0.04</v>
      </c>
      <c r="Y345" s="126">
        <v>0.04</v>
      </c>
      <c r="Z345" s="126">
        <v>0.04</v>
      </c>
      <c r="AA345" s="126">
        <v>0.04</v>
      </c>
      <c r="AB345" s="126">
        <v>0.04</v>
      </c>
      <c r="AC345" s="135">
        <f>SUM(E345:AB345)</f>
        <v>0.9600000000000003</v>
      </c>
      <c r="AD345" s="5"/>
    </row>
    <row r="346" spans="1:31" s="4" customFormat="1" ht="11.25">
      <c r="A346" s="1556"/>
      <c r="B346" s="1420"/>
      <c r="C346" s="11" t="s">
        <v>8</v>
      </c>
      <c r="D346" s="11" t="s">
        <v>502</v>
      </c>
      <c r="E346" s="124">
        <f>SQRT(E344*E344+E345*E345)*1000/(1.732*E342)</f>
        <v>11.375672237260559</v>
      </c>
      <c r="F346" s="124">
        <f t="shared" ref="F346:AB346" si="118">SQRT(F344*F344+F345*F345)*1000/(1.732*F342)</f>
        <v>13.419732267832391</v>
      </c>
      <c r="G346" s="124">
        <f t="shared" si="118"/>
        <v>9.3384433869803445</v>
      </c>
      <c r="H346" s="624">
        <f t="shared" si="118"/>
        <v>15.458784956724884</v>
      </c>
      <c r="I346" s="124">
        <f t="shared" si="118"/>
        <v>11.340344096987454</v>
      </c>
      <c r="J346" s="124">
        <f t="shared" si="118"/>
        <v>13.316184555879309</v>
      </c>
      <c r="K346" s="124">
        <f t="shared" si="118"/>
        <v>17.555759936402186</v>
      </c>
      <c r="L346" s="124">
        <f t="shared" si="118"/>
        <v>17.474482701851748</v>
      </c>
      <c r="M346" s="124">
        <f t="shared" si="118"/>
        <v>23.681199194883988</v>
      </c>
      <c r="N346" s="624">
        <f t="shared" si="118"/>
        <v>23.681199194501175</v>
      </c>
      <c r="O346" s="124">
        <f t="shared" si="118"/>
        <v>25.827368051881553</v>
      </c>
      <c r="P346" s="124">
        <f t="shared" si="118"/>
        <v>29.872359268350557</v>
      </c>
      <c r="Q346" s="124">
        <f t="shared" si="118"/>
        <v>25.827368051881553</v>
      </c>
      <c r="R346" s="124">
        <f t="shared" si="118"/>
        <v>32.223621551260642</v>
      </c>
      <c r="S346" s="124">
        <f t="shared" si="118"/>
        <v>23.717632642906324</v>
      </c>
      <c r="T346" s="124">
        <f t="shared" si="118"/>
        <v>23.717632642522926</v>
      </c>
      <c r="U346" s="124">
        <f t="shared" si="118"/>
        <v>21.545936284568182</v>
      </c>
      <c r="V346" s="624">
        <f t="shared" si="118"/>
        <v>15.36350747900987</v>
      </c>
      <c r="W346" s="124">
        <f t="shared" si="118"/>
        <v>13.214222573668962</v>
      </c>
      <c r="X346" s="124">
        <f t="shared" si="118"/>
        <v>15.292815999084906</v>
      </c>
      <c r="Y346" s="124">
        <f t="shared" si="118"/>
        <v>15.246049022008698</v>
      </c>
      <c r="Z346" s="124">
        <f t="shared" si="118"/>
        <v>15.269396143751832</v>
      </c>
      <c r="AA346" s="124">
        <f t="shared" si="118"/>
        <v>13.419732267454698</v>
      </c>
      <c r="AB346" s="124">
        <f t="shared" si="118"/>
        <v>13.378120733362261</v>
      </c>
      <c r="AC346" s="124"/>
    </row>
    <row r="347" spans="1:31" s="4" customFormat="1" ht="12" thickBot="1">
      <c r="A347" s="1557"/>
      <c r="B347" s="1430"/>
      <c r="C347" s="48" t="s">
        <v>16</v>
      </c>
      <c r="D347" s="48"/>
      <c r="E347" s="121">
        <f t="shared" ref="E347:AC347" si="119">E345/E344</f>
        <v>0.33333333333818399</v>
      </c>
      <c r="F347" s="121">
        <f t="shared" si="119"/>
        <v>0.27777777777171453</v>
      </c>
      <c r="G347" s="121">
        <f t="shared" si="119"/>
        <v>0.41666666667651953</v>
      </c>
      <c r="H347" s="473">
        <f t="shared" si="119"/>
        <v>0.23809523809622801</v>
      </c>
      <c r="I347" s="121">
        <f t="shared" si="119"/>
        <v>0.33333333332605736</v>
      </c>
      <c r="J347" s="121">
        <f t="shared" si="119"/>
        <v>0.27777777778013574</v>
      </c>
      <c r="K347" s="121">
        <f t="shared" si="119"/>
        <v>0.20833333333352283</v>
      </c>
      <c r="L347" s="121">
        <f t="shared" si="119"/>
        <v>0.20833333333352283</v>
      </c>
      <c r="M347" s="121">
        <f t="shared" si="119"/>
        <v>0.15151515151434977</v>
      </c>
      <c r="N347" s="473">
        <f t="shared" si="119"/>
        <v>0.15151515151685527</v>
      </c>
      <c r="O347" s="121">
        <f t="shared" si="119"/>
        <v>0.13888888888796255</v>
      </c>
      <c r="P347" s="121">
        <f t="shared" si="119"/>
        <v>0.11904761904811401</v>
      </c>
      <c r="Q347" s="121">
        <f t="shared" si="119"/>
        <v>0.13888888888796255</v>
      </c>
      <c r="R347" s="121">
        <f t="shared" si="119"/>
        <v>0.1111111111113806</v>
      </c>
      <c r="S347" s="121">
        <f t="shared" si="119"/>
        <v>0.15151515151434977</v>
      </c>
      <c r="T347" s="121">
        <f t="shared" si="119"/>
        <v>0.15151515151685527</v>
      </c>
      <c r="U347" s="121">
        <f t="shared" si="119"/>
        <v>0.16666666666606036</v>
      </c>
      <c r="V347" s="473">
        <f t="shared" si="119"/>
        <v>0.23809523809622801</v>
      </c>
      <c r="W347" s="121">
        <f t="shared" si="119"/>
        <v>0.27777777777171453</v>
      </c>
      <c r="X347" s="121">
        <f t="shared" si="119"/>
        <v>0.23809523809622801</v>
      </c>
      <c r="Y347" s="121">
        <f t="shared" si="119"/>
        <v>0.23809523809622801</v>
      </c>
      <c r="Z347" s="121">
        <f t="shared" si="119"/>
        <v>0.23809523809622801</v>
      </c>
      <c r="AA347" s="121">
        <f t="shared" si="119"/>
        <v>0.27777777778013574</v>
      </c>
      <c r="AB347" s="121">
        <f t="shared" si="119"/>
        <v>0.27777777777171453</v>
      </c>
      <c r="AC347" s="128">
        <f t="shared" si="119"/>
        <v>0.19801980198015529</v>
      </c>
      <c r="AD347" s="130"/>
      <c r="AE347" s="130"/>
    </row>
    <row r="348" spans="1:31" s="4" customFormat="1" ht="11.25">
      <c r="A348" s="1426" t="s">
        <v>108</v>
      </c>
      <c r="B348" s="1429" t="s">
        <v>31</v>
      </c>
      <c r="C348" s="10" t="s">
        <v>481</v>
      </c>
      <c r="D348" s="10"/>
      <c r="E348" s="647"/>
      <c r="F348" s="647"/>
      <c r="G348" s="647"/>
      <c r="H348" s="472"/>
      <c r="I348" s="647"/>
      <c r="J348" s="647"/>
      <c r="K348" s="647"/>
      <c r="L348" s="647"/>
      <c r="M348" s="647"/>
      <c r="N348" s="472"/>
      <c r="O348" s="647"/>
      <c r="P348" s="647"/>
      <c r="Q348" s="647"/>
      <c r="R348" s="647"/>
      <c r="S348" s="647"/>
      <c r="T348" s="647"/>
      <c r="U348" s="647"/>
      <c r="V348" s="472"/>
      <c r="W348" s="647"/>
      <c r="X348" s="647"/>
      <c r="Y348" s="647"/>
      <c r="Z348" s="647"/>
      <c r="AA348" s="647"/>
      <c r="AB348" s="647"/>
      <c r="AC348" s="132">
        <f>SUM(E348:AB348)</f>
        <v>0</v>
      </c>
    </row>
    <row r="349" spans="1:31" s="4" customFormat="1" ht="11.25">
      <c r="A349" s="1550"/>
      <c r="B349" s="1420"/>
      <c r="C349" s="11" t="s">
        <v>482</v>
      </c>
      <c r="D349" s="11"/>
      <c r="E349" s="98"/>
      <c r="F349" s="98"/>
      <c r="G349" s="98"/>
      <c r="H349" s="474"/>
      <c r="I349" s="98"/>
      <c r="J349" s="98"/>
      <c r="K349" s="98"/>
      <c r="L349" s="98"/>
      <c r="M349" s="98"/>
      <c r="N349" s="474"/>
      <c r="O349" s="98"/>
      <c r="P349" s="98"/>
      <c r="Q349" s="98"/>
      <c r="R349" s="98"/>
      <c r="S349" s="98"/>
      <c r="T349" s="98"/>
      <c r="U349" s="98"/>
      <c r="V349" s="474"/>
      <c r="W349" s="98"/>
      <c r="X349" s="98"/>
      <c r="Y349" s="98"/>
      <c r="Z349" s="98"/>
      <c r="AA349" s="98"/>
      <c r="AB349" s="98"/>
      <c r="AC349" s="135">
        <f>SUM(E349:AB349)</f>
        <v>0</v>
      </c>
    </row>
    <row r="350" spans="1:31" s="4" customFormat="1" ht="11.25">
      <c r="A350" s="1550"/>
      <c r="B350" s="1420"/>
      <c r="C350" s="11" t="s">
        <v>8</v>
      </c>
      <c r="D350" s="11"/>
      <c r="E350" s="98"/>
      <c r="F350" s="98"/>
      <c r="G350" s="98"/>
      <c r="H350" s="624"/>
      <c r="I350" s="98"/>
      <c r="J350" s="98"/>
      <c r="K350" s="98"/>
      <c r="L350" s="98"/>
      <c r="M350" s="98"/>
      <c r="N350" s="624"/>
      <c r="O350" s="98"/>
      <c r="P350" s="98"/>
      <c r="Q350" s="98"/>
      <c r="R350" s="98"/>
      <c r="S350" s="98"/>
      <c r="T350" s="98"/>
      <c r="U350" s="98"/>
      <c r="V350" s="624"/>
      <c r="W350" s="98"/>
      <c r="X350" s="98"/>
      <c r="Y350" s="98"/>
      <c r="Z350" s="98"/>
      <c r="AA350" s="98"/>
      <c r="AB350" s="98"/>
      <c r="AC350" s="129"/>
    </row>
    <row r="351" spans="1:31" s="4" customFormat="1" ht="12" thickBot="1">
      <c r="A351" s="1552"/>
      <c r="B351" s="1430"/>
      <c r="C351" s="48" t="s">
        <v>16</v>
      </c>
      <c r="D351" s="48"/>
      <c r="E351" s="107"/>
      <c r="F351" s="107"/>
      <c r="G351" s="107"/>
      <c r="H351" s="473"/>
      <c r="I351" s="107"/>
      <c r="J351" s="107"/>
      <c r="K351" s="107"/>
      <c r="L351" s="107"/>
      <c r="M351" s="107"/>
      <c r="N351" s="473"/>
      <c r="O351" s="107"/>
      <c r="P351" s="107"/>
      <c r="Q351" s="107"/>
      <c r="R351" s="107"/>
      <c r="S351" s="107"/>
      <c r="T351" s="107"/>
      <c r="U351" s="107"/>
      <c r="V351" s="473"/>
      <c r="W351" s="107"/>
      <c r="X351" s="107"/>
      <c r="Y351" s="107"/>
      <c r="Z351" s="107"/>
      <c r="AA351" s="107"/>
      <c r="AB351" s="107"/>
      <c r="AC351" s="134"/>
    </row>
    <row r="352" spans="1:31" s="4" customFormat="1" ht="11.25">
      <c r="A352" s="1555" t="s">
        <v>110</v>
      </c>
      <c r="B352" s="1429" t="s">
        <v>628</v>
      </c>
      <c r="C352" s="10" t="s">
        <v>481</v>
      </c>
      <c r="D352" s="10" t="s">
        <v>503</v>
      </c>
      <c r="E352" s="126">
        <v>0</v>
      </c>
      <c r="F352" s="126">
        <v>2.3999999999978171E-2</v>
      </c>
      <c r="G352" s="126">
        <v>2.3999999999978171E-2</v>
      </c>
      <c r="H352" s="472">
        <v>2.3999999999978171E-2</v>
      </c>
      <c r="I352" s="126">
        <v>2.3999999999978171E-2</v>
      </c>
      <c r="J352" s="126">
        <v>0</v>
      </c>
      <c r="K352" s="126">
        <v>2.3999999999978171E-2</v>
      </c>
      <c r="L352" s="126">
        <v>2.3999999999978171E-2</v>
      </c>
      <c r="M352" s="126">
        <v>2.3999999999978171E-2</v>
      </c>
      <c r="N352" s="472">
        <v>2.3999999999978171E-2</v>
      </c>
      <c r="O352" s="126">
        <v>2.3999999999978171E-2</v>
      </c>
      <c r="P352" s="126">
        <v>4.7999999999956341E-2</v>
      </c>
      <c r="Q352" s="126">
        <v>0</v>
      </c>
      <c r="R352" s="126">
        <v>2.3999999999978171E-2</v>
      </c>
      <c r="S352" s="126">
        <v>2.3999999999978171E-2</v>
      </c>
      <c r="T352" s="126">
        <v>2.400000000052387E-2</v>
      </c>
      <c r="U352" s="126">
        <v>2.3999999999978171E-2</v>
      </c>
      <c r="V352" s="472">
        <v>2.3999999999978171E-2</v>
      </c>
      <c r="W352" s="126">
        <v>2.3999999999978171E-2</v>
      </c>
      <c r="X352" s="126">
        <v>2.3999999999978171E-2</v>
      </c>
      <c r="Y352" s="126">
        <v>2.3999999999978171E-2</v>
      </c>
      <c r="Z352" s="126">
        <v>2.3999999999978171E-2</v>
      </c>
      <c r="AA352" s="126">
        <v>2.3999999999978171E-2</v>
      </c>
      <c r="AB352" s="126">
        <v>2.3999999999978171E-2</v>
      </c>
      <c r="AC352" s="372">
        <f>SUM(E352:AB352)</f>
        <v>0.52800000000006531</v>
      </c>
      <c r="AD352" s="5"/>
    </row>
    <row r="353" spans="1:31" s="4" customFormat="1" ht="11.25">
      <c r="A353" s="1556"/>
      <c r="B353" s="1420"/>
      <c r="C353" s="11" t="s">
        <v>482</v>
      </c>
      <c r="D353" s="11" t="s">
        <v>503</v>
      </c>
      <c r="E353" s="561">
        <v>0</v>
      </c>
      <c r="F353" s="561">
        <v>0</v>
      </c>
      <c r="G353" s="561">
        <v>0.23999999999869032</v>
      </c>
      <c r="H353" s="474">
        <v>0</v>
      </c>
      <c r="I353" s="561">
        <v>0</v>
      </c>
      <c r="J353" s="561">
        <v>0</v>
      </c>
      <c r="K353" s="561">
        <v>0</v>
      </c>
      <c r="L353" s="561">
        <v>0</v>
      </c>
      <c r="M353" s="561">
        <v>0</v>
      </c>
      <c r="N353" s="474">
        <v>0</v>
      </c>
      <c r="O353" s="561">
        <v>0.2400000000008731</v>
      </c>
      <c r="P353" s="561">
        <v>0</v>
      </c>
      <c r="Q353" s="561">
        <v>0</v>
      </c>
      <c r="R353" s="561">
        <v>0</v>
      </c>
      <c r="S353" s="561">
        <v>0</v>
      </c>
      <c r="T353" s="561">
        <v>0</v>
      </c>
      <c r="U353" s="561">
        <v>0.23999999999869032</v>
      </c>
      <c r="V353" s="474">
        <v>0</v>
      </c>
      <c r="W353" s="561">
        <v>0</v>
      </c>
      <c r="X353" s="561">
        <v>0</v>
      </c>
      <c r="Y353" s="561">
        <v>0</v>
      </c>
      <c r="Z353" s="561">
        <v>0.2400000000008731</v>
      </c>
      <c r="AA353" s="561">
        <v>0</v>
      </c>
      <c r="AB353" s="561">
        <v>0</v>
      </c>
      <c r="AC353" s="372">
        <f>SUM(E353:AB353)</f>
        <v>0.95999999999912689</v>
      </c>
      <c r="AD353" s="5"/>
    </row>
    <row r="354" spans="1:31" s="4" customFormat="1" ht="11.25">
      <c r="A354" s="1556"/>
      <c r="B354" s="1420"/>
      <c r="C354" s="11" t="s">
        <v>8</v>
      </c>
      <c r="D354" s="11" t="s">
        <v>502</v>
      </c>
      <c r="E354" s="124">
        <f>SQRT(E352*E352+E353*E353)*1000/(1.732*E342)</f>
        <v>0</v>
      </c>
      <c r="F354" s="124">
        <f t="shared" ref="F354:AB354" si="120">SQRT(F352*F352+F353*F353)*1000/(1.732*F342)</f>
        <v>2.1550253970369253</v>
      </c>
      <c r="G354" s="124">
        <f t="shared" si="120"/>
        <v>21.657737200480248</v>
      </c>
      <c r="H354" s="624">
        <f t="shared" si="120"/>
        <v>2.1483431539188742</v>
      </c>
      <c r="I354" s="124">
        <f t="shared" si="120"/>
        <v>2.1516790077473198</v>
      </c>
      <c r="J354" s="124">
        <f t="shared" si="120"/>
        <v>0</v>
      </c>
      <c r="K354" s="124">
        <f t="shared" si="120"/>
        <v>2.1483431539188742</v>
      </c>
      <c r="L354" s="124">
        <f t="shared" si="120"/>
        <v>2.1383970512694619</v>
      </c>
      <c r="M354" s="124">
        <f t="shared" si="120"/>
        <v>2.128542618406768</v>
      </c>
      <c r="N354" s="624">
        <f t="shared" si="120"/>
        <v>2.128542618406768</v>
      </c>
      <c r="O354" s="124">
        <f t="shared" si="120"/>
        <v>21.424499458853081</v>
      </c>
      <c r="P354" s="124">
        <f t="shared" si="120"/>
        <v>4.237557496586482</v>
      </c>
      <c r="Q354" s="124">
        <f t="shared" si="120"/>
        <v>0</v>
      </c>
      <c r="R354" s="124">
        <f t="shared" si="120"/>
        <v>2.1351022221415898</v>
      </c>
      <c r="S354" s="124">
        <f t="shared" si="120"/>
        <v>2.1318173743096618</v>
      </c>
      <c r="T354" s="124">
        <f t="shared" si="120"/>
        <v>2.1318173743581337</v>
      </c>
      <c r="U354" s="124">
        <f t="shared" si="120"/>
        <v>21.35878019764991</v>
      </c>
      <c r="V354" s="624">
        <f t="shared" si="120"/>
        <v>2.1351022221415898</v>
      </c>
      <c r="W354" s="124">
        <f t="shared" si="120"/>
        <v>2.1220233518827847</v>
      </c>
      <c r="X354" s="124">
        <f t="shared" si="120"/>
        <v>2.1252780634278015</v>
      </c>
      <c r="Y354" s="124">
        <f t="shared" si="120"/>
        <v>2.118778748293241</v>
      </c>
      <c r="Z354" s="124">
        <f t="shared" si="120"/>
        <v>21.326070751632052</v>
      </c>
      <c r="AA354" s="124">
        <f t="shared" si="120"/>
        <v>2.1550253970369253</v>
      </c>
      <c r="AB354" s="124">
        <f t="shared" si="120"/>
        <v>2.1483431539188742</v>
      </c>
      <c r="AC354" s="129"/>
    </row>
    <row r="355" spans="1:31" s="4" customFormat="1" ht="12" thickBot="1">
      <c r="A355" s="1557"/>
      <c r="B355" s="1430"/>
      <c r="C355" s="48" t="s">
        <v>16</v>
      </c>
      <c r="D355" s="48"/>
      <c r="E355" s="121" t="e">
        <f t="shared" ref="E355:AC355" si="121">E353/E352</f>
        <v>#DIV/0!</v>
      </c>
      <c r="F355" s="121">
        <f t="shared" si="121"/>
        <v>0</v>
      </c>
      <c r="G355" s="121">
        <f t="shared" si="121"/>
        <v>9.9999999999545253</v>
      </c>
      <c r="H355" s="473">
        <f t="shared" si="121"/>
        <v>0</v>
      </c>
      <c r="I355" s="121">
        <f t="shared" si="121"/>
        <v>0</v>
      </c>
      <c r="J355" s="121" t="e">
        <f t="shared" si="121"/>
        <v>#DIV/0!</v>
      </c>
      <c r="K355" s="121">
        <f t="shared" si="121"/>
        <v>0</v>
      </c>
      <c r="L355" s="121">
        <f t="shared" si="121"/>
        <v>0</v>
      </c>
      <c r="M355" s="121">
        <f t="shared" si="121"/>
        <v>0</v>
      </c>
      <c r="N355" s="473">
        <f t="shared" si="121"/>
        <v>0</v>
      </c>
      <c r="O355" s="121">
        <f t="shared" si="121"/>
        <v>10.000000000045475</v>
      </c>
      <c r="P355" s="121">
        <f t="shared" si="121"/>
        <v>0</v>
      </c>
      <c r="Q355" s="121" t="e">
        <f t="shared" si="121"/>
        <v>#DIV/0!</v>
      </c>
      <c r="R355" s="121">
        <f t="shared" si="121"/>
        <v>0</v>
      </c>
      <c r="S355" s="121">
        <f t="shared" si="121"/>
        <v>0</v>
      </c>
      <c r="T355" s="121">
        <f t="shared" si="121"/>
        <v>0</v>
      </c>
      <c r="U355" s="121">
        <f t="shared" si="121"/>
        <v>9.9999999999545253</v>
      </c>
      <c r="V355" s="473">
        <f t="shared" si="121"/>
        <v>0</v>
      </c>
      <c r="W355" s="121">
        <f t="shared" si="121"/>
        <v>0</v>
      </c>
      <c r="X355" s="121">
        <f t="shared" si="121"/>
        <v>0</v>
      </c>
      <c r="Y355" s="121">
        <f t="shared" si="121"/>
        <v>0</v>
      </c>
      <c r="Z355" s="121">
        <f t="shared" si="121"/>
        <v>10.000000000045475</v>
      </c>
      <c r="AA355" s="121">
        <f t="shared" si="121"/>
        <v>0</v>
      </c>
      <c r="AB355" s="121">
        <f t="shared" si="121"/>
        <v>0</v>
      </c>
      <c r="AC355" s="128">
        <f t="shared" si="121"/>
        <v>1.8181818181799396</v>
      </c>
      <c r="AD355" s="130"/>
      <c r="AE355" s="130"/>
    </row>
    <row r="356" spans="1:31" s="4" customFormat="1" ht="11.25">
      <c r="A356" s="1555" t="s">
        <v>111</v>
      </c>
      <c r="B356" s="1429" t="s">
        <v>232</v>
      </c>
      <c r="C356" s="10" t="s">
        <v>481</v>
      </c>
      <c r="D356" s="10" t="s">
        <v>503</v>
      </c>
      <c r="E356" s="125">
        <v>9.6000000002095479E-2</v>
      </c>
      <c r="F356" s="125">
        <v>9.5999999997729901E-2</v>
      </c>
      <c r="G356" s="125">
        <v>0.14399999999877763</v>
      </c>
      <c r="H356" s="472">
        <v>9.6000000002095479E-2</v>
      </c>
      <c r="I356" s="125">
        <v>9.5999999997729901E-2</v>
      </c>
      <c r="J356" s="125">
        <v>0.1440000000031432</v>
      </c>
      <c r="K356" s="125">
        <v>0.19199999999982537</v>
      </c>
      <c r="L356" s="125">
        <v>0.19199999999982537</v>
      </c>
      <c r="M356" s="125">
        <v>0.19199999999982537</v>
      </c>
      <c r="N356" s="472">
        <v>0.2400000000008731</v>
      </c>
      <c r="O356" s="125">
        <v>0.14399999999877763</v>
      </c>
      <c r="P356" s="125">
        <v>0.43200000000069849</v>
      </c>
      <c r="Q356" s="125">
        <v>0.2400000000008731</v>
      </c>
      <c r="R356" s="125">
        <v>0.23999999999650753</v>
      </c>
      <c r="S356" s="125">
        <v>0.2400000000008731</v>
      </c>
      <c r="T356" s="125">
        <v>0.2400000000008731</v>
      </c>
      <c r="U356" s="125">
        <v>0.14399999999877763</v>
      </c>
      <c r="V356" s="472">
        <v>0.19199999999982537</v>
      </c>
      <c r="W356" s="125">
        <v>0.1440000000031432</v>
      </c>
      <c r="X356" s="125">
        <v>0.14399999999877763</v>
      </c>
      <c r="Y356" s="125">
        <v>0.19199999999982537</v>
      </c>
      <c r="Z356" s="125">
        <v>0.14399999999877763</v>
      </c>
      <c r="AA356" s="125">
        <v>0.14399999999877763</v>
      </c>
      <c r="AB356" s="125">
        <v>0.19199999999982537</v>
      </c>
      <c r="AC356" s="132">
        <f>SUM(E356:AB356)</f>
        <v>4.3199999999982541</v>
      </c>
      <c r="AD356" s="5"/>
    </row>
    <row r="357" spans="1:31" s="4" customFormat="1" ht="11.25">
      <c r="A357" s="1556"/>
      <c r="B357" s="1420"/>
      <c r="C357" s="11" t="s">
        <v>482</v>
      </c>
      <c r="D357" s="11" t="s">
        <v>503</v>
      </c>
      <c r="E357" s="126">
        <v>0.08</v>
      </c>
      <c r="F357" s="126">
        <v>0.08</v>
      </c>
      <c r="G357" s="126">
        <v>0.08</v>
      </c>
      <c r="H357" s="474">
        <v>0.08</v>
      </c>
      <c r="I357" s="126">
        <v>0.08</v>
      </c>
      <c r="J357" s="126">
        <v>0.08</v>
      </c>
      <c r="K357" s="126">
        <v>0.08</v>
      </c>
      <c r="L357" s="126">
        <v>0.08</v>
      </c>
      <c r="M357" s="126">
        <v>0.08</v>
      </c>
      <c r="N357" s="474">
        <v>0.08</v>
      </c>
      <c r="O357" s="126">
        <v>0.08</v>
      </c>
      <c r="P357" s="126">
        <v>0.08</v>
      </c>
      <c r="Q357" s="126">
        <v>0.08</v>
      </c>
      <c r="R357" s="126">
        <v>0.08</v>
      </c>
      <c r="S357" s="126">
        <v>0.08</v>
      </c>
      <c r="T357" s="126">
        <v>0.08</v>
      </c>
      <c r="U357" s="126">
        <v>0.08</v>
      </c>
      <c r="V357" s="474">
        <v>0.08</v>
      </c>
      <c r="W357" s="126">
        <v>0.08</v>
      </c>
      <c r="X357" s="126">
        <v>0.08</v>
      </c>
      <c r="Y357" s="126">
        <v>0.08</v>
      </c>
      <c r="Z357" s="126">
        <v>0.08</v>
      </c>
      <c r="AA357" s="126">
        <v>0.08</v>
      </c>
      <c r="AB357" s="126">
        <v>0.08</v>
      </c>
      <c r="AC357" s="135">
        <f>SUM(E357:AB357)</f>
        <v>1.9200000000000006</v>
      </c>
      <c r="AD357" s="5"/>
    </row>
    <row r="358" spans="1:31" s="4" customFormat="1" ht="11.25">
      <c r="A358" s="1556"/>
      <c r="B358" s="1420"/>
      <c r="C358" s="11" t="s">
        <v>8</v>
      </c>
      <c r="D358" s="11" t="s">
        <v>502</v>
      </c>
      <c r="E358" s="124">
        <f>SQRT(E356*E356+E357*E357)*1000/(1.732*E342)</f>
        <v>11.238335143772542</v>
      </c>
      <c r="F358" s="124">
        <f t="shared" ref="F358:AB358" si="122">SQRT(F356*F356+F357*F357)*1000/(1.732*F342)</f>
        <v>11.220857605705781</v>
      </c>
      <c r="G358" s="124">
        <f t="shared" si="122"/>
        <v>14.791562954801401</v>
      </c>
      <c r="H358" s="624">
        <f t="shared" si="122"/>
        <v>11.186064281241718</v>
      </c>
      <c r="I358" s="124">
        <f t="shared" si="122"/>
        <v>11.203433515129612</v>
      </c>
      <c r="J358" s="124">
        <f t="shared" si="122"/>
        <v>14.677430089889896</v>
      </c>
      <c r="K358" s="124">
        <f t="shared" si="122"/>
        <v>18.61897400063275</v>
      </c>
      <c r="L358" s="124">
        <f t="shared" si="122"/>
        <v>18.532774444337832</v>
      </c>
      <c r="M358" s="124">
        <f t="shared" si="122"/>
        <v>18.447369359527805</v>
      </c>
      <c r="N358" s="624">
        <f t="shared" si="122"/>
        <v>22.436809236440631</v>
      </c>
      <c r="O358" s="124">
        <f t="shared" si="122"/>
        <v>14.632268809266609</v>
      </c>
      <c r="P358" s="124">
        <f t="shared" si="122"/>
        <v>38.786449132642652</v>
      </c>
      <c r="Q358" s="124">
        <f t="shared" si="122"/>
        <v>22.471328194554861</v>
      </c>
      <c r="R358" s="124">
        <f t="shared" si="122"/>
        <v>22.505953530573091</v>
      </c>
      <c r="S358" s="124">
        <f t="shared" si="122"/>
        <v>22.471328194554861</v>
      </c>
      <c r="T358" s="124">
        <f t="shared" si="122"/>
        <v>22.471328194554861</v>
      </c>
      <c r="U358" s="124">
        <f t="shared" si="122"/>
        <v>14.587384591789146</v>
      </c>
      <c r="V358" s="624">
        <f t="shared" si="122"/>
        <v>18.504219258562934</v>
      </c>
      <c r="W358" s="124">
        <f t="shared" si="122"/>
        <v>14.56504505460463</v>
      </c>
      <c r="X358" s="124">
        <f t="shared" si="122"/>
        <v>14.587384591789146</v>
      </c>
      <c r="Y358" s="124">
        <f t="shared" si="122"/>
        <v>18.362749151877228</v>
      </c>
      <c r="Z358" s="124">
        <f t="shared" si="122"/>
        <v>14.565045054267211</v>
      </c>
      <c r="AA358" s="124">
        <f t="shared" si="122"/>
        <v>14.791562954801401</v>
      </c>
      <c r="AB358" s="124">
        <f t="shared" si="122"/>
        <v>18.61897400063275</v>
      </c>
      <c r="AC358" s="129"/>
    </row>
    <row r="359" spans="1:31" s="4" customFormat="1" ht="12" thickBot="1">
      <c r="A359" s="1557"/>
      <c r="B359" s="1430"/>
      <c r="C359" s="48" t="s">
        <v>16</v>
      </c>
      <c r="D359" s="48"/>
      <c r="E359" s="137">
        <f t="shared" ref="E359:AC359" si="123">E357/E356</f>
        <v>0.83333333331514348</v>
      </c>
      <c r="F359" s="137">
        <f t="shared" si="123"/>
        <v>0.83333333335303905</v>
      </c>
      <c r="G359" s="137">
        <f t="shared" si="123"/>
        <v>0.55555555556027147</v>
      </c>
      <c r="H359" s="473">
        <f t="shared" si="123"/>
        <v>0.83333333331514348</v>
      </c>
      <c r="I359" s="137">
        <f t="shared" si="123"/>
        <v>0.83333333335303905</v>
      </c>
      <c r="J359" s="137">
        <f t="shared" si="123"/>
        <v>0.55555555554342906</v>
      </c>
      <c r="K359" s="137">
        <f t="shared" si="123"/>
        <v>0.41666666666704566</v>
      </c>
      <c r="L359" s="137">
        <f t="shared" si="123"/>
        <v>0.41666666666704566</v>
      </c>
      <c r="M359" s="137">
        <f t="shared" si="123"/>
        <v>0.41666666666704566</v>
      </c>
      <c r="N359" s="473">
        <f t="shared" si="123"/>
        <v>0.33333333333212073</v>
      </c>
      <c r="O359" s="137">
        <f t="shared" si="123"/>
        <v>0.55555555556027147</v>
      </c>
      <c r="P359" s="137">
        <f t="shared" si="123"/>
        <v>0.18518518518488578</v>
      </c>
      <c r="Q359" s="137">
        <f t="shared" si="123"/>
        <v>0.33333333333212073</v>
      </c>
      <c r="R359" s="137">
        <f t="shared" si="123"/>
        <v>0.33333333333818399</v>
      </c>
      <c r="S359" s="137">
        <f t="shared" si="123"/>
        <v>0.33333333333212073</v>
      </c>
      <c r="T359" s="137">
        <f t="shared" si="123"/>
        <v>0.33333333333212073</v>
      </c>
      <c r="U359" s="137">
        <f t="shared" si="123"/>
        <v>0.55555555556027147</v>
      </c>
      <c r="V359" s="473">
        <f t="shared" si="123"/>
        <v>0.41666666666704566</v>
      </c>
      <c r="W359" s="137">
        <f t="shared" si="123"/>
        <v>0.55555555554342906</v>
      </c>
      <c r="X359" s="137">
        <f t="shared" si="123"/>
        <v>0.55555555556027147</v>
      </c>
      <c r="Y359" s="137">
        <f t="shared" si="123"/>
        <v>0.41666666666704566</v>
      </c>
      <c r="Z359" s="137">
        <f t="shared" si="123"/>
        <v>0.55555555556027147</v>
      </c>
      <c r="AA359" s="137">
        <f t="shared" si="123"/>
        <v>0.55555555556027147</v>
      </c>
      <c r="AB359" s="137">
        <f t="shared" si="123"/>
        <v>0.41666666666704566</v>
      </c>
      <c r="AC359" s="133">
        <f t="shared" si="123"/>
        <v>0.44444444444462422</v>
      </c>
      <c r="AD359" s="130"/>
      <c r="AE359" s="130"/>
    </row>
    <row r="360" spans="1:31" s="4" customFormat="1" ht="11.25">
      <c r="A360" s="1426" t="s">
        <v>112</v>
      </c>
      <c r="B360" s="1429" t="s">
        <v>230</v>
      </c>
      <c r="C360" s="10" t="s">
        <v>481</v>
      </c>
      <c r="D360" s="10" t="s">
        <v>477</v>
      </c>
      <c r="E360" s="444">
        <v>0.12816</v>
      </c>
      <c r="F360" s="444">
        <v>0.12887999999999999</v>
      </c>
      <c r="G360" s="444">
        <v>0.12887999999999999</v>
      </c>
      <c r="H360" s="472">
        <v>0.12863999999999998</v>
      </c>
      <c r="I360" s="444">
        <v>0.12840000000000001</v>
      </c>
      <c r="J360" s="444">
        <v>0.12792000000000001</v>
      </c>
      <c r="K360" s="444">
        <v>0.12744</v>
      </c>
      <c r="L360" s="444">
        <v>0.12720000000000001</v>
      </c>
      <c r="M360" s="444">
        <v>0.12816</v>
      </c>
      <c r="N360" s="472">
        <v>0.12840000000000001</v>
      </c>
      <c r="O360" s="444">
        <v>0.12863999999999998</v>
      </c>
      <c r="P360" s="444">
        <v>0.12959999999999999</v>
      </c>
      <c r="Q360" s="444">
        <v>0.12912000000000001</v>
      </c>
      <c r="R360" s="444">
        <v>0.12912000000000001</v>
      </c>
      <c r="S360" s="444">
        <v>0.12984000000000001</v>
      </c>
      <c r="T360" s="444">
        <v>0.13152</v>
      </c>
      <c r="U360" s="444">
        <v>0.12816</v>
      </c>
      <c r="V360" s="472">
        <v>0.12936</v>
      </c>
      <c r="W360" s="444">
        <v>0.12695999999999999</v>
      </c>
      <c r="X360" s="444">
        <v>0.12720000000000001</v>
      </c>
      <c r="Y360" s="444">
        <v>0.12816</v>
      </c>
      <c r="Z360" s="444">
        <v>0.12912000000000001</v>
      </c>
      <c r="AA360" s="444">
        <v>0.12912000000000001</v>
      </c>
      <c r="AB360" s="444">
        <v>0.12912000000000001</v>
      </c>
      <c r="AC360" s="445">
        <f>SUM(E360:AB360)</f>
        <v>3.0871199999999992</v>
      </c>
    </row>
    <row r="361" spans="1:31" s="4" customFormat="1" ht="11.25">
      <c r="A361" s="1550"/>
      <c r="B361" s="1420"/>
      <c r="C361" s="11" t="s">
        <v>482</v>
      </c>
      <c r="D361" s="11" t="s">
        <v>477</v>
      </c>
      <c r="E361" s="404">
        <v>0.11184000000000001</v>
      </c>
      <c r="F361" s="404">
        <v>0.1128</v>
      </c>
      <c r="G361" s="404">
        <v>0.1128</v>
      </c>
      <c r="H361" s="474">
        <v>0.11256000000000001</v>
      </c>
      <c r="I361" s="404">
        <v>0.11304</v>
      </c>
      <c r="J361" s="404">
        <v>0.11328000000000001</v>
      </c>
      <c r="K361" s="404">
        <v>0.11376</v>
      </c>
      <c r="L361" s="404">
        <v>0.11231999999999999</v>
      </c>
      <c r="M361" s="404">
        <v>0.11472</v>
      </c>
      <c r="N361" s="474">
        <v>0.1176</v>
      </c>
      <c r="O361" s="404">
        <v>0.11736000000000001</v>
      </c>
      <c r="P361" s="404">
        <v>0.11831999999999999</v>
      </c>
      <c r="Q361" s="404">
        <v>0.11736000000000001</v>
      </c>
      <c r="R361" s="404">
        <v>0.11688</v>
      </c>
      <c r="S361" s="404">
        <v>0.11712</v>
      </c>
      <c r="T361" s="404">
        <v>0.11952</v>
      </c>
      <c r="U361" s="404">
        <v>0.11688</v>
      </c>
      <c r="V361" s="474">
        <v>0.11808</v>
      </c>
      <c r="W361" s="404">
        <v>0.1164</v>
      </c>
      <c r="X361" s="404">
        <v>0.11784</v>
      </c>
      <c r="Y361" s="404">
        <v>0.11856</v>
      </c>
      <c r="Z361" s="404">
        <v>0.11928</v>
      </c>
      <c r="AA361" s="404">
        <v>0.11568000000000001</v>
      </c>
      <c r="AB361" s="404">
        <v>0.11304</v>
      </c>
      <c r="AC361" s="135">
        <f>SUM(E361:AB361)</f>
        <v>2.7770399999999995</v>
      </c>
    </row>
    <row r="362" spans="1:31" s="4" customFormat="1" ht="12">
      <c r="A362" s="1550"/>
      <c r="B362" s="1420"/>
      <c r="C362" s="11" t="s">
        <v>8</v>
      </c>
      <c r="D362" s="11" t="s">
        <v>463</v>
      </c>
      <c r="E362" s="721">
        <v>15</v>
      </c>
      <c r="F362" s="719">
        <v>14</v>
      </c>
      <c r="G362" s="719">
        <v>14</v>
      </c>
      <c r="H362" s="624">
        <v>15</v>
      </c>
      <c r="I362" s="719">
        <v>14</v>
      </c>
      <c r="J362" s="719">
        <v>14</v>
      </c>
      <c r="K362" s="719">
        <v>14</v>
      </c>
      <c r="L362" s="719">
        <v>14</v>
      </c>
      <c r="M362" s="719">
        <v>15</v>
      </c>
      <c r="N362" s="624">
        <v>14</v>
      </c>
      <c r="O362" s="719">
        <v>15</v>
      </c>
      <c r="P362" s="719">
        <v>15</v>
      </c>
      <c r="Q362" s="719">
        <v>14</v>
      </c>
      <c r="R362" s="719">
        <v>15</v>
      </c>
      <c r="S362" s="719">
        <v>15</v>
      </c>
      <c r="T362" s="719">
        <v>15</v>
      </c>
      <c r="U362" s="719">
        <v>14</v>
      </c>
      <c r="V362" s="624">
        <v>14</v>
      </c>
      <c r="W362" s="719">
        <v>14</v>
      </c>
      <c r="X362" s="719">
        <v>15</v>
      </c>
      <c r="Y362" s="719">
        <v>15</v>
      </c>
      <c r="Z362" s="719">
        <v>15</v>
      </c>
      <c r="AA362" s="719">
        <v>15</v>
      </c>
      <c r="AB362" s="720">
        <v>14</v>
      </c>
      <c r="AC362" s="129"/>
    </row>
    <row r="363" spans="1:31" s="4" customFormat="1" ht="12" thickBot="1">
      <c r="A363" s="1552"/>
      <c r="B363" s="1430"/>
      <c r="C363" s="48" t="s">
        <v>16</v>
      </c>
      <c r="D363" s="48"/>
      <c r="E363" s="121">
        <f t="shared" ref="E363:AC363" si="124">E361/E360</f>
        <v>0.87265917602996268</v>
      </c>
      <c r="F363" s="121">
        <f t="shared" si="124"/>
        <v>0.87523277467411542</v>
      </c>
      <c r="G363" s="121">
        <f t="shared" si="124"/>
        <v>0.87523277467411542</v>
      </c>
      <c r="H363" s="473">
        <f t="shared" si="124"/>
        <v>0.87500000000000022</v>
      </c>
      <c r="I363" s="121">
        <f t="shared" si="124"/>
        <v>0.88037383177570083</v>
      </c>
      <c r="J363" s="121">
        <f t="shared" si="124"/>
        <v>0.88555347091932457</v>
      </c>
      <c r="K363" s="121">
        <f t="shared" si="124"/>
        <v>0.89265536723163841</v>
      </c>
      <c r="L363" s="121">
        <f t="shared" si="124"/>
        <v>0.88301886792452822</v>
      </c>
      <c r="M363" s="121">
        <f t="shared" si="124"/>
        <v>0.89513108614232217</v>
      </c>
      <c r="N363" s="473">
        <f t="shared" si="124"/>
        <v>0.9158878504672896</v>
      </c>
      <c r="O363" s="121">
        <f t="shared" si="124"/>
        <v>0.91231343283582111</v>
      </c>
      <c r="P363" s="121">
        <f t="shared" si="124"/>
        <v>0.91296296296296298</v>
      </c>
      <c r="Q363" s="121">
        <f t="shared" si="124"/>
        <v>0.90892193308550184</v>
      </c>
      <c r="R363" s="121">
        <f t="shared" si="124"/>
        <v>0.90520446096654261</v>
      </c>
      <c r="S363" s="121">
        <f t="shared" si="124"/>
        <v>0.9020332717190388</v>
      </c>
      <c r="T363" s="121">
        <f t="shared" si="124"/>
        <v>0.9087591240875913</v>
      </c>
      <c r="U363" s="121">
        <f t="shared" si="124"/>
        <v>0.91198501872659177</v>
      </c>
      <c r="V363" s="473">
        <f t="shared" si="124"/>
        <v>0.91280148423005569</v>
      </c>
      <c r="W363" s="121">
        <f t="shared" si="124"/>
        <v>0.91682419659735359</v>
      </c>
      <c r="X363" s="121">
        <f t="shared" si="124"/>
        <v>0.92641509433962255</v>
      </c>
      <c r="Y363" s="121">
        <f t="shared" si="124"/>
        <v>0.92509363295880154</v>
      </c>
      <c r="Z363" s="121">
        <f t="shared" si="124"/>
        <v>0.92379182156133821</v>
      </c>
      <c r="AA363" s="121">
        <f t="shared" si="124"/>
        <v>0.89591078066914498</v>
      </c>
      <c r="AB363" s="121">
        <f t="shared" si="124"/>
        <v>0.87546468401486977</v>
      </c>
      <c r="AC363" s="128">
        <f t="shared" si="124"/>
        <v>0.89955686853766625</v>
      </c>
      <c r="AD363" s="130"/>
      <c r="AE363" s="130"/>
    </row>
    <row r="364" spans="1:31" s="4" customFormat="1" ht="11.25">
      <c r="A364" s="1426" t="s">
        <v>113</v>
      </c>
      <c r="B364" s="1429" t="s">
        <v>31</v>
      </c>
      <c r="C364" s="10" t="s">
        <v>481</v>
      </c>
      <c r="D364" s="10"/>
      <c r="E364" s="86"/>
      <c r="F364" s="86"/>
      <c r="G364" s="86"/>
      <c r="H364" s="472"/>
      <c r="I364" s="86"/>
      <c r="J364" s="86"/>
      <c r="K364" s="86"/>
      <c r="L364" s="86"/>
      <c r="M364" s="86"/>
      <c r="N364" s="472"/>
      <c r="O364" s="86"/>
      <c r="P364" s="86"/>
      <c r="Q364" s="86"/>
      <c r="R364" s="86"/>
      <c r="S364" s="86"/>
      <c r="T364" s="86"/>
      <c r="U364" s="86"/>
      <c r="V364" s="472"/>
      <c r="W364" s="86"/>
      <c r="X364" s="86"/>
      <c r="Y364" s="86"/>
      <c r="Z364" s="86"/>
      <c r="AA364" s="86"/>
      <c r="AB364" s="86"/>
      <c r="AC364" s="132">
        <f>SUM(E364:AB364)</f>
        <v>0</v>
      </c>
    </row>
    <row r="365" spans="1:31" s="4" customFormat="1" ht="11.25">
      <c r="A365" s="1550"/>
      <c r="B365" s="1420"/>
      <c r="C365" s="11" t="s">
        <v>482</v>
      </c>
      <c r="D365" s="11"/>
      <c r="E365" s="98"/>
      <c r="F365" s="98"/>
      <c r="G365" s="98"/>
      <c r="H365" s="474"/>
      <c r="I365" s="98"/>
      <c r="J365" s="98"/>
      <c r="K365" s="98"/>
      <c r="L365" s="98"/>
      <c r="M365" s="98"/>
      <c r="N365" s="474"/>
      <c r="O365" s="98"/>
      <c r="P365" s="98"/>
      <c r="Q365" s="98"/>
      <c r="R365" s="98"/>
      <c r="S365" s="98"/>
      <c r="T365" s="98"/>
      <c r="U365" s="98"/>
      <c r="V365" s="474"/>
      <c r="W365" s="98"/>
      <c r="X365" s="98"/>
      <c r="Y365" s="98"/>
      <c r="Z365" s="98"/>
      <c r="AA365" s="98"/>
      <c r="AB365" s="98"/>
      <c r="AC365" s="135">
        <f>SUM(E365:AB365)</f>
        <v>0</v>
      </c>
    </row>
    <row r="366" spans="1:31" s="4" customFormat="1" ht="11.25">
      <c r="A366" s="1550"/>
      <c r="B366" s="1420"/>
      <c r="C366" s="11" t="s">
        <v>8</v>
      </c>
      <c r="D366" s="11"/>
      <c r="E366" s="98"/>
      <c r="F366" s="98"/>
      <c r="G366" s="98"/>
      <c r="H366" s="624"/>
      <c r="I366" s="98"/>
      <c r="J366" s="98"/>
      <c r="K366" s="98"/>
      <c r="L366" s="98"/>
      <c r="M366" s="98"/>
      <c r="N366" s="624"/>
      <c r="O366" s="98"/>
      <c r="P366" s="98"/>
      <c r="Q366" s="98"/>
      <c r="R366" s="98"/>
      <c r="S366" s="98"/>
      <c r="T366" s="98"/>
      <c r="U366" s="98"/>
      <c r="V366" s="624"/>
      <c r="W366" s="98"/>
      <c r="X366" s="98"/>
      <c r="Y366" s="98"/>
      <c r="Z366" s="98"/>
      <c r="AA366" s="98"/>
      <c r="AB366" s="98"/>
      <c r="AC366" s="129"/>
    </row>
    <row r="367" spans="1:31" s="4" customFormat="1" ht="12" thickBot="1">
      <c r="A367" s="1552"/>
      <c r="B367" s="1430"/>
      <c r="C367" s="48" t="s">
        <v>16</v>
      </c>
      <c r="D367" s="48"/>
      <c r="E367" s="106"/>
      <c r="F367" s="106"/>
      <c r="G367" s="106"/>
      <c r="H367" s="473"/>
      <c r="I367" s="106"/>
      <c r="J367" s="106"/>
      <c r="K367" s="106"/>
      <c r="L367" s="106"/>
      <c r="M367" s="106"/>
      <c r="N367" s="473"/>
      <c r="O367" s="106"/>
      <c r="P367" s="106"/>
      <c r="Q367" s="106"/>
      <c r="R367" s="106"/>
      <c r="S367" s="106"/>
      <c r="T367" s="106"/>
      <c r="U367" s="106"/>
      <c r="V367" s="473"/>
      <c r="W367" s="106"/>
      <c r="X367" s="106"/>
      <c r="Y367" s="106"/>
      <c r="Z367" s="106"/>
      <c r="AA367" s="106"/>
      <c r="AB367" s="106"/>
      <c r="AC367" s="341"/>
    </row>
    <row r="368" spans="1:31" s="4" customFormat="1" ht="11.25">
      <c r="A368" s="1426" t="s">
        <v>109</v>
      </c>
      <c r="B368" s="1429" t="s">
        <v>31</v>
      </c>
      <c r="C368" s="10" t="s">
        <v>481</v>
      </c>
      <c r="D368" s="10"/>
      <c r="E368" s="86"/>
      <c r="F368" s="86"/>
      <c r="G368" s="86"/>
      <c r="H368" s="472"/>
      <c r="I368" s="86"/>
      <c r="J368" s="86"/>
      <c r="K368" s="86"/>
      <c r="L368" s="86"/>
      <c r="M368" s="86"/>
      <c r="N368" s="472"/>
      <c r="O368" s="86"/>
      <c r="P368" s="86"/>
      <c r="Q368" s="86"/>
      <c r="R368" s="86"/>
      <c r="S368" s="86"/>
      <c r="T368" s="86"/>
      <c r="U368" s="86"/>
      <c r="V368" s="472"/>
      <c r="W368" s="86"/>
      <c r="X368" s="86"/>
      <c r="Y368" s="86"/>
      <c r="Z368" s="86"/>
      <c r="AA368" s="86"/>
      <c r="AB368" s="86"/>
      <c r="AC368" s="132">
        <f>SUM(E368:AB368)</f>
        <v>0</v>
      </c>
    </row>
    <row r="369" spans="1:31" s="4" customFormat="1" ht="11.25">
      <c r="A369" s="1550"/>
      <c r="B369" s="1420"/>
      <c r="C369" s="11" t="s">
        <v>482</v>
      </c>
      <c r="D369" s="11"/>
      <c r="E369" s="98"/>
      <c r="F369" s="98"/>
      <c r="G369" s="98"/>
      <c r="H369" s="474"/>
      <c r="I369" s="98"/>
      <c r="J369" s="98"/>
      <c r="K369" s="98"/>
      <c r="L369" s="98"/>
      <c r="M369" s="98"/>
      <c r="N369" s="474"/>
      <c r="O369" s="98"/>
      <c r="P369" s="98"/>
      <c r="Q369" s="98"/>
      <c r="R369" s="98"/>
      <c r="S369" s="98"/>
      <c r="T369" s="98"/>
      <c r="U369" s="98"/>
      <c r="V369" s="474"/>
      <c r="W369" s="98"/>
      <c r="X369" s="98"/>
      <c r="Y369" s="98"/>
      <c r="Z369" s="98"/>
      <c r="AA369" s="98"/>
      <c r="AB369" s="98"/>
      <c r="AC369" s="135">
        <f>SUM(E369:AB369)</f>
        <v>0</v>
      </c>
    </row>
    <row r="370" spans="1:31" s="4" customFormat="1" ht="11.25">
      <c r="A370" s="1550"/>
      <c r="B370" s="1420"/>
      <c r="C370" s="11" t="s">
        <v>8</v>
      </c>
      <c r="D370" s="11"/>
      <c r="E370" s="98"/>
      <c r="F370" s="98"/>
      <c r="G370" s="98"/>
      <c r="H370" s="624"/>
      <c r="I370" s="98"/>
      <c r="J370" s="98"/>
      <c r="K370" s="98"/>
      <c r="L370" s="98"/>
      <c r="M370" s="98"/>
      <c r="N370" s="624"/>
      <c r="O370" s="98"/>
      <c r="P370" s="98"/>
      <c r="Q370" s="98"/>
      <c r="R370" s="98"/>
      <c r="S370" s="98"/>
      <c r="T370" s="98"/>
      <c r="U370" s="98"/>
      <c r="V370" s="624"/>
      <c r="W370" s="98"/>
      <c r="X370" s="98"/>
      <c r="Y370" s="98"/>
      <c r="Z370" s="98"/>
      <c r="AA370" s="98"/>
      <c r="AB370" s="98"/>
      <c r="AC370" s="129"/>
    </row>
    <row r="371" spans="1:31" s="4" customFormat="1" ht="12" thickBot="1">
      <c r="A371" s="1552"/>
      <c r="B371" s="1430"/>
      <c r="C371" s="48" t="s">
        <v>16</v>
      </c>
      <c r="D371" s="48"/>
      <c r="E371" s="106"/>
      <c r="F371" s="106"/>
      <c r="G371" s="106"/>
      <c r="H371" s="473"/>
      <c r="I371" s="106"/>
      <c r="J371" s="106"/>
      <c r="K371" s="106"/>
      <c r="L371" s="106"/>
      <c r="M371" s="106"/>
      <c r="N371" s="473"/>
      <c r="O371" s="106"/>
      <c r="P371" s="106"/>
      <c r="Q371" s="106"/>
      <c r="R371" s="106"/>
      <c r="S371" s="106"/>
      <c r="T371" s="106"/>
      <c r="U371" s="106"/>
      <c r="V371" s="473"/>
      <c r="W371" s="106"/>
      <c r="X371" s="106"/>
      <c r="Y371" s="106"/>
      <c r="Z371" s="106"/>
      <c r="AA371" s="106"/>
      <c r="AB371" s="106"/>
      <c r="AC371" s="341"/>
    </row>
    <row r="372" spans="1:31" s="4" customFormat="1" ht="11.25">
      <c r="A372" s="1426" t="s">
        <v>118</v>
      </c>
      <c r="B372" s="1429" t="s">
        <v>31</v>
      </c>
      <c r="C372" s="10" t="s">
        <v>481</v>
      </c>
      <c r="D372" s="10"/>
      <c r="E372" s="86"/>
      <c r="F372" s="86"/>
      <c r="G372" s="86"/>
      <c r="H372" s="472"/>
      <c r="I372" s="86"/>
      <c r="J372" s="86"/>
      <c r="K372" s="86"/>
      <c r="L372" s="86"/>
      <c r="M372" s="86"/>
      <c r="N372" s="472"/>
      <c r="O372" s="86"/>
      <c r="P372" s="86"/>
      <c r="Q372" s="86"/>
      <c r="R372" s="86"/>
      <c r="S372" s="86"/>
      <c r="T372" s="86"/>
      <c r="U372" s="86"/>
      <c r="V372" s="472"/>
      <c r="W372" s="86"/>
      <c r="X372" s="86"/>
      <c r="Y372" s="86"/>
      <c r="Z372" s="86"/>
      <c r="AA372" s="86"/>
      <c r="AB372" s="86"/>
      <c r="AC372" s="132">
        <f>SUM(E372:AB372)</f>
        <v>0</v>
      </c>
    </row>
    <row r="373" spans="1:31" s="4" customFormat="1" ht="11.25">
      <c r="A373" s="1550"/>
      <c r="B373" s="1420"/>
      <c r="C373" s="11" t="s">
        <v>482</v>
      </c>
      <c r="D373" s="11"/>
      <c r="E373" s="98"/>
      <c r="F373" s="98"/>
      <c r="G373" s="98"/>
      <c r="H373" s="474"/>
      <c r="I373" s="98"/>
      <c r="J373" s="98"/>
      <c r="K373" s="98"/>
      <c r="L373" s="98"/>
      <c r="M373" s="98"/>
      <c r="N373" s="474"/>
      <c r="O373" s="98"/>
      <c r="P373" s="98"/>
      <c r="Q373" s="98"/>
      <c r="R373" s="98"/>
      <c r="S373" s="98"/>
      <c r="T373" s="98"/>
      <c r="U373" s="98"/>
      <c r="V373" s="474"/>
      <c r="W373" s="98"/>
      <c r="X373" s="98"/>
      <c r="Y373" s="98"/>
      <c r="Z373" s="98"/>
      <c r="AA373" s="98"/>
      <c r="AB373" s="98"/>
      <c r="AC373" s="135">
        <f>SUM(E373:AB373)</f>
        <v>0</v>
      </c>
    </row>
    <row r="374" spans="1:31" s="4" customFormat="1" ht="11.25">
      <c r="A374" s="1550"/>
      <c r="B374" s="1420"/>
      <c r="C374" s="11" t="s">
        <v>8</v>
      </c>
      <c r="D374" s="11"/>
      <c r="E374" s="98"/>
      <c r="F374" s="98"/>
      <c r="G374" s="98"/>
      <c r="H374" s="624"/>
      <c r="I374" s="98"/>
      <c r="J374" s="98"/>
      <c r="K374" s="98"/>
      <c r="L374" s="98"/>
      <c r="M374" s="98"/>
      <c r="N374" s="624"/>
      <c r="O374" s="98"/>
      <c r="P374" s="98"/>
      <c r="Q374" s="98"/>
      <c r="R374" s="98"/>
      <c r="S374" s="98"/>
      <c r="T374" s="98"/>
      <c r="U374" s="98"/>
      <c r="V374" s="624"/>
      <c r="W374" s="98"/>
      <c r="X374" s="98"/>
      <c r="Y374" s="98"/>
      <c r="Z374" s="98"/>
      <c r="AA374" s="98"/>
      <c r="AB374" s="98"/>
      <c r="AC374" s="129"/>
    </row>
    <row r="375" spans="1:31" s="4" customFormat="1" ht="12" thickBot="1">
      <c r="A375" s="1552"/>
      <c r="B375" s="1430"/>
      <c r="C375" s="48" t="s">
        <v>16</v>
      </c>
      <c r="D375" s="48"/>
      <c r="E375" s="106"/>
      <c r="F375" s="106"/>
      <c r="G375" s="106"/>
      <c r="H375" s="473"/>
      <c r="I375" s="106"/>
      <c r="J375" s="106"/>
      <c r="K375" s="106"/>
      <c r="L375" s="106"/>
      <c r="M375" s="106"/>
      <c r="N375" s="473"/>
      <c r="O375" s="106"/>
      <c r="P375" s="106"/>
      <c r="Q375" s="106"/>
      <c r="R375" s="106"/>
      <c r="S375" s="106"/>
      <c r="T375" s="106"/>
      <c r="U375" s="106"/>
      <c r="V375" s="473"/>
      <c r="W375" s="106"/>
      <c r="X375" s="106"/>
      <c r="Y375" s="106"/>
      <c r="Z375" s="106"/>
      <c r="AA375" s="106"/>
      <c r="AB375" s="106"/>
      <c r="AC375" s="341"/>
    </row>
    <row r="376" spans="1:31" s="4" customFormat="1" ht="11.25">
      <c r="A376" s="1426" t="s">
        <v>119</v>
      </c>
      <c r="B376" s="1429" t="s">
        <v>31</v>
      </c>
      <c r="C376" s="10" t="s">
        <v>481</v>
      </c>
      <c r="D376" s="10"/>
      <c r="E376" s="86"/>
      <c r="F376" s="86"/>
      <c r="G376" s="86"/>
      <c r="H376" s="450"/>
      <c r="I376" s="86"/>
      <c r="J376" s="86"/>
      <c r="K376" s="86"/>
      <c r="L376" s="86"/>
      <c r="M376" s="86"/>
      <c r="N376" s="450"/>
      <c r="O376" s="86"/>
      <c r="P376" s="86"/>
      <c r="Q376" s="86"/>
      <c r="R376" s="86"/>
      <c r="S376" s="86"/>
      <c r="T376" s="86"/>
      <c r="U376" s="86"/>
      <c r="V376" s="450"/>
      <c r="W376" s="86"/>
      <c r="X376" s="86"/>
      <c r="Y376" s="86"/>
      <c r="Z376" s="86"/>
      <c r="AA376" s="86"/>
      <c r="AB376" s="86"/>
      <c r="AC376" s="132">
        <f>SUM(E376:AB376)</f>
        <v>0</v>
      </c>
    </row>
    <row r="377" spans="1:31" s="4" customFormat="1" ht="11.25">
      <c r="A377" s="1550"/>
      <c r="B377" s="1420"/>
      <c r="C377" s="11" t="s">
        <v>482</v>
      </c>
      <c r="D377" s="11"/>
      <c r="E377" s="98"/>
      <c r="F377" s="98"/>
      <c r="G377" s="98"/>
      <c r="H377" s="455"/>
      <c r="I377" s="98"/>
      <c r="J377" s="98"/>
      <c r="K377" s="98"/>
      <c r="L377" s="98"/>
      <c r="M377" s="98"/>
      <c r="N377" s="455"/>
      <c r="O377" s="98"/>
      <c r="P377" s="98"/>
      <c r="Q377" s="98"/>
      <c r="R377" s="98"/>
      <c r="S377" s="98"/>
      <c r="T377" s="98"/>
      <c r="U377" s="98"/>
      <c r="V377" s="455"/>
      <c r="W377" s="98"/>
      <c r="X377" s="98"/>
      <c r="Y377" s="98"/>
      <c r="Z377" s="98"/>
      <c r="AA377" s="98"/>
      <c r="AB377" s="98"/>
      <c r="AC377" s="135">
        <f>SUM(E377:AB377)</f>
        <v>0</v>
      </c>
    </row>
    <row r="378" spans="1:31" s="4" customFormat="1" ht="11.25">
      <c r="A378" s="1550"/>
      <c r="B378" s="1420"/>
      <c r="C378" s="11" t="s">
        <v>8</v>
      </c>
      <c r="D378" s="11"/>
      <c r="E378" s="98"/>
      <c r="F378" s="98"/>
      <c r="G378" s="98"/>
      <c r="H378" s="455"/>
      <c r="I378" s="98"/>
      <c r="J378" s="98"/>
      <c r="K378" s="98"/>
      <c r="L378" s="98"/>
      <c r="M378" s="98"/>
      <c r="N378" s="455"/>
      <c r="O378" s="98"/>
      <c r="P378" s="98"/>
      <c r="Q378" s="98"/>
      <c r="R378" s="98"/>
      <c r="S378" s="98"/>
      <c r="T378" s="98"/>
      <c r="U378" s="98"/>
      <c r="V378" s="455"/>
      <c r="W378" s="98"/>
      <c r="X378" s="98"/>
      <c r="Y378" s="98"/>
      <c r="Z378" s="98"/>
      <c r="AA378" s="98"/>
      <c r="AB378" s="98"/>
      <c r="AC378" s="129"/>
    </row>
    <row r="379" spans="1:31" s="4" customFormat="1" ht="12" thickBot="1">
      <c r="A379" s="1552"/>
      <c r="B379" s="1430"/>
      <c r="C379" s="48" t="s">
        <v>16</v>
      </c>
      <c r="D379" s="48"/>
      <c r="E379" s="106"/>
      <c r="F379" s="106"/>
      <c r="G379" s="106"/>
      <c r="H379" s="478"/>
      <c r="I379" s="106"/>
      <c r="J379" s="106"/>
      <c r="K379" s="106"/>
      <c r="L379" s="106"/>
      <c r="M379" s="106"/>
      <c r="N379" s="478"/>
      <c r="O379" s="106"/>
      <c r="P379" s="106"/>
      <c r="Q379" s="106"/>
      <c r="R379" s="106"/>
      <c r="S379" s="106"/>
      <c r="T379" s="106"/>
      <c r="U379" s="106"/>
      <c r="V379" s="478"/>
      <c r="W379" s="106"/>
      <c r="X379" s="106"/>
      <c r="Y379" s="106"/>
      <c r="Z379" s="106"/>
      <c r="AA379" s="106"/>
      <c r="AB379" s="106"/>
      <c r="AC379" s="341"/>
    </row>
    <row r="380" spans="1:31" s="4" customFormat="1" ht="11.25">
      <c r="A380" s="1426" t="s">
        <v>115</v>
      </c>
      <c r="B380" s="1429" t="s">
        <v>231</v>
      </c>
      <c r="C380" s="10" t="s">
        <v>481</v>
      </c>
      <c r="D380" s="10" t="s">
        <v>503</v>
      </c>
      <c r="E380" s="86">
        <v>0</v>
      </c>
      <c r="F380" s="86">
        <v>0</v>
      </c>
      <c r="G380" s="86">
        <v>0</v>
      </c>
      <c r="H380" s="1298">
        <v>0</v>
      </c>
      <c r="I380" s="86">
        <v>0</v>
      </c>
      <c r="J380" s="86">
        <v>0</v>
      </c>
      <c r="K380" s="86">
        <v>0</v>
      </c>
      <c r="L380" s="86">
        <v>0</v>
      </c>
      <c r="M380" s="86">
        <v>0</v>
      </c>
      <c r="N380" s="1298">
        <v>0</v>
      </c>
      <c r="O380" s="86">
        <v>0</v>
      </c>
      <c r="P380" s="86">
        <v>0</v>
      </c>
      <c r="Q380" s="86">
        <v>0</v>
      </c>
      <c r="R380" s="86">
        <v>0</v>
      </c>
      <c r="S380" s="86">
        <v>0</v>
      </c>
      <c r="T380" s="86">
        <v>0</v>
      </c>
      <c r="U380" s="86">
        <v>0</v>
      </c>
      <c r="V380" s="1298">
        <v>0</v>
      </c>
      <c r="W380" s="86">
        <v>0</v>
      </c>
      <c r="X380" s="86">
        <v>0</v>
      </c>
      <c r="Y380" s="86">
        <v>0</v>
      </c>
      <c r="Z380" s="86">
        <v>0</v>
      </c>
      <c r="AA380" s="86">
        <v>0</v>
      </c>
      <c r="AB380" s="86">
        <v>0</v>
      </c>
      <c r="AC380" s="132">
        <f>SUM(E380:AB380)</f>
        <v>0</v>
      </c>
      <c r="AD380" s="5" t="s">
        <v>462</v>
      </c>
    </row>
    <row r="381" spans="1:31" s="4" customFormat="1" ht="11.25">
      <c r="A381" s="1550"/>
      <c r="B381" s="1420"/>
      <c r="C381" s="11" t="s">
        <v>482</v>
      </c>
      <c r="D381" s="11" t="s">
        <v>503</v>
      </c>
      <c r="E381" s="98">
        <v>0</v>
      </c>
      <c r="F381" s="98">
        <v>0</v>
      </c>
      <c r="G381" s="98">
        <v>0</v>
      </c>
      <c r="H381" s="624">
        <v>0</v>
      </c>
      <c r="I381" s="98">
        <v>0</v>
      </c>
      <c r="J381" s="98">
        <v>0</v>
      </c>
      <c r="K381" s="98">
        <v>0</v>
      </c>
      <c r="L381" s="98">
        <v>0</v>
      </c>
      <c r="M381" s="98">
        <v>0</v>
      </c>
      <c r="N381" s="624">
        <v>0</v>
      </c>
      <c r="O381" s="98">
        <v>0</v>
      </c>
      <c r="P381" s="98">
        <v>0</v>
      </c>
      <c r="Q381" s="98">
        <v>0</v>
      </c>
      <c r="R381" s="98">
        <v>0</v>
      </c>
      <c r="S381" s="98">
        <v>0</v>
      </c>
      <c r="T381" s="98">
        <v>0</v>
      </c>
      <c r="U381" s="98">
        <v>0</v>
      </c>
      <c r="V381" s="624">
        <v>0</v>
      </c>
      <c r="W381" s="98">
        <v>0</v>
      </c>
      <c r="X381" s="98">
        <v>0</v>
      </c>
      <c r="Y381" s="98">
        <v>0</v>
      </c>
      <c r="Z381" s="98">
        <v>0</v>
      </c>
      <c r="AA381" s="98">
        <v>0</v>
      </c>
      <c r="AB381" s="98">
        <v>0</v>
      </c>
      <c r="AC381" s="135">
        <f>SUM(E381:AB381)</f>
        <v>0</v>
      </c>
      <c r="AD381" s="5" t="s">
        <v>462</v>
      </c>
    </row>
    <row r="382" spans="1:31" s="4" customFormat="1" ht="12">
      <c r="A382" s="1550"/>
      <c r="B382" s="1420"/>
      <c r="C382" s="11" t="s">
        <v>8</v>
      </c>
      <c r="D382" s="8" t="s">
        <v>463</v>
      </c>
      <c r="E382" s="588">
        <v>0</v>
      </c>
      <c r="F382" s="588">
        <v>0</v>
      </c>
      <c r="G382" s="588">
        <v>0</v>
      </c>
      <c r="H382" s="624">
        <v>0</v>
      </c>
      <c r="I382" s="588">
        <v>0</v>
      </c>
      <c r="J382" s="588">
        <v>1</v>
      </c>
      <c r="K382" s="588">
        <v>1</v>
      </c>
      <c r="L382" s="588">
        <v>0</v>
      </c>
      <c r="M382" s="588">
        <v>0</v>
      </c>
      <c r="N382" s="624">
        <v>0</v>
      </c>
      <c r="O382" s="588">
        <v>1</v>
      </c>
      <c r="P382" s="588">
        <v>0</v>
      </c>
      <c r="Q382" s="588">
        <v>0</v>
      </c>
      <c r="R382" s="588">
        <v>0</v>
      </c>
      <c r="S382" s="588">
        <v>0</v>
      </c>
      <c r="T382" s="588">
        <v>0</v>
      </c>
      <c r="U382" s="588">
        <v>1</v>
      </c>
      <c r="V382" s="624">
        <v>0</v>
      </c>
      <c r="W382" s="588">
        <v>0</v>
      </c>
      <c r="X382" s="588">
        <v>0</v>
      </c>
      <c r="Y382" s="588">
        <v>0</v>
      </c>
      <c r="Z382" s="588">
        <v>0</v>
      </c>
      <c r="AA382" s="588">
        <v>0</v>
      </c>
      <c r="AB382" s="588">
        <v>0</v>
      </c>
      <c r="AC382" s="580"/>
    </row>
    <row r="383" spans="1:31" s="4" customFormat="1" ht="12" thickBot="1">
      <c r="A383" s="1552"/>
      <c r="B383" s="1430"/>
      <c r="C383" s="48" t="s">
        <v>16</v>
      </c>
      <c r="D383" s="48"/>
      <c r="E383" s="123" t="e">
        <f t="shared" ref="E383:AC383" si="125">E381/E380</f>
        <v>#DIV/0!</v>
      </c>
      <c r="F383" s="123" t="e">
        <f t="shared" si="125"/>
        <v>#DIV/0!</v>
      </c>
      <c r="G383" s="123" t="e">
        <f t="shared" si="125"/>
        <v>#DIV/0!</v>
      </c>
      <c r="H383" s="473" t="e">
        <f t="shared" si="125"/>
        <v>#DIV/0!</v>
      </c>
      <c r="I383" s="123" t="e">
        <f t="shared" si="125"/>
        <v>#DIV/0!</v>
      </c>
      <c r="J383" s="123" t="e">
        <f t="shared" si="125"/>
        <v>#DIV/0!</v>
      </c>
      <c r="K383" s="123" t="e">
        <f t="shared" si="125"/>
        <v>#DIV/0!</v>
      </c>
      <c r="L383" s="123" t="e">
        <f t="shared" si="125"/>
        <v>#DIV/0!</v>
      </c>
      <c r="M383" s="123" t="e">
        <f t="shared" si="125"/>
        <v>#DIV/0!</v>
      </c>
      <c r="N383" s="473" t="e">
        <f t="shared" si="125"/>
        <v>#DIV/0!</v>
      </c>
      <c r="O383" s="123" t="e">
        <f t="shared" si="125"/>
        <v>#DIV/0!</v>
      </c>
      <c r="P383" s="123" t="e">
        <f t="shared" si="125"/>
        <v>#DIV/0!</v>
      </c>
      <c r="Q383" s="123" t="e">
        <f t="shared" si="125"/>
        <v>#DIV/0!</v>
      </c>
      <c r="R383" s="123" t="e">
        <f t="shared" si="125"/>
        <v>#DIV/0!</v>
      </c>
      <c r="S383" s="123" t="e">
        <f t="shared" si="125"/>
        <v>#DIV/0!</v>
      </c>
      <c r="T383" s="123" t="e">
        <f t="shared" si="125"/>
        <v>#DIV/0!</v>
      </c>
      <c r="U383" s="123" t="e">
        <f t="shared" si="125"/>
        <v>#DIV/0!</v>
      </c>
      <c r="V383" s="473" t="e">
        <f t="shared" si="125"/>
        <v>#DIV/0!</v>
      </c>
      <c r="W383" s="123" t="e">
        <f t="shared" si="125"/>
        <v>#DIV/0!</v>
      </c>
      <c r="X383" s="123" t="e">
        <f t="shared" si="125"/>
        <v>#DIV/0!</v>
      </c>
      <c r="Y383" s="123" t="e">
        <f t="shared" si="125"/>
        <v>#DIV/0!</v>
      </c>
      <c r="Z383" s="123" t="e">
        <f t="shared" si="125"/>
        <v>#DIV/0!</v>
      </c>
      <c r="AA383" s="123" t="e">
        <f t="shared" si="125"/>
        <v>#DIV/0!</v>
      </c>
      <c r="AB383" s="123" t="e">
        <f t="shared" si="125"/>
        <v>#DIV/0!</v>
      </c>
      <c r="AC383" s="128" t="e">
        <f t="shared" si="125"/>
        <v>#DIV/0!</v>
      </c>
      <c r="AD383" s="130"/>
      <c r="AE383" s="130"/>
    </row>
    <row r="384" spans="1:31" s="4" customFormat="1" ht="11.25">
      <c r="A384" s="1426" t="s">
        <v>116</v>
      </c>
      <c r="B384" s="1429" t="s">
        <v>31</v>
      </c>
      <c r="C384" s="10" t="s">
        <v>481</v>
      </c>
      <c r="D384" s="10"/>
      <c r="E384" s="86"/>
      <c r="F384" s="86"/>
      <c r="G384" s="86"/>
      <c r="H384" s="450"/>
      <c r="I384" s="86"/>
      <c r="J384" s="86"/>
      <c r="K384" s="86"/>
      <c r="L384" s="86"/>
      <c r="M384" s="86"/>
      <c r="N384" s="450"/>
      <c r="O384" s="86"/>
      <c r="P384" s="86"/>
      <c r="Q384" s="86"/>
      <c r="R384" s="86"/>
      <c r="S384" s="86"/>
      <c r="T384" s="86"/>
      <c r="U384" s="86"/>
      <c r="V384" s="450"/>
      <c r="W384" s="86"/>
      <c r="X384" s="86"/>
      <c r="Y384" s="86"/>
      <c r="Z384" s="86"/>
      <c r="AA384" s="86"/>
      <c r="AB384" s="86"/>
      <c r="AC384" s="132">
        <f>SUM(E384:AB384)</f>
        <v>0</v>
      </c>
    </row>
    <row r="385" spans="1:31" s="4" customFormat="1" ht="11.25">
      <c r="A385" s="1550"/>
      <c r="B385" s="1420"/>
      <c r="C385" s="11" t="s">
        <v>482</v>
      </c>
      <c r="D385" s="11"/>
      <c r="E385" s="98"/>
      <c r="F385" s="98"/>
      <c r="G385" s="98"/>
      <c r="H385" s="455"/>
      <c r="I385" s="98"/>
      <c r="J385" s="98"/>
      <c r="K385" s="98"/>
      <c r="L385" s="98"/>
      <c r="M385" s="98"/>
      <c r="N385" s="455"/>
      <c r="O385" s="98"/>
      <c r="P385" s="98"/>
      <c r="Q385" s="98"/>
      <c r="R385" s="98"/>
      <c r="S385" s="98"/>
      <c r="T385" s="98"/>
      <c r="U385" s="98"/>
      <c r="V385" s="455"/>
      <c r="W385" s="98"/>
      <c r="X385" s="98"/>
      <c r="Y385" s="98"/>
      <c r="Z385" s="98"/>
      <c r="AA385" s="98"/>
      <c r="AB385" s="98"/>
      <c r="AC385" s="135">
        <f>SUM(E385:AB385)</f>
        <v>0</v>
      </c>
    </row>
    <row r="386" spans="1:31" s="4" customFormat="1" ht="11.25">
      <c r="A386" s="1550"/>
      <c r="B386" s="1420"/>
      <c r="C386" s="11" t="s">
        <v>8</v>
      </c>
      <c r="D386" s="11"/>
      <c r="E386" s="98"/>
      <c r="F386" s="98"/>
      <c r="G386" s="98"/>
      <c r="H386" s="455"/>
      <c r="I386" s="98"/>
      <c r="J386" s="98"/>
      <c r="K386" s="98"/>
      <c r="L386" s="98"/>
      <c r="M386" s="98"/>
      <c r="N386" s="455"/>
      <c r="O386" s="98"/>
      <c r="P386" s="98"/>
      <c r="Q386" s="98"/>
      <c r="R386" s="98"/>
      <c r="S386" s="98"/>
      <c r="T386" s="98"/>
      <c r="U386" s="98"/>
      <c r="V386" s="455"/>
      <c r="W386" s="98"/>
      <c r="X386" s="98"/>
      <c r="Y386" s="98"/>
      <c r="Z386" s="98"/>
      <c r="AA386" s="98"/>
      <c r="AB386" s="98"/>
      <c r="AC386" s="129"/>
    </row>
    <row r="387" spans="1:31" s="4" customFormat="1" ht="12" thickBot="1">
      <c r="A387" s="1552"/>
      <c r="B387" s="1430"/>
      <c r="C387" s="48" t="s">
        <v>16</v>
      </c>
      <c r="D387" s="48"/>
      <c r="E387" s="106"/>
      <c r="F387" s="106"/>
      <c r="G387" s="106"/>
      <c r="H387" s="478"/>
      <c r="I387" s="106"/>
      <c r="J387" s="106"/>
      <c r="K387" s="106"/>
      <c r="L387" s="106"/>
      <c r="M387" s="106"/>
      <c r="N387" s="478"/>
      <c r="O387" s="106"/>
      <c r="P387" s="106"/>
      <c r="Q387" s="106"/>
      <c r="R387" s="106"/>
      <c r="S387" s="106"/>
      <c r="T387" s="106"/>
      <c r="U387" s="106"/>
      <c r="V387" s="478"/>
      <c r="W387" s="106"/>
      <c r="X387" s="106"/>
      <c r="Y387" s="106"/>
      <c r="Z387" s="106"/>
      <c r="AA387" s="106"/>
      <c r="AB387" s="106"/>
      <c r="AC387" s="341"/>
    </row>
    <row r="388" spans="1:31" s="4" customFormat="1" ht="11.25">
      <c r="A388" s="1426" t="s">
        <v>94</v>
      </c>
      <c r="B388" s="1429" t="s">
        <v>31</v>
      </c>
      <c r="C388" s="10" t="s">
        <v>481</v>
      </c>
      <c r="D388" s="10"/>
      <c r="E388" s="86"/>
      <c r="F388" s="86"/>
      <c r="G388" s="86"/>
      <c r="H388" s="450"/>
      <c r="I388" s="86"/>
      <c r="J388" s="86"/>
      <c r="K388" s="86"/>
      <c r="L388" s="86"/>
      <c r="M388" s="86"/>
      <c r="N388" s="450"/>
      <c r="O388" s="86"/>
      <c r="P388" s="86"/>
      <c r="Q388" s="86"/>
      <c r="R388" s="86"/>
      <c r="S388" s="86"/>
      <c r="T388" s="86"/>
      <c r="U388" s="86"/>
      <c r="V388" s="450"/>
      <c r="W388" s="86"/>
      <c r="X388" s="86"/>
      <c r="Y388" s="86"/>
      <c r="Z388" s="86"/>
      <c r="AA388" s="86"/>
      <c r="AB388" s="86"/>
      <c r="AC388" s="132">
        <f>SUM(E388:AB388)</f>
        <v>0</v>
      </c>
    </row>
    <row r="389" spans="1:31" s="4" customFormat="1" ht="11.25">
      <c r="A389" s="1550"/>
      <c r="B389" s="1420"/>
      <c r="C389" s="11" t="s">
        <v>482</v>
      </c>
      <c r="D389" s="11"/>
      <c r="E389" s="98"/>
      <c r="F389" s="98"/>
      <c r="G389" s="98"/>
      <c r="H389" s="455"/>
      <c r="I389" s="98"/>
      <c r="J389" s="98"/>
      <c r="K389" s="98"/>
      <c r="L389" s="98"/>
      <c r="M389" s="98"/>
      <c r="N389" s="455"/>
      <c r="O389" s="98"/>
      <c r="P389" s="98"/>
      <c r="Q389" s="98"/>
      <c r="R389" s="98"/>
      <c r="S389" s="98"/>
      <c r="T389" s="98"/>
      <c r="U389" s="98"/>
      <c r="V389" s="455"/>
      <c r="W389" s="98"/>
      <c r="X389" s="98"/>
      <c r="Y389" s="98"/>
      <c r="Z389" s="98"/>
      <c r="AA389" s="98"/>
      <c r="AB389" s="98"/>
      <c r="AC389" s="135">
        <f>SUM(E389:AB389)</f>
        <v>0</v>
      </c>
    </row>
    <row r="390" spans="1:31" s="4" customFormat="1" ht="11.25">
      <c r="A390" s="1550"/>
      <c r="B390" s="1420"/>
      <c r="C390" s="11" t="s">
        <v>8</v>
      </c>
      <c r="D390" s="11"/>
      <c r="E390" s="98"/>
      <c r="F390" s="98"/>
      <c r="G390" s="98"/>
      <c r="H390" s="455"/>
      <c r="I390" s="98"/>
      <c r="J390" s="98"/>
      <c r="K390" s="98"/>
      <c r="L390" s="98"/>
      <c r="M390" s="98"/>
      <c r="N390" s="455"/>
      <c r="O390" s="98"/>
      <c r="P390" s="98"/>
      <c r="Q390" s="98"/>
      <c r="R390" s="98"/>
      <c r="S390" s="98"/>
      <c r="T390" s="98"/>
      <c r="U390" s="98"/>
      <c r="V390" s="455"/>
      <c r="W390" s="98"/>
      <c r="X390" s="98"/>
      <c r="Y390" s="98"/>
      <c r="Z390" s="98"/>
      <c r="AA390" s="98"/>
      <c r="AB390" s="98"/>
      <c r="AC390" s="129"/>
    </row>
    <row r="391" spans="1:31" s="4" customFormat="1" ht="12" thickBot="1">
      <c r="A391" s="1552"/>
      <c r="B391" s="1430"/>
      <c r="C391" s="48" t="s">
        <v>16</v>
      </c>
      <c r="D391" s="48"/>
      <c r="E391" s="106"/>
      <c r="F391" s="106"/>
      <c r="G391" s="106"/>
      <c r="H391" s="478"/>
      <c r="I391" s="106"/>
      <c r="J391" s="106"/>
      <c r="K391" s="106"/>
      <c r="L391" s="106"/>
      <c r="M391" s="106"/>
      <c r="N391" s="478"/>
      <c r="O391" s="106"/>
      <c r="P391" s="106"/>
      <c r="Q391" s="106"/>
      <c r="R391" s="106"/>
      <c r="S391" s="106"/>
      <c r="T391" s="106"/>
      <c r="U391" s="106"/>
      <c r="V391" s="478"/>
      <c r="W391" s="106"/>
      <c r="X391" s="106"/>
      <c r="Y391" s="106"/>
      <c r="Z391" s="106"/>
      <c r="AA391" s="106"/>
      <c r="AB391" s="106"/>
      <c r="AC391" s="341"/>
    </row>
    <row r="392" spans="1:31" s="4" customFormat="1" ht="11.25">
      <c r="A392" s="1555" t="s">
        <v>99</v>
      </c>
      <c r="B392" s="1429" t="s">
        <v>231</v>
      </c>
      <c r="C392" s="10" t="s">
        <v>481</v>
      </c>
      <c r="D392" s="10" t="s">
        <v>503</v>
      </c>
      <c r="E392" s="125">
        <v>0.16799999999930151</v>
      </c>
      <c r="F392" s="125">
        <v>0.19199999999982537</v>
      </c>
      <c r="G392" s="125">
        <v>0.14399999999877763</v>
      </c>
      <c r="H392" s="472">
        <v>0.16800000000366708</v>
      </c>
      <c r="I392" s="125">
        <v>0.16799999999930151</v>
      </c>
      <c r="J392" s="125">
        <v>0.19199999999982537</v>
      </c>
      <c r="K392" s="125">
        <v>0.21600000000034925</v>
      </c>
      <c r="L392" s="125">
        <v>0.21600000000034925</v>
      </c>
      <c r="M392" s="125">
        <v>0.31199999999807915</v>
      </c>
      <c r="N392" s="472">
        <v>0.33599999999860303</v>
      </c>
      <c r="O392" s="125">
        <v>0.33600000000296859</v>
      </c>
      <c r="P392" s="125">
        <v>0.45599999999685675</v>
      </c>
      <c r="Q392" s="125">
        <v>0.33600000000296859</v>
      </c>
      <c r="R392" s="125">
        <v>0.35999999999912685</v>
      </c>
      <c r="S392" s="125">
        <v>9.6000000002095479E-2</v>
      </c>
      <c r="T392" s="125">
        <v>0.6</v>
      </c>
      <c r="U392" s="125">
        <v>0.31199999999807915</v>
      </c>
      <c r="V392" s="472">
        <v>0.31199999999807915</v>
      </c>
      <c r="W392" s="125">
        <v>0.28800000000192083</v>
      </c>
      <c r="X392" s="125">
        <v>0.21600000000034925</v>
      </c>
      <c r="Y392" s="125">
        <v>0.28799999999755527</v>
      </c>
      <c r="Z392" s="125">
        <v>0.28800000000192083</v>
      </c>
      <c r="AA392" s="125">
        <v>0.2400000000008731</v>
      </c>
      <c r="AB392" s="125">
        <v>0.33599999999860303</v>
      </c>
      <c r="AC392" s="132">
        <f>SUM(E392:AB392)</f>
        <v>6.5759999999994756</v>
      </c>
    </row>
    <row r="393" spans="1:31" s="4" customFormat="1" ht="11.25">
      <c r="A393" s="1556"/>
      <c r="B393" s="1420"/>
      <c r="C393" s="11" t="s">
        <v>482</v>
      </c>
      <c r="D393" s="11" t="s">
        <v>503</v>
      </c>
      <c r="E393" s="98">
        <v>0.2400000000008731</v>
      </c>
      <c r="F393" s="98">
        <v>0.23999999999650753</v>
      </c>
      <c r="G393" s="98">
        <v>0</v>
      </c>
      <c r="H393" s="474">
        <v>0.2400000000008731</v>
      </c>
      <c r="I393" s="98">
        <v>0.2400000000008731</v>
      </c>
      <c r="J393" s="98">
        <v>0</v>
      </c>
      <c r="K393" s="98">
        <v>0.2400000000008731</v>
      </c>
      <c r="L393" s="98">
        <v>0</v>
      </c>
      <c r="M393" s="98">
        <v>0.2400000000008731</v>
      </c>
      <c r="N393" s="474">
        <v>0.47999999999738063</v>
      </c>
      <c r="O393" s="98">
        <v>0.4800000000017462</v>
      </c>
      <c r="P393" s="98">
        <v>0.47999999999738063</v>
      </c>
      <c r="Q393" s="98">
        <v>0.2400000000008731</v>
      </c>
      <c r="R393" s="98">
        <v>0.4800000000017462</v>
      </c>
      <c r="S393" s="98">
        <v>0.47999999999738063</v>
      </c>
      <c r="T393" s="98">
        <v>0.2400000000008731</v>
      </c>
      <c r="U393" s="98">
        <v>0.4800000000017462</v>
      </c>
      <c r="V393" s="474">
        <v>0.2400000000008731</v>
      </c>
      <c r="W393" s="98">
        <v>0.23999999999650753</v>
      </c>
      <c r="X393" s="98">
        <v>0.2400000000008731</v>
      </c>
      <c r="Y393" s="98">
        <v>0</v>
      </c>
      <c r="Z393" s="98">
        <v>0.2400000000008731</v>
      </c>
      <c r="AA393" s="98">
        <v>0</v>
      </c>
      <c r="AB393" s="98">
        <v>0</v>
      </c>
      <c r="AC393" s="135">
        <f>SUM(E393:AB393)</f>
        <v>5.7599999999991285</v>
      </c>
      <c r="AD393" s="5"/>
    </row>
    <row r="394" spans="1:31" s="4" customFormat="1" ht="11.25">
      <c r="A394" s="1556"/>
      <c r="B394" s="1420"/>
      <c r="C394" s="11" t="s">
        <v>8</v>
      </c>
      <c r="D394" s="11" t="s">
        <v>502</v>
      </c>
      <c r="E394" s="124">
        <f>SQRT(E392*E392+E393*E393)*1000/(1.732*E343)</f>
        <v>26.553212050666925</v>
      </c>
      <c r="F394" s="124">
        <f t="shared" ref="F394:AB394" si="126">SQRT(F392*F392+F393*F393)*1000/(1.732*F343)</f>
        <v>27.85773825376506</v>
      </c>
      <c r="G394" s="124">
        <f t="shared" si="126"/>
        <v>13.051943342405504</v>
      </c>
      <c r="H394" s="624">
        <f t="shared" si="126"/>
        <v>26.511591644421458</v>
      </c>
      <c r="I394" s="124">
        <f t="shared" si="126"/>
        <v>26.553212050666925</v>
      </c>
      <c r="J394" s="124">
        <f t="shared" si="126"/>
        <v>17.267056409148061</v>
      </c>
      <c r="K394" s="124">
        <f t="shared" si="126"/>
        <v>29.22011729593811</v>
      </c>
      <c r="L394" s="124">
        <f t="shared" si="126"/>
        <v>19.516638341656122</v>
      </c>
      <c r="M394" s="124">
        <f t="shared" si="126"/>
        <v>35.62204168472374</v>
      </c>
      <c r="N394" s="624">
        <f t="shared" si="126"/>
        <v>52.857486000781428</v>
      </c>
      <c r="O394" s="124">
        <f t="shared" si="126"/>
        <v>52.940206966772195</v>
      </c>
      <c r="P394" s="124">
        <f t="shared" si="126"/>
        <v>59.449022914168019</v>
      </c>
      <c r="Q394" s="124">
        <f t="shared" si="126"/>
        <v>37.250253199706513</v>
      </c>
      <c r="R394" s="124">
        <f t="shared" si="126"/>
        <v>54.383097260563694</v>
      </c>
      <c r="S394" s="124">
        <f t="shared" si="126"/>
        <v>44.368075862336461</v>
      </c>
      <c r="T394" s="124">
        <f t="shared" si="126"/>
        <v>58.480579943180132</v>
      </c>
      <c r="U394" s="124">
        <f t="shared" si="126"/>
        <v>51.405374318402295</v>
      </c>
      <c r="V394" s="624">
        <f t="shared" si="126"/>
        <v>35.566296521716666</v>
      </c>
      <c r="W394" s="124">
        <f t="shared" si="126"/>
        <v>33.610300545789734</v>
      </c>
      <c r="X394" s="124">
        <f t="shared" si="126"/>
        <v>28.947880440318507</v>
      </c>
      <c r="Y394" s="124">
        <f t="shared" si="126"/>
        <v>25.740209630492611</v>
      </c>
      <c r="Z394" s="124">
        <f t="shared" si="126"/>
        <v>33.558192843474977</v>
      </c>
      <c r="AA394" s="124">
        <f t="shared" si="126"/>
        <v>21.787441261292596</v>
      </c>
      <c r="AB394" s="124">
        <f t="shared" si="126"/>
        <v>30.406798994007385</v>
      </c>
      <c r="AC394" s="129"/>
    </row>
    <row r="395" spans="1:31" s="4" customFormat="1" ht="12" thickBot="1">
      <c r="A395" s="1557"/>
      <c r="B395" s="1430"/>
      <c r="C395" s="48" t="s">
        <v>16</v>
      </c>
      <c r="D395" s="48"/>
      <c r="E395" s="121">
        <f t="shared" ref="E395:AC395" si="127">E393/E392</f>
        <v>1.428571428582565</v>
      </c>
      <c r="F395" s="121">
        <f t="shared" si="127"/>
        <v>1.249999999982947</v>
      </c>
      <c r="G395" s="121">
        <f t="shared" si="127"/>
        <v>0</v>
      </c>
      <c r="H395" s="473">
        <f t="shared" si="127"/>
        <v>1.4285714285454429</v>
      </c>
      <c r="I395" s="121">
        <f t="shared" si="127"/>
        <v>1.428571428582565</v>
      </c>
      <c r="J395" s="121">
        <f t="shared" si="127"/>
        <v>0</v>
      </c>
      <c r="K395" s="121">
        <f t="shared" si="127"/>
        <v>1.1111111111133567</v>
      </c>
      <c r="L395" s="121">
        <f t="shared" si="127"/>
        <v>0</v>
      </c>
      <c r="M395" s="121">
        <f t="shared" si="127"/>
        <v>0.76923076923830347</v>
      </c>
      <c r="N395" s="473">
        <f t="shared" si="127"/>
        <v>1.4285714285695723</v>
      </c>
      <c r="O395" s="121">
        <f t="shared" si="127"/>
        <v>1.4285714285640041</v>
      </c>
      <c r="P395" s="121">
        <f t="shared" si="127"/>
        <v>1.05263157894888</v>
      </c>
      <c r="Q395" s="121">
        <f t="shared" si="127"/>
        <v>0.71428571428200205</v>
      </c>
      <c r="R395" s="121">
        <f t="shared" si="127"/>
        <v>1.3333333333414177</v>
      </c>
      <c r="S395" s="121">
        <f t="shared" si="127"/>
        <v>4.9999999998635758</v>
      </c>
      <c r="T395" s="121">
        <f t="shared" si="127"/>
        <v>0.40000000000145519</v>
      </c>
      <c r="U395" s="121">
        <f t="shared" si="127"/>
        <v>1.5384615384766069</v>
      </c>
      <c r="V395" s="473">
        <f t="shared" si="127"/>
        <v>0.76923076923830347</v>
      </c>
      <c r="W395" s="121">
        <f t="shared" si="127"/>
        <v>0.83333333331564874</v>
      </c>
      <c r="X395" s="121">
        <f t="shared" si="127"/>
        <v>1.1111111111133567</v>
      </c>
      <c r="Y395" s="121">
        <f t="shared" si="127"/>
        <v>0</v>
      </c>
      <c r="Z395" s="121">
        <f t="shared" si="127"/>
        <v>0.83333333333080695</v>
      </c>
      <c r="AA395" s="121">
        <f t="shared" si="127"/>
        <v>0</v>
      </c>
      <c r="AB395" s="121">
        <f t="shared" si="127"/>
        <v>0</v>
      </c>
      <c r="AC395" s="128">
        <f t="shared" si="127"/>
        <v>0.8759124087590614</v>
      </c>
      <c r="AD395" s="130"/>
      <c r="AE395" s="130"/>
    </row>
    <row r="396" spans="1:31" s="4" customFormat="1" ht="11.25">
      <c r="A396" s="1426" t="s">
        <v>120</v>
      </c>
      <c r="B396" s="1429" t="s">
        <v>31</v>
      </c>
      <c r="C396" s="10" t="s">
        <v>481</v>
      </c>
      <c r="D396" s="10"/>
      <c r="E396" s="86"/>
      <c r="F396" s="86"/>
      <c r="G396" s="86"/>
      <c r="H396" s="450"/>
      <c r="I396" s="86"/>
      <c r="J396" s="86"/>
      <c r="K396" s="86"/>
      <c r="L396" s="86"/>
      <c r="M396" s="86"/>
      <c r="N396" s="450"/>
      <c r="O396" s="86"/>
      <c r="P396" s="86"/>
      <c r="Q396" s="86"/>
      <c r="R396" s="86"/>
      <c r="S396" s="86"/>
      <c r="T396" s="86"/>
      <c r="U396" s="86"/>
      <c r="V396" s="450"/>
      <c r="W396" s="86"/>
      <c r="X396" s="86"/>
      <c r="Y396" s="86"/>
      <c r="Z396" s="86"/>
      <c r="AA396" s="86"/>
      <c r="AB396" s="86"/>
      <c r="AC396" s="132">
        <f>SUM(E396:AB396)</f>
        <v>0</v>
      </c>
    </row>
    <row r="397" spans="1:31" s="4" customFormat="1" ht="11.25">
      <c r="A397" s="1550"/>
      <c r="B397" s="1420"/>
      <c r="C397" s="11" t="s">
        <v>482</v>
      </c>
      <c r="D397" s="11"/>
      <c r="E397" s="98"/>
      <c r="F397" s="98"/>
      <c r="G397" s="98"/>
      <c r="H397" s="455"/>
      <c r="I397" s="98"/>
      <c r="J397" s="98"/>
      <c r="K397" s="98"/>
      <c r="L397" s="98"/>
      <c r="M397" s="98"/>
      <c r="N397" s="455"/>
      <c r="O397" s="98"/>
      <c r="P397" s="98"/>
      <c r="Q397" s="98"/>
      <c r="R397" s="98"/>
      <c r="S397" s="98"/>
      <c r="T397" s="98"/>
      <c r="U397" s="98"/>
      <c r="V397" s="455"/>
      <c r="W397" s="98"/>
      <c r="X397" s="98"/>
      <c r="Y397" s="98"/>
      <c r="Z397" s="98"/>
      <c r="AA397" s="98"/>
      <c r="AB397" s="98"/>
      <c r="AC397" s="135">
        <f>SUM(E397:AB397)</f>
        <v>0</v>
      </c>
    </row>
    <row r="398" spans="1:31" s="4" customFormat="1" ht="11.25">
      <c r="A398" s="1550"/>
      <c r="B398" s="1420"/>
      <c r="C398" s="11" t="s">
        <v>8</v>
      </c>
      <c r="D398" s="11"/>
      <c r="E398" s="98"/>
      <c r="F398" s="98"/>
      <c r="G398" s="98"/>
      <c r="H398" s="455"/>
      <c r="I398" s="98"/>
      <c r="J398" s="98"/>
      <c r="K398" s="98"/>
      <c r="L398" s="98"/>
      <c r="M398" s="98"/>
      <c r="N398" s="455"/>
      <c r="O398" s="98"/>
      <c r="P398" s="98"/>
      <c r="Q398" s="98"/>
      <c r="R398" s="98"/>
      <c r="S398" s="98"/>
      <c r="T398" s="98"/>
      <c r="U398" s="98"/>
      <c r="V398" s="455"/>
      <c r="W398" s="98"/>
      <c r="X398" s="98"/>
      <c r="Y398" s="98"/>
      <c r="Z398" s="98"/>
      <c r="AA398" s="98"/>
      <c r="AB398" s="98"/>
      <c r="AC398" s="129"/>
    </row>
    <row r="399" spans="1:31" s="4" customFormat="1" ht="12" thickBot="1">
      <c r="A399" s="1552"/>
      <c r="B399" s="1430"/>
      <c r="C399" s="48" t="s">
        <v>16</v>
      </c>
      <c r="D399" s="48"/>
      <c r="E399" s="106"/>
      <c r="F399" s="106"/>
      <c r="G399" s="106"/>
      <c r="H399" s="478"/>
      <c r="I399" s="106"/>
      <c r="J399" s="106"/>
      <c r="K399" s="106"/>
      <c r="L399" s="106"/>
      <c r="M399" s="106"/>
      <c r="N399" s="478"/>
      <c r="O399" s="106"/>
      <c r="P399" s="106"/>
      <c r="Q399" s="106"/>
      <c r="R399" s="106"/>
      <c r="S399" s="106"/>
      <c r="T399" s="106"/>
      <c r="U399" s="106"/>
      <c r="V399" s="478"/>
      <c r="W399" s="106"/>
      <c r="X399" s="106"/>
      <c r="Y399" s="106"/>
      <c r="Z399" s="106"/>
      <c r="AA399" s="106"/>
      <c r="AB399" s="106"/>
      <c r="AC399" s="341"/>
    </row>
    <row r="400" spans="1:31" s="4" customFormat="1" ht="11.25">
      <c r="A400" s="1426" t="s">
        <v>97</v>
      </c>
      <c r="B400" s="1429" t="s">
        <v>31</v>
      </c>
      <c r="C400" s="10" t="s">
        <v>481</v>
      </c>
      <c r="D400" s="10"/>
      <c r="E400" s="86"/>
      <c r="F400" s="86"/>
      <c r="G400" s="86"/>
      <c r="H400" s="450"/>
      <c r="I400" s="86"/>
      <c r="J400" s="86"/>
      <c r="K400" s="86"/>
      <c r="L400" s="86"/>
      <c r="M400" s="86"/>
      <c r="N400" s="450"/>
      <c r="O400" s="86"/>
      <c r="P400" s="86"/>
      <c r="Q400" s="86"/>
      <c r="R400" s="86"/>
      <c r="S400" s="86"/>
      <c r="T400" s="86"/>
      <c r="U400" s="86"/>
      <c r="V400" s="450"/>
      <c r="W400" s="86"/>
      <c r="X400" s="86"/>
      <c r="Y400" s="86"/>
      <c r="Z400" s="86"/>
      <c r="AA400" s="86"/>
      <c r="AB400" s="86"/>
      <c r="AC400" s="132">
        <f>SUM(E400:AB400)</f>
        <v>0</v>
      </c>
    </row>
    <row r="401" spans="1:31" s="4" customFormat="1" ht="11.25">
      <c r="A401" s="1550"/>
      <c r="B401" s="1420"/>
      <c r="C401" s="11" t="s">
        <v>482</v>
      </c>
      <c r="D401" s="11"/>
      <c r="E401" s="98"/>
      <c r="F401" s="98"/>
      <c r="G401" s="98"/>
      <c r="H401" s="455"/>
      <c r="I401" s="98"/>
      <c r="J401" s="98"/>
      <c r="K401" s="98"/>
      <c r="L401" s="98"/>
      <c r="M401" s="98"/>
      <c r="N401" s="455"/>
      <c r="O401" s="98"/>
      <c r="P401" s="98"/>
      <c r="Q401" s="98"/>
      <c r="R401" s="98"/>
      <c r="S401" s="98"/>
      <c r="T401" s="98"/>
      <c r="U401" s="98"/>
      <c r="V401" s="455"/>
      <c r="W401" s="98"/>
      <c r="X401" s="98"/>
      <c r="Y401" s="98"/>
      <c r="Z401" s="98"/>
      <c r="AA401" s="98"/>
      <c r="AB401" s="98"/>
      <c r="AC401" s="135">
        <f>SUM(E401:AB401)</f>
        <v>0</v>
      </c>
    </row>
    <row r="402" spans="1:31" s="4" customFormat="1" ht="11.25">
      <c r="A402" s="1550"/>
      <c r="B402" s="1420"/>
      <c r="C402" s="11" t="s">
        <v>8</v>
      </c>
      <c r="D402" s="11"/>
      <c r="E402" s="98"/>
      <c r="F402" s="98"/>
      <c r="G402" s="98"/>
      <c r="H402" s="455"/>
      <c r="I402" s="98"/>
      <c r="J402" s="98"/>
      <c r="K402" s="98"/>
      <c r="L402" s="98"/>
      <c r="M402" s="98"/>
      <c r="N402" s="455"/>
      <c r="O402" s="98"/>
      <c r="P402" s="98"/>
      <c r="Q402" s="98"/>
      <c r="R402" s="98"/>
      <c r="S402" s="98"/>
      <c r="T402" s="98"/>
      <c r="U402" s="98"/>
      <c r="V402" s="455"/>
      <c r="W402" s="98"/>
      <c r="X402" s="98"/>
      <c r="Y402" s="98"/>
      <c r="Z402" s="98"/>
      <c r="AA402" s="98"/>
      <c r="AB402" s="98"/>
      <c r="AC402" s="129"/>
    </row>
    <row r="403" spans="1:31" s="4" customFormat="1" ht="12" thickBot="1">
      <c r="A403" s="1552"/>
      <c r="B403" s="1430"/>
      <c r="C403" s="48" t="s">
        <v>16</v>
      </c>
      <c r="D403" s="48"/>
      <c r="E403" s="106"/>
      <c r="F403" s="106"/>
      <c r="G403" s="106"/>
      <c r="H403" s="478"/>
      <c r="I403" s="106"/>
      <c r="J403" s="106"/>
      <c r="K403" s="106"/>
      <c r="L403" s="106"/>
      <c r="M403" s="106"/>
      <c r="N403" s="478"/>
      <c r="O403" s="106"/>
      <c r="P403" s="106"/>
      <c r="Q403" s="106"/>
      <c r="R403" s="106"/>
      <c r="S403" s="106"/>
      <c r="T403" s="106"/>
      <c r="U403" s="106"/>
      <c r="V403" s="478"/>
      <c r="W403" s="106"/>
      <c r="X403" s="106"/>
      <c r="Y403" s="106"/>
      <c r="Z403" s="106"/>
      <c r="AA403" s="106"/>
      <c r="AB403" s="106"/>
      <c r="AC403" s="341"/>
    </row>
    <row r="404" spans="1:31" s="4" customFormat="1" ht="11.25">
      <c r="A404" s="1426" t="s">
        <v>123</v>
      </c>
      <c r="B404" s="1429" t="s">
        <v>31</v>
      </c>
      <c r="C404" s="10" t="s">
        <v>481</v>
      </c>
      <c r="D404" s="10"/>
      <c r="E404" s="86"/>
      <c r="F404" s="86"/>
      <c r="G404" s="86"/>
      <c r="H404" s="450"/>
      <c r="I404" s="86"/>
      <c r="J404" s="86"/>
      <c r="K404" s="86"/>
      <c r="L404" s="86"/>
      <c r="M404" s="86"/>
      <c r="N404" s="450"/>
      <c r="O404" s="86"/>
      <c r="P404" s="86"/>
      <c r="Q404" s="86"/>
      <c r="R404" s="86"/>
      <c r="S404" s="86"/>
      <c r="T404" s="86"/>
      <c r="U404" s="86"/>
      <c r="V404" s="450"/>
      <c r="W404" s="86"/>
      <c r="X404" s="86"/>
      <c r="Y404" s="86"/>
      <c r="Z404" s="86"/>
      <c r="AA404" s="86"/>
      <c r="AB404" s="86"/>
      <c r="AC404" s="132">
        <f>SUM(E404:AB404)</f>
        <v>0</v>
      </c>
    </row>
    <row r="405" spans="1:31" s="4" customFormat="1" ht="11.25">
      <c r="A405" s="1550"/>
      <c r="B405" s="1420"/>
      <c r="C405" s="11" t="s">
        <v>482</v>
      </c>
      <c r="D405" s="11"/>
      <c r="E405" s="98"/>
      <c r="F405" s="98"/>
      <c r="G405" s="98"/>
      <c r="H405" s="455"/>
      <c r="I405" s="98"/>
      <c r="J405" s="98"/>
      <c r="K405" s="98"/>
      <c r="L405" s="98"/>
      <c r="M405" s="98"/>
      <c r="N405" s="455"/>
      <c r="O405" s="98"/>
      <c r="P405" s="98"/>
      <c r="Q405" s="98"/>
      <c r="R405" s="98"/>
      <c r="S405" s="98"/>
      <c r="T405" s="98"/>
      <c r="U405" s="98"/>
      <c r="V405" s="455"/>
      <c r="W405" s="98"/>
      <c r="X405" s="98"/>
      <c r="Y405" s="98"/>
      <c r="Z405" s="98"/>
      <c r="AA405" s="98"/>
      <c r="AB405" s="98"/>
      <c r="AC405" s="135">
        <f>SUM(E405:AB405)</f>
        <v>0</v>
      </c>
    </row>
    <row r="406" spans="1:31" s="4" customFormat="1" ht="11.25">
      <c r="A406" s="1550"/>
      <c r="B406" s="1420"/>
      <c r="C406" s="11" t="s">
        <v>8</v>
      </c>
      <c r="D406" s="11"/>
      <c r="E406" s="98"/>
      <c r="F406" s="98"/>
      <c r="G406" s="98"/>
      <c r="H406" s="455"/>
      <c r="I406" s="98"/>
      <c r="J406" s="98"/>
      <c r="K406" s="98"/>
      <c r="L406" s="98"/>
      <c r="M406" s="98"/>
      <c r="N406" s="455"/>
      <c r="O406" s="98"/>
      <c r="P406" s="98"/>
      <c r="Q406" s="98"/>
      <c r="R406" s="98"/>
      <c r="S406" s="98"/>
      <c r="T406" s="98"/>
      <c r="U406" s="98"/>
      <c r="V406" s="455"/>
      <c r="W406" s="98"/>
      <c r="X406" s="98"/>
      <c r="Y406" s="98"/>
      <c r="Z406" s="98"/>
      <c r="AA406" s="98"/>
      <c r="AB406" s="98"/>
      <c r="AC406" s="129"/>
    </row>
    <row r="407" spans="1:31" s="4" customFormat="1" ht="12" thickBot="1">
      <c r="A407" s="1552"/>
      <c r="B407" s="1430"/>
      <c r="C407" s="48" t="s">
        <v>16</v>
      </c>
      <c r="D407" s="48"/>
      <c r="E407" s="106"/>
      <c r="F407" s="106"/>
      <c r="G407" s="106"/>
      <c r="H407" s="478"/>
      <c r="I407" s="106"/>
      <c r="J407" s="106"/>
      <c r="K407" s="106"/>
      <c r="L407" s="106"/>
      <c r="M407" s="106"/>
      <c r="N407" s="478"/>
      <c r="O407" s="106"/>
      <c r="P407" s="106"/>
      <c r="Q407" s="106"/>
      <c r="R407" s="106"/>
      <c r="S407" s="106"/>
      <c r="T407" s="106"/>
      <c r="U407" s="106"/>
      <c r="V407" s="478"/>
      <c r="W407" s="106"/>
      <c r="X407" s="106"/>
      <c r="Y407" s="106"/>
      <c r="Z407" s="106"/>
      <c r="AA407" s="106"/>
      <c r="AB407" s="106"/>
      <c r="AC407" s="341"/>
    </row>
    <row r="408" spans="1:31" s="4" customFormat="1" ht="11.25">
      <c r="A408" s="1555" t="s">
        <v>101</v>
      </c>
      <c r="B408" s="1429" t="s">
        <v>37</v>
      </c>
      <c r="C408" s="10" t="s">
        <v>481</v>
      </c>
      <c r="D408" s="10" t="s">
        <v>503</v>
      </c>
      <c r="E408" s="86"/>
      <c r="F408" s="86"/>
      <c r="G408" s="86"/>
      <c r="H408" s="450"/>
      <c r="I408" s="86"/>
      <c r="J408" s="86"/>
      <c r="K408" s="86"/>
      <c r="L408" s="86"/>
      <c r="M408" s="86"/>
      <c r="N408" s="450"/>
      <c r="O408" s="86"/>
      <c r="P408" s="86"/>
      <c r="Q408" s="86"/>
      <c r="R408" s="86"/>
      <c r="S408" s="86"/>
      <c r="T408" s="86"/>
      <c r="U408" s="86"/>
      <c r="V408" s="450"/>
      <c r="W408" s="86"/>
      <c r="X408" s="86"/>
      <c r="Y408" s="86"/>
      <c r="Z408" s="86"/>
      <c r="AA408" s="86"/>
      <c r="AB408" s="86"/>
      <c r="AC408" s="132">
        <f>SUM(E408:AB408)</f>
        <v>0</v>
      </c>
      <c r="AD408" s="5"/>
    </row>
    <row r="409" spans="1:31" s="4" customFormat="1" ht="11.25">
      <c r="A409" s="1556"/>
      <c r="B409" s="1420"/>
      <c r="C409" s="11" t="s">
        <v>482</v>
      </c>
      <c r="D409" s="11" t="s">
        <v>503</v>
      </c>
      <c r="E409" s="98"/>
      <c r="F409" s="98"/>
      <c r="G409" s="98"/>
      <c r="H409" s="455"/>
      <c r="I409" s="98"/>
      <c r="J409" s="98"/>
      <c r="K409" s="98"/>
      <c r="L409" s="98"/>
      <c r="M409" s="98"/>
      <c r="N409" s="455"/>
      <c r="O409" s="98"/>
      <c r="P409" s="98"/>
      <c r="Q409" s="98"/>
      <c r="R409" s="98"/>
      <c r="S409" s="98"/>
      <c r="T409" s="98"/>
      <c r="U409" s="98"/>
      <c r="V409" s="455"/>
      <c r="W409" s="98"/>
      <c r="X409" s="98"/>
      <c r="Y409" s="98"/>
      <c r="Z409" s="98"/>
      <c r="AA409" s="98"/>
      <c r="AB409" s="98"/>
      <c r="AC409" s="135">
        <f>SUM(E409:AB409)</f>
        <v>0</v>
      </c>
      <c r="AD409" s="5"/>
    </row>
    <row r="410" spans="1:31" s="4" customFormat="1" ht="11.25">
      <c r="A410" s="1556"/>
      <c r="B410" s="1420"/>
      <c r="C410" s="11" t="s">
        <v>8</v>
      </c>
      <c r="D410" s="11" t="s">
        <v>502</v>
      </c>
      <c r="E410" s="122" t="s">
        <v>245</v>
      </c>
      <c r="F410" s="122"/>
      <c r="G410" s="122"/>
      <c r="H410" s="454"/>
      <c r="I410" s="122"/>
      <c r="J410" s="122"/>
      <c r="K410" s="122"/>
      <c r="L410" s="122"/>
      <c r="M410" s="122"/>
      <c r="N410" s="454"/>
      <c r="O410" s="122"/>
      <c r="P410" s="122"/>
      <c r="Q410" s="122"/>
      <c r="R410" s="122"/>
      <c r="S410" s="122"/>
      <c r="T410" s="122"/>
      <c r="U410" s="122"/>
      <c r="V410" s="454"/>
      <c r="W410" s="122"/>
      <c r="X410" s="122"/>
      <c r="Y410" s="122"/>
      <c r="Z410" s="122"/>
      <c r="AA410" s="122"/>
      <c r="AB410" s="122"/>
      <c r="AC410" s="129"/>
    </row>
    <row r="411" spans="1:31" s="4" customFormat="1" ht="12" thickBot="1">
      <c r="A411" s="1557"/>
      <c r="B411" s="1430"/>
      <c r="C411" s="48" t="s">
        <v>16</v>
      </c>
      <c r="D411" s="48"/>
      <c r="E411" s="137" t="e">
        <f t="shared" ref="E411:AC411" si="128">E409/E408</f>
        <v>#DIV/0!</v>
      </c>
      <c r="F411" s="137" t="e">
        <f t="shared" si="128"/>
        <v>#DIV/0!</v>
      </c>
      <c r="G411" s="137" t="e">
        <f t="shared" si="128"/>
        <v>#DIV/0!</v>
      </c>
      <c r="H411" s="477" t="e">
        <f t="shared" si="128"/>
        <v>#DIV/0!</v>
      </c>
      <c r="I411" s="137" t="e">
        <f t="shared" si="128"/>
        <v>#DIV/0!</v>
      </c>
      <c r="J411" s="137" t="e">
        <f t="shared" si="128"/>
        <v>#DIV/0!</v>
      </c>
      <c r="K411" s="137" t="e">
        <f t="shared" si="128"/>
        <v>#DIV/0!</v>
      </c>
      <c r="L411" s="137" t="e">
        <f t="shared" si="128"/>
        <v>#DIV/0!</v>
      </c>
      <c r="M411" s="137" t="e">
        <f t="shared" si="128"/>
        <v>#DIV/0!</v>
      </c>
      <c r="N411" s="477" t="e">
        <f t="shared" si="128"/>
        <v>#DIV/0!</v>
      </c>
      <c r="O411" s="137" t="e">
        <f t="shared" si="128"/>
        <v>#DIV/0!</v>
      </c>
      <c r="P411" s="137" t="e">
        <f t="shared" si="128"/>
        <v>#DIV/0!</v>
      </c>
      <c r="Q411" s="137" t="e">
        <f t="shared" si="128"/>
        <v>#DIV/0!</v>
      </c>
      <c r="R411" s="137" t="e">
        <f t="shared" si="128"/>
        <v>#DIV/0!</v>
      </c>
      <c r="S411" s="137" t="e">
        <f t="shared" si="128"/>
        <v>#DIV/0!</v>
      </c>
      <c r="T411" s="137" t="e">
        <f t="shared" si="128"/>
        <v>#DIV/0!</v>
      </c>
      <c r="U411" s="137" t="e">
        <f t="shared" si="128"/>
        <v>#DIV/0!</v>
      </c>
      <c r="V411" s="477" t="e">
        <f t="shared" si="128"/>
        <v>#DIV/0!</v>
      </c>
      <c r="W411" s="137" t="e">
        <f t="shared" si="128"/>
        <v>#DIV/0!</v>
      </c>
      <c r="X411" s="137" t="e">
        <f t="shared" si="128"/>
        <v>#DIV/0!</v>
      </c>
      <c r="Y411" s="137" t="e">
        <f t="shared" si="128"/>
        <v>#DIV/0!</v>
      </c>
      <c r="Z411" s="137" t="e">
        <f t="shared" si="128"/>
        <v>#DIV/0!</v>
      </c>
      <c r="AA411" s="137" t="e">
        <f t="shared" si="128"/>
        <v>#DIV/0!</v>
      </c>
      <c r="AB411" s="137" t="e">
        <f t="shared" si="128"/>
        <v>#DIV/0!</v>
      </c>
      <c r="AC411" s="133" t="e">
        <f t="shared" si="128"/>
        <v>#DIV/0!</v>
      </c>
      <c r="AD411" s="130"/>
      <c r="AE411" s="130"/>
    </row>
    <row r="412" spans="1:31" s="4" customFormat="1" ht="11.25">
      <c r="A412" s="1426" t="s">
        <v>102</v>
      </c>
      <c r="B412" s="1429" t="s">
        <v>230</v>
      </c>
      <c r="C412" s="10" t="s">
        <v>481</v>
      </c>
      <c r="D412" s="10" t="s">
        <v>477</v>
      </c>
      <c r="E412" s="444">
        <v>0.78624000000000005</v>
      </c>
      <c r="F412" s="444">
        <v>0.78983999999999999</v>
      </c>
      <c r="G412" s="444">
        <v>0.79152</v>
      </c>
      <c r="H412" s="1259">
        <v>0.79152</v>
      </c>
      <c r="I412" s="444">
        <v>0.79127999999999998</v>
      </c>
      <c r="J412" s="444">
        <v>0.78912000000000004</v>
      </c>
      <c r="K412" s="444">
        <v>0.78600000000000003</v>
      </c>
      <c r="L412" s="444">
        <v>0.78432000000000002</v>
      </c>
      <c r="M412" s="444">
        <v>0.78383999999999998</v>
      </c>
      <c r="N412" s="1259">
        <v>0.78888000000000003</v>
      </c>
      <c r="O412" s="444">
        <v>0.78720000000000001</v>
      </c>
      <c r="P412" s="444">
        <v>0.79703999999999997</v>
      </c>
      <c r="Q412" s="444">
        <v>0.80015999999999998</v>
      </c>
      <c r="R412" s="444">
        <v>0.79127999999999998</v>
      </c>
      <c r="S412" s="444">
        <v>0.80088000000000004</v>
      </c>
      <c r="T412" s="444">
        <v>0.79824000000000006</v>
      </c>
      <c r="U412" s="444">
        <v>0.80759999999999998</v>
      </c>
      <c r="V412" s="1259">
        <v>0.80400000000000005</v>
      </c>
      <c r="W412" s="444">
        <v>0.78408</v>
      </c>
      <c r="X412" s="444">
        <v>0.78791999999999995</v>
      </c>
      <c r="Y412" s="444">
        <v>0.78888000000000003</v>
      </c>
      <c r="Z412" s="444">
        <v>0.79320000000000002</v>
      </c>
      <c r="AA412" s="444">
        <v>0.79727999999999999</v>
      </c>
      <c r="AB412" s="444">
        <v>0.81744000000000006</v>
      </c>
      <c r="AC412" s="372">
        <f>SUM(E412:AB412)</f>
        <v>19.037759999999999</v>
      </c>
      <c r="AD412" s="5"/>
    </row>
    <row r="413" spans="1:31" s="4" customFormat="1" ht="11.25">
      <c r="A413" s="1550"/>
      <c r="B413" s="1420"/>
      <c r="C413" s="11" t="s">
        <v>482</v>
      </c>
      <c r="D413" s="69" t="s">
        <v>477</v>
      </c>
      <c r="E413" s="404">
        <v>0.46872000000000003</v>
      </c>
      <c r="F413" s="404">
        <v>0.47232000000000002</v>
      </c>
      <c r="G413" s="404">
        <v>0.47255999999999998</v>
      </c>
      <c r="H413" s="1257">
        <v>0.47232000000000002</v>
      </c>
      <c r="I413" s="404">
        <v>0.47304000000000002</v>
      </c>
      <c r="J413" s="404">
        <v>0.47520000000000001</v>
      </c>
      <c r="K413" s="404">
        <v>0.47495999999999999</v>
      </c>
      <c r="L413" s="404">
        <v>0.46895999999999999</v>
      </c>
      <c r="M413" s="404">
        <v>0.46632000000000001</v>
      </c>
      <c r="N413" s="1257">
        <v>0.48</v>
      </c>
      <c r="O413" s="404">
        <v>0.47567999999999999</v>
      </c>
      <c r="P413" s="404">
        <v>0.48984</v>
      </c>
      <c r="Q413" s="404">
        <v>0.49439999999999995</v>
      </c>
      <c r="R413" s="404">
        <v>0.47975999999999996</v>
      </c>
      <c r="S413" s="404">
        <v>0.49392000000000003</v>
      </c>
      <c r="T413" s="404">
        <v>0.49680000000000002</v>
      </c>
      <c r="U413" s="404">
        <v>0.50087999999999999</v>
      </c>
      <c r="V413" s="1257">
        <v>0.50280000000000002</v>
      </c>
      <c r="W413" s="404">
        <v>0.47664000000000001</v>
      </c>
      <c r="X413" s="404">
        <v>0.47927999999999998</v>
      </c>
      <c r="Y413" s="404">
        <v>0.48216000000000003</v>
      </c>
      <c r="Z413" s="404">
        <v>0.48311999999999999</v>
      </c>
      <c r="AA413" s="404">
        <v>0.47952</v>
      </c>
      <c r="AB413" s="404">
        <v>0.49031999999999998</v>
      </c>
      <c r="AC413" s="135">
        <f>SUM(E413:AB413)</f>
        <v>11.549519999999999</v>
      </c>
      <c r="AD413" s="5"/>
    </row>
    <row r="414" spans="1:31" s="4" customFormat="1" ht="12">
      <c r="A414" s="1550"/>
      <c r="B414" s="1420"/>
      <c r="C414" s="11" t="s">
        <v>8</v>
      </c>
      <c r="D414" s="8" t="s">
        <v>463</v>
      </c>
      <c r="E414" s="718">
        <v>82</v>
      </c>
      <c r="F414" s="716">
        <v>82</v>
      </c>
      <c r="G414" s="716">
        <v>83</v>
      </c>
      <c r="H414" s="624">
        <v>82</v>
      </c>
      <c r="I414" s="716">
        <v>82</v>
      </c>
      <c r="J414" s="716">
        <v>81</v>
      </c>
      <c r="K414" s="716">
        <v>81</v>
      </c>
      <c r="L414" s="716">
        <v>81</v>
      </c>
      <c r="M414" s="716">
        <v>82</v>
      </c>
      <c r="N414" s="624">
        <v>81</v>
      </c>
      <c r="O414" s="716">
        <v>82</v>
      </c>
      <c r="P414" s="716">
        <v>81</v>
      </c>
      <c r="Q414" s="716">
        <v>81</v>
      </c>
      <c r="R414" s="716">
        <v>84</v>
      </c>
      <c r="S414" s="716">
        <v>84</v>
      </c>
      <c r="T414" s="716">
        <v>84</v>
      </c>
      <c r="U414" s="716">
        <v>84</v>
      </c>
      <c r="V414" s="624">
        <v>84</v>
      </c>
      <c r="W414" s="716">
        <v>81</v>
      </c>
      <c r="X414" s="716">
        <v>82</v>
      </c>
      <c r="Y414" s="716">
        <v>82</v>
      </c>
      <c r="Z414" s="716">
        <v>82</v>
      </c>
      <c r="AA414" s="716">
        <v>87</v>
      </c>
      <c r="AB414" s="717">
        <v>83</v>
      </c>
      <c r="AC414" s="129"/>
    </row>
    <row r="415" spans="1:31" s="4" customFormat="1" ht="12" thickBot="1">
      <c r="A415" s="1552"/>
      <c r="B415" s="1430"/>
      <c r="C415" s="48" t="s">
        <v>16</v>
      </c>
      <c r="D415" s="48"/>
      <c r="E415" s="126">
        <f t="shared" ref="E415:AC415" si="129">E413/E412</f>
        <v>0.59615384615384615</v>
      </c>
      <c r="F415" s="126">
        <f t="shared" si="129"/>
        <v>0.59799453053783047</v>
      </c>
      <c r="G415" s="126">
        <f t="shared" si="129"/>
        <v>0.59702850212249847</v>
      </c>
      <c r="H415" s="473">
        <f t="shared" si="129"/>
        <v>0.59672528805336567</v>
      </c>
      <c r="I415" s="126">
        <f t="shared" si="129"/>
        <v>0.59781619654231122</v>
      </c>
      <c r="J415" s="126">
        <f t="shared" si="129"/>
        <v>0.6021897810218978</v>
      </c>
      <c r="K415" s="126">
        <f t="shared" si="129"/>
        <v>0.60427480916030529</v>
      </c>
      <c r="L415" s="126">
        <f t="shared" si="129"/>
        <v>0.59791921664626679</v>
      </c>
      <c r="M415" s="126">
        <f t="shared" si="129"/>
        <v>0.59491733006736069</v>
      </c>
      <c r="N415" s="473">
        <f t="shared" si="129"/>
        <v>0.60845756008518403</v>
      </c>
      <c r="O415" s="126">
        <f t="shared" si="129"/>
        <v>0.60426829268292681</v>
      </c>
      <c r="P415" s="126">
        <f t="shared" si="129"/>
        <v>0.61457392351701301</v>
      </c>
      <c r="Q415" s="126">
        <f t="shared" si="129"/>
        <v>0.61787642471505699</v>
      </c>
      <c r="R415" s="126">
        <f t="shared" si="129"/>
        <v>0.60630876554443425</v>
      </c>
      <c r="S415" s="126">
        <f t="shared" si="129"/>
        <v>0.61672160623314354</v>
      </c>
      <c r="T415" s="126">
        <f t="shared" si="129"/>
        <v>0.62236921226698738</v>
      </c>
      <c r="U415" s="126">
        <f t="shared" si="129"/>
        <v>0.62020802377414563</v>
      </c>
      <c r="V415" s="473">
        <f t="shared" si="129"/>
        <v>0.62537313432835817</v>
      </c>
      <c r="W415" s="126">
        <f t="shared" si="129"/>
        <v>0.6078971533516988</v>
      </c>
      <c r="X415" s="126">
        <f t="shared" si="129"/>
        <v>0.60828510508681088</v>
      </c>
      <c r="Y415" s="126">
        <f t="shared" si="129"/>
        <v>0.61119561910556741</v>
      </c>
      <c r="Z415" s="126">
        <f t="shared" si="129"/>
        <v>0.60907715582450828</v>
      </c>
      <c r="AA415" s="126">
        <f t="shared" si="129"/>
        <v>0.60144491270319089</v>
      </c>
      <c r="AB415" s="126">
        <f t="shared" si="129"/>
        <v>0.59982384028185554</v>
      </c>
      <c r="AC415" s="129">
        <f t="shared" si="129"/>
        <v>0.60666380918763552</v>
      </c>
    </row>
    <row r="416" spans="1:31" s="4" customFormat="1" ht="11.25">
      <c r="A416" s="1555" t="s">
        <v>103</v>
      </c>
      <c r="B416" s="1429" t="s">
        <v>232</v>
      </c>
      <c r="C416" s="10" t="s">
        <v>481</v>
      </c>
      <c r="D416" s="10" t="s">
        <v>503</v>
      </c>
      <c r="E416" s="125">
        <v>0</v>
      </c>
      <c r="F416" s="125">
        <v>0</v>
      </c>
      <c r="G416" s="125">
        <v>0</v>
      </c>
      <c r="H416" s="1259">
        <v>0</v>
      </c>
      <c r="I416" s="125">
        <v>0</v>
      </c>
      <c r="J416" s="125">
        <v>0</v>
      </c>
      <c r="K416" s="125">
        <v>0</v>
      </c>
      <c r="L416" s="125">
        <v>0</v>
      </c>
      <c r="M416" s="125">
        <v>0</v>
      </c>
      <c r="N416" s="1259">
        <v>0</v>
      </c>
      <c r="O416" s="125">
        <v>0</v>
      </c>
      <c r="P416" s="125">
        <v>0</v>
      </c>
      <c r="Q416" s="125">
        <v>0</v>
      </c>
      <c r="R416" s="125">
        <v>0</v>
      </c>
      <c r="S416" s="125">
        <v>0</v>
      </c>
      <c r="T416" s="125">
        <v>0</v>
      </c>
      <c r="U416" s="125">
        <v>0</v>
      </c>
      <c r="V416" s="1259">
        <v>0</v>
      </c>
      <c r="W416" s="125">
        <v>0</v>
      </c>
      <c r="X416" s="125">
        <v>0</v>
      </c>
      <c r="Y416" s="125">
        <v>0</v>
      </c>
      <c r="Z416" s="125">
        <v>0</v>
      </c>
      <c r="AA416" s="125">
        <v>0</v>
      </c>
      <c r="AB416" s="125">
        <v>0</v>
      </c>
      <c r="AC416" s="132">
        <f>SUM(E416:AB416)</f>
        <v>0</v>
      </c>
      <c r="AD416" s="5" t="s">
        <v>462</v>
      </c>
    </row>
    <row r="417" spans="1:31" s="4" customFormat="1" ht="11.25">
      <c r="A417" s="1556"/>
      <c r="B417" s="1420"/>
      <c r="C417" s="11" t="s">
        <v>482</v>
      </c>
      <c r="D417" s="11" t="s">
        <v>503</v>
      </c>
      <c r="E417" s="126">
        <v>0</v>
      </c>
      <c r="F417" s="126">
        <v>0</v>
      </c>
      <c r="G417" s="126">
        <v>0</v>
      </c>
      <c r="H417" s="1257">
        <v>0</v>
      </c>
      <c r="I417" s="126">
        <v>0</v>
      </c>
      <c r="J417" s="126">
        <v>0</v>
      </c>
      <c r="K417" s="126">
        <v>0</v>
      </c>
      <c r="L417" s="126">
        <v>0</v>
      </c>
      <c r="M417" s="126">
        <v>0</v>
      </c>
      <c r="N417" s="1257">
        <v>0</v>
      </c>
      <c r="O417" s="126">
        <v>0</v>
      </c>
      <c r="P417" s="126">
        <v>0</v>
      </c>
      <c r="Q417" s="126">
        <v>0</v>
      </c>
      <c r="R417" s="126">
        <v>0</v>
      </c>
      <c r="S417" s="126">
        <v>0</v>
      </c>
      <c r="T417" s="126">
        <v>0</v>
      </c>
      <c r="U417" s="126">
        <v>0</v>
      </c>
      <c r="V417" s="1257">
        <v>0</v>
      </c>
      <c r="W417" s="126">
        <v>0</v>
      </c>
      <c r="X417" s="126">
        <v>0</v>
      </c>
      <c r="Y417" s="126">
        <v>0</v>
      </c>
      <c r="Z417" s="126">
        <v>0</v>
      </c>
      <c r="AA417" s="126">
        <v>0</v>
      </c>
      <c r="AB417" s="126">
        <v>0</v>
      </c>
      <c r="AC417" s="135">
        <f>SUM(E417:AB417)</f>
        <v>0</v>
      </c>
      <c r="AD417" s="5" t="s">
        <v>462</v>
      </c>
    </row>
    <row r="418" spans="1:31" s="4" customFormat="1" ht="11.25">
      <c r="A418" s="1556"/>
      <c r="B418" s="1420"/>
      <c r="C418" s="11" t="s">
        <v>8</v>
      </c>
      <c r="D418" s="11" t="s">
        <v>502</v>
      </c>
      <c r="E418" s="124">
        <f>SQRT(E416*E416+E417*E417)*1000/(1.732*E343)</f>
        <v>0</v>
      </c>
      <c r="F418" s="124">
        <f t="shared" ref="F418:AB418" si="130">SQRT(F416*F416+F417*F417)*1000/(1.732*F343)</f>
        <v>0</v>
      </c>
      <c r="G418" s="124">
        <f t="shared" si="130"/>
        <v>0</v>
      </c>
      <c r="H418" s="624">
        <f t="shared" si="130"/>
        <v>0</v>
      </c>
      <c r="I418" s="124">
        <f t="shared" si="130"/>
        <v>0</v>
      </c>
      <c r="J418" s="124">
        <f t="shared" si="130"/>
        <v>0</v>
      </c>
      <c r="K418" s="124">
        <f t="shared" si="130"/>
        <v>0</v>
      </c>
      <c r="L418" s="124">
        <f t="shared" si="130"/>
        <v>0</v>
      </c>
      <c r="M418" s="124">
        <f t="shared" si="130"/>
        <v>0</v>
      </c>
      <c r="N418" s="624">
        <f t="shared" si="130"/>
        <v>0</v>
      </c>
      <c r="O418" s="124">
        <f t="shared" si="130"/>
        <v>0</v>
      </c>
      <c r="P418" s="124">
        <f t="shared" si="130"/>
        <v>0</v>
      </c>
      <c r="Q418" s="124">
        <f t="shared" si="130"/>
        <v>0</v>
      </c>
      <c r="R418" s="124">
        <f t="shared" si="130"/>
        <v>0</v>
      </c>
      <c r="S418" s="124">
        <f t="shared" si="130"/>
        <v>0</v>
      </c>
      <c r="T418" s="124">
        <f t="shared" si="130"/>
        <v>0</v>
      </c>
      <c r="U418" s="124">
        <f t="shared" si="130"/>
        <v>0</v>
      </c>
      <c r="V418" s="624">
        <f t="shared" si="130"/>
        <v>0</v>
      </c>
      <c r="W418" s="124">
        <f t="shared" si="130"/>
        <v>0</v>
      </c>
      <c r="X418" s="124">
        <f t="shared" si="130"/>
        <v>0</v>
      </c>
      <c r="Y418" s="124">
        <f t="shared" si="130"/>
        <v>0</v>
      </c>
      <c r="Z418" s="124">
        <f t="shared" si="130"/>
        <v>0</v>
      </c>
      <c r="AA418" s="124">
        <f t="shared" si="130"/>
        <v>0</v>
      </c>
      <c r="AB418" s="124">
        <f t="shared" si="130"/>
        <v>0</v>
      </c>
      <c r="AC418" s="129"/>
    </row>
    <row r="419" spans="1:31" s="4" customFormat="1" ht="12" thickBot="1">
      <c r="A419" s="1557"/>
      <c r="B419" s="1430"/>
      <c r="C419" s="48" t="s">
        <v>16</v>
      </c>
      <c r="D419" s="48"/>
      <c r="E419" s="121" t="e">
        <f t="shared" ref="E419:AC419" si="131">E417/E416</f>
        <v>#DIV/0!</v>
      </c>
      <c r="F419" s="121" t="e">
        <f t="shared" si="131"/>
        <v>#DIV/0!</v>
      </c>
      <c r="G419" s="121" t="e">
        <f t="shared" si="131"/>
        <v>#DIV/0!</v>
      </c>
      <c r="H419" s="473" t="e">
        <f t="shared" si="131"/>
        <v>#DIV/0!</v>
      </c>
      <c r="I419" s="121" t="e">
        <f t="shared" si="131"/>
        <v>#DIV/0!</v>
      </c>
      <c r="J419" s="121" t="e">
        <f t="shared" si="131"/>
        <v>#DIV/0!</v>
      </c>
      <c r="K419" s="121" t="e">
        <f t="shared" si="131"/>
        <v>#DIV/0!</v>
      </c>
      <c r="L419" s="121" t="e">
        <f t="shared" si="131"/>
        <v>#DIV/0!</v>
      </c>
      <c r="M419" s="121" t="e">
        <f t="shared" si="131"/>
        <v>#DIV/0!</v>
      </c>
      <c r="N419" s="473" t="e">
        <f t="shared" si="131"/>
        <v>#DIV/0!</v>
      </c>
      <c r="O419" s="121" t="e">
        <f t="shared" si="131"/>
        <v>#DIV/0!</v>
      </c>
      <c r="P419" s="121" t="e">
        <f t="shared" si="131"/>
        <v>#DIV/0!</v>
      </c>
      <c r="Q419" s="121" t="e">
        <f t="shared" si="131"/>
        <v>#DIV/0!</v>
      </c>
      <c r="R419" s="121" t="e">
        <f t="shared" si="131"/>
        <v>#DIV/0!</v>
      </c>
      <c r="S419" s="121" t="e">
        <f t="shared" si="131"/>
        <v>#DIV/0!</v>
      </c>
      <c r="T419" s="121" t="e">
        <f t="shared" si="131"/>
        <v>#DIV/0!</v>
      </c>
      <c r="U419" s="121" t="e">
        <f t="shared" si="131"/>
        <v>#DIV/0!</v>
      </c>
      <c r="V419" s="473" t="e">
        <f t="shared" si="131"/>
        <v>#DIV/0!</v>
      </c>
      <c r="W419" s="121" t="e">
        <f t="shared" si="131"/>
        <v>#DIV/0!</v>
      </c>
      <c r="X419" s="121" t="e">
        <f t="shared" si="131"/>
        <v>#DIV/0!</v>
      </c>
      <c r="Y419" s="121" t="e">
        <f t="shared" si="131"/>
        <v>#DIV/0!</v>
      </c>
      <c r="Z419" s="121" t="e">
        <f t="shared" si="131"/>
        <v>#DIV/0!</v>
      </c>
      <c r="AA419" s="121" t="e">
        <f t="shared" si="131"/>
        <v>#DIV/0!</v>
      </c>
      <c r="AB419" s="121" t="e">
        <f t="shared" si="131"/>
        <v>#DIV/0!</v>
      </c>
      <c r="AC419" s="128" t="e">
        <f t="shared" si="131"/>
        <v>#DIV/0!</v>
      </c>
      <c r="AD419" s="130"/>
      <c r="AE419" s="130"/>
    </row>
    <row r="420" spans="1:31" s="4" customFormat="1" ht="11.25">
      <c r="A420" s="1426" t="s">
        <v>104</v>
      </c>
      <c r="B420" s="1429" t="s">
        <v>31</v>
      </c>
      <c r="C420" s="10" t="s">
        <v>481</v>
      </c>
      <c r="D420" s="10"/>
      <c r="E420" s="86"/>
      <c r="F420" s="86"/>
      <c r="G420" s="86"/>
      <c r="H420" s="450"/>
      <c r="I420" s="86"/>
      <c r="J420" s="86"/>
      <c r="K420" s="86"/>
      <c r="L420" s="86"/>
      <c r="M420" s="86"/>
      <c r="N420" s="450"/>
      <c r="O420" s="86"/>
      <c r="P420" s="86"/>
      <c r="Q420" s="86"/>
      <c r="R420" s="86"/>
      <c r="S420" s="86"/>
      <c r="T420" s="86"/>
      <c r="U420" s="86"/>
      <c r="V420" s="450"/>
      <c r="W420" s="86"/>
      <c r="X420" s="86"/>
      <c r="Y420" s="86"/>
      <c r="Z420" s="86"/>
      <c r="AA420" s="86"/>
      <c r="AB420" s="86"/>
      <c r="AC420" s="132">
        <f>SUM(E420:AB420)</f>
        <v>0</v>
      </c>
    </row>
    <row r="421" spans="1:31" s="4" customFormat="1" ht="11.25">
      <c r="A421" s="1550"/>
      <c r="B421" s="1420"/>
      <c r="C421" s="11" t="s">
        <v>482</v>
      </c>
      <c r="D421" s="11"/>
      <c r="E421" s="98"/>
      <c r="F421" s="98"/>
      <c r="G421" s="98"/>
      <c r="H421" s="455"/>
      <c r="I421" s="98"/>
      <c r="J421" s="98"/>
      <c r="K421" s="98"/>
      <c r="L421" s="98"/>
      <c r="M421" s="98"/>
      <c r="N421" s="455"/>
      <c r="O421" s="98"/>
      <c r="P421" s="98"/>
      <c r="Q421" s="98"/>
      <c r="R421" s="98"/>
      <c r="S421" s="98"/>
      <c r="T421" s="98"/>
      <c r="U421" s="98"/>
      <c r="V421" s="455"/>
      <c r="W421" s="98"/>
      <c r="X421" s="98"/>
      <c r="Y421" s="98"/>
      <c r="Z421" s="98"/>
      <c r="AA421" s="98"/>
      <c r="AB421" s="98"/>
      <c r="AC421" s="135">
        <f>SUM(E421:AB421)</f>
        <v>0</v>
      </c>
    </row>
    <row r="422" spans="1:31" s="4" customFormat="1" ht="11.25">
      <c r="A422" s="1550"/>
      <c r="B422" s="1420"/>
      <c r="C422" s="11" t="s">
        <v>8</v>
      </c>
      <c r="D422" s="11"/>
      <c r="E422" s="98"/>
      <c r="F422" s="98"/>
      <c r="G422" s="98"/>
      <c r="H422" s="455"/>
      <c r="I422" s="98"/>
      <c r="J422" s="98"/>
      <c r="K422" s="98"/>
      <c r="L422" s="98"/>
      <c r="M422" s="98"/>
      <c r="N422" s="455"/>
      <c r="O422" s="98"/>
      <c r="P422" s="98"/>
      <c r="Q422" s="98"/>
      <c r="R422" s="98"/>
      <c r="S422" s="98"/>
      <c r="T422" s="98"/>
      <c r="U422" s="98"/>
      <c r="V422" s="455"/>
      <c r="W422" s="98"/>
      <c r="X422" s="98"/>
      <c r="Y422" s="98"/>
      <c r="Z422" s="98"/>
      <c r="AA422" s="98"/>
      <c r="AB422" s="98"/>
      <c r="AC422" s="129"/>
    </row>
    <row r="423" spans="1:31" s="4" customFormat="1" ht="12" thickBot="1">
      <c r="A423" s="1552"/>
      <c r="B423" s="1430"/>
      <c r="C423" s="48" t="s">
        <v>16</v>
      </c>
      <c r="D423" s="48"/>
      <c r="E423" s="106"/>
      <c r="F423" s="106"/>
      <c r="G423" s="106"/>
      <c r="H423" s="478"/>
      <c r="I423" s="106"/>
      <c r="J423" s="106"/>
      <c r="K423" s="106"/>
      <c r="L423" s="106"/>
      <c r="M423" s="106"/>
      <c r="N423" s="478"/>
      <c r="O423" s="106"/>
      <c r="P423" s="106"/>
      <c r="Q423" s="106"/>
      <c r="R423" s="106"/>
      <c r="S423" s="106"/>
      <c r="T423" s="106"/>
      <c r="U423" s="106"/>
      <c r="V423" s="478"/>
      <c r="W423" s="106"/>
      <c r="X423" s="106"/>
      <c r="Y423" s="106"/>
      <c r="Z423" s="106"/>
      <c r="AA423" s="106"/>
      <c r="AB423" s="106"/>
      <c r="AC423" s="341"/>
    </row>
    <row r="424" spans="1:31" s="4" customFormat="1" ht="11.25">
      <c r="A424" s="1426" t="s">
        <v>105</v>
      </c>
      <c r="B424" s="1429" t="s">
        <v>31</v>
      </c>
      <c r="C424" s="10" t="s">
        <v>481</v>
      </c>
      <c r="D424" s="10"/>
      <c r="E424" s="86"/>
      <c r="F424" s="86"/>
      <c r="G424" s="86"/>
      <c r="H424" s="450"/>
      <c r="I424" s="86"/>
      <c r="J424" s="86"/>
      <c r="K424" s="86"/>
      <c r="L424" s="86"/>
      <c r="M424" s="86"/>
      <c r="N424" s="450"/>
      <c r="O424" s="86"/>
      <c r="P424" s="86"/>
      <c r="Q424" s="86"/>
      <c r="R424" s="86"/>
      <c r="S424" s="86"/>
      <c r="T424" s="86"/>
      <c r="U424" s="86"/>
      <c r="V424" s="450"/>
      <c r="W424" s="86"/>
      <c r="X424" s="86"/>
      <c r="Y424" s="86"/>
      <c r="Z424" s="86"/>
      <c r="AA424" s="86"/>
      <c r="AB424" s="86"/>
      <c r="AC424" s="132">
        <f>SUM(E424:AB424)</f>
        <v>0</v>
      </c>
    </row>
    <row r="425" spans="1:31" s="4" customFormat="1" ht="11.25">
      <c r="A425" s="1550"/>
      <c r="B425" s="1420"/>
      <c r="C425" s="11" t="s">
        <v>482</v>
      </c>
      <c r="D425" s="11"/>
      <c r="E425" s="98"/>
      <c r="F425" s="98"/>
      <c r="G425" s="98"/>
      <c r="H425" s="455"/>
      <c r="I425" s="98"/>
      <c r="J425" s="98"/>
      <c r="K425" s="98"/>
      <c r="L425" s="98"/>
      <c r="M425" s="98"/>
      <c r="N425" s="455"/>
      <c r="O425" s="98"/>
      <c r="P425" s="98"/>
      <c r="Q425" s="98"/>
      <c r="R425" s="98"/>
      <c r="S425" s="98"/>
      <c r="T425" s="98"/>
      <c r="U425" s="98"/>
      <c r="V425" s="455"/>
      <c r="W425" s="98"/>
      <c r="X425" s="98"/>
      <c r="Y425" s="98"/>
      <c r="Z425" s="98"/>
      <c r="AA425" s="98"/>
      <c r="AB425" s="98"/>
      <c r="AC425" s="135">
        <f>SUM(E425:AB425)</f>
        <v>0</v>
      </c>
    </row>
    <row r="426" spans="1:31" s="4" customFormat="1" ht="11.25">
      <c r="A426" s="1550"/>
      <c r="B426" s="1420"/>
      <c r="C426" s="11" t="s">
        <v>8</v>
      </c>
      <c r="D426" s="11"/>
      <c r="E426" s="98"/>
      <c r="F426" s="98"/>
      <c r="G426" s="98"/>
      <c r="H426" s="455"/>
      <c r="I426" s="98"/>
      <c r="J426" s="98"/>
      <c r="K426" s="98"/>
      <c r="L426" s="98"/>
      <c r="M426" s="98"/>
      <c r="N426" s="455"/>
      <c r="O426" s="98"/>
      <c r="P426" s="98"/>
      <c r="Q426" s="98"/>
      <c r="R426" s="98"/>
      <c r="S426" s="98"/>
      <c r="T426" s="98"/>
      <c r="U426" s="98"/>
      <c r="V426" s="455"/>
      <c r="W426" s="98"/>
      <c r="X426" s="98"/>
      <c r="Y426" s="98"/>
      <c r="Z426" s="98"/>
      <c r="AA426" s="98"/>
      <c r="AB426" s="98"/>
      <c r="AC426" s="129"/>
    </row>
    <row r="427" spans="1:31" s="4" customFormat="1" ht="12" thickBot="1">
      <c r="A427" s="1552"/>
      <c r="B427" s="1430"/>
      <c r="C427" s="48" t="s">
        <v>16</v>
      </c>
      <c r="D427" s="48"/>
      <c r="E427" s="107"/>
      <c r="F427" s="107"/>
      <c r="G427" s="107"/>
      <c r="H427" s="476"/>
      <c r="I427" s="107"/>
      <c r="J427" s="107"/>
      <c r="K427" s="107"/>
      <c r="L427" s="107"/>
      <c r="M427" s="107"/>
      <c r="N427" s="476"/>
      <c r="O427" s="107"/>
      <c r="P427" s="107"/>
      <c r="Q427" s="107"/>
      <c r="R427" s="107"/>
      <c r="S427" s="107"/>
      <c r="T427" s="107"/>
      <c r="U427" s="107"/>
      <c r="V427" s="476"/>
      <c r="W427" s="107"/>
      <c r="X427" s="107"/>
      <c r="Y427" s="107"/>
      <c r="Z427" s="107"/>
      <c r="AA427" s="107"/>
      <c r="AB427" s="107"/>
      <c r="AC427" s="134"/>
    </row>
    <row r="428" spans="1:31" s="4" customFormat="1" ht="11.25">
      <c r="A428" s="56"/>
      <c r="B428" s="51" t="s">
        <v>18</v>
      </c>
      <c r="C428" s="10" t="s">
        <v>481</v>
      </c>
      <c r="D428" s="10" t="s">
        <v>503</v>
      </c>
      <c r="E428" s="422">
        <v>1.4999999999999999E-2</v>
      </c>
      <c r="F428" s="422">
        <v>3.0000000000006818E-3</v>
      </c>
      <c r="G428" s="422">
        <v>8.9999999999986358E-3</v>
      </c>
      <c r="H428" s="494">
        <v>3.8999999999998633E-2</v>
      </c>
      <c r="I428" s="422">
        <v>3.3000000000000682E-2</v>
      </c>
      <c r="J428" s="422">
        <v>1.4999999999999999E-2</v>
      </c>
      <c r="K428" s="422">
        <v>2.4000000000002044E-2</v>
      </c>
      <c r="L428" s="422">
        <v>2.3999999999998634E-2</v>
      </c>
      <c r="M428" s="422">
        <v>2.3999999999998634E-2</v>
      </c>
      <c r="N428" s="494">
        <v>2.1000000000001365E-2</v>
      </c>
      <c r="O428" s="422">
        <v>8.9999999999986358E-3</v>
      </c>
      <c r="P428" s="422">
        <v>1.8000000000000682E-2</v>
      </c>
      <c r="Q428" s="422">
        <v>1.8000000000000682E-2</v>
      </c>
      <c r="R428" s="422">
        <v>6.0000000000013636E-3</v>
      </c>
      <c r="S428" s="422">
        <v>1.1999999999999317E-2</v>
      </c>
      <c r="T428" s="422">
        <v>8.9999999999986358E-3</v>
      </c>
      <c r="U428" s="422">
        <v>1.1999999999999317E-2</v>
      </c>
      <c r="V428" s="494">
        <v>9.0000000000020463E-3</v>
      </c>
      <c r="W428" s="422">
        <v>5.9999999999979532E-3</v>
      </c>
      <c r="X428" s="422">
        <v>9.0000000000020463E-3</v>
      </c>
      <c r="Y428" s="422">
        <v>1.1999999999999317E-2</v>
      </c>
      <c r="Z428" s="422">
        <v>1.1999999999999317E-2</v>
      </c>
      <c r="AA428" s="422">
        <v>1.1999999999999317E-2</v>
      </c>
      <c r="AB428" s="422">
        <v>0</v>
      </c>
      <c r="AC428" s="135">
        <f>SUM(E428:AB428)</f>
        <v>0.35099999999999798</v>
      </c>
    </row>
    <row r="429" spans="1:31" s="5" customFormat="1" ht="12" thickBot="1">
      <c r="A429" s="57"/>
      <c r="B429" s="53" t="s">
        <v>19</v>
      </c>
      <c r="C429" s="47" t="s">
        <v>481</v>
      </c>
      <c r="D429" s="47" t="s">
        <v>503</v>
      </c>
      <c r="E429" s="562">
        <v>0</v>
      </c>
      <c r="F429" s="562">
        <v>0</v>
      </c>
      <c r="G429" s="562">
        <v>0</v>
      </c>
      <c r="H429" s="563">
        <v>3.0000000000109136E-3</v>
      </c>
      <c r="I429" s="562">
        <v>0</v>
      </c>
      <c r="J429" s="562">
        <v>0</v>
      </c>
      <c r="K429" s="562">
        <v>0</v>
      </c>
      <c r="L429" s="562">
        <v>0</v>
      </c>
      <c r="M429" s="562">
        <v>2.999999999983629E-3</v>
      </c>
      <c r="N429" s="563">
        <v>0</v>
      </c>
      <c r="O429" s="562">
        <v>0</v>
      </c>
      <c r="P429" s="562">
        <v>3.0000000000109136E-3</v>
      </c>
      <c r="Q429" s="562">
        <v>0</v>
      </c>
      <c r="R429" s="562">
        <v>0</v>
      </c>
      <c r="S429" s="562">
        <v>0</v>
      </c>
      <c r="T429" s="562">
        <v>2.999999999983629E-3</v>
      </c>
      <c r="U429" s="562">
        <v>0</v>
      </c>
      <c r="V429" s="563">
        <v>0</v>
      </c>
      <c r="W429" s="562">
        <v>0</v>
      </c>
      <c r="X429" s="562">
        <v>3.0000000000109136E-3</v>
      </c>
      <c r="Y429" s="562">
        <v>0</v>
      </c>
      <c r="Z429" s="562">
        <v>0</v>
      </c>
      <c r="AA429" s="562">
        <v>3.0000000000109136E-3</v>
      </c>
      <c r="AB429" s="562">
        <v>0</v>
      </c>
      <c r="AC429" s="194">
        <f>SUM(E429:AB429)</f>
        <v>1.8000000000010914E-2</v>
      </c>
    </row>
    <row r="430" spans="1:31" s="5" customFormat="1" ht="10.5" customHeight="1">
      <c r="A430" s="1421" t="s">
        <v>152</v>
      </c>
      <c r="B430" s="1422"/>
      <c r="C430" s="12" t="s">
        <v>481</v>
      </c>
      <c r="D430" s="12"/>
      <c r="E430" s="123">
        <f>SUM(E344,E348,E352,E356,E360,E364,E368,E372,E376,E380,E384,E388,E392,E396,E400,E404,E408,E412,E416,E420,E424)</f>
        <v>1.2983999999996509</v>
      </c>
      <c r="F430" s="123">
        <f t="shared" ref="F430:AC430" si="132">SUM(F344,F348,F352,F356,F360,F364,F368,F372,F376,F380,F384,F388,F392,F396,F400,F404,F408,F412,F416,F420,F424)</f>
        <v>1.3747200000006767</v>
      </c>
      <c r="G430" s="123">
        <f t="shared" si="132"/>
        <v>1.3283999999952634</v>
      </c>
      <c r="H430" s="475">
        <f t="shared" si="132"/>
        <v>1.3761600000050422</v>
      </c>
      <c r="I430" s="123">
        <f t="shared" si="132"/>
        <v>1.3276799999996289</v>
      </c>
      <c r="J430" s="123">
        <f t="shared" si="132"/>
        <v>1.3970400000017462</v>
      </c>
      <c r="K430" s="123">
        <f t="shared" si="132"/>
        <v>1.5374399999999782</v>
      </c>
      <c r="L430" s="123">
        <f t="shared" si="132"/>
        <v>1.5355199999999782</v>
      </c>
      <c r="M430" s="123">
        <f t="shared" si="132"/>
        <v>1.7039999999992794</v>
      </c>
      <c r="N430" s="475">
        <f t="shared" si="132"/>
        <v>1.7812799999964857</v>
      </c>
      <c r="O430" s="123">
        <f t="shared" si="132"/>
        <v>1.7078400000036451</v>
      </c>
      <c r="P430" s="123">
        <f t="shared" si="132"/>
        <v>2.1986399999961144</v>
      </c>
      <c r="Q430" s="123">
        <f t="shared" si="132"/>
        <v>1.7932800000057625</v>
      </c>
      <c r="R430" s="123">
        <f t="shared" si="132"/>
        <v>1.9043999999947394</v>
      </c>
      <c r="S430" s="123">
        <f t="shared" si="132"/>
        <v>1.5547200000043437</v>
      </c>
      <c r="T430" s="123">
        <f t="shared" si="132"/>
        <v>2.0577599999984284</v>
      </c>
      <c r="U430" s="123">
        <f t="shared" si="132"/>
        <v>1.655759999997708</v>
      </c>
      <c r="V430" s="475">
        <f t="shared" si="132"/>
        <v>1.6293599999971842</v>
      </c>
      <c r="W430" s="123">
        <f t="shared" si="132"/>
        <v>1.5110400000081854</v>
      </c>
      <c r="X430" s="123">
        <f t="shared" si="132"/>
        <v>1.4671199999984066</v>
      </c>
      <c r="Y430" s="123">
        <f t="shared" si="132"/>
        <v>1.5890399999966605</v>
      </c>
      <c r="Z430" s="123">
        <f t="shared" si="132"/>
        <v>1.5463199999999782</v>
      </c>
      <c r="AA430" s="123">
        <f t="shared" si="132"/>
        <v>1.4783999999984065</v>
      </c>
      <c r="AB430" s="123">
        <f t="shared" si="132"/>
        <v>1.6425600000015499</v>
      </c>
      <c r="AC430" s="132">
        <f t="shared" si="132"/>
        <v>38.396879999998845</v>
      </c>
    </row>
    <row r="431" spans="1:31" s="5" customFormat="1" ht="10.5" customHeight="1" thickBot="1">
      <c r="A431" s="1423"/>
      <c r="B431" s="1424"/>
      <c r="C431" s="9" t="s">
        <v>482</v>
      </c>
      <c r="D431" s="9"/>
      <c r="E431" s="137">
        <f>SUM(E345,E349,E353,E357,E361,E365,E369,E373,E377,E381,E385,E389,E393,E397,E401,E405,E409,E413,E417,E421,E425)</f>
        <v>0.94056000000087314</v>
      </c>
      <c r="F431" s="137">
        <f t="shared" ref="F431:AC431" si="133">SUM(F345,F349,F353,F357,F361,F365,F369,F373,F377,F381,F385,F389,F393,F397,F401,F405,F409,F413,F417,F421,F425)</f>
        <v>0.94511999999650764</v>
      </c>
      <c r="G431" s="137">
        <f t="shared" si="133"/>
        <v>0.94535999999869036</v>
      </c>
      <c r="H431" s="477">
        <f t="shared" si="133"/>
        <v>0.94488000000087302</v>
      </c>
      <c r="I431" s="137">
        <f t="shared" si="133"/>
        <v>0.94608000000087311</v>
      </c>
      <c r="J431" s="137">
        <f t="shared" si="133"/>
        <v>0.70848</v>
      </c>
      <c r="K431" s="137">
        <f t="shared" si="133"/>
        <v>0.94872000000087309</v>
      </c>
      <c r="L431" s="137">
        <f t="shared" si="133"/>
        <v>0.7012799999999999</v>
      </c>
      <c r="M431" s="137">
        <f t="shared" si="133"/>
        <v>0.94104000000087318</v>
      </c>
      <c r="N431" s="477">
        <f t="shared" si="133"/>
        <v>1.1975999999973805</v>
      </c>
      <c r="O431" s="137">
        <f t="shared" si="133"/>
        <v>1.4330400000026193</v>
      </c>
      <c r="P431" s="137">
        <f t="shared" si="133"/>
        <v>1.2081599999973807</v>
      </c>
      <c r="Q431" s="137">
        <f t="shared" si="133"/>
        <v>0.97176000000087304</v>
      </c>
      <c r="R431" s="137">
        <f t="shared" si="133"/>
        <v>1.1966400000017461</v>
      </c>
      <c r="S431" s="137">
        <f t="shared" si="133"/>
        <v>1.2110399999973807</v>
      </c>
      <c r="T431" s="137">
        <f t="shared" si="133"/>
        <v>0.97632000000087316</v>
      </c>
      <c r="U431" s="137">
        <f t="shared" si="133"/>
        <v>1.4577600000004365</v>
      </c>
      <c r="V431" s="477">
        <f t="shared" si="133"/>
        <v>0.98088000000087316</v>
      </c>
      <c r="W431" s="137">
        <f t="shared" si="133"/>
        <v>0.95303999999650757</v>
      </c>
      <c r="X431" s="137">
        <f t="shared" si="133"/>
        <v>0.95712000000087305</v>
      </c>
      <c r="Y431" s="137">
        <f t="shared" si="133"/>
        <v>0.72072000000000003</v>
      </c>
      <c r="Z431" s="137">
        <f t="shared" si="133"/>
        <v>1.2024000000017461</v>
      </c>
      <c r="AA431" s="137">
        <f t="shared" si="133"/>
        <v>0.71520000000000006</v>
      </c>
      <c r="AB431" s="137">
        <f t="shared" si="133"/>
        <v>0.72336</v>
      </c>
      <c r="AC431" s="133">
        <f t="shared" si="133"/>
        <v>23.926559999998254</v>
      </c>
    </row>
    <row r="432" spans="1:31" s="5" customFormat="1" ht="10.5" customHeight="1">
      <c r="A432" s="1407" t="s">
        <v>153</v>
      </c>
      <c r="B432" s="1425"/>
      <c r="C432" s="7" t="s">
        <v>481</v>
      </c>
      <c r="D432" s="7"/>
      <c r="E432" s="123">
        <f>E307+E311-E430</f>
        <v>-9.2399999995427251E-2</v>
      </c>
      <c r="F432" s="123">
        <f t="shared" ref="F432:AC432" si="134">F307+F311-F430</f>
        <v>-0.16872000000463849</v>
      </c>
      <c r="G432" s="123">
        <f t="shared" si="134"/>
        <v>-5.039999999274225E-2</v>
      </c>
      <c r="H432" s="475">
        <f t="shared" si="134"/>
        <v>4.5839999998166459E-2</v>
      </c>
      <c r="I432" s="123">
        <f t="shared" si="134"/>
        <v>-1.3680000002051829E-2</v>
      </c>
      <c r="J432" s="123">
        <f t="shared" si="134"/>
        <v>-6.5040000004594756E-2</v>
      </c>
      <c r="K432" s="123">
        <f t="shared" si="134"/>
        <v>-2.5439999998897678E-2</v>
      </c>
      <c r="L432" s="123">
        <f t="shared" si="134"/>
        <v>0.1204799999976971</v>
      </c>
      <c r="M432" s="123">
        <f t="shared" si="134"/>
        <v>-0.11999999999580879</v>
      </c>
      <c r="N432" s="475">
        <f t="shared" si="134"/>
        <v>-5.3279999992327465E-2</v>
      </c>
      <c r="O432" s="123">
        <f t="shared" si="134"/>
        <v>7.4159999995143444E-2</v>
      </c>
      <c r="P432" s="123">
        <f t="shared" si="134"/>
        <v>-0.11064000000046903</v>
      </c>
      <c r="Q432" s="123">
        <f t="shared" si="134"/>
        <v>2.4719999992174779E-2</v>
      </c>
      <c r="R432" s="123">
        <f t="shared" si="134"/>
        <v>-8.639999999270942E-2</v>
      </c>
      <c r="S432" s="123">
        <f t="shared" si="134"/>
        <v>0.26327999999359353</v>
      </c>
      <c r="T432" s="123">
        <f t="shared" si="134"/>
        <v>-0.23975999999639841</v>
      </c>
      <c r="U432" s="123">
        <f t="shared" si="134"/>
        <v>5.4240000002783173E-2</v>
      </c>
      <c r="V432" s="475">
        <f t="shared" si="134"/>
        <v>-2.7359999994139184E-2</v>
      </c>
      <c r="W432" s="123">
        <f t="shared" si="134"/>
        <v>9.5999998880236248E-4</v>
      </c>
      <c r="X432" s="123">
        <f t="shared" si="134"/>
        <v>0.1348800000046384</v>
      </c>
      <c r="Y432" s="123">
        <f t="shared" si="134"/>
        <v>-0.13103999999430305</v>
      </c>
      <c r="Z432" s="123">
        <f t="shared" si="134"/>
        <v>1.6799999961583101E-3</v>
      </c>
      <c r="AA432" s="123">
        <f t="shared" si="134"/>
        <v>-0.23639999999503414</v>
      </c>
      <c r="AB432" s="123">
        <f t="shared" si="134"/>
        <v>-0.56256000000253215</v>
      </c>
      <c r="AC432" s="132">
        <f t="shared" si="134"/>
        <v>-1.2628799999929186</v>
      </c>
    </row>
    <row r="433" spans="1:30" s="5" customFormat="1" ht="10.5" customHeight="1" thickBot="1">
      <c r="A433" s="1423"/>
      <c r="B433" s="1424"/>
      <c r="C433" s="9" t="s">
        <v>482</v>
      </c>
      <c r="D433" s="9"/>
      <c r="E433" s="123">
        <f>E308+E312-E431</f>
        <v>-0.1845600000003329</v>
      </c>
      <c r="F433" s="123">
        <f t="shared" ref="F433:AC433" si="135">F308+F312-F431</f>
        <v>-0.20711999999758812</v>
      </c>
      <c r="G433" s="123">
        <f t="shared" si="135"/>
        <v>-0.13535999999533432</v>
      </c>
      <c r="H433" s="475">
        <f t="shared" si="135"/>
        <v>-8.0880000002886643E-2</v>
      </c>
      <c r="I433" s="123">
        <f t="shared" si="135"/>
        <v>-0.13607999999751708</v>
      </c>
      <c r="J433" s="123">
        <f t="shared" si="135"/>
        <v>0.13751999999841202</v>
      </c>
      <c r="K433" s="123">
        <f t="shared" si="135"/>
        <v>-4.8719999999645269E-2</v>
      </c>
      <c r="L433" s="123">
        <f t="shared" si="135"/>
        <v>0.18071999999756083</v>
      </c>
      <c r="M433" s="123">
        <f t="shared" si="135"/>
        <v>0.10295999999899585</v>
      </c>
      <c r="N433" s="475">
        <f t="shared" si="135"/>
        <v>9.8400000002668575E-2</v>
      </c>
      <c r="O433" s="123">
        <f t="shared" si="135"/>
        <v>-0.15504000000214457</v>
      </c>
      <c r="P433" s="123">
        <f t="shared" si="135"/>
        <v>0.30384000000165345</v>
      </c>
      <c r="Q433" s="123">
        <f t="shared" si="135"/>
        <v>0.28824000000002736</v>
      </c>
      <c r="R433" s="123">
        <f t="shared" si="135"/>
        <v>0.11735999999787738</v>
      </c>
      <c r="S433" s="123">
        <f t="shared" si="135"/>
        <v>0.15696000000096588</v>
      </c>
      <c r="T433" s="123">
        <f t="shared" si="135"/>
        <v>0.3556800000024174</v>
      </c>
      <c r="U433" s="123">
        <f t="shared" si="135"/>
        <v>-0.1077600000016643</v>
      </c>
      <c r="V433" s="475">
        <f t="shared" si="135"/>
        <v>0.22512000000130417</v>
      </c>
      <c r="W433" s="123">
        <f t="shared" si="135"/>
        <v>7.2960000003787107E-2</v>
      </c>
      <c r="X433" s="123">
        <f t="shared" si="135"/>
        <v>-3.9120000002117239E-2</v>
      </c>
      <c r="Y433" s="123">
        <f t="shared" si="135"/>
        <v>0.25127999999747885</v>
      </c>
      <c r="Z433" s="123">
        <f t="shared" si="135"/>
        <v>-0.24840000000179518</v>
      </c>
      <c r="AA433" s="123">
        <f t="shared" si="135"/>
        <v>2.2800000000965825E-2</v>
      </c>
      <c r="AB433" s="123">
        <f t="shared" si="135"/>
        <v>3.2639999998493874E-2</v>
      </c>
      <c r="AC433" s="133">
        <f t="shared" si="135"/>
        <v>1.0034400000015822</v>
      </c>
    </row>
    <row r="434" spans="1:30" s="32" customFormat="1" ht="10.5" customHeight="1">
      <c r="A434" s="1464" t="s">
        <v>9</v>
      </c>
      <c r="B434" s="1465"/>
      <c r="C434" s="14" t="s">
        <v>481</v>
      </c>
      <c r="D434" s="14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386"/>
    </row>
    <row r="435" spans="1:30" s="32" customFormat="1" ht="10.5" customHeight="1" thickBot="1">
      <c r="A435" s="1466"/>
      <c r="B435" s="1467"/>
      <c r="C435" s="15" t="s">
        <v>482</v>
      </c>
      <c r="D435" s="15"/>
      <c r="E435" s="103"/>
      <c r="F435" s="103"/>
      <c r="G435" s="103"/>
      <c r="H435" s="103"/>
      <c r="I435" s="103"/>
      <c r="J435" s="103"/>
      <c r="K435" s="103"/>
      <c r="L435" s="103"/>
      <c r="M435" s="103"/>
      <c r="N435" s="103"/>
      <c r="O435" s="103"/>
      <c r="P435" s="103"/>
      <c r="Q435" s="103"/>
      <c r="R435" s="103"/>
      <c r="S435" s="103"/>
      <c r="T435" s="103"/>
      <c r="U435" s="103"/>
      <c r="V435" s="103"/>
      <c r="W435" s="103"/>
      <c r="X435" s="103"/>
      <c r="Y435" s="103"/>
      <c r="Z435" s="103"/>
      <c r="AA435" s="103"/>
      <c r="AB435" s="103"/>
      <c r="AC435" s="387"/>
    </row>
    <row r="436" spans="1:30" s="327" customFormat="1" ht="30" customHeight="1" thickBot="1">
      <c r="A436" s="324"/>
      <c r="B436" s="325"/>
      <c r="C436" s="326" t="s">
        <v>279</v>
      </c>
      <c r="E436" s="328"/>
      <c r="F436" s="328"/>
      <c r="G436" s="328"/>
      <c r="H436" s="486">
        <f>H329+H333+H344+H408+H392+H352+H356+H416+H380</f>
        <v>1.5973043478311293</v>
      </c>
      <c r="I436" s="328"/>
      <c r="J436" s="328"/>
      <c r="K436" s="328"/>
      <c r="L436" s="328"/>
      <c r="M436" s="328"/>
      <c r="N436" s="486">
        <f>N329+N333+N344+N408+N392+N352+N356+N416+N380</f>
        <v>3.9618260869530086</v>
      </c>
      <c r="O436" s="328"/>
      <c r="P436" s="328"/>
      <c r="Q436" s="328"/>
      <c r="R436" s="328"/>
      <c r="S436" s="328"/>
      <c r="T436" s="328"/>
      <c r="U436" s="328"/>
      <c r="V436" s="486">
        <f>V329+V333+V344+V408+V392+V352+V356+V416+V380</f>
        <v>2.9242608695624019</v>
      </c>
      <c r="W436" s="351"/>
      <c r="X436" s="351"/>
      <c r="Y436" s="329">
        <f>Y329+Y333+Y344+Y408+Y392+Y352+Y356+Y416+Y380</f>
        <v>2.3567826086923125</v>
      </c>
      <c r="Z436" s="328"/>
      <c r="AA436" s="328"/>
      <c r="AB436" s="328"/>
      <c r="AC436" s="351"/>
    </row>
    <row r="437" spans="1:30" s="5" customFormat="1" ht="28.5" customHeight="1">
      <c r="A437" s="87" t="s">
        <v>17</v>
      </c>
      <c r="B437" s="89" t="s">
        <v>5</v>
      </c>
      <c r="C437" s="6" t="s">
        <v>14</v>
      </c>
      <c r="D437" s="6" t="s">
        <v>495</v>
      </c>
      <c r="E437" s="1431" t="s">
        <v>15</v>
      </c>
      <c r="F437" s="1431"/>
      <c r="G437" s="1431"/>
      <c r="H437" s="1431"/>
      <c r="I437" s="1431"/>
      <c r="J437" s="1431"/>
      <c r="K437" s="1431"/>
      <c r="L437" s="1431"/>
      <c r="M437" s="1431"/>
      <c r="N437" s="1431"/>
      <c r="O437" s="1431"/>
      <c r="P437" s="1431"/>
      <c r="Q437" s="1431"/>
      <c r="R437" s="1431"/>
      <c r="S437" s="1431"/>
      <c r="T437" s="1431"/>
      <c r="U437" s="1431"/>
      <c r="V437" s="1431"/>
      <c r="W437" s="1431"/>
      <c r="X437" s="1431"/>
      <c r="Y437" s="1431"/>
      <c r="Z437" s="1431"/>
      <c r="AA437" s="1431"/>
      <c r="AB437" s="1431"/>
      <c r="AC437" s="1566" t="s">
        <v>10</v>
      </c>
    </row>
    <row r="438" spans="1:30" s="13" customFormat="1" ht="12.75" customHeight="1" thickBot="1">
      <c r="A438" s="1433" t="s">
        <v>160</v>
      </c>
      <c r="B438" s="1434"/>
      <c r="C438" s="17"/>
      <c r="D438" s="17"/>
      <c r="E438" s="18">
        <v>1</v>
      </c>
      <c r="F438" s="18">
        <v>2</v>
      </c>
      <c r="G438" s="18">
        <v>3</v>
      </c>
      <c r="H438" s="18">
        <v>4</v>
      </c>
      <c r="I438" s="18">
        <v>5</v>
      </c>
      <c r="J438" s="18">
        <v>6</v>
      </c>
      <c r="K438" s="18">
        <v>7</v>
      </c>
      <c r="L438" s="18">
        <v>8</v>
      </c>
      <c r="M438" s="18">
        <v>9</v>
      </c>
      <c r="N438" s="18">
        <v>10</v>
      </c>
      <c r="O438" s="18">
        <v>11</v>
      </c>
      <c r="P438" s="18">
        <v>12</v>
      </c>
      <c r="Q438" s="18">
        <v>13</v>
      </c>
      <c r="R438" s="18">
        <v>14</v>
      </c>
      <c r="S438" s="18">
        <v>15</v>
      </c>
      <c r="T438" s="18">
        <v>16</v>
      </c>
      <c r="U438" s="18">
        <v>17</v>
      </c>
      <c r="V438" s="18">
        <v>18</v>
      </c>
      <c r="W438" s="18">
        <v>19</v>
      </c>
      <c r="X438" s="18">
        <v>20</v>
      </c>
      <c r="Y438" s="18">
        <v>21</v>
      </c>
      <c r="Z438" s="18">
        <v>22</v>
      </c>
      <c r="AA438" s="18">
        <v>23</v>
      </c>
      <c r="AB438" s="18">
        <v>24</v>
      </c>
      <c r="AC438" s="1567"/>
    </row>
    <row r="439" spans="1:30" s="13" customFormat="1" ht="12.75" customHeight="1">
      <c r="A439" s="19" t="s">
        <v>6</v>
      </c>
      <c r="B439" s="20"/>
      <c r="C439" s="21"/>
      <c r="D439" s="21"/>
      <c r="E439" s="20">
        <v>7</v>
      </c>
      <c r="F439" s="20">
        <v>7</v>
      </c>
      <c r="G439" s="20">
        <v>7</v>
      </c>
      <c r="H439" s="20">
        <v>7</v>
      </c>
      <c r="I439" s="20">
        <v>7</v>
      </c>
      <c r="J439" s="20">
        <v>7</v>
      </c>
      <c r="K439" s="20">
        <v>7</v>
      </c>
      <c r="L439" s="20">
        <v>7</v>
      </c>
      <c r="M439" s="20">
        <v>7</v>
      </c>
      <c r="N439" s="20">
        <v>7</v>
      </c>
      <c r="O439" s="20">
        <v>7</v>
      </c>
      <c r="P439" s="20">
        <v>7</v>
      </c>
      <c r="Q439" s="20">
        <v>7</v>
      </c>
      <c r="R439" s="20">
        <v>7</v>
      </c>
      <c r="S439" s="20">
        <v>7</v>
      </c>
      <c r="T439" s="20">
        <v>7</v>
      </c>
      <c r="U439" s="20">
        <v>7</v>
      </c>
      <c r="V439" s="20">
        <v>7</v>
      </c>
      <c r="W439" s="20">
        <v>7</v>
      </c>
      <c r="X439" s="20">
        <v>7</v>
      </c>
      <c r="Y439" s="20">
        <v>7</v>
      </c>
      <c r="Z439" s="20">
        <v>7</v>
      </c>
      <c r="AA439" s="20">
        <v>7</v>
      </c>
      <c r="AB439" s="20">
        <v>7</v>
      </c>
      <c r="AC439" s="383"/>
    </row>
    <row r="440" spans="1:30" s="13" customFormat="1" ht="12.75" customHeight="1" thickBot="1">
      <c r="A440" s="38" t="s">
        <v>7</v>
      </c>
      <c r="B440" s="39"/>
      <c r="C440" s="40"/>
      <c r="D440" s="40"/>
      <c r="E440" s="39">
        <v>6</v>
      </c>
      <c r="F440" s="39">
        <v>6</v>
      </c>
      <c r="G440" s="39">
        <v>6</v>
      </c>
      <c r="H440" s="39">
        <v>6</v>
      </c>
      <c r="I440" s="39">
        <v>6</v>
      </c>
      <c r="J440" s="39">
        <v>6</v>
      </c>
      <c r="K440" s="39">
        <v>6</v>
      </c>
      <c r="L440" s="39">
        <v>6</v>
      </c>
      <c r="M440" s="39">
        <v>6</v>
      </c>
      <c r="N440" s="39">
        <v>6</v>
      </c>
      <c r="O440" s="39">
        <v>6</v>
      </c>
      <c r="P440" s="39">
        <v>6</v>
      </c>
      <c r="Q440" s="39">
        <v>6</v>
      </c>
      <c r="R440" s="39">
        <v>6</v>
      </c>
      <c r="S440" s="39">
        <v>6</v>
      </c>
      <c r="T440" s="39">
        <v>6</v>
      </c>
      <c r="U440" s="39">
        <v>6</v>
      </c>
      <c r="V440" s="39">
        <v>6</v>
      </c>
      <c r="W440" s="39">
        <v>6</v>
      </c>
      <c r="X440" s="39">
        <v>6</v>
      </c>
      <c r="Y440" s="39">
        <v>6</v>
      </c>
      <c r="Z440" s="39">
        <v>6</v>
      </c>
      <c r="AA440" s="39">
        <v>6</v>
      </c>
      <c r="AB440" s="39">
        <v>6</v>
      </c>
      <c r="AC440" s="384"/>
    </row>
    <row r="441" spans="1:30" s="5" customFormat="1" ht="12" customHeight="1">
      <c r="A441" s="1472" t="s">
        <v>11</v>
      </c>
      <c r="B441" s="1545" t="s">
        <v>131</v>
      </c>
      <c r="C441" s="10" t="s">
        <v>481</v>
      </c>
      <c r="D441" s="10" t="s">
        <v>464</v>
      </c>
      <c r="E441" s="90"/>
      <c r="F441" s="90"/>
      <c r="G441" s="90"/>
      <c r="H441" s="450"/>
      <c r="I441" s="90"/>
      <c r="J441" s="90"/>
      <c r="K441" s="90"/>
      <c r="L441" s="90"/>
      <c r="M441" s="90"/>
      <c r="N441" s="450"/>
      <c r="O441" s="90"/>
      <c r="P441" s="90"/>
      <c r="Q441" s="90"/>
      <c r="R441" s="90"/>
      <c r="S441" s="90"/>
      <c r="T441" s="90"/>
      <c r="U441" s="90"/>
      <c r="V441" s="450"/>
      <c r="W441" s="90"/>
      <c r="X441" s="90"/>
      <c r="Y441" s="90"/>
      <c r="Z441" s="90"/>
      <c r="AA441" s="90"/>
      <c r="AB441" s="90"/>
      <c r="AC441" s="132">
        <f>SUM(E441:AB441)</f>
        <v>0</v>
      </c>
    </row>
    <row r="442" spans="1:30" s="5" customFormat="1" ht="10.5" customHeight="1">
      <c r="A442" s="1487"/>
      <c r="B442" s="1546"/>
      <c r="C442" s="11" t="s">
        <v>482</v>
      </c>
      <c r="D442" s="11" t="s">
        <v>464</v>
      </c>
      <c r="E442" s="92"/>
      <c r="F442" s="92"/>
      <c r="G442" s="92"/>
      <c r="H442" s="455"/>
      <c r="I442" s="92"/>
      <c r="J442" s="92"/>
      <c r="K442" s="92"/>
      <c r="L442" s="92"/>
      <c r="M442" s="92"/>
      <c r="N442" s="455"/>
      <c r="O442" s="92"/>
      <c r="P442" s="92"/>
      <c r="Q442" s="92"/>
      <c r="R442" s="92"/>
      <c r="S442" s="92"/>
      <c r="T442" s="92"/>
      <c r="U442" s="92"/>
      <c r="V442" s="455"/>
      <c r="W442" s="92"/>
      <c r="X442" s="92"/>
      <c r="Y442" s="92"/>
      <c r="Z442" s="92"/>
      <c r="AA442" s="92"/>
      <c r="AB442" s="92"/>
      <c r="AC442" s="128">
        <f>SUM(E442:AB442)</f>
        <v>0</v>
      </c>
    </row>
    <row r="443" spans="1:30" s="5" customFormat="1" ht="10.5" customHeight="1">
      <c r="A443" s="1487"/>
      <c r="B443" s="1546"/>
      <c r="C443" s="11" t="s">
        <v>8</v>
      </c>
      <c r="D443" s="11" t="s">
        <v>463</v>
      </c>
      <c r="E443" s="1002">
        <v>35</v>
      </c>
      <c r="F443" s="1002">
        <v>37</v>
      </c>
      <c r="G443" s="1002">
        <v>38</v>
      </c>
      <c r="H443" s="1002">
        <v>35</v>
      </c>
      <c r="I443" s="1002">
        <v>37</v>
      </c>
      <c r="J443" s="1002">
        <v>35</v>
      </c>
      <c r="K443" s="1002">
        <v>37</v>
      </c>
      <c r="L443" s="1002">
        <v>37</v>
      </c>
      <c r="M443" s="1002">
        <v>40</v>
      </c>
      <c r="N443" s="1002">
        <v>42</v>
      </c>
      <c r="O443" s="1002">
        <v>43</v>
      </c>
      <c r="P443" s="1002">
        <v>42</v>
      </c>
      <c r="Q443" s="1002">
        <v>42</v>
      </c>
      <c r="R443" s="1002">
        <v>38</v>
      </c>
      <c r="S443" s="1002">
        <v>37</v>
      </c>
      <c r="T443" s="1002">
        <v>35</v>
      </c>
      <c r="U443" s="1002">
        <v>40</v>
      </c>
      <c r="V443" s="1002">
        <v>40</v>
      </c>
      <c r="W443" s="1002">
        <v>42</v>
      </c>
      <c r="X443" s="1002">
        <v>40</v>
      </c>
      <c r="Y443" s="1002">
        <v>38</v>
      </c>
      <c r="Z443" s="1002">
        <v>38</v>
      </c>
      <c r="AA443" s="1002">
        <v>35</v>
      </c>
      <c r="AB443" s="1002">
        <v>34</v>
      </c>
      <c r="AC443" s="128"/>
      <c r="AD443" s="313">
        <f>MAX(E443:AB443)</f>
        <v>43</v>
      </c>
    </row>
    <row r="444" spans="1:30" s="5" customFormat="1" ht="10.5" customHeight="1" thickBot="1">
      <c r="A444" s="1487"/>
      <c r="B444" s="1546"/>
      <c r="C444" s="11" t="s">
        <v>16</v>
      </c>
      <c r="D444" s="11"/>
      <c r="E444" s="92" t="e">
        <f t="shared" ref="E444:AC444" si="136">E442/E441</f>
        <v>#DIV/0!</v>
      </c>
      <c r="F444" s="92" t="e">
        <f t="shared" si="136"/>
        <v>#DIV/0!</v>
      </c>
      <c r="G444" s="92" t="e">
        <f t="shared" si="136"/>
        <v>#DIV/0!</v>
      </c>
      <c r="H444" s="455" t="e">
        <f t="shared" si="136"/>
        <v>#DIV/0!</v>
      </c>
      <c r="I444" s="92" t="e">
        <f t="shared" si="136"/>
        <v>#DIV/0!</v>
      </c>
      <c r="J444" s="92" t="e">
        <f t="shared" si="136"/>
        <v>#DIV/0!</v>
      </c>
      <c r="K444" s="92" t="e">
        <f t="shared" si="136"/>
        <v>#DIV/0!</v>
      </c>
      <c r="L444" s="92" t="e">
        <f t="shared" si="136"/>
        <v>#DIV/0!</v>
      </c>
      <c r="M444" s="92" t="e">
        <f t="shared" si="136"/>
        <v>#DIV/0!</v>
      </c>
      <c r="N444" s="455" t="e">
        <f t="shared" si="136"/>
        <v>#DIV/0!</v>
      </c>
      <c r="O444" s="92" t="e">
        <f t="shared" si="136"/>
        <v>#DIV/0!</v>
      </c>
      <c r="P444" s="92" t="e">
        <f t="shared" si="136"/>
        <v>#DIV/0!</v>
      </c>
      <c r="Q444" s="92" t="e">
        <f t="shared" si="136"/>
        <v>#DIV/0!</v>
      </c>
      <c r="R444" s="92" t="e">
        <f t="shared" si="136"/>
        <v>#DIV/0!</v>
      </c>
      <c r="S444" s="92" t="e">
        <f t="shared" si="136"/>
        <v>#DIV/0!</v>
      </c>
      <c r="T444" s="92" t="e">
        <f t="shared" si="136"/>
        <v>#DIV/0!</v>
      </c>
      <c r="U444" s="92" t="e">
        <f t="shared" si="136"/>
        <v>#DIV/0!</v>
      </c>
      <c r="V444" s="455" t="e">
        <f t="shared" si="136"/>
        <v>#DIV/0!</v>
      </c>
      <c r="W444" s="92" t="e">
        <f t="shared" si="136"/>
        <v>#DIV/0!</v>
      </c>
      <c r="X444" s="92" t="e">
        <f t="shared" si="136"/>
        <v>#DIV/0!</v>
      </c>
      <c r="Y444" s="92" t="e">
        <f t="shared" si="136"/>
        <v>#DIV/0!</v>
      </c>
      <c r="Z444" s="92" t="e">
        <f t="shared" si="136"/>
        <v>#DIV/0!</v>
      </c>
      <c r="AA444" s="92" t="e">
        <f t="shared" si="136"/>
        <v>#DIV/0!</v>
      </c>
      <c r="AB444" s="92" t="e">
        <f t="shared" si="136"/>
        <v>#DIV/0!</v>
      </c>
      <c r="AC444" s="128" t="e">
        <f t="shared" si="136"/>
        <v>#DIV/0!</v>
      </c>
    </row>
    <row r="445" spans="1:30" s="5" customFormat="1" ht="10.5" customHeight="1" thickBot="1">
      <c r="A445" s="1547"/>
      <c r="B445" s="1549"/>
      <c r="C445" s="468" t="s">
        <v>13</v>
      </c>
      <c r="D445" s="469" t="s">
        <v>527</v>
      </c>
      <c r="E445" s="1250">
        <v>115</v>
      </c>
      <c r="F445" s="1250">
        <v>115</v>
      </c>
      <c r="G445" s="1250">
        <v>115</v>
      </c>
      <c r="H445" s="1250">
        <v>115</v>
      </c>
      <c r="I445" s="1250">
        <v>115</v>
      </c>
      <c r="J445" s="1250">
        <v>115</v>
      </c>
      <c r="K445" s="1250">
        <v>115</v>
      </c>
      <c r="L445" s="1250">
        <v>115</v>
      </c>
      <c r="M445" s="1250">
        <v>115</v>
      </c>
      <c r="N445" s="1250">
        <v>115</v>
      </c>
      <c r="O445" s="1250">
        <v>115</v>
      </c>
      <c r="P445" s="1250">
        <v>115</v>
      </c>
      <c r="Q445" s="1250">
        <v>120</v>
      </c>
      <c r="R445" s="1250">
        <v>115</v>
      </c>
      <c r="S445" s="1250">
        <v>115</v>
      </c>
      <c r="T445" s="1250">
        <v>115</v>
      </c>
      <c r="U445" s="1250">
        <v>115</v>
      </c>
      <c r="V445" s="1250">
        <v>115</v>
      </c>
      <c r="W445" s="1250">
        <v>115</v>
      </c>
      <c r="X445" s="1250">
        <v>115</v>
      </c>
      <c r="Y445" s="1250">
        <v>115</v>
      </c>
      <c r="Z445" s="1250">
        <v>115</v>
      </c>
      <c r="AA445" s="1250">
        <v>115</v>
      </c>
      <c r="AB445" s="535">
        <v>115</v>
      </c>
      <c r="AC445" s="471"/>
    </row>
    <row r="446" spans="1:30" s="5" customFormat="1" ht="10.5" customHeight="1">
      <c r="A446" s="1472" t="s">
        <v>12</v>
      </c>
      <c r="B446" s="1474" t="s">
        <v>130</v>
      </c>
      <c r="C446" s="12" t="s">
        <v>481</v>
      </c>
      <c r="D446" s="12" t="s">
        <v>464</v>
      </c>
      <c r="E446" s="96"/>
      <c r="F446" s="96"/>
      <c r="G446" s="96"/>
      <c r="H446" s="481"/>
      <c r="I446" s="96"/>
      <c r="J446" s="96"/>
      <c r="K446" s="96"/>
      <c r="L446" s="96"/>
      <c r="M446" s="96"/>
      <c r="N446" s="481"/>
      <c r="O446" s="96"/>
      <c r="P446" s="96"/>
      <c r="Q446" s="96"/>
      <c r="R446" s="96"/>
      <c r="S446" s="96"/>
      <c r="T446" s="96"/>
      <c r="U446" s="96"/>
      <c r="V446" s="481"/>
      <c r="W446" s="96"/>
      <c r="X446" s="96"/>
      <c r="Y446" s="96"/>
      <c r="Z446" s="96"/>
      <c r="AA446" s="96"/>
      <c r="AB446" s="96"/>
      <c r="AC446" s="135">
        <f>SUM(E446:AB446)</f>
        <v>0</v>
      </c>
    </row>
    <row r="447" spans="1:30" s="5" customFormat="1" ht="10.5" customHeight="1">
      <c r="A447" s="1487"/>
      <c r="B447" s="1488"/>
      <c r="C447" s="8" t="s">
        <v>482</v>
      </c>
      <c r="D447" s="8" t="s">
        <v>464</v>
      </c>
      <c r="E447" s="92"/>
      <c r="F447" s="92"/>
      <c r="G447" s="92"/>
      <c r="H447" s="455"/>
      <c r="I447" s="92"/>
      <c r="J447" s="92"/>
      <c r="K447" s="92"/>
      <c r="L447" s="92"/>
      <c r="M447" s="92"/>
      <c r="N447" s="455"/>
      <c r="O447" s="92"/>
      <c r="P447" s="92"/>
      <c r="Q447" s="92"/>
      <c r="R447" s="92"/>
      <c r="S447" s="92"/>
      <c r="T447" s="92"/>
      <c r="U447" s="92"/>
      <c r="V447" s="455"/>
      <c r="W447" s="92"/>
      <c r="X447" s="92"/>
      <c r="Y447" s="92"/>
      <c r="Z447" s="92"/>
      <c r="AA447" s="92"/>
      <c r="AB447" s="92"/>
      <c r="AC447" s="135">
        <f>SUM(E447:AB447)</f>
        <v>0</v>
      </c>
    </row>
    <row r="448" spans="1:30" s="5" customFormat="1" ht="10.5" customHeight="1">
      <c r="A448" s="1487"/>
      <c r="B448" s="1488"/>
      <c r="C448" s="11" t="s">
        <v>8</v>
      </c>
      <c r="D448" s="11" t="s">
        <v>463</v>
      </c>
      <c r="E448" s="1003">
        <v>29</v>
      </c>
      <c r="F448" s="1003">
        <v>32</v>
      </c>
      <c r="G448" s="1003">
        <v>29</v>
      </c>
      <c r="H448" s="1003">
        <v>30</v>
      </c>
      <c r="I448" s="1003">
        <v>30</v>
      </c>
      <c r="J448" s="1003">
        <v>27</v>
      </c>
      <c r="K448" s="1003">
        <v>26</v>
      </c>
      <c r="L448" s="1003">
        <v>24</v>
      </c>
      <c r="M448" s="1003">
        <v>24</v>
      </c>
      <c r="N448" s="1003">
        <v>29</v>
      </c>
      <c r="O448" s="1003">
        <v>32</v>
      </c>
      <c r="P448" s="1003">
        <v>32</v>
      </c>
      <c r="Q448" s="1003">
        <v>29</v>
      </c>
      <c r="R448" s="1003">
        <v>29</v>
      </c>
      <c r="S448" s="1003">
        <v>27</v>
      </c>
      <c r="T448" s="1003">
        <v>26</v>
      </c>
      <c r="U448" s="1003">
        <v>27</v>
      </c>
      <c r="V448" s="1003">
        <v>32</v>
      </c>
      <c r="W448" s="1003">
        <v>30</v>
      </c>
      <c r="X448" s="1003">
        <v>32</v>
      </c>
      <c r="Y448" s="1003">
        <v>29</v>
      </c>
      <c r="Z448" s="1003">
        <v>30</v>
      </c>
      <c r="AA448" s="1003">
        <v>26</v>
      </c>
      <c r="AB448" s="1003">
        <v>24</v>
      </c>
      <c r="AC448" s="135"/>
      <c r="AD448" s="313">
        <f>MAX(E448:AB448)</f>
        <v>32</v>
      </c>
    </row>
    <row r="449" spans="1:29" s="5" customFormat="1" ht="10.5" customHeight="1" thickBot="1">
      <c r="A449" s="1487"/>
      <c r="B449" s="1488"/>
      <c r="C449" s="8" t="s">
        <v>16</v>
      </c>
      <c r="D449" s="8"/>
      <c r="E449" s="92" t="e">
        <f t="shared" ref="E449:AC449" si="137">E447/E446</f>
        <v>#DIV/0!</v>
      </c>
      <c r="F449" s="92" t="e">
        <f t="shared" si="137"/>
        <v>#DIV/0!</v>
      </c>
      <c r="G449" s="92" t="e">
        <f t="shared" si="137"/>
        <v>#DIV/0!</v>
      </c>
      <c r="H449" s="455" t="e">
        <f t="shared" si="137"/>
        <v>#DIV/0!</v>
      </c>
      <c r="I449" s="92" t="e">
        <f t="shared" si="137"/>
        <v>#DIV/0!</v>
      </c>
      <c r="J449" s="92" t="e">
        <f t="shared" si="137"/>
        <v>#DIV/0!</v>
      </c>
      <c r="K449" s="92" t="e">
        <f t="shared" si="137"/>
        <v>#DIV/0!</v>
      </c>
      <c r="L449" s="92" t="e">
        <f t="shared" si="137"/>
        <v>#DIV/0!</v>
      </c>
      <c r="M449" s="92" t="e">
        <f t="shared" si="137"/>
        <v>#DIV/0!</v>
      </c>
      <c r="N449" s="455" t="e">
        <f t="shared" si="137"/>
        <v>#DIV/0!</v>
      </c>
      <c r="O449" s="92" t="e">
        <f t="shared" si="137"/>
        <v>#DIV/0!</v>
      </c>
      <c r="P449" s="92" t="e">
        <f t="shared" si="137"/>
        <v>#DIV/0!</v>
      </c>
      <c r="Q449" s="92" t="e">
        <f t="shared" si="137"/>
        <v>#DIV/0!</v>
      </c>
      <c r="R449" s="92" t="e">
        <f t="shared" si="137"/>
        <v>#DIV/0!</v>
      </c>
      <c r="S449" s="92" t="e">
        <f t="shared" si="137"/>
        <v>#DIV/0!</v>
      </c>
      <c r="T449" s="92" t="e">
        <f t="shared" si="137"/>
        <v>#DIV/0!</v>
      </c>
      <c r="U449" s="92" t="e">
        <f t="shared" si="137"/>
        <v>#DIV/0!</v>
      </c>
      <c r="V449" s="455" t="e">
        <f t="shared" si="137"/>
        <v>#DIV/0!</v>
      </c>
      <c r="W449" s="92" t="e">
        <f t="shared" si="137"/>
        <v>#DIV/0!</v>
      </c>
      <c r="X449" s="92" t="e">
        <f t="shared" si="137"/>
        <v>#DIV/0!</v>
      </c>
      <c r="Y449" s="92" t="e">
        <f t="shared" si="137"/>
        <v>#DIV/0!</v>
      </c>
      <c r="Z449" s="92" t="e">
        <f t="shared" si="137"/>
        <v>#DIV/0!</v>
      </c>
      <c r="AA449" s="92" t="e">
        <f t="shared" si="137"/>
        <v>#DIV/0!</v>
      </c>
      <c r="AB449" s="92" t="e">
        <f t="shared" si="137"/>
        <v>#DIV/0!</v>
      </c>
      <c r="AC449" s="128" t="e">
        <f t="shared" si="137"/>
        <v>#DIV/0!</v>
      </c>
    </row>
    <row r="450" spans="1:29" s="5" customFormat="1" ht="10.5" customHeight="1" thickBot="1">
      <c r="A450" s="1547"/>
      <c r="B450" s="1548"/>
      <c r="C450" s="468" t="s">
        <v>13</v>
      </c>
      <c r="D450" s="469" t="s">
        <v>527</v>
      </c>
      <c r="E450" s="1250">
        <v>116</v>
      </c>
      <c r="F450" s="1250">
        <v>116</v>
      </c>
      <c r="G450" s="1250">
        <v>116</v>
      </c>
      <c r="H450" s="1250">
        <v>116</v>
      </c>
      <c r="I450" s="1250">
        <v>116</v>
      </c>
      <c r="J450" s="1250">
        <v>116</v>
      </c>
      <c r="K450" s="1250">
        <v>116</v>
      </c>
      <c r="L450" s="1250">
        <v>116</v>
      </c>
      <c r="M450" s="1250">
        <v>116</v>
      </c>
      <c r="N450" s="1250">
        <v>116</v>
      </c>
      <c r="O450" s="1250">
        <v>116</v>
      </c>
      <c r="P450" s="1250">
        <v>117</v>
      </c>
      <c r="Q450" s="1250">
        <v>115</v>
      </c>
      <c r="R450" s="1250">
        <v>120</v>
      </c>
      <c r="S450" s="1250">
        <v>117</v>
      </c>
      <c r="T450" s="1250">
        <v>117</v>
      </c>
      <c r="U450" s="1250">
        <v>117</v>
      </c>
      <c r="V450" s="1250">
        <v>117</v>
      </c>
      <c r="W450" s="1250">
        <v>117</v>
      </c>
      <c r="X450" s="1250">
        <v>117</v>
      </c>
      <c r="Y450" s="1250">
        <v>117</v>
      </c>
      <c r="Z450" s="1250">
        <v>117</v>
      </c>
      <c r="AA450" s="1250">
        <v>117</v>
      </c>
      <c r="AB450" s="535">
        <v>117</v>
      </c>
      <c r="AC450" s="471"/>
    </row>
    <row r="451" spans="1:29" s="5" customFormat="1" ht="10.5" customHeight="1">
      <c r="A451" s="1472" t="s">
        <v>221</v>
      </c>
      <c r="B451" s="1545" t="s">
        <v>222</v>
      </c>
      <c r="C451" s="7" t="s">
        <v>481</v>
      </c>
      <c r="D451" s="7" t="s">
        <v>503</v>
      </c>
      <c r="E451" s="90">
        <v>4.2000000000152795</v>
      </c>
      <c r="F451" s="90">
        <v>5.4600000000045839</v>
      </c>
      <c r="G451" s="90">
        <v>3.3599999999969441</v>
      </c>
      <c r="H451" s="479">
        <v>4.6199999999862484</v>
      </c>
      <c r="I451" s="90">
        <v>3.7800000000061118</v>
      </c>
      <c r="J451" s="90">
        <v>4.6199999999862484</v>
      </c>
      <c r="K451" s="90">
        <v>3.7800000000061118</v>
      </c>
      <c r="L451" s="90">
        <v>3.3599999999969441</v>
      </c>
      <c r="M451" s="90">
        <v>4.2000000000152795</v>
      </c>
      <c r="N451" s="479">
        <v>4.6199999999862484</v>
      </c>
      <c r="O451" s="90">
        <v>4.2000000000152795</v>
      </c>
      <c r="P451" s="90">
        <v>4.6199999999862484</v>
      </c>
      <c r="Q451" s="90">
        <v>4.6200000000244472</v>
      </c>
      <c r="R451" s="90">
        <v>3.779999999967913</v>
      </c>
      <c r="S451" s="90">
        <v>3.7800000000061118</v>
      </c>
      <c r="T451" s="90">
        <v>4.2000000000152795</v>
      </c>
      <c r="U451" s="90">
        <v>3.7800000000061118</v>
      </c>
      <c r="V451" s="479">
        <v>4.1999999999770807</v>
      </c>
      <c r="W451" s="90">
        <v>4.6200000000244472</v>
      </c>
      <c r="X451" s="90">
        <v>4.1999999999770807</v>
      </c>
      <c r="Y451" s="90">
        <v>4.2000000000152795</v>
      </c>
      <c r="Z451" s="90">
        <v>4.1999999999770807</v>
      </c>
      <c r="AA451" s="90">
        <v>3.7800000000061118</v>
      </c>
      <c r="AB451" s="90">
        <v>3.7800000000061118</v>
      </c>
      <c r="AC451" s="132">
        <f>SUM(E451:AB451)</f>
        <v>99.960000000004584</v>
      </c>
    </row>
    <row r="452" spans="1:29" s="5" customFormat="1" ht="10.5" customHeight="1">
      <c r="A452" s="1487"/>
      <c r="B452" s="1546"/>
      <c r="C452" s="8" t="s">
        <v>482</v>
      </c>
      <c r="D452" s="8" t="s">
        <v>503</v>
      </c>
      <c r="E452" s="92">
        <v>0.71399999999266583</v>
      </c>
      <c r="F452" s="92">
        <v>0.96600000000580621</v>
      </c>
      <c r="G452" s="92">
        <v>0.96599999998670683</v>
      </c>
      <c r="H452" s="482">
        <v>0.92400000001634908</v>
      </c>
      <c r="I452" s="92">
        <v>0.83999999999923602</v>
      </c>
      <c r="J452" s="92">
        <v>0.83999999999923602</v>
      </c>
      <c r="K452" s="92">
        <v>0.75600000000122236</v>
      </c>
      <c r="L452" s="92">
        <v>0.58799999998609564</v>
      </c>
      <c r="M452" s="92">
        <v>0.83999999999923602</v>
      </c>
      <c r="N452" s="482">
        <v>1.1760000000103901</v>
      </c>
      <c r="O452" s="92">
        <v>1.2179999999998472</v>
      </c>
      <c r="P452" s="92">
        <v>1.3019999999978609</v>
      </c>
      <c r="Q452" s="92">
        <v>0.83999999999923602</v>
      </c>
      <c r="R452" s="92">
        <v>1.2600000000084037</v>
      </c>
      <c r="S452" s="92">
        <v>0.83999999999923602</v>
      </c>
      <c r="T452" s="92">
        <v>0.83999999999923602</v>
      </c>
      <c r="U452" s="92">
        <v>0.83999999999923602</v>
      </c>
      <c r="V452" s="482">
        <v>1.2599999999893043</v>
      </c>
      <c r="W452" s="92">
        <v>1.2600000000084037</v>
      </c>
      <c r="X452" s="92">
        <v>0.83999999999923602</v>
      </c>
      <c r="Y452" s="92">
        <v>1.2599999999893043</v>
      </c>
      <c r="Z452" s="92">
        <v>0.83999999999923602</v>
      </c>
      <c r="AA452" s="92">
        <v>1.2600000000084037</v>
      </c>
      <c r="AB452" s="92">
        <v>0.42000000000916771</v>
      </c>
      <c r="AC452" s="128">
        <f>SUM(E452:AB452)</f>
        <v>22.890000000003056</v>
      </c>
    </row>
    <row r="453" spans="1:29" s="5" customFormat="1" ht="10.5" customHeight="1">
      <c r="A453" s="1487"/>
      <c r="B453" s="1546"/>
      <c r="C453" s="11" t="s">
        <v>8</v>
      </c>
      <c r="D453" s="11" t="s">
        <v>463</v>
      </c>
      <c r="E453" s="1004">
        <v>55</v>
      </c>
      <c r="F453" s="1004">
        <v>65</v>
      </c>
      <c r="G453" s="1004">
        <v>67</v>
      </c>
      <c r="H453" s="454">
        <v>60</v>
      </c>
      <c r="I453" s="1004">
        <v>60</v>
      </c>
      <c r="J453" s="1004">
        <v>58</v>
      </c>
      <c r="K453" s="1004">
        <v>58</v>
      </c>
      <c r="L453" s="1004">
        <v>55</v>
      </c>
      <c r="M453" s="1004">
        <v>62</v>
      </c>
      <c r="N453" s="454">
        <v>65</v>
      </c>
      <c r="O453" s="1004">
        <v>67</v>
      </c>
      <c r="P453" s="1004">
        <v>67</v>
      </c>
      <c r="Q453" s="1004">
        <v>65</v>
      </c>
      <c r="R453" s="1004">
        <v>60</v>
      </c>
      <c r="S453" s="1004">
        <v>58</v>
      </c>
      <c r="T453" s="1004">
        <v>55</v>
      </c>
      <c r="U453" s="1004">
        <v>62</v>
      </c>
      <c r="V453" s="454">
        <v>65</v>
      </c>
      <c r="W453" s="1004">
        <v>67</v>
      </c>
      <c r="X453" s="1004">
        <v>60</v>
      </c>
      <c r="Y453" s="1004">
        <v>62</v>
      </c>
      <c r="Z453" s="1004">
        <v>58</v>
      </c>
      <c r="AA453" s="1004">
        <v>58</v>
      </c>
      <c r="AB453" s="1004">
        <v>58</v>
      </c>
      <c r="AC453" s="128"/>
    </row>
    <row r="454" spans="1:29" s="5" customFormat="1" ht="10.5" customHeight="1" thickBot="1">
      <c r="A454" s="1487"/>
      <c r="B454" s="1546"/>
      <c r="C454" s="8" t="s">
        <v>16</v>
      </c>
      <c r="D454" s="8"/>
      <c r="E454" s="121">
        <f t="shared" ref="E454:AC454" si="138">E452/E451</f>
        <v>0.16999999999763532</v>
      </c>
      <c r="F454" s="121">
        <f t="shared" si="138"/>
        <v>0.17692307692399181</v>
      </c>
      <c r="G454" s="121">
        <f t="shared" si="138"/>
        <v>0.28749999999630516</v>
      </c>
      <c r="H454" s="502">
        <f t="shared" si="138"/>
        <v>0.20000000000413407</v>
      </c>
      <c r="I454" s="121">
        <f t="shared" si="138"/>
        <v>0.2222222222216608</v>
      </c>
      <c r="J454" s="121">
        <f t="shared" si="138"/>
        <v>0.18181818181855763</v>
      </c>
      <c r="K454" s="121">
        <f t="shared" si="138"/>
        <v>0.2</v>
      </c>
      <c r="L454" s="121">
        <f t="shared" si="138"/>
        <v>0.17499999999602095</v>
      </c>
      <c r="M454" s="121">
        <f t="shared" si="138"/>
        <v>0.19999999999909052</v>
      </c>
      <c r="N454" s="502">
        <f t="shared" si="138"/>
        <v>0.25454545454846111</v>
      </c>
      <c r="O454" s="121">
        <f t="shared" si="138"/>
        <v>0.28999999999890863</v>
      </c>
      <c r="P454" s="121">
        <f t="shared" si="138"/>
        <v>0.28181818181855767</v>
      </c>
      <c r="Q454" s="121">
        <f t="shared" si="138"/>
        <v>0.18181818181705434</v>
      </c>
      <c r="R454" s="121">
        <f t="shared" si="138"/>
        <v>0.33333333333838611</v>
      </c>
      <c r="S454" s="121">
        <f t="shared" si="138"/>
        <v>0.2222222222216608</v>
      </c>
      <c r="T454" s="121">
        <f t="shared" si="138"/>
        <v>0.19999999999909052</v>
      </c>
      <c r="U454" s="121">
        <f t="shared" si="138"/>
        <v>0.2222222222216608</v>
      </c>
      <c r="V454" s="502">
        <f t="shared" si="138"/>
        <v>0.29999999999909049</v>
      </c>
      <c r="W454" s="121">
        <f t="shared" si="138"/>
        <v>0.27272727272764857</v>
      </c>
      <c r="X454" s="121">
        <f t="shared" si="138"/>
        <v>0.20000000000090951</v>
      </c>
      <c r="Y454" s="121">
        <f t="shared" si="138"/>
        <v>0.29999999999636201</v>
      </c>
      <c r="Z454" s="121">
        <f t="shared" si="138"/>
        <v>0.20000000000090951</v>
      </c>
      <c r="AA454" s="121">
        <f t="shared" si="138"/>
        <v>0.33333333333501758</v>
      </c>
      <c r="AB454" s="121">
        <f t="shared" si="138"/>
        <v>0.11111111111335678</v>
      </c>
      <c r="AC454" s="128">
        <f t="shared" si="138"/>
        <v>0.22899159663867552</v>
      </c>
    </row>
    <row r="455" spans="1:29" s="5" customFormat="1" ht="10.5" customHeight="1">
      <c r="A455" s="1472" t="s">
        <v>132</v>
      </c>
      <c r="B455" s="1474" t="s">
        <v>133</v>
      </c>
      <c r="C455" s="7" t="s">
        <v>481</v>
      </c>
      <c r="D455" s="7" t="s">
        <v>503</v>
      </c>
      <c r="E455" s="90">
        <v>2.8560000000088621</v>
      </c>
      <c r="F455" s="90">
        <v>3.1079999999838037</v>
      </c>
      <c r="G455" s="90">
        <v>3.2760000000180298</v>
      </c>
      <c r="H455" s="479">
        <v>2.4780000000082509</v>
      </c>
      <c r="I455" s="90">
        <v>3.1079999999838037</v>
      </c>
      <c r="J455" s="90">
        <v>2.8980000000174186</v>
      </c>
      <c r="K455" s="90">
        <v>2.687999999974636</v>
      </c>
      <c r="L455" s="90">
        <v>2.5200000000168075</v>
      </c>
      <c r="M455" s="90">
        <v>2.6460000000042783</v>
      </c>
      <c r="N455" s="479">
        <v>3.3179999999883876</v>
      </c>
      <c r="O455" s="90">
        <v>2.7719999999917491</v>
      </c>
      <c r="P455" s="90">
        <v>3.3599999999969441</v>
      </c>
      <c r="Q455" s="90">
        <v>2.9400000000259752</v>
      </c>
      <c r="R455" s="90">
        <v>2.9399999999877764</v>
      </c>
      <c r="S455" s="90">
        <v>2.5200000000168075</v>
      </c>
      <c r="T455" s="90">
        <v>2.5199999999786087</v>
      </c>
      <c r="U455" s="90">
        <v>2.9399999999877764</v>
      </c>
      <c r="V455" s="479">
        <v>3.3599999999969441</v>
      </c>
      <c r="W455" s="90">
        <v>3.3600000000351429</v>
      </c>
      <c r="X455" s="90">
        <v>2.9399999999877764</v>
      </c>
      <c r="Y455" s="90">
        <v>3.3599999999969441</v>
      </c>
      <c r="Z455" s="90">
        <v>2.9399999999877764</v>
      </c>
      <c r="AA455" s="90">
        <v>2.9400000000259752</v>
      </c>
      <c r="AB455" s="90">
        <v>2.5199999999786087</v>
      </c>
      <c r="AC455" s="132">
        <f>SUM(E455:AB455)</f>
        <v>70.307999999999083</v>
      </c>
    </row>
    <row r="456" spans="1:29" s="5" customFormat="1" ht="10.5" customHeight="1">
      <c r="A456" s="1487"/>
      <c r="B456" s="1488"/>
      <c r="C456" s="8" t="s">
        <v>482</v>
      </c>
      <c r="D456" s="8" t="s">
        <v>503</v>
      </c>
      <c r="E456" s="121">
        <v>0.33600000000160435</v>
      </c>
      <c r="F456" s="121">
        <v>0.50399999999763168</v>
      </c>
      <c r="G456" s="121">
        <v>0.41999999999961801</v>
      </c>
      <c r="H456" s="482">
        <v>0.33600000000160435</v>
      </c>
      <c r="I456" s="121">
        <v>0.54599999999663851</v>
      </c>
      <c r="J456" s="121">
        <v>0.46199999999862484</v>
      </c>
      <c r="K456" s="121">
        <v>0.33600000000160435</v>
      </c>
      <c r="L456" s="121">
        <v>0.25200000000359069</v>
      </c>
      <c r="M456" s="121">
        <v>0.33600000000160435</v>
      </c>
      <c r="N456" s="482">
        <v>0.58799999999564534</v>
      </c>
      <c r="O456" s="121">
        <v>0.50399999999763168</v>
      </c>
      <c r="P456" s="121">
        <v>0.6720000000032087</v>
      </c>
      <c r="Q456" s="121">
        <v>0.41999999999961801</v>
      </c>
      <c r="R456" s="121">
        <v>0.83999999999923602</v>
      </c>
      <c r="S456" s="121">
        <v>0.41999999999961801</v>
      </c>
      <c r="T456" s="121">
        <v>0.41999999999961801</v>
      </c>
      <c r="U456" s="121">
        <v>0.41999999999961801</v>
      </c>
      <c r="V456" s="482">
        <v>0.41999999999961801</v>
      </c>
      <c r="W456" s="121">
        <v>0.83999999999923602</v>
      </c>
      <c r="X456" s="121">
        <v>0.41999999999961801</v>
      </c>
      <c r="Y456" s="121">
        <v>0.83999999999923602</v>
      </c>
      <c r="Z456" s="121">
        <v>0.84000000000878572</v>
      </c>
      <c r="AA456" s="121">
        <v>0.41999999999961801</v>
      </c>
      <c r="AB456" s="121">
        <v>0.41999999999961801</v>
      </c>
      <c r="AC456" s="135">
        <f>SUM(E456:AB456)</f>
        <v>12.012000000002445</v>
      </c>
    </row>
    <row r="457" spans="1:29" s="5" customFormat="1" ht="10.5" customHeight="1">
      <c r="A457" s="1487"/>
      <c r="B457" s="1488"/>
      <c r="C457" s="11" t="s">
        <v>8</v>
      </c>
      <c r="D457" s="11" t="s">
        <v>463</v>
      </c>
      <c r="E457" s="1005">
        <v>43</v>
      </c>
      <c r="F457" s="1005">
        <v>46</v>
      </c>
      <c r="G457" s="1005">
        <v>46</v>
      </c>
      <c r="H457" s="502">
        <v>48</v>
      </c>
      <c r="I457" s="1005">
        <v>48</v>
      </c>
      <c r="J457" s="1005">
        <v>46</v>
      </c>
      <c r="K457" s="1005">
        <v>41</v>
      </c>
      <c r="L457" s="1005">
        <v>38</v>
      </c>
      <c r="M457" s="1005">
        <v>46</v>
      </c>
      <c r="N457" s="502">
        <v>48</v>
      </c>
      <c r="O457" s="1005">
        <v>46</v>
      </c>
      <c r="P457" s="1005">
        <v>48</v>
      </c>
      <c r="Q457" s="1005">
        <v>50</v>
      </c>
      <c r="R457" s="1005">
        <v>43</v>
      </c>
      <c r="S457" s="1005">
        <v>41</v>
      </c>
      <c r="T457" s="1005">
        <v>41</v>
      </c>
      <c r="U457" s="1005">
        <v>46</v>
      </c>
      <c r="V457" s="502">
        <v>53</v>
      </c>
      <c r="W457" s="1005">
        <v>48</v>
      </c>
      <c r="X457" s="1005">
        <v>53</v>
      </c>
      <c r="Y457" s="1005">
        <v>46</v>
      </c>
      <c r="Z457" s="1005">
        <v>46</v>
      </c>
      <c r="AA457" s="1005">
        <v>41</v>
      </c>
      <c r="AB457" s="1005">
        <v>36</v>
      </c>
      <c r="AC457" s="135"/>
    </row>
    <row r="458" spans="1:29" s="5" customFormat="1" ht="10.5" customHeight="1" thickBot="1">
      <c r="A458" s="1487"/>
      <c r="B458" s="1488"/>
      <c r="C458" s="8" t="s">
        <v>16</v>
      </c>
      <c r="D458" s="8"/>
      <c r="E458" s="121">
        <f t="shared" ref="E458:AC458" si="139">E456/E455</f>
        <v>0.1176470588237261</v>
      </c>
      <c r="F458" s="121">
        <f t="shared" si="139"/>
        <v>0.16216216216224522</v>
      </c>
      <c r="G458" s="121">
        <f t="shared" si="139"/>
        <v>0.12820512820430602</v>
      </c>
      <c r="H458" s="477">
        <f t="shared" si="139"/>
        <v>0.135593220339179</v>
      </c>
      <c r="I458" s="121">
        <f t="shared" si="139"/>
        <v>0.1756756756755096</v>
      </c>
      <c r="J458" s="121">
        <f t="shared" si="139"/>
        <v>0.15942028985363974</v>
      </c>
      <c r="K458" s="121">
        <f t="shared" si="139"/>
        <v>0.12500000000177636</v>
      </c>
      <c r="L458" s="121">
        <f t="shared" si="139"/>
        <v>0.10000000000075791</v>
      </c>
      <c r="M458" s="121">
        <f t="shared" si="139"/>
        <v>0.12698412698452799</v>
      </c>
      <c r="N458" s="477">
        <f t="shared" si="139"/>
        <v>0.1772151898727255</v>
      </c>
      <c r="O458" s="121">
        <f t="shared" si="139"/>
        <v>0.18181818181786863</v>
      </c>
      <c r="P458" s="121">
        <f t="shared" si="139"/>
        <v>0.20000000000113688</v>
      </c>
      <c r="Q458" s="121">
        <f t="shared" si="139"/>
        <v>0.14285714285575077</v>
      </c>
      <c r="R458" s="121">
        <f t="shared" si="139"/>
        <v>0.28571428571521379</v>
      </c>
      <c r="S458" s="121">
        <f t="shared" si="139"/>
        <v>0.16666666666540347</v>
      </c>
      <c r="T458" s="121">
        <f t="shared" si="139"/>
        <v>0.16666666666792984</v>
      </c>
      <c r="U458" s="121">
        <f t="shared" si="139"/>
        <v>0.14285714285760689</v>
      </c>
      <c r="V458" s="477">
        <f t="shared" si="139"/>
        <v>0.125</v>
      </c>
      <c r="W458" s="121">
        <f t="shared" si="139"/>
        <v>0.24999999999715783</v>
      </c>
      <c r="X458" s="121">
        <f t="shared" si="139"/>
        <v>0.14285714285760689</v>
      </c>
      <c r="Y458" s="121">
        <f t="shared" si="139"/>
        <v>0.25</v>
      </c>
      <c r="Z458" s="121">
        <f t="shared" si="139"/>
        <v>0.28571428571846197</v>
      </c>
      <c r="AA458" s="121">
        <f t="shared" si="139"/>
        <v>0.14285714285575077</v>
      </c>
      <c r="AB458" s="121">
        <f t="shared" si="139"/>
        <v>0.16666666666792984</v>
      </c>
      <c r="AC458" s="128">
        <f t="shared" si="139"/>
        <v>0.17084826762249816</v>
      </c>
    </row>
    <row r="459" spans="1:29" s="5" customFormat="1" ht="10.5" customHeight="1">
      <c r="A459" s="1472" t="s">
        <v>116</v>
      </c>
      <c r="B459" s="1474" t="s">
        <v>150</v>
      </c>
      <c r="C459" s="7" t="s">
        <v>481</v>
      </c>
      <c r="D459" s="7" t="s">
        <v>503</v>
      </c>
      <c r="E459" s="120">
        <v>3.3299999999908323</v>
      </c>
      <c r="F459" s="120">
        <v>3.0960000000086438</v>
      </c>
      <c r="G459" s="120">
        <v>3.1679999999905704</v>
      </c>
      <c r="H459" s="479">
        <v>2.952000000012049</v>
      </c>
      <c r="I459" s="120">
        <v>3.1679999999905704</v>
      </c>
      <c r="J459" s="120">
        <v>2.952000000012049</v>
      </c>
      <c r="K459" s="120">
        <v>3.4199999999764259</v>
      </c>
      <c r="L459" s="120">
        <v>3.1680000000233122</v>
      </c>
      <c r="M459" s="120">
        <v>3.5279999999984284</v>
      </c>
      <c r="N459" s="479">
        <v>4.139999999992142</v>
      </c>
      <c r="O459" s="120">
        <v>3.5640000000057626</v>
      </c>
      <c r="P459" s="120">
        <v>3.2039999999979045</v>
      </c>
      <c r="Q459" s="120">
        <v>3.5999999999803549</v>
      </c>
      <c r="R459" s="120">
        <v>3.9600000000209548</v>
      </c>
      <c r="S459" s="120">
        <v>3.4199999999764259</v>
      </c>
      <c r="T459" s="120">
        <v>3.2400000000052387</v>
      </c>
      <c r="U459" s="120">
        <v>3.0600000000013097</v>
      </c>
      <c r="V459" s="479">
        <v>3.6000000000130967</v>
      </c>
      <c r="W459" s="120">
        <v>3.5999999999803549</v>
      </c>
      <c r="X459" s="120">
        <v>3.2400000000052387</v>
      </c>
      <c r="Y459" s="120">
        <v>3.6000000000130967</v>
      </c>
      <c r="Z459" s="120">
        <v>3.5999999999803549</v>
      </c>
      <c r="AA459" s="120">
        <v>3.2400000000052387</v>
      </c>
      <c r="AB459" s="120">
        <v>2.1600000000144064</v>
      </c>
      <c r="AC459" s="132">
        <f>SUM(E459:AB459)</f>
        <v>80.009999999994761</v>
      </c>
    </row>
    <row r="460" spans="1:29" s="5" customFormat="1" ht="10.5" customHeight="1">
      <c r="A460" s="1487"/>
      <c r="B460" s="1488"/>
      <c r="C460" s="8" t="s">
        <v>482</v>
      </c>
      <c r="D460" s="8" t="s">
        <v>503</v>
      </c>
      <c r="E460" s="121">
        <v>1.3680000000003929</v>
      </c>
      <c r="F460" s="121">
        <v>1.3500000000130967</v>
      </c>
      <c r="G460" s="121">
        <v>1.4219999999950232</v>
      </c>
      <c r="H460" s="482">
        <v>1.2960000000020955</v>
      </c>
      <c r="I460" s="121">
        <v>1.4759999999896536</v>
      </c>
      <c r="J460" s="121">
        <v>1.3320000000094296</v>
      </c>
      <c r="K460" s="121">
        <v>0.95399999999790452</v>
      </c>
      <c r="L460" s="121">
        <v>1.3643999999931111</v>
      </c>
      <c r="M460" s="121">
        <v>2.0196000000087224</v>
      </c>
      <c r="N460" s="482">
        <v>1.8540000000011787</v>
      </c>
      <c r="O460" s="121">
        <v>1.5839999999952852</v>
      </c>
      <c r="P460" s="121">
        <v>2.0879999999997381</v>
      </c>
      <c r="Q460" s="121">
        <v>1.0800000000072032</v>
      </c>
      <c r="R460" s="121">
        <v>1.7999999999901775</v>
      </c>
      <c r="S460" s="121">
        <v>1.6200000000026193</v>
      </c>
      <c r="T460" s="121">
        <v>1.4399999999986903</v>
      </c>
      <c r="U460" s="121">
        <v>1.4399999999986903</v>
      </c>
      <c r="V460" s="482">
        <v>1.6200000000026193</v>
      </c>
      <c r="W460" s="121">
        <v>1.6200000000026193</v>
      </c>
      <c r="X460" s="121">
        <v>1.4399999999986903</v>
      </c>
      <c r="Y460" s="121">
        <v>1.4399999999986903</v>
      </c>
      <c r="Z460" s="121">
        <v>1.6200000000026193</v>
      </c>
      <c r="AA460" s="121">
        <v>1.4399999999986903</v>
      </c>
      <c r="AB460" s="121">
        <v>0.71999999999934516</v>
      </c>
      <c r="AC460" s="135">
        <f>SUM(E460:AB460)</f>
        <v>35.388000000006286</v>
      </c>
    </row>
    <row r="461" spans="1:29" s="5" customFormat="1" ht="10.5" customHeight="1">
      <c r="A461" s="1487"/>
      <c r="B461" s="1488"/>
      <c r="C461" s="11" t="s">
        <v>8</v>
      </c>
      <c r="D461" s="11" t="s">
        <v>463</v>
      </c>
      <c r="E461" s="998">
        <v>324</v>
      </c>
      <c r="F461" s="998">
        <v>306</v>
      </c>
      <c r="G461" s="998">
        <v>312</v>
      </c>
      <c r="H461" s="517">
        <v>312</v>
      </c>
      <c r="I461" s="998">
        <v>312</v>
      </c>
      <c r="J461" s="998">
        <v>318</v>
      </c>
      <c r="K461" s="998">
        <v>330</v>
      </c>
      <c r="L461" s="998">
        <v>342</v>
      </c>
      <c r="M461" s="998">
        <v>378</v>
      </c>
      <c r="N461" s="517">
        <v>384</v>
      </c>
      <c r="O461" s="998">
        <v>390</v>
      </c>
      <c r="P461" s="998">
        <v>360</v>
      </c>
      <c r="Q461" s="998">
        <v>372</v>
      </c>
      <c r="R461" s="998">
        <v>348</v>
      </c>
      <c r="S461" s="998">
        <v>330</v>
      </c>
      <c r="T461" s="998">
        <v>324</v>
      </c>
      <c r="U461" s="998">
        <v>348</v>
      </c>
      <c r="V461" s="517">
        <v>342</v>
      </c>
      <c r="W461" s="998">
        <v>360</v>
      </c>
      <c r="X461" s="998">
        <v>342</v>
      </c>
      <c r="Y461" s="998">
        <v>342</v>
      </c>
      <c r="Z461" s="998">
        <v>360</v>
      </c>
      <c r="AA461" s="998">
        <v>306</v>
      </c>
      <c r="AB461" s="998">
        <v>294</v>
      </c>
      <c r="AC461" s="135"/>
    </row>
    <row r="462" spans="1:29" s="5" customFormat="1" ht="10.5" customHeight="1" thickBot="1">
      <c r="A462" s="1487"/>
      <c r="B462" s="1488"/>
      <c r="C462" s="8" t="s">
        <v>16</v>
      </c>
      <c r="D462" s="8"/>
      <c r="E462" s="121">
        <f t="shared" ref="E462:AC462" si="140">E460/E459</f>
        <v>0.41081081081205978</v>
      </c>
      <c r="F462" s="121">
        <f t="shared" si="140"/>
        <v>0.43604651163091979</v>
      </c>
      <c r="G462" s="121">
        <f t="shared" si="140"/>
        <v>0.44886363636340149</v>
      </c>
      <c r="H462" s="477">
        <f t="shared" si="140"/>
        <v>0.43902439024282036</v>
      </c>
      <c r="I462" s="121">
        <f t="shared" si="140"/>
        <v>0.46590909090721178</v>
      </c>
      <c r="J462" s="121">
        <f t="shared" si="140"/>
        <v>0.45121951219647455</v>
      </c>
      <c r="K462" s="121">
        <f t="shared" si="140"/>
        <v>0.27894736842236273</v>
      </c>
      <c r="L462" s="121">
        <f t="shared" si="140"/>
        <v>0.43068181817647444</v>
      </c>
      <c r="M462" s="121">
        <f t="shared" si="140"/>
        <v>0.57244897959456409</v>
      </c>
      <c r="N462" s="477">
        <f t="shared" si="140"/>
        <v>0.44782608695765647</v>
      </c>
      <c r="O462" s="121">
        <f t="shared" si="140"/>
        <v>0.44444444444240294</v>
      </c>
      <c r="P462" s="121">
        <f t="shared" si="140"/>
        <v>0.65168539325877139</v>
      </c>
      <c r="Q462" s="121">
        <f t="shared" si="140"/>
        <v>0.30000000000363797</v>
      </c>
      <c r="R462" s="121">
        <f t="shared" si="140"/>
        <v>0.45454545454056883</v>
      </c>
      <c r="S462" s="121">
        <f t="shared" si="140"/>
        <v>0.47368421053034682</v>
      </c>
      <c r="T462" s="121">
        <f t="shared" si="140"/>
        <v>0.4444444444433216</v>
      </c>
      <c r="U462" s="121">
        <f t="shared" si="140"/>
        <v>0.47058823529348826</v>
      </c>
      <c r="V462" s="477">
        <f t="shared" si="140"/>
        <v>0.44999999999909052</v>
      </c>
      <c r="W462" s="121">
        <f t="shared" si="140"/>
        <v>0.45000000000318324</v>
      </c>
      <c r="X462" s="121">
        <f t="shared" si="140"/>
        <v>0.4444444444433216</v>
      </c>
      <c r="Y462" s="121">
        <f t="shared" si="140"/>
        <v>0.39999999999818103</v>
      </c>
      <c r="Z462" s="121">
        <f t="shared" si="140"/>
        <v>0.45000000000318324</v>
      </c>
      <c r="AA462" s="121">
        <f t="shared" si="140"/>
        <v>0.4444444444433216</v>
      </c>
      <c r="AB462" s="121">
        <f t="shared" si="140"/>
        <v>0.33333333333080695</v>
      </c>
      <c r="AC462" s="128">
        <f t="shared" si="140"/>
        <v>0.44229471316096242</v>
      </c>
    </row>
    <row r="463" spans="1:29" s="5" customFormat="1" ht="10.5" customHeight="1">
      <c r="A463" s="1472" t="s">
        <v>106</v>
      </c>
      <c r="B463" s="1474" t="s">
        <v>151</v>
      </c>
      <c r="C463" s="7" t="s">
        <v>481</v>
      </c>
      <c r="D463" s="7" t="s">
        <v>503</v>
      </c>
      <c r="E463" s="120">
        <v>2.5740000000005239</v>
      </c>
      <c r="F463" s="120">
        <v>2.6999999999934516</v>
      </c>
      <c r="G463" s="120">
        <v>2.77200000000812</v>
      </c>
      <c r="H463" s="479">
        <v>2.5199999999895226</v>
      </c>
      <c r="I463" s="120">
        <v>2.6280000000115251</v>
      </c>
      <c r="J463" s="120">
        <v>2.4120000000002619</v>
      </c>
      <c r="K463" s="120">
        <v>2.2860000000073342</v>
      </c>
      <c r="L463" s="120">
        <v>1.9619999999740685</v>
      </c>
      <c r="M463" s="120">
        <v>1.4399999999986903</v>
      </c>
      <c r="N463" s="479">
        <v>2.4480000000075961</v>
      </c>
      <c r="O463" s="120">
        <v>2.430000000003929</v>
      </c>
      <c r="P463" s="120">
        <v>2.3040000000110012</v>
      </c>
      <c r="Q463" s="120">
        <v>3.0600000000013097</v>
      </c>
      <c r="R463" s="120">
        <v>2.8799999999973807</v>
      </c>
      <c r="S463" s="120">
        <v>2.3399999999855936</v>
      </c>
      <c r="T463" s="120">
        <v>2.3400000000183354</v>
      </c>
      <c r="U463" s="120">
        <v>1.9799999999777356</v>
      </c>
      <c r="V463" s="479">
        <v>2.5200000000222644</v>
      </c>
      <c r="W463" s="120">
        <v>2.6999999999934516</v>
      </c>
      <c r="X463" s="120">
        <v>2.3399999999855936</v>
      </c>
      <c r="Y463" s="120">
        <v>2.7000000000261934</v>
      </c>
      <c r="Z463" s="120">
        <v>2.6999999999934516</v>
      </c>
      <c r="AA463" s="120">
        <v>2.3399999999855936</v>
      </c>
      <c r="AB463" s="120">
        <v>1.6200000000026193</v>
      </c>
      <c r="AC463" s="132">
        <f>SUM(E463:AB463)</f>
        <v>57.995999999995547</v>
      </c>
    </row>
    <row r="464" spans="1:29" s="5" customFormat="1" ht="10.5" customHeight="1">
      <c r="A464" s="1487"/>
      <c r="B464" s="1488"/>
      <c r="C464" s="8" t="s">
        <v>482</v>
      </c>
      <c r="D464" s="8" t="s">
        <v>503</v>
      </c>
      <c r="E464" s="121">
        <v>1.4040000000077271</v>
      </c>
      <c r="F464" s="121">
        <v>1.5659999999916181</v>
      </c>
      <c r="G464" s="121">
        <v>1.6920000000009168</v>
      </c>
      <c r="H464" s="482">
        <v>1.4940000000096916</v>
      </c>
      <c r="I464" s="121">
        <v>1.4939999999933207</v>
      </c>
      <c r="J464" s="121">
        <v>1.4040000000077271</v>
      </c>
      <c r="K464" s="121">
        <v>1.2959999999857246</v>
      </c>
      <c r="L464" s="121">
        <v>1.1520000000055006</v>
      </c>
      <c r="M464" s="121">
        <v>1.2599999999947613</v>
      </c>
      <c r="N464" s="482">
        <v>1.5480000000043219</v>
      </c>
      <c r="O464" s="121">
        <v>1.4580000000023574</v>
      </c>
      <c r="P464" s="121">
        <v>2.1419999999943684</v>
      </c>
      <c r="Q464" s="121">
        <v>1.0800000000072032</v>
      </c>
      <c r="R464" s="121">
        <v>1.8000000000065484</v>
      </c>
      <c r="S464" s="121">
        <v>1.4399999999986903</v>
      </c>
      <c r="T464" s="121">
        <v>1.2599999999947613</v>
      </c>
      <c r="U464" s="121">
        <v>1.2599999999947613</v>
      </c>
      <c r="V464" s="482">
        <v>1.4399999999986903</v>
      </c>
      <c r="W464" s="121">
        <v>1.8000000000065484</v>
      </c>
      <c r="X464" s="121">
        <v>1.2599999999947613</v>
      </c>
      <c r="Y464" s="121">
        <v>1.6200000000026193</v>
      </c>
      <c r="Z464" s="121">
        <v>1.6200000000026193</v>
      </c>
      <c r="AA464" s="121">
        <v>1.6200000000026193</v>
      </c>
      <c r="AB464" s="121">
        <v>1.2599999999947613</v>
      </c>
      <c r="AC464" s="135">
        <f>SUM(E464:AB464)</f>
        <v>35.370000000002619</v>
      </c>
    </row>
    <row r="465" spans="1:78" s="5" customFormat="1" ht="10.5" customHeight="1">
      <c r="A465" s="1487"/>
      <c r="B465" s="1488"/>
      <c r="C465" s="11" t="s">
        <v>8</v>
      </c>
      <c r="D465" s="11" t="s">
        <v>463</v>
      </c>
      <c r="E465" s="999">
        <v>282</v>
      </c>
      <c r="F465" s="999">
        <v>306</v>
      </c>
      <c r="G465" s="999">
        <v>294</v>
      </c>
      <c r="H465" s="517">
        <v>270</v>
      </c>
      <c r="I465" s="999">
        <v>264</v>
      </c>
      <c r="J465" s="999">
        <v>252</v>
      </c>
      <c r="K465" s="999">
        <v>228</v>
      </c>
      <c r="L465" s="999">
        <v>216</v>
      </c>
      <c r="M465" s="999">
        <v>192</v>
      </c>
      <c r="N465" s="517">
        <v>270</v>
      </c>
      <c r="O465" s="999">
        <v>300</v>
      </c>
      <c r="P465" s="999">
        <v>300</v>
      </c>
      <c r="Q465" s="999">
        <v>252</v>
      </c>
      <c r="R465" s="999">
        <v>270</v>
      </c>
      <c r="S465" s="999">
        <v>246</v>
      </c>
      <c r="T465" s="999">
        <v>234</v>
      </c>
      <c r="U465" s="999">
        <v>246</v>
      </c>
      <c r="V465" s="517">
        <v>276</v>
      </c>
      <c r="W465" s="999">
        <v>288</v>
      </c>
      <c r="X465" s="999">
        <v>258</v>
      </c>
      <c r="Y465" s="999">
        <v>276</v>
      </c>
      <c r="Z465" s="999">
        <v>294</v>
      </c>
      <c r="AA465" s="999">
        <v>222</v>
      </c>
      <c r="AB465" s="999">
        <v>222</v>
      </c>
      <c r="AC465" s="135"/>
    </row>
    <row r="466" spans="1:78" s="5" customFormat="1" ht="10.5" customHeight="1" thickBot="1">
      <c r="A466" s="1487"/>
      <c r="B466" s="1488"/>
      <c r="C466" s="8" t="s">
        <v>16</v>
      </c>
      <c r="D466" s="8"/>
      <c r="E466" s="121">
        <f t="shared" ref="E466:AC466" si="141">E464/E463</f>
        <v>0.54545454545743643</v>
      </c>
      <c r="F466" s="121">
        <f t="shared" si="141"/>
        <v>0.57999999999830232</v>
      </c>
      <c r="G466" s="121">
        <f t="shared" si="141"/>
        <v>0.61038961038815309</v>
      </c>
      <c r="H466" s="477">
        <f t="shared" si="141"/>
        <v>0.59285714286345359</v>
      </c>
      <c r="I466" s="121">
        <f t="shared" si="141"/>
        <v>0.56849315067989681</v>
      </c>
      <c r="J466" s="121">
        <f t="shared" si="141"/>
        <v>0.58208955224194636</v>
      </c>
      <c r="K466" s="121">
        <f t="shared" si="141"/>
        <v>0.56692913385020416</v>
      </c>
      <c r="L466" s="121">
        <f t="shared" si="141"/>
        <v>0.58715596331331621</v>
      </c>
      <c r="M466" s="121">
        <f t="shared" si="141"/>
        <v>0.87499999999715783</v>
      </c>
      <c r="N466" s="477">
        <f t="shared" si="141"/>
        <v>0.63235294117627394</v>
      </c>
      <c r="O466" s="121">
        <f t="shared" si="141"/>
        <v>0.6</v>
      </c>
      <c r="P466" s="121">
        <f t="shared" si="141"/>
        <v>0.92968749999311662</v>
      </c>
      <c r="Q466" s="121">
        <f t="shared" si="141"/>
        <v>0.35294117647279116</v>
      </c>
      <c r="R466" s="121">
        <f t="shared" si="141"/>
        <v>0.62500000000284217</v>
      </c>
      <c r="S466" s="121">
        <f t="shared" si="141"/>
        <v>0.61538461538784439</v>
      </c>
      <c r="T466" s="121">
        <f t="shared" si="141"/>
        <v>0.53846153845508049</v>
      </c>
      <c r="U466" s="121">
        <f t="shared" si="141"/>
        <v>0.6363636363681463</v>
      </c>
      <c r="V466" s="477">
        <f t="shared" si="141"/>
        <v>0.57142857142300307</v>
      </c>
      <c r="W466" s="121">
        <f t="shared" si="141"/>
        <v>0.66666666667070884</v>
      </c>
      <c r="X466" s="121">
        <f t="shared" si="141"/>
        <v>0.5384615384626148</v>
      </c>
      <c r="Y466" s="121">
        <f t="shared" si="141"/>
        <v>0.59999999999514941</v>
      </c>
      <c r="Z466" s="121">
        <f t="shared" si="141"/>
        <v>0.60000000000242537</v>
      </c>
      <c r="AA466" s="121">
        <f t="shared" si="141"/>
        <v>0.69230769231307399</v>
      </c>
      <c r="AB466" s="121">
        <f t="shared" si="141"/>
        <v>0.77777777777328649</v>
      </c>
      <c r="AC466" s="128">
        <f t="shared" si="141"/>
        <v>0.60986964618258732</v>
      </c>
    </row>
    <row r="467" spans="1:78" s="5" customFormat="1" ht="10.5" customHeight="1">
      <c r="A467" s="285" t="s">
        <v>509</v>
      </c>
      <c r="B467" s="286"/>
      <c r="C467" s="287"/>
      <c r="D467" s="287"/>
      <c r="E467" s="288">
        <f t="shared" ref="E467:AB467" si="142">E451+E455+E459+E463</f>
        <v>12.960000000015498</v>
      </c>
      <c r="F467" s="288">
        <f t="shared" si="142"/>
        <v>14.363999999990483</v>
      </c>
      <c r="G467" s="288">
        <f t="shared" si="142"/>
        <v>12.576000000013664</v>
      </c>
      <c r="H467" s="288">
        <f t="shared" si="142"/>
        <v>12.569999999996071</v>
      </c>
      <c r="I467" s="288">
        <f t="shared" si="142"/>
        <v>12.683999999992011</v>
      </c>
      <c r="J467" s="288">
        <f t="shared" si="142"/>
        <v>12.882000000015978</v>
      </c>
      <c r="K467" s="288">
        <f t="shared" si="142"/>
        <v>12.173999999964508</v>
      </c>
      <c r="L467" s="288">
        <f t="shared" si="142"/>
        <v>11.010000000011132</v>
      </c>
      <c r="M467" s="288">
        <f t="shared" si="142"/>
        <v>11.814000000016676</v>
      </c>
      <c r="N467" s="288">
        <f t="shared" si="142"/>
        <v>14.525999999974374</v>
      </c>
      <c r="O467" s="288">
        <f t="shared" si="142"/>
        <v>12.96600000001672</v>
      </c>
      <c r="P467" s="288">
        <f t="shared" si="142"/>
        <v>13.487999999992098</v>
      </c>
      <c r="Q467" s="288">
        <f t="shared" si="142"/>
        <v>14.220000000032087</v>
      </c>
      <c r="R467" s="300">
        <f t="shared" si="142"/>
        <v>13.559999999974025</v>
      </c>
      <c r="S467" s="288">
        <f t="shared" si="142"/>
        <v>12.059999999984939</v>
      </c>
      <c r="T467" s="288">
        <f t="shared" si="142"/>
        <v>12.300000000017462</v>
      </c>
      <c r="U467" s="288">
        <f t="shared" si="142"/>
        <v>11.759999999972933</v>
      </c>
      <c r="V467" s="288">
        <f t="shared" si="142"/>
        <v>13.680000000009386</v>
      </c>
      <c r="W467" s="288">
        <f t="shared" si="142"/>
        <v>14.280000000033397</v>
      </c>
      <c r="X467" s="288">
        <f t="shared" si="142"/>
        <v>12.719999999955689</v>
      </c>
      <c r="Y467" s="288">
        <f t="shared" si="142"/>
        <v>13.860000000051514</v>
      </c>
      <c r="Z467" s="288">
        <f t="shared" si="142"/>
        <v>13.439999999938664</v>
      </c>
      <c r="AA467" s="288">
        <f t="shared" si="142"/>
        <v>12.300000000022919</v>
      </c>
      <c r="AB467" s="288">
        <f t="shared" si="142"/>
        <v>10.080000000001746</v>
      </c>
      <c r="AC467" s="289"/>
      <c r="AD467" s="131"/>
      <c r="AE467" s="131"/>
      <c r="AF467" s="131"/>
      <c r="AG467" s="131"/>
      <c r="AH467" s="131"/>
      <c r="AI467" s="131"/>
      <c r="AJ467" s="131"/>
      <c r="AK467" s="131"/>
      <c r="AL467" s="131"/>
      <c r="AM467" s="131"/>
      <c r="AN467" s="131"/>
      <c r="AO467" s="131"/>
      <c r="AP467" s="131"/>
      <c r="AQ467" s="131"/>
      <c r="AR467" s="131"/>
      <c r="AS467" s="131"/>
      <c r="AT467" s="131"/>
      <c r="AU467" s="131"/>
      <c r="AV467" s="131"/>
      <c r="AW467" s="131"/>
      <c r="AX467" s="131"/>
      <c r="AY467" s="131"/>
      <c r="AZ467" s="131"/>
      <c r="BA467" s="131"/>
      <c r="BB467" s="131"/>
      <c r="BC467" s="131"/>
      <c r="BD467" s="131"/>
      <c r="BE467" s="131"/>
      <c r="BF467" s="131"/>
      <c r="BG467" s="131"/>
      <c r="BH467" s="131"/>
      <c r="BI467" s="131"/>
      <c r="BJ467" s="131"/>
      <c r="BK467" s="131"/>
      <c r="BL467" s="131"/>
      <c r="BM467" s="131"/>
      <c r="BN467" s="131"/>
      <c r="BO467" s="131"/>
      <c r="BP467" s="131"/>
      <c r="BQ467" s="131"/>
      <c r="BR467" s="131"/>
      <c r="BS467" s="131"/>
      <c r="BT467" s="131"/>
      <c r="BU467" s="131"/>
      <c r="BV467" s="131"/>
      <c r="BW467" s="131"/>
      <c r="BX467" s="131"/>
      <c r="BY467" s="131"/>
      <c r="BZ467" s="131"/>
    </row>
    <row r="468" spans="1:78" s="5" customFormat="1" ht="10.5" customHeight="1">
      <c r="A468" s="290" t="s">
        <v>510</v>
      </c>
      <c r="B468" s="291"/>
      <c r="C468" s="292"/>
      <c r="D468" s="292"/>
      <c r="E468" s="293">
        <f t="shared" ref="E468:AB468" si="143">E452+E456+E460+E464</f>
        <v>3.8220000000023902</v>
      </c>
      <c r="F468" s="293">
        <f t="shared" si="143"/>
        <v>4.3860000000081527</v>
      </c>
      <c r="G468" s="293">
        <f t="shared" si="143"/>
        <v>4.4999999999822649</v>
      </c>
      <c r="H468" s="293">
        <f t="shared" si="143"/>
        <v>4.0500000000297405</v>
      </c>
      <c r="I468" s="293">
        <f t="shared" si="143"/>
        <v>4.3559999999788488</v>
      </c>
      <c r="J468" s="293">
        <f t="shared" si="143"/>
        <v>4.0380000000150176</v>
      </c>
      <c r="K468" s="293">
        <f t="shared" si="143"/>
        <v>3.3419999999864558</v>
      </c>
      <c r="L468" s="293">
        <f t="shared" si="143"/>
        <v>3.3563999999882981</v>
      </c>
      <c r="M468" s="293">
        <f t="shared" si="143"/>
        <v>4.4556000000043241</v>
      </c>
      <c r="N468" s="293">
        <f t="shared" si="143"/>
        <v>5.166000000011536</v>
      </c>
      <c r="O468" s="293">
        <f t="shared" si="143"/>
        <v>4.7639999999951215</v>
      </c>
      <c r="P468" s="293">
        <f t="shared" si="143"/>
        <v>6.203999999995176</v>
      </c>
      <c r="Q468" s="293">
        <f t="shared" si="143"/>
        <v>3.4200000000132604</v>
      </c>
      <c r="R468" s="293">
        <f t="shared" si="143"/>
        <v>5.7000000000043656</v>
      </c>
      <c r="S468" s="293">
        <f t="shared" si="143"/>
        <v>4.3200000000001637</v>
      </c>
      <c r="T468" s="293">
        <f t="shared" si="143"/>
        <v>3.9599999999923057</v>
      </c>
      <c r="U468" s="293">
        <f t="shared" si="143"/>
        <v>3.9599999999923057</v>
      </c>
      <c r="V468" s="293">
        <f t="shared" si="143"/>
        <v>4.739999999990232</v>
      </c>
      <c r="W468" s="293">
        <f t="shared" si="143"/>
        <v>5.5200000000168075</v>
      </c>
      <c r="X468" s="293">
        <f t="shared" si="143"/>
        <v>3.9599999999923057</v>
      </c>
      <c r="Y468" s="293">
        <f t="shared" si="143"/>
        <v>5.15999999998985</v>
      </c>
      <c r="Z468" s="293">
        <f t="shared" si="143"/>
        <v>4.9200000000132604</v>
      </c>
      <c r="AA468" s="293">
        <f t="shared" si="143"/>
        <v>4.7400000000093314</v>
      </c>
      <c r="AB468" s="293">
        <f t="shared" si="143"/>
        <v>2.8200000000028922</v>
      </c>
      <c r="AC468" s="294"/>
      <c r="AD468" s="131"/>
      <c r="AE468" s="131"/>
      <c r="AF468" s="131"/>
      <c r="AG468" s="131"/>
      <c r="AH468" s="131"/>
      <c r="AI468" s="131"/>
      <c r="AJ468" s="131"/>
      <c r="AK468" s="131"/>
      <c r="AL468" s="131"/>
      <c r="AM468" s="131"/>
      <c r="AN468" s="131"/>
      <c r="AO468" s="131"/>
      <c r="AP468" s="131"/>
      <c r="AQ468" s="131"/>
      <c r="AR468" s="131"/>
      <c r="AS468" s="131"/>
      <c r="AT468" s="131"/>
      <c r="AU468" s="131"/>
      <c r="AV468" s="131"/>
      <c r="AW468" s="131"/>
      <c r="AX468" s="131"/>
      <c r="AY468" s="131"/>
      <c r="AZ468" s="131"/>
      <c r="BA468" s="131"/>
      <c r="BB468" s="131"/>
      <c r="BC468" s="131"/>
      <c r="BD468" s="131"/>
      <c r="BE468" s="131"/>
      <c r="BF468" s="131"/>
      <c r="BG468" s="131"/>
      <c r="BH468" s="131"/>
      <c r="BI468" s="131"/>
      <c r="BJ468" s="131"/>
      <c r="BK468" s="131"/>
      <c r="BL468" s="131"/>
      <c r="BM468" s="131"/>
      <c r="BN468" s="131"/>
      <c r="BO468" s="131"/>
      <c r="BP468" s="131"/>
      <c r="BQ468" s="131"/>
      <c r="BR468" s="131"/>
      <c r="BS468" s="131"/>
      <c r="BT468" s="131"/>
      <c r="BU468" s="131"/>
      <c r="BV468" s="131"/>
      <c r="BW468" s="131"/>
      <c r="BX468" s="131"/>
      <c r="BY468" s="131"/>
      <c r="BZ468" s="131"/>
    </row>
    <row r="469" spans="1:78" s="5" customFormat="1" ht="10.5" customHeight="1" thickBot="1">
      <c r="A469" s="295" t="s">
        <v>511</v>
      </c>
      <c r="B469" s="296"/>
      <c r="C469" s="297"/>
      <c r="D469" s="297"/>
      <c r="E469" s="298">
        <f t="shared" ref="E469:AB469" si="144">SQRT(E467*E467+E468*E468)</f>
        <v>13.511820158676624</v>
      </c>
      <c r="F469" s="298">
        <f t="shared" si="144"/>
        <v>15.01870473775279</v>
      </c>
      <c r="G469" s="298">
        <f t="shared" si="144"/>
        <v>13.356862505850094</v>
      </c>
      <c r="H469" s="298">
        <f t="shared" si="144"/>
        <v>13.20633938683018</v>
      </c>
      <c r="I469" s="298">
        <f t="shared" si="144"/>
        <v>13.411136864547057</v>
      </c>
      <c r="J469" s="298">
        <f t="shared" si="144"/>
        <v>13.500050666591326</v>
      </c>
      <c r="K469" s="298">
        <f t="shared" si="144"/>
        <v>12.62439067832762</v>
      </c>
      <c r="L469" s="298">
        <f t="shared" si="144"/>
        <v>11.510235486738166</v>
      </c>
      <c r="M469" s="298">
        <f t="shared" si="144"/>
        <v>12.626280820591333</v>
      </c>
      <c r="N469" s="298">
        <f t="shared" si="144"/>
        <v>15.417270575538808</v>
      </c>
      <c r="O469" s="298">
        <f t="shared" si="144"/>
        <v>13.813502524717876</v>
      </c>
      <c r="P469" s="298">
        <f t="shared" si="144"/>
        <v>14.846405625595946</v>
      </c>
      <c r="Q469" s="298">
        <f t="shared" si="144"/>
        <v>14.62548460739005</v>
      </c>
      <c r="R469" s="298">
        <f t="shared" si="144"/>
        <v>14.709303178578695</v>
      </c>
      <c r="S469" s="298">
        <f t="shared" si="144"/>
        <v>12.810386411019698</v>
      </c>
      <c r="T469" s="298">
        <f t="shared" si="144"/>
        <v>12.921749107623498</v>
      </c>
      <c r="U469" s="298">
        <f t="shared" si="144"/>
        <v>12.408835561780261</v>
      </c>
      <c r="V469" s="298">
        <f t="shared" si="144"/>
        <v>14.477914214422055</v>
      </c>
      <c r="W469" s="298">
        <f t="shared" si="144"/>
        <v>15.309761591910545</v>
      </c>
      <c r="X469" s="298">
        <f t="shared" si="144"/>
        <v>13.322161986660115</v>
      </c>
      <c r="Y469" s="298">
        <f t="shared" si="144"/>
        <v>14.789361041009284</v>
      </c>
      <c r="Z469" s="298">
        <f t="shared" si="144"/>
        <v>14.312232530198836</v>
      </c>
      <c r="AA469" s="298">
        <f t="shared" si="144"/>
        <v>13.181714607768303</v>
      </c>
      <c r="AB469" s="298">
        <f t="shared" si="144"/>
        <v>10.467033963833858</v>
      </c>
      <c r="AC469" s="299"/>
      <c r="AD469" s="131">
        <f>MAX(E469:AB469)</f>
        <v>15.417270575538808</v>
      </c>
      <c r="AE469" s="131"/>
      <c r="AF469" s="131"/>
      <c r="AG469" s="131"/>
      <c r="AH469" s="131"/>
      <c r="AI469" s="131"/>
      <c r="AJ469" s="131"/>
      <c r="AK469" s="131"/>
      <c r="AL469" s="131"/>
      <c r="AM469" s="131"/>
      <c r="AN469" s="131"/>
      <c r="AO469" s="131"/>
      <c r="AP469" s="131"/>
      <c r="AQ469" s="131"/>
      <c r="AR469" s="131"/>
      <c r="AS469" s="131"/>
      <c r="AT469" s="131"/>
      <c r="AU469" s="131"/>
      <c r="AV469" s="131"/>
      <c r="AW469" s="131"/>
      <c r="AX469" s="131"/>
      <c r="AY469" s="131"/>
      <c r="AZ469" s="131"/>
      <c r="BA469" s="131"/>
      <c r="BB469" s="131"/>
      <c r="BC469" s="131"/>
      <c r="BD469" s="131"/>
      <c r="BE469" s="131"/>
      <c r="BF469" s="131"/>
      <c r="BG469" s="131"/>
      <c r="BH469" s="131"/>
      <c r="BI469" s="131"/>
      <c r="BJ469" s="131"/>
      <c r="BK469" s="131"/>
      <c r="BL469" s="131"/>
      <c r="BM469" s="131"/>
      <c r="BN469" s="131"/>
      <c r="BO469" s="131"/>
      <c r="BP469" s="131"/>
      <c r="BQ469" s="131"/>
      <c r="BR469" s="131"/>
      <c r="BS469" s="131"/>
      <c r="BT469" s="131"/>
      <c r="BU469" s="131"/>
      <c r="BV469" s="131"/>
      <c r="BW469" s="131"/>
      <c r="BX469" s="131"/>
      <c r="BY469" s="131"/>
      <c r="BZ469" s="131"/>
    </row>
    <row r="470" spans="1:78" s="13" customFormat="1" ht="10.5" customHeight="1" thickBot="1">
      <c r="A470" s="23" t="s">
        <v>136</v>
      </c>
      <c r="B470" s="24"/>
      <c r="C470" s="25"/>
      <c r="D470" s="25"/>
      <c r="E470" s="157">
        <v>1</v>
      </c>
      <c r="F470" s="157">
        <v>2</v>
      </c>
      <c r="G470" s="157">
        <v>3</v>
      </c>
      <c r="H470" s="157">
        <v>4</v>
      </c>
      <c r="I470" s="157">
        <v>5</v>
      </c>
      <c r="J470" s="157">
        <v>6</v>
      </c>
      <c r="K470" s="157">
        <v>7</v>
      </c>
      <c r="L470" s="157">
        <v>8</v>
      </c>
      <c r="M470" s="157">
        <v>9</v>
      </c>
      <c r="N470" s="157">
        <v>10</v>
      </c>
      <c r="O470" s="157">
        <v>11</v>
      </c>
      <c r="P470" s="157">
        <v>12</v>
      </c>
      <c r="Q470" s="157">
        <v>13</v>
      </c>
      <c r="R470" s="157">
        <v>14</v>
      </c>
      <c r="S470" s="157">
        <v>15</v>
      </c>
      <c r="T470" s="157">
        <v>16</v>
      </c>
      <c r="U470" s="157">
        <v>17</v>
      </c>
      <c r="V470" s="157">
        <v>18</v>
      </c>
      <c r="W470" s="157">
        <v>19</v>
      </c>
      <c r="X470" s="157">
        <v>20</v>
      </c>
      <c r="Y470" s="157">
        <v>21</v>
      </c>
      <c r="Z470" s="157">
        <v>22</v>
      </c>
      <c r="AA470" s="157">
        <v>23</v>
      </c>
      <c r="AB470" s="157">
        <v>24</v>
      </c>
      <c r="AC470" s="385"/>
    </row>
    <row r="471" spans="1:78" s="32" customFormat="1" ht="12.75" customHeight="1">
      <c r="A471" s="28" t="s">
        <v>137</v>
      </c>
      <c r="B471" s="456"/>
      <c r="C471" s="457" t="s">
        <v>13</v>
      </c>
      <c r="D471" s="458" t="s">
        <v>463</v>
      </c>
      <c r="E471" s="1271">
        <v>37.200000762939453</v>
      </c>
      <c r="F471" s="1271">
        <v>37.200000762939453</v>
      </c>
      <c r="G471" s="1271">
        <v>37.200000762939453</v>
      </c>
      <c r="H471" s="1271">
        <v>37.200000762939453</v>
      </c>
      <c r="I471" s="1271">
        <v>37.200000762939453</v>
      </c>
      <c r="J471" s="1271">
        <v>37.5</v>
      </c>
      <c r="K471" s="1271">
        <v>37.299999237060547</v>
      </c>
      <c r="L471" s="1271">
        <v>37.599998474121094</v>
      </c>
      <c r="M471" s="1271">
        <v>37.700000762939453</v>
      </c>
      <c r="N471" s="1271">
        <v>37.700000762939453</v>
      </c>
      <c r="O471" s="1271">
        <v>37.599998474121094</v>
      </c>
      <c r="P471" s="1271">
        <v>37.700000762939453</v>
      </c>
      <c r="Q471" s="1271">
        <v>37.599998474121094</v>
      </c>
      <c r="R471" s="1271">
        <v>37.599998474121094</v>
      </c>
      <c r="S471" s="1271">
        <v>37.599998474121094</v>
      </c>
      <c r="T471" s="1271">
        <v>37.700000762939453</v>
      </c>
      <c r="U471" s="1271">
        <v>37.700000762939453</v>
      </c>
      <c r="V471" s="1271">
        <v>37.5</v>
      </c>
      <c r="W471" s="1271">
        <v>37.700000762939453</v>
      </c>
      <c r="X471" s="1271">
        <v>37.700000762939453</v>
      </c>
      <c r="Y471" s="1271">
        <v>37.700000762939453</v>
      </c>
      <c r="Z471" s="1271">
        <v>37.700000762939453</v>
      </c>
      <c r="AA471" s="1271">
        <v>37.299999237060547</v>
      </c>
      <c r="AB471" s="1271">
        <v>37.400001525878906</v>
      </c>
      <c r="AC471" s="459"/>
    </row>
    <row r="472" spans="1:78" s="32" customFormat="1" ht="12.75" customHeight="1" thickBot="1">
      <c r="A472" s="45" t="s">
        <v>138</v>
      </c>
      <c r="B472" s="46"/>
      <c r="C472" s="510" t="s">
        <v>13</v>
      </c>
      <c r="D472" s="1274" t="s">
        <v>463</v>
      </c>
      <c r="E472" s="1275">
        <v>37.200000762939453</v>
      </c>
      <c r="F472" s="1275">
        <v>37.200000762939453</v>
      </c>
      <c r="G472" s="1275">
        <v>37.200000762939453</v>
      </c>
      <c r="H472" s="1275">
        <v>37.299999237060547</v>
      </c>
      <c r="I472" s="1275">
        <v>37.200000762939453</v>
      </c>
      <c r="J472" s="1275">
        <v>37.599998474121094</v>
      </c>
      <c r="K472" s="1275">
        <v>37.5</v>
      </c>
      <c r="L472" s="1275">
        <v>37.700000762939453</v>
      </c>
      <c r="M472" s="1275">
        <v>37.900001525878906</v>
      </c>
      <c r="N472" s="1275">
        <v>37.799999237060547</v>
      </c>
      <c r="O472" s="1275">
        <v>37.799999237060547</v>
      </c>
      <c r="P472" s="1275">
        <v>37.900001525878906</v>
      </c>
      <c r="Q472" s="1275">
        <v>37.700000762939453</v>
      </c>
      <c r="R472" s="1275">
        <v>37.700000762939453</v>
      </c>
      <c r="S472" s="1275">
        <v>37.700000762939453</v>
      </c>
      <c r="T472" s="1275">
        <v>37.900001525878906</v>
      </c>
      <c r="U472" s="1275">
        <v>37.900001525878906</v>
      </c>
      <c r="V472" s="1275">
        <v>37.599998474121094</v>
      </c>
      <c r="W472" s="1275">
        <v>37.700000762939453</v>
      </c>
      <c r="X472" s="1275">
        <v>37.700000762939453</v>
      </c>
      <c r="Y472" s="1275">
        <v>37.700000762939453</v>
      </c>
      <c r="Z472" s="1275">
        <v>37.799999237060547</v>
      </c>
      <c r="AA472" s="1275">
        <v>37.5</v>
      </c>
      <c r="AB472" s="1275">
        <v>37.5</v>
      </c>
      <c r="AC472" s="466"/>
    </row>
    <row r="473" spans="1:78" s="5" customFormat="1" ht="10.5" customHeight="1">
      <c r="A473" s="1401" t="s">
        <v>161</v>
      </c>
      <c r="B473" s="1456" t="s">
        <v>233</v>
      </c>
      <c r="C473" s="10" t="s">
        <v>481</v>
      </c>
      <c r="D473" s="10" t="s">
        <v>503</v>
      </c>
      <c r="E473" s="125">
        <v>1.7430000000113068</v>
      </c>
      <c r="F473" s="125">
        <v>1.8059999999859428</v>
      </c>
      <c r="G473" s="125">
        <v>1.8270000000093205</v>
      </c>
      <c r="H473" s="479">
        <v>1.8689999999987776</v>
      </c>
      <c r="I473" s="125">
        <v>1.8060000000050422</v>
      </c>
      <c r="J473" s="125">
        <v>1.7639999999964857</v>
      </c>
      <c r="K473" s="125">
        <v>1.7010000000027503</v>
      </c>
      <c r="L473" s="125">
        <v>1.6169999999856373</v>
      </c>
      <c r="M473" s="125">
        <v>1.5960000000004584</v>
      </c>
      <c r="N473" s="479">
        <v>1.8480000000135988</v>
      </c>
      <c r="O473" s="125">
        <v>1.7010000000027503</v>
      </c>
      <c r="P473" s="125">
        <v>2.036999999994805</v>
      </c>
      <c r="Q473" s="125">
        <v>1.679999999998472</v>
      </c>
      <c r="R473" s="125">
        <v>1.679999999998472</v>
      </c>
      <c r="S473" s="125">
        <v>1.4699999999938882</v>
      </c>
      <c r="T473" s="125">
        <v>1.8900000000030559</v>
      </c>
      <c r="U473" s="125">
        <v>1.2600000000084037</v>
      </c>
      <c r="V473" s="479">
        <v>1.8900000000030559</v>
      </c>
      <c r="W473" s="125">
        <v>1.679999999998472</v>
      </c>
      <c r="X473" s="125">
        <v>1.679999999998472</v>
      </c>
      <c r="Y473" s="125">
        <v>1.8900000000030559</v>
      </c>
      <c r="Z473" s="125">
        <v>1.679999999998472</v>
      </c>
      <c r="AA473" s="125">
        <v>1.679999999998472</v>
      </c>
      <c r="AB473" s="125">
        <v>1.4699999999938882</v>
      </c>
      <c r="AC473" s="132">
        <f>SUM(E473:AB473)</f>
        <v>41.265000000003056</v>
      </c>
    </row>
    <row r="474" spans="1:78" s="5" customFormat="1" ht="10.5" customHeight="1">
      <c r="A474" s="1402"/>
      <c r="B474" s="1457"/>
      <c r="C474" s="11" t="s">
        <v>482</v>
      </c>
      <c r="D474" s="11" t="s">
        <v>503</v>
      </c>
      <c r="E474" s="98">
        <v>0.14700000000129876</v>
      </c>
      <c r="F474" s="98">
        <v>0.16799999999602733</v>
      </c>
      <c r="G474" s="98">
        <v>0.27299999999831925</v>
      </c>
      <c r="H474" s="482">
        <v>0.23099999999931242</v>
      </c>
      <c r="I474" s="98">
        <v>0.16800000000557702</v>
      </c>
      <c r="J474" s="98">
        <v>0.27299999999831925</v>
      </c>
      <c r="K474" s="98">
        <v>0.18900000000030559</v>
      </c>
      <c r="L474" s="98">
        <v>0.14700000000129876</v>
      </c>
      <c r="M474" s="98">
        <v>0.18900000000030559</v>
      </c>
      <c r="N474" s="482">
        <v>0.27299999999831925</v>
      </c>
      <c r="O474" s="98">
        <v>0.37800000000061118</v>
      </c>
      <c r="P474" s="98">
        <v>0.39899999999533975</v>
      </c>
      <c r="Q474" s="98">
        <v>0.21000000000458385</v>
      </c>
      <c r="R474" s="98">
        <v>0.20999999999503416</v>
      </c>
      <c r="S474" s="98">
        <v>0.41999999999961801</v>
      </c>
      <c r="T474" s="98">
        <v>0.21000000000458385</v>
      </c>
      <c r="U474" s="98">
        <v>0.20999999999503416</v>
      </c>
      <c r="V474" s="482">
        <v>0.21000000000458385</v>
      </c>
      <c r="W474" s="98">
        <v>0.41999999999961801</v>
      </c>
      <c r="X474" s="98">
        <v>0.41999999999961801</v>
      </c>
      <c r="Y474" s="98">
        <v>0.41999999999961801</v>
      </c>
      <c r="Z474" s="98">
        <v>0.41999999999961801</v>
      </c>
      <c r="AA474" s="98">
        <v>0.20999999999503416</v>
      </c>
      <c r="AB474" s="98">
        <v>0.21000000000458385</v>
      </c>
      <c r="AC474" s="135">
        <f>SUM(E474:AB474)</f>
        <v>6.4049999999965621</v>
      </c>
    </row>
    <row r="475" spans="1:78" s="5" customFormat="1" ht="10.5" customHeight="1">
      <c r="A475" s="1402"/>
      <c r="B475" s="1457"/>
      <c r="C475" s="11" t="s">
        <v>8</v>
      </c>
      <c r="D475" s="11" t="s">
        <v>463</v>
      </c>
      <c r="E475" s="1000">
        <v>28</v>
      </c>
      <c r="F475" s="1000">
        <v>30</v>
      </c>
      <c r="G475" s="1000">
        <v>30</v>
      </c>
      <c r="H475" s="454">
        <v>30</v>
      </c>
      <c r="I475" s="1000">
        <v>31</v>
      </c>
      <c r="J475" s="1000">
        <v>29</v>
      </c>
      <c r="K475" s="1000">
        <v>28</v>
      </c>
      <c r="L475" s="1000">
        <v>26</v>
      </c>
      <c r="M475" s="1000">
        <v>29</v>
      </c>
      <c r="N475" s="454">
        <v>31</v>
      </c>
      <c r="O475" s="1000">
        <v>31</v>
      </c>
      <c r="P475" s="1000">
        <v>30</v>
      </c>
      <c r="Q475" s="1000">
        <v>30</v>
      </c>
      <c r="R475" s="1000">
        <v>29</v>
      </c>
      <c r="S475" s="1000">
        <v>26</v>
      </c>
      <c r="T475" s="1000">
        <v>26</v>
      </c>
      <c r="U475" s="1000">
        <v>26</v>
      </c>
      <c r="V475" s="454">
        <v>28</v>
      </c>
      <c r="W475" s="1000">
        <v>30</v>
      </c>
      <c r="X475" s="1000">
        <v>29</v>
      </c>
      <c r="Y475" s="1000">
        <v>32</v>
      </c>
      <c r="Z475" s="1000">
        <v>28</v>
      </c>
      <c r="AA475" s="1000">
        <v>28</v>
      </c>
      <c r="AB475" s="1000">
        <v>28</v>
      </c>
      <c r="AC475" s="129"/>
    </row>
    <row r="476" spans="1:78" s="5" customFormat="1" ht="10.5" customHeight="1" thickBot="1">
      <c r="A476" s="1402"/>
      <c r="B476" s="1582"/>
      <c r="C476" s="11" t="s">
        <v>16</v>
      </c>
      <c r="D476" s="11"/>
      <c r="E476" s="121">
        <f t="shared" ref="E476:AC476" si="145">E474/E473</f>
        <v>8.4337349397788391E-2</v>
      </c>
      <c r="F476" s="121">
        <f t="shared" si="145"/>
        <v>9.3023255812477834E-2</v>
      </c>
      <c r="G476" s="121">
        <f t="shared" si="145"/>
        <v>0.14942528735463959</v>
      </c>
      <c r="H476" s="502">
        <f t="shared" si="145"/>
        <v>0.12359550561769048</v>
      </c>
      <c r="I476" s="121">
        <f t="shared" si="145"/>
        <v>9.3023255816781822E-2</v>
      </c>
      <c r="J476" s="121">
        <f t="shared" si="145"/>
        <v>0.15476190476126028</v>
      </c>
      <c r="K476" s="121">
        <f t="shared" si="145"/>
        <v>0.1111111111111111</v>
      </c>
      <c r="L476" s="121">
        <f t="shared" si="145"/>
        <v>9.0909090910701582E-2</v>
      </c>
      <c r="M476" s="121">
        <f t="shared" si="145"/>
        <v>0.11842105263173641</v>
      </c>
      <c r="N476" s="502">
        <f t="shared" si="145"/>
        <v>0.14772727272527617</v>
      </c>
      <c r="O476" s="121">
        <f t="shared" si="145"/>
        <v>0.22222222222222221</v>
      </c>
      <c r="P476" s="121">
        <f t="shared" si="145"/>
        <v>0.19587628865800558</v>
      </c>
      <c r="Q476" s="121">
        <f t="shared" si="145"/>
        <v>0.12500000000284217</v>
      </c>
      <c r="R476" s="121">
        <f t="shared" si="145"/>
        <v>0.12499999999715783</v>
      </c>
      <c r="S476" s="121">
        <f t="shared" si="145"/>
        <v>0.28571428571521379</v>
      </c>
      <c r="T476" s="121">
        <f t="shared" si="145"/>
        <v>0.11111111111335678</v>
      </c>
      <c r="U476" s="121">
        <f t="shared" si="145"/>
        <v>0.16666666666161392</v>
      </c>
      <c r="V476" s="502">
        <f t="shared" si="145"/>
        <v>0.11111111111335678</v>
      </c>
      <c r="W476" s="121">
        <f t="shared" si="145"/>
        <v>0.25</v>
      </c>
      <c r="X476" s="121">
        <f t="shared" si="145"/>
        <v>0.25</v>
      </c>
      <c r="Y476" s="121">
        <f t="shared" si="145"/>
        <v>0.2222222222216608</v>
      </c>
      <c r="Z476" s="121">
        <f t="shared" si="145"/>
        <v>0.25</v>
      </c>
      <c r="AA476" s="121">
        <f t="shared" si="145"/>
        <v>0.12499999999715783</v>
      </c>
      <c r="AB476" s="121">
        <f t="shared" si="145"/>
        <v>0.14285714286085507</v>
      </c>
      <c r="AC476" s="128">
        <f t="shared" si="145"/>
        <v>0.15521628498718254</v>
      </c>
    </row>
    <row r="477" spans="1:78" s="5" customFormat="1" ht="10.5" customHeight="1">
      <c r="A477" s="1401" t="s">
        <v>162</v>
      </c>
      <c r="B477" s="1456" t="s">
        <v>233</v>
      </c>
      <c r="C477" s="10" t="s">
        <v>481</v>
      </c>
      <c r="D477" s="10" t="s">
        <v>503</v>
      </c>
      <c r="E477" s="125">
        <v>1.4699999999938882</v>
      </c>
      <c r="F477" s="125">
        <v>1.6379999999899155</v>
      </c>
      <c r="G477" s="125">
        <v>1.5750000000152795</v>
      </c>
      <c r="H477" s="479">
        <v>1.4909999999981665</v>
      </c>
      <c r="I477" s="125">
        <v>1.679999999998472</v>
      </c>
      <c r="J477" s="125">
        <v>1.343999999987318</v>
      </c>
      <c r="K477" s="125">
        <v>1.4490000000087093</v>
      </c>
      <c r="L477" s="125">
        <v>1.1759999999912907</v>
      </c>
      <c r="M477" s="125">
        <v>1.4280000000044311</v>
      </c>
      <c r="N477" s="479">
        <v>1.6380000000090149</v>
      </c>
      <c r="O477" s="125">
        <v>1.7429999999922074</v>
      </c>
      <c r="P477" s="125">
        <v>1.3859999999958745</v>
      </c>
      <c r="Q477" s="125">
        <v>1.4700000000129876</v>
      </c>
      <c r="R477" s="125">
        <v>1.2599999999893043</v>
      </c>
      <c r="S477" s="125">
        <v>1.2600000000084037</v>
      </c>
      <c r="T477" s="125">
        <v>1.4699999999938882</v>
      </c>
      <c r="U477" s="125">
        <v>1.2600000000084037</v>
      </c>
      <c r="V477" s="479">
        <v>1.679999999998472</v>
      </c>
      <c r="W477" s="125">
        <v>1.679999999998472</v>
      </c>
      <c r="X477" s="125">
        <v>1.679999999998472</v>
      </c>
      <c r="Y477" s="125">
        <v>1.4699999999938882</v>
      </c>
      <c r="Z477" s="125">
        <v>1.679999999998472</v>
      </c>
      <c r="AA477" s="125">
        <v>1.2600000000084037</v>
      </c>
      <c r="AB477" s="125">
        <v>1.4699999999938882</v>
      </c>
      <c r="AC477" s="132">
        <f>SUM(E477:AB477)</f>
        <v>35.657999999987624</v>
      </c>
    </row>
    <row r="478" spans="1:78" s="5" customFormat="1" ht="10.5" customHeight="1">
      <c r="A478" s="1402"/>
      <c r="B478" s="1457"/>
      <c r="C478" s="11" t="s">
        <v>482</v>
      </c>
      <c r="D478" s="11" t="s">
        <v>503</v>
      </c>
      <c r="E478" s="126">
        <v>0.37800000000061118</v>
      </c>
      <c r="F478" s="126">
        <v>0.62999999999942702</v>
      </c>
      <c r="G478" s="126">
        <v>0.54600000000141335</v>
      </c>
      <c r="H478" s="482">
        <v>0.48299999999812826</v>
      </c>
      <c r="I478" s="126">
        <v>0.62999999999942702</v>
      </c>
      <c r="J478" s="126">
        <v>0.46199999999862484</v>
      </c>
      <c r="K478" s="126">
        <v>0.46200000000339969</v>
      </c>
      <c r="L478" s="126">
        <v>0.3359999999968295</v>
      </c>
      <c r="M478" s="126">
        <v>0.44100000000389628</v>
      </c>
      <c r="N478" s="482">
        <v>0.56699999999614192</v>
      </c>
      <c r="O478" s="126">
        <v>0.50400000000240652</v>
      </c>
      <c r="P478" s="126">
        <v>0.56700000000091677</v>
      </c>
      <c r="Q478" s="126">
        <v>0.62999999999942702</v>
      </c>
      <c r="R478" s="126">
        <v>0.41999999999961801</v>
      </c>
      <c r="S478" s="126">
        <v>0.41999999999961801</v>
      </c>
      <c r="T478" s="126">
        <v>0.41999999999961801</v>
      </c>
      <c r="U478" s="126">
        <v>0.41999999999961801</v>
      </c>
      <c r="V478" s="482">
        <v>0.62999999999942702</v>
      </c>
      <c r="W478" s="126">
        <v>0.62999999999942702</v>
      </c>
      <c r="X478" s="126">
        <v>0.62999999999942702</v>
      </c>
      <c r="Y478" s="126">
        <v>0.63000000000420187</v>
      </c>
      <c r="Z478" s="126">
        <v>0.41999999999961801</v>
      </c>
      <c r="AA478" s="126">
        <v>0.41999999999961801</v>
      </c>
      <c r="AB478" s="126">
        <v>0.20999999999980901</v>
      </c>
      <c r="AC478" s="135">
        <f>SUM(E478:AB478)</f>
        <v>11.886000000000649</v>
      </c>
    </row>
    <row r="479" spans="1:78" s="5" customFormat="1" ht="10.5" customHeight="1">
      <c r="A479" s="1402"/>
      <c r="B479" s="1457"/>
      <c r="C479" s="11" t="s">
        <v>8</v>
      </c>
      <c r="D479" s="11" t="s">
        <v>463</v>
      </c>
      <c r="E479" s="1001">
        <v>23</v>
      </c>
      <c r="F479" s="1001">
        <v>25</v>
      </c>
      <c r="G479" s="1001">
        <v>23</v>
      </c>
      <c r="H479" s="502">
        <v>25</v>
      </c>
      <c r="I479" s="1001">
        <v>25</v>
      </c>
      <c r="J479" s="1001">
        <v>22</v>
      </c>
      <c r="K479" s="1001">
        <v>22</v>
      </c>
      <c r="L479" s="1001">
        <v>19</v>
      </c>
      <c r="M479" s="1001">
        <v>23</v>
      </c>
      <c r="N479" s="502">
        <v>23</v>
      </c>
      <c r="O479" s="1001">
        <v>23</v>
      </c>
      <c r="P479" s="1001">
        <v>24</v>
      </c>
      <c r="Q479" s="1001">
        <v>24</v>
      </c>
      <c r="R479" s="1001">
        <v>22</v>
      </c>
      <c r="S479" s="1001">
        <v>20</v>
      </c>
      <c r="T479" s="1001">
        <v>20</v>
      </c>
      <c r="U479" s="1001">
        <v>22</v>
      </c>
      <c r="V479" s="502">
        <v>29</v>
      </c>
      <c r="W479" s="1001">
        <v>24</v>
      </c>
      <c r="X479" s="1001">
        <v>26</v>
      </c>
      <c r="Y479" s="1001">
        <v>23</v>
      </c>
      <c r="Z479" s="1001">
        <v>23</v>
      </c>
      <c r="AA479" s="1001">
        <v>19</v>
      </c>
      <c r="AB479" s="1001">
        <v>20</v>
      </c>
      <c r="AC479" s="129"/>
    </row>
    <row r="480" spans="1:78" s="5" customFormat="1" ht="10.5" customHeight="1" thickBot="1">
      <c r="A480" s="1402"/>
      <c r="B480" s="1582"/>
      <c r="C480" s="11" t="s">
        <v>16</v>
      </c>
      <c r="D480" s="11"/>
      <c r="E480" s="121">
        <f t="shared" ref="E480:AC480" si="146">E478/E477</f>
        <v>0.25714285714434204</v>
      </c>
      <c r="F480" s="121">
        <f t="shared" si="146"/>
        <v>0.38461538461740274</v>
      </c>
      <c r="G480" s="121">
        <f t="shared" si="146"/>
        <v>0.34666666666420093</v>
      </c>
      <c r="H480" s="477">
        <f t="shared" si="146"/>
        <v>0.32394366197097402</v>
      </c>
      <c r="I480" s="121">
        <f t="shared" si="146"/>
        <v>0.375</v>
      </c>
      <c r="J480" s="121">
        <f t="shared" si="146"/>
        <v>0.34375000000222045</v>
      </c>
      <c r="K480" s="121">
        <f t="shared" si="146"/>
        <v>0.31884057971057472</v>
      </c>
      <c r="L480" s="121">
        <f t="shared" si="146"/>
        <v>0.28571428571370566</v>
      </c>
      <c r="M480" s="121">
        <f t="shared" si="146"/>
        <v>0.30882352941353491</v>
      </c>
      <c r="N480" s="477">
        <f t="shared" si="146"/>
        <v>0.34615384614958572</v>
      </c>
      <c r="O480" s="121">
        <f t="shared" si="146"/>
        <v>0.2891566265086975</v>
      </c>
      <c r="P480" s="121">
        <f t="shared" si="146"/>
        <v>0.40909090909278822</v>
      </c>
      <c r="Q480" s="121">
        <f t="shared" si="146"/>
        <v>0.42857142856725233</v>
      </c>
      <c r="R480" s="121">
        <f t="shared" si="146"/>
        <v>0.33333333333585968</v>
      </c>
      <c r="S480" s="121">
        <f t="shared" si="146"/>
        <v>0.33333333333080695</v>
      </c>
      <c r="T480" s="121">
        <f t="shared" si="146"/>
        <v>0.28571428571521379</v>
      </c>
      <c r="U480" s="121">
        <f t="shared" si="146"/>
        <v>0.33333333333080695</v>
      </c>
      <c r="V480" s="477">
        <f t="shared" si="146"/>
        <v>0.375</v>
      </c>
      <c r="W480" s="121">
        <f t="shared" si="146"/>
        <v>0.375</v>
      </c>
      <c r="X480" s="121">
        <f t="shared" si="146"/>
        <v>0.375</v>
      </c>
      <c r="Y480" s="121">
        <f t="shared" si="146"/>
        <v>0.42857142857606884</v>
      </c>
      <c r="Z480" s="121">
        <f t="shared" si="146"/>
        <v>0.25</v>
      </c>
      <c r="AA480" s="121">
        <f t="shared" si="146"/>
        <v>0.33333333333080695</v>
      </c>
      <c r="AB480" s="121">
        <f t="shared" si="146"/>
        <v>0.14285714285760689</v>
      </c>
      <c r="AC480" s="128">
        <f t="shared" si="146"/>
        <v>0.33333333333346726</v>
      </c>
    </row>
    <row r="481" spans="1:29" s="5" customFormat="1" ht="10.5" customHeight="1">
      <c r="A481" s="1401" t="s">
        <v>163</v>
      </c>
      <c r="B481" s="1404" t="s">
        <v>165</v>
      </c>
      <c r="C481" s="10" t="s">
        <v>481</v>
      </c>
      <c r="D481" s="10" t="s">
        <v>503</v>
      </c>
      <c r="E481" s="125">
        <v>2.0790000000033615</v>
      </c>
      <c r="F481" s="125">
        <v>2.1630000000013752</v>
      </c>
      <c r="G481" s="125">
        <v>2.4570000000039727</v>
      </c>
      <c r="H481" s="479">
        <v>2.2680000000036671</v>
      </c>
      <c r="I481" s="125">
        <v>1.8899999999839565</v>
      </c>
      <c r="J481" s="125">
        <v>1.785000000000764</v>
      </c>
      <c r="K481" s="125">
        <v>1.9740000000010696</v>
      </c>
      <c r="L481" s="125">
        <v>1.7640000000155851</v>
      </c>
      <c r="M481" s="125">
        <v>2.0579999999990832</v>
      </c>
      <c r="N481" s="479">
        <v>2.5199999999977081</v>
      </c>
      <c r="O481" s="125">
        <v>2.1630000000013752</v>
      </c>
      <c r="P481" s="125">
        <v>2.7929999999960273</v>
      </c>
      <c r="Q481" s="125">
        <v>2.0999999999885404</v>
      </c>
      <c r="R481" s="125">
        <v>1.8900000000030559</v>
      </c>
      <c r="S481" s="125">
        <v>1.8900000000030559</v>
      </c>
      <c r="T481" s="125">
        <v>2.1000000000076398</v>
      </c>
      <c r="U481" s="125">
        <v>2.3099999999931242</v>
      </c>
      <c r="V481" s="479">
        <v>2.1000000000076398</v>
      </c>
      <c r="W481" s="125">
        <v>2.3099999999931242</v>
      </c>
      <c r="X481" s="125">
        <v>2.3099999999931242</v>
      </c>
      <c r="Y481" s="125">
        <v>2.1000000000076398</v>
      </c>
      <c r="Z481" s="125">
        <v>2.1000000000076398</v>
      </c>
      <c r="AA481" s="125">
        <v>1.8899999999839565</v>
      </c>
      <c r="AB481" s="125">
        <v>1.6800000000175714</v>
      </c>
      <c r="AC481" s="132">
        <f>SUM(E481:AB481)</f>
        <v>50.694000000014057</v>
      </c>
    </row>
    <row r="482" spans="1:29" s="5" customFormat="1" ht="10.5" customHeight="1">
      <c r="A482" s="1402"/>
      <c r="B482" s="1405"/>
      <c r="C482" s="11" t="s">
        <v>482</v>
      </c>
      <c r="D482" s="11" t="s">
        <v>503</v>
      </c>
      <c r="E482" s="126">
        <v>0.41999999999961801</v>
      </c>
      <c r="F482" s="126">
        <v>0.6089999999999236</v>
      </c>
      <c r="G482" s="126">
        <v>0.69299999999793727</v>
      </c>
      <c r="H482" s="482">
        <v>0.58800000000519503</v>
      </c>
      <c r="I482" s="126">
        <v>0.44099999999434658</v>
      </c>
      <c r="J482" s="126">
        <v>0.48300000000290311</v>
      </c>
      <c r="K482" s="126">
        <v>0.50399999999763168</v>
      </c>
      <c r="L482" s="126">
        <v>0.37800000000061118</v>
      </c>
      <c r="M482" s="126">
        <v>0.56700000000091677</v>
      </c>
      <c r="N482" s="482">
        <v>0.7349999999969441</v>
      </c>
      <c r="O482" s="126">
        <v>0.69299999999793727</v>
      </c>
      <c r="P482" s="126">
        <v>0.94500000000152795</v>
      </c>
      <c r="Q482" s="126">
        <v>0.63000000000420187</v>
      </c>
      <c r="R482" s="126">
        <v>0.41999999999961801</v>
      </c>
      <c r="S482" s="126">
        <v>0.62999999999465217</v>
      </c>
      <c r="T482" s="126">
        <v>0.63000000000420187</v>
      </c>
      <c r="U482" s="126">
        <v>0.41999999999961801</v>
      </c>
      <c r="V482" s="482">
        <v>0.83999999999923602</v>
      </c>
      <c r="W482" s="126">
        <v>0.63000000000420187</v>
      </c>
      <c r="X482" s="126">
        <v>0.62999999999465217</v>
      </c>
      <c r="Y482" s="126">
        <v>0.63000000000420187</v>
      </c>
      <c r="Z482" s="126">
        <v>0.62999999999465217</v>
      </c>
      <c r="AA482" s="126">
        <v>0.41999999999961801</v>
      </c>
      <c r="AB482" s="126">
        <v>0.41999999999961801</v>
      </c>
      <c r="AC482" s="135">
        <f>SUM(E482:AB482)</f>
        <v>13.985999999993965</v>
      </c>
    </row>
    <row r="483" spans="1:29" s="5" customFormat="1" ht="10.5" customHeight="1">
      <c r="A483" s="1402"/>
      <c r="B483" s="1405"/>
      <c r="C483" s="11" t="s">
        <v>8</v>
      </c>
      <c r="D483" s="11" t="s">
        <v>463</v>
      </c>
      <c r="E483" s="1006">
        <v>29</v>
      </c>
      <c r="F483" s="1006">
        <v>37</v>
      </c>
      <c r="G483" s="1006">
        <v>40</v>
      </c>
      <c r="H483" s="517">
        <v>30</v>
      </c>
      <c r="I483" s="1006">
        <v>29</v>
      </c>
      <c r="J483" s="1006">
        <v>29</v>
      </c>
      <c r="K483" s="1006">
        <v>30</v>
      </c>
      <c r="L483" s="1006">
        <v>28</v>
      </c>
      <c r="M483" s="1006">
        <v>34</v>
      </c>
      <c r="N483" s="517">
        <v>35</v>
      </c>
      <c r="O483" s="1006">
        <v>36</v>
      </c>
      <c r="P483" s="1006">
        <v>38</v>
      </c>
      <c r="Q483" s="1006">
        <v>34</v>
      </c>
      <c r="R483" s="1006">
        <v>31</v>
      </c>
      <c r="S483" s="1006">
        <v>31</v>
      </c>
      <c r="T483" s="1006">
        <v>30</v>
      </c>
      <c r="U483" s="1006">
        <v>37</v>
      </c>
      <c r="V483" s="517">
        <v>36</v>
      </c>
      <c r="W483" s="1006">
        <v>37</v>
      </c>
      <c r="X483" s="1006">
        <v>31</v>
      </c>
      <c r="Y483" s="1006">
        <v>32</v>
      </c>
      <c r="Z483" s="1006">
        <v>32</v>
      </c>
      <c r="AA483" s="1006">
        <v>30</v>
      </c>
      <c r="AB483" s="1006">
        <v>30</v>
      </c>
      <c r="AC483" s="129"/>
    </row>
    <row r="484" spans="1:29" s="5" customFormat="1" ht="10.5" customHeight="1" thickBot="1">
      <c r="A484" s="1402"/>
      <c r="B484" s="1405"/>
      <c r="C484" s="11" t="s">
        <v>16</v>
      </c>
      <c r="D484" s="11"/>
      <c r="E484" s="121">
        <f t="shared" ref="E484:AC484" si="147">E482/E481</f>
        <v>0.20202020201969165</v>
      </c>
      <c r="F484" s="121">
        <f t="shared" si="147"/>
        <v>0.28155339805803808</v>
      </c>
      <c r="G484" s="121">
        <f t="shared" si="147"/>
        <v>0.28205128204998647</v>
      </c>
      <c r="H484" s="477">
        <f t="shared" si="147"/>
        <v>0.25925925926113064</v>
      </c>
      <c r="I484" s="121">
        <f t="shared" si="147"/>
        <v>0.23333333333232278</v>
      </c>
      <c r="J484" s="121">
        <f t="shared" si="147"/>
        <v>0.2705882352956282</v>
      </c>
      <c r="K484" s="121">
        <f t="shared" si="147"/>
        <v>0.2553191489348321</v>
      </c>
      <c r="L484" s="121">
        <f t="shared" si="147"/>
        <v>0.21428571428416754</v>
      </c>
      <c r="M484" s="121">
        <f t="shared" si="147"/>
        <v>0.27551020408220084</v>
      </c>
      <c r="N484" s="477">
        <f t="shared" si="147"/>
        <v>0.29166666666571928</v>
      </c>
      <c r="O484" s="121">
        <f t="shared" si="147"/>
        <v>0.32038834951340578</v>
      </c>
      <c r="P484" s="121">
        <f t="shared" si="147"/>
        <v>0.33834586466268246</v>
      </c>
      <c r="Q484" s="121">
        <f t="shared" si="147"/>
        <v>0.30000000000363797</v>
      </c>
      <c r="R484" s="121">
        <f t="shared" si="147"/>
        <v>0.2222222222216608</v>
      </c>
      <c r="S484" s="121">
        <f t="shared" si="147"/>
        <v>0.33333333332996484</v>
      </c>
      <c r="T484" s="121">
        <f t="shared" si="147"/>
        <v>0.30000000000090948</v>
      </c>
      <c r="U484" s="121">
        <f t="shared" si="147"/>
        <v>0.18181818181855763</v>
      </c>
      <c r="V484" s="477">
        <f t="shared" si="147"/>
        <v>0.39999999999818103</v>
      </c>
      <c r="W484" s="121">
        <f t="shared" si="147"/>
        <v>0.27272727272990349</v>
      </c>
      <c r="X484" s="121">
        <f t="shared" si="147"/>
        <v>0.27272727272576941</v>
      </c>
      <c r="Y484" s="121">
        <f t="shared" si="147"/>
        <v>0.30000000000090948</v>
      </c>
      <c r="Z484" s="121">
        <f t="shared" si="147"/>
        <v>0.29999999999636201</v>
      </c>
      <c r="AA484" s="121">
        <f t="shared" si="147"/>
        <v>0.22222222222390647</v>
      </c>
      <c r="AB484" s="121">
        <f t="shared" si="147"/>
        <v>0.24999999999715783</v>
      </c>
      <c r="AC484" s="128">
        <f t="shared" si="147"/>
        <v>0.27589063794512342</v>
      </c>
    </row>
    <row r="485" spans="1:29" s="5" customFormat="1" ht="10.5" customHeight="1">
      <c r="A485" s="1401" t="s">
        <v>164</v>
      </c>
      <c r="B485" s="1404" t="s">
        <v>165</v>
      </c>
      <c r="C485" s="10" t="s">
        <v>481</v>
      </c>
      <c r="D485" s="10" t="s">
        <v>503</v>
      </c>
      <c r="E485" s="125">
        <v>1.4280000000044311</v>
      </c>
      <c r="F485" s="125">
        <v>1.4070000000001528</v>
      </c>
      <c r="G485" s="125">
        <v>1.6170000000047366</v>
      </c>
      <c r="H485" s="479">
        <v>1.5329999999876236</v>
      </c>
      <c r="I485" s="125">
        <v>1.5749999999961801</v>
      </c>
      <c r="J485" s="125">
        <v>1.5750000000152795</v>
      </c>
      <c r="K485" s="125">
        <v>1.5329999999876236</v>
      </c>
      <c r="L485" s="125">
        <v>1.1969999999955689</v>
      </c>
      <c r="M485" s="125">
        <v>1.4910000000172658</v>
      </c>
      <c r="N485" s="479">
        <v>1.7009999999836509</v>
      </c>
      <c r="O485" s="125">
        <v>1.5750000000152795</v>
      </c>
      <c r="P485" s="125">
        <v>1.8479999999944994</v>
      </c>
      <c r="Q485" s="125">
        <v>1.4699999999938882</v>
      </c>
      <c r="R485" s="125">
        <v>1.679999999998472</v>
      </c>
      <c r="S485" s="125">
        <v>1.4700000000129876</v>
      </c>
      <c r="T485" s="125">
        <v>1.4699999999938882</v>
      </c>
      <c r="U485" s="125">
        <v>1.4699999999938882</v>
      </c>
      <c r="V485" s="479">
        <v>1.679999999998472</v>
      </c>
      <c r="W485" s="125">
        <v>1.679999999998472</v>
      </c>
      <c r="X485" s="125">
        <v>1.6800000000175714</v>
      </c>
      <c r="Y485" s="125">
        <v>1.8899999999839565</v>
      </c>
      <c r="Z485" s="125">
        <v>1.679999999998472</v>
      </c>
      <c r="AA485" s="125">
        <v>1.4700000000129876</v>
      </c>
      <c r="AB485" s="125">
        <v>1.2599999999893043</v>
      </c>
      <c r="AC485" s="132">
        <f>SUM(E485:AB485)</f>
        <v>37.379999999994652</v>
      </c>
    </row>
    <row r="486" spans="1:29" s="5" customFormat="1" ht="10.5" customHeight="1">
      <c r="A486" s="1402"/>
      <c r="B486" s="1405"/>
      <c r="C486" s="11" t="s">
        <v>482</v>
      </c>
      <c r="D486" s="11" t="s">
        <v>503</v>
      </c>
      <c r="E486" s="126">
        <v>0</v>
      </c>
      <c r="F486" s="126">
        <v>0</v>
      </c>
      <c r="G486" s="126">
        <v>0</v>
      </c>
      <c r="H486" s="482">
        <v>0</v>
      </c>
      <c r="I486" s="126">
        <v>0</v>
      </c>
      <c r="J486" s="126">
        <v>0</v>
      </c>
      <c r="K486" s="126">
        <v>0</v>
      </c>
      <c r="L486" s="126">
        <v>4.1999999999006832E-2</v>
      </c>
      <c r="M486" s="126">
        <v>0</v>
      </c>
      <c r="N486" s="482">
        <v>4.1999999999006832E-2</v>
      </c>
      <c r="O486" s="126">
        <v>4.1999999999006832E-2</v>
      </c>
      <c r="P486" s="126">
        <v>8.4000000002788511E-2</v>
      </c>
      <c r="Q486" s="126">
        <v>0.20999999999980901</v>
      </c>
      <c r="R486" s="126">
        <v>0</v>
      </c>
      <c r="S486" s="126">
        <v>0</v>
      </c>
      <c r="T486" s="126">
        <v>0</v>
      </c>
      <c r="U486" s="126">
        <v>0</v>
      </c>
      <c r="V486" s="482">
        <v>0.20999999999980901</v>
      </c>
      <c r="W486" s="126">
        <v>0</v>
      </c>
      <c r="X486" s="126">
        <v>0.20999999999980901</v>
      </c>
      <c r="Y486" s="126">
        <v>0.20999999999980901</v>
      </c>
      <c r="Z486" s="126">
        <v>0</v>
      </c>
      <c r="AA486" s="126">
        <v>0</v>
      </c>
      <c r="AB486" s="126">
        <v>0</v>
      </c>
      <c r="AC486" s="135">
        <f>SUM(E486:AB486)</f>
        <v>1.049999999999045</v>
      </c>
    </row>
    <row r="487" spans="1:29" s="5" customFormat="1" ht="10.5" customHeight="1">
      <c r="A487" s="1402"/>
      <c r="B487" s="1405"/>
      <c r="C487" s="11" t="s">
        <v>8</v>
      </c>
      <c r="D487" s="11" t="s">
        <v>463</v>
      </c>
      <c r="E487" s="1007">
        <v>23</v>
      </c>
      <c r="F487" s="1007">
        <v>25</v>
      </c>
      <c r="G487" s="1007">
        <v>24</v>
      </c>
      <c r="H487" s="517">
        <v>24</v>
      </c>
      <c r="I487" s="1007">
        <v>25</v>
      </c>
      <c r="J487" s="1007">
        <v>26</v>
      </c>
      <c r="K487" s="1007">
        <v>24</v>
      </c>
      <c r="L487" s="1007">
        <v>22</v>
      </c>
      <c r="M487" s="1007">
        <v>24</v>
      </c>
      <c r="N487" s="517">
        <v>26</v>
      </c>
      <c r="O487" s="1007">
        <v>30</v>
      </c>
      <c r="P487" s="1007">
        <v>25</v>
      </c>
      <c r="Q487" s="1007">
        <v>28</v>
      </c>
      <c r="R487" s="1007">
        <v>25</v>
      </c>
      <c r="S487" s="1007">
        <v>23</v>
      </c>
      <c r="T487" s="1007">
        <v>22</v>
      </c>
      <c r="U487" s="1007">
        <v>26</v>
      </c>
      <c r="V487" s="517">
        <v>26</v>
      </c>
      <c r="W487" s="1007">
        <v>25</v>
      </c>
      <c r="X487" s="1007">
        <v>28</v>
      </c>
      <c r="Y487" s="1007">
        <v>26</v>
      </c>
      <c r="Z487" s="1007">
        <v>24</v>
      </c>
      <c r="AA487" s="1007">
        <v>23</v>
      </c>
      <c r="AB487" s="1007">
        <v>20</v>
      </c>
      <c r="AC487" s="129"/>
    </row>
    <row r="488" spans="1:29" s="5" customFormat="1" ht="10.5" customHeight="1" thickBot="1">
      <c r="A488" s="1402"/>
      <c r="B488" s="1405"/>
      <c r="C488" s="11" t="s">
        <v>16</v>
      </c>
      <c r="D488" s="11"/>
      <c r="E488" s="121">
        <f t="shared" ref="E488:AC488" si="148">E486/E485</f>
        <v>0</v>
      </c>
      <c r="F488" s="121">
        <f t="shared" si="148"/>
        <v>0</v>
      </c>
      <c r="G488" s="121">
        <f t="shared" si="148"/>
        <v>0</v>
      </c>
      <c r="H488" s="477">
        <f t="shared" si="148"/>
        <v>0</v>
      </c>
      <c r="I488" s="121">
        <f t="shared" si="148"/>
        <v>0</v>
      </c>
      <c r="J488" s="121">
        <f t="shared" si="148"/>
        <v>0</v>
      </c>
      <c r="K488" s="121">
        <f t="shared" si="148"/>
        <v>0</v>
      </c>
      <c r="L488" s="121">
        <f t="shared" si="148"/>
        <v>3.508771929754579E-2</v>
      </c>
      <c r="M488" s="121">
        <f t="shared" si="148"/>
        <v>0</v>
      </c>
      <c r="N488" s="477">
        <f t="shared" si="148"/>
        <v>2.4691358024344804E-2</v>
      </c>
      <c r="O488" s="121">
        <f t="shared" si="148"/>
        <v>2.6666666665777383E-2</v>
      </c>
      <c r="P488" s="121">
        <f t="shared" si="148"/>
        <v>4.5454545456189682E-2</v>
      </c>
      <c r="Q488" s="121">
        <f t="shared" si="148"/>
        <v>0.14285714285760689</v>
      </c>
      <c r="R488" s="121">
        <f t="shared" si="148"/>
        <v>0</v>
      </c>
      <c r="S488" s="121">
        <f t="shared" si="148"/>
        <v>0</v>
      </c>
      <c r="T488" s="121">
        <f t="shared" si="148"/>
        <v>0</v>
      </c>
      <c r="U488" s="121">
        <f t="shared" si="148"/>
        <v>0</v>
      </c>
      <c r="V488" s="477">
        <f t="shared" si="148"/>
        <v>0.125</v>
      </c>
      <c r="W488" s="121">
        <f t="shared" si="148"/>
        <v>0</v>
      </c>
      <c r="X488" s="121">
        <f t="shared" si="148"/>
        <v>0.12499999999857891</v>
      </c>
      <c r="Y488" s="121">
        <f t="shared" si="148"/>
        <v>0.11111111111195324</v>
      </c>
      <c r="Z488" s="121">
        <f t="shared" si="148"/>
        <v>0</v>
      </c>
      <c r="AA488" s="121">
        <f t="shared" si="148"/>
        <v>0</v>
      </c>
      <c r="AB488" s="121">
        <f t="shared" si="148"/>
        <v>0</v>
      </c>
      <c r="AC488" s="128">
        <f t="shared" si="148"/>
        <v>2.808988764042791E-2</v>
      </c>
    </row>
    <row r="489" spans="1:29" s="5" customFormat="1" ht="10.5" customHeight="1">
      <c r="A489" s="1407" t="s">
        <v>141</v>
      </c>
      <c r="B489" s="1425"/>
      <c r="C489" s="7" t="s">
        <v>481</v>
      </c>
      <c r="D489" s="7"/>
      <c r="E489" s="90">
        <f>E473+E477+E481+E485</f>
        <v>6.7200000000129876</v>
      </c>
      <c r="F489" s="90">
        <f t="shared" ref="F489:AC489" si="149">F473+F477+F481+F485</f>
        <v>7.0139999999773863</v>
      </c>
      <c r="G489" s="90">
        <f t="shared" si="149"/>
        <v>7.4760000000333093</v>
      </c>
      <c r="H489" s="450">
        <f t="shared" si="149"/>
        <v>7.1609999999882348</v>
      </c>
      <c r="I489" s="90">
        <f t="shared" si="149"/>
        <v>6.9509999999836509</v>
      </c>
      <c r="J489" s="90">
        <f t="shared" si="149"/>
        <v>6.4679999999998472</v>
      </c>
      <c r="K489" s="90">
        <f t="shared" si="149"/>
        <v>6.6570000000001528</v>
      </c>
      <c r="L489" s="90">
        <f t="shared" si="149"/>
        <v>5.753999999988082</v>
      </c>
      <c r="M489" s="90">
        <f t="shared" si="149"/>
        <v>6.5730000000212385</v>
      </c>
      <c r="N489" s="450">
        <f t="shared" si="149"/>
        <v>7.7070000000039727</v>
      </c>
      <c r="O489" s="90">
        <f t="shared" si="149"/>
        <v>7.1820000000116124</v>
      </c>
      <c r="P489" s="90">
        <f t="shared" si="149"/>
        <v>8.0639999999812062</v>
      </c>
      <c r="Q489" s="90">
        <f t="shared" si="149"/>
        <v>6.7199999999938882</v>
      </c>
      <c r="R489" s="90">
        <f t="shared" si="149"/>
        <v>6.5099999999893043</v>
      </c>
      <c r="S489" s="90">
        <f t="shared" si="149"/>
        <v>6.0900000000183354</v>
      </c>
      <c r="T489" s="90">
        <f t="shared" si="149"/>
        <v>6.929999999998472</v>
      </c>
      <c r="U489" s="90">
        <f t="shared" si="149"/>
        <v>6.3000000000038199</v>
      </c>
      <c r="V489" s="450">
        <f t="shared" si="149"/>
        <v>7.3500000000076398</v>
      </c>
      <c r="W489" s="90">
        <f t="shared" si="149"/>
        <v>7.3499999999885404</v>
      </c>
      <c r="X489" s="90">
        <f t="shared" si="149"/>
        <v>7.3500000000076398</v>
      </c>
      <c r="Y489" s="90">
        <f t="shared" si="149"/>
        <v>7.3499999999885404</v>
      </c>
      <c r="Z489" s="90">
        <f t="shared" si="149"/>
        <v>7.1400000000030559</v>
      </c>
      <c r="AA489" s="90">
        <f t="shared" si="149"/>
        <v>6.3000000000038199</v>
      </c>
      <c r="AB489" s="90">
        <f t="shared" si="149"/>
        <v>5.8799999999946522</v>
      </c>
      <c r="AC489" s="132">
        <f t="shared" si="149"/>
        <v>164.99699999999939</v>
      </c>
    </row>
    <row r="490" spans="1:29" s="5" customFormat="1" ht="10.5" customHeight="1" thickBot="1">
      <c r="A490" s="1423"/>
      <c r="B490" s="1424"/>
      <c r="C490" s="9" t="s">
        <v>482</v>
      </c>
      <c r="D490" s="9"/>
      <c r="E490" s="94">
        <f>E474+E478+E482+E486</f>
        <v>0.94500000000152795</v>
      </c>
      <c r="F490" s="94">
        <f t="shared" ref="F490:AC490" si="150">F474+F478+F482+F486</f>
        <v>1.4069999999953779</v>
      </c>
      <c r="G490" s="94">
        <f t="shared" si="150"/>
        <v>1.5119999999976699</v>
      </c>
      <c r="H490" s="476">
        <f t="shared" si="150"/>
        <v>1.3020000000026357</v>
      </c>
      <c r="I490" s="94">
        <f t="shared" si="150"/>
        <v>1.2389999999993506</v>
      </c>
      <c r="J490" s="94">
        <f t="shared" si="150"/>
        <v>1.2179999999998472</v>
      </c>
      <c r="K490" s="94">
        <f t="shared" si="150"/>
        <v>1.155000000001337</v>
      </c>
      <c r="L490" s="94">
        <f t="shared" si="150"/>
        <v>0.90299999999774627</v>
      </c>
      <c r="M490" s="94">
        <f t="shared" si="150"/>
        <v>1.1970000000051186</v>
      </c>
      <c r="N490" s="476">
        <f t="shared" si="150"/>
        <v>1.6169999999904121</v>
      </c>
      <c r="O490" s="94">
        <f t="shared" si="150"/>
        <v>1.6169999999999618</v>
      </c>
      <c r="P490" s="94">
        <f t="shared" si="150"/>
        <v>1.995000000000573</v>
      </c>
      <c r="Q490" s="94">
        <f t="shared" si="150"/>
        <v>1.6800000000080217</v>
      </c>
      <c r="R490" s="94">
        <f t="shared" si="150"/>
        <v>1.0499999999942702</v>
      </c>
      <c r="S490" s="94">
        <f t="shared" si="150"/>
        <v>1.4699999999938882</v>
      </c>
      <c r="T490" s="94">
        <f t="shared" si="150"/>
        <v>1.2600000000084037</v>
      </c>
      <c r="U490" s="94">
        <f t="shared" si="150"/>
        <v>1.0499999999942702</v>
      </c>
      <c r="V490" s="476">
        <f t="shared" si="150"/>
        <v>1.8900000000030559</v>
      </c>
      <c r="W490" s="94">
        <f t="shared" si="150"/>
        <v>1.6800000000032469</v>
      </c>
      <c r="X490" s="94">
        <f t="shared" si="150"/>
        <v>1.8899999999935062</v>
      </c>
      <c r="Y490" s="94">
        <f t="shared" si="150"/>
        <v>1.8900000000078307</v>
      </c>
      <c r="Z490" s="94">
        <f t="shared" si="150"/>
        <v>1.4699999999938882</v>
      </c>
      <c r="AA490" s="94">
        <f t="shared" si="150"/>
        <v>1.0499999999942702</v>
      </c>
      <c r="AB490" s="94">
        <f t="shared" si="150"/>
        <v>0.84000000000401087</v>
      </c>
      <c r="AC490" s="133">
        <f t="shared" si="150"/>
        <v>33.326999999990221</v>
      </c>
    </row>
    <row r="491" spans="1:29" s="5" customFormat="1" ht="10.5" customHeight="1">
      <c r="A491" s="1407" t="s">
        <v>142</v>
      </c>
      <c r="B491" s="1425"/>
      <c r="C491" s="7" t="s">
        <v>481</v>
      </c>
      <c r="D491" s="7"/>
      <c r="E491" s="120">
        <f t="shared" ref="E491:AC491" si="151">E451+E455-E489</f>
        <v>0.33600000001115404</v>
      </c>
      <c r="F491" s="120">
        <f t="shared" si="151"/>
        <v>1.5540000000110012</v>
      </c>
      <c r="G491" s="120">
        <f t="shared" si="151"/>
        <v>-0.84000000001833541</v>
      </c>
      <c r="H491" s="451">
        <f t="shared" si="151"/>
        <v>-6.29999999937354E-2</v>
      </c>
      <c r="I491" s="120">
        <f t="shared" si="151"/>
        <v>-6.29999999937354E-2</v>
      </c>
      <c r="J491" s="120">
        <f t="shared" si="151"/>
        <v>1.0500000000038199</v>
      </c>
      <c r="K491" s="120">
        <f t="shared" si="151"/>
        <v>-0.18900000001940498</v>
      </c>
      <c r="L491" s="120">
        <f t="shared" si="151"/>
        <v>0.12600000002566958</v>
      </c>
      <c r="M491" s="120">
        <f t="shared" si="151"/>
        <v>0.27299999999831925</v>
      </c>
      <c r="N491" s="451">
        <f t="shared" si="151"/>
        <v>0.23099999997066334</v>
      </c>
      <c r="O491" s="120">
        <f t="shared" si="151"/>
        <v>-0.21000000000458385</v>
      </c>
      <c r="P491" s="120">
        <f t="shared" si="151"/>
        <v>-8.3999999998013664E-2</v>
      </c>
      <c r="Q491" s="120">
        <f t="shared" si="151"/>
        <v>0.84000000005653419</v>
      </c>
      <c r="R491" s="120">
        <f t="shared" si="151"/>
        <v>0.20999999996638508</v>
      </c>
      <c r="S491" s="120">
        <f t="shared" si="151"/>
        <v>0.21000000000458385</v>
      </c>
      <c r="T491" s="120">
        <f t="shared" si="151"/>
        <v>-0.21000000000458385</v>
      </c>
      <c r="U491" s="120">
        <f t="shared" si="151"/>
        <v>0.41999999999006832</v>
      </c>
      <c r="V491" s="451">
        <f t="shared" si="151"/>
        <v>0.20999999996638508</v>
      </c>
      <c r="W491" s="120">
        <f t="shared" si="151"/>
        <v>0.63000000007104973</v>
      </c>
      <c r="X491" s="120">
        <f t="shared" si="151"/>
        <v>-0.21000000004278263</v>
      </c>
      <c r="Y491" s="120">
        <f t="shared" si="151"/>
        <v>0.21000000002368324</v>
      </c>
      <c r="Z491" s="120">
        <f t="shared" si="151"/>
        <v>-3.8198777474462986E-11</v>
      </c>
      <c r="AA491" s="120">
        <f t="shared" si="151"/>
        <v>0.4200000000282671</v>
      </c>
      <c r="AB491" s="120">
        <f t="shared" si="151"/>
        <v>0.41999999999006832</v>
      </c>
      <c r="AC491" s="132">
        <f t="shared" si="151"/>
        <v>5.2710000000042783</v>
      </c>
    </row>
    <row r="492" spans="1:29" s="5" customFormat="1" ht="10.5" customHeight="1" thickBot="1">
      <c r="A492" s="1423"/>
      <c r="B492" s="1424"/>
      <c r="C492" s="9" t="s">
        <v>482</v>
      </c>
      <c r="D492" s="9"/>
      <c r="E492" s="137">
        <f t="shared" ref="E492:AC492" si="152">E452+E456-E490</f>
        <v>0.10499999999274223</v>
      </c>
      <c r="F492" s="137">
        <f t="shared" si="152"/>
        <v>6.3000000008059942E-2</v>
      </c>
      <c r="G492" s="137">
        <f t="shared" si="152"/>
        <v>-0.12600000001134504</v>
      </c>
      <c r="H492" s="477">
        <f t="shared" si="152"/>
        <v>-4.199999998468229E-2</v>
      </c>
      <c r="I492" s="137">
        <f t="shared" si="152"/>
        <v>0.14699999999652391</v>
      </c>
      <c r="J492" s="137">
        <f t="shared" si="152"/>
        <v>8.3999999998013664E-2</v>
      </c>
      <c r="K492" s="137">
        <f t="shared" si="152"/>
        <v>-6.2999999998510248E-2</v>
      </c>
      <c r="L492" s="137">
        <f t="shared" si="152"/>
        <v>-6.3000000008059942E-2</v>
      </c>
      <c r="M492" s="137">
        <f t="shared" si="152"/>
        <v>-2.1000000004278263E-2</v>
      </c>
      <c r="N492" s="477">
        <f t="shared" si="152"/>
        <v>0.1470000000156233</v>
      </c>
      <c r="O492" s="137">
        <f t="shared" si="152"/>
        <v>0.10499999999751708</v>
      </c>
      <c r="P492" s="137">
        <f t="shared" si="152"/>
        <v>-2.0999999999503416E-2</v>
      </c>
      <c r="Q492" s="137">
        <f t="shared" si="152"/>
        <v>-0.42000000000916771</v>
      </c>
      <c r="R492" s="137">
        <f t="shared" si="152"/>
        <v>1.0500000000133696</v>
      </c>
      <c r="S492" s="137">
        <f t="shared" si="152"/>
        <v>-0.20999999999503416</v>
      </c>
      <c r="T492" s="137">
        <f t="shared" si="152"/>
        <v>-9.5496943686157465E-12</v>
      </c>
      <c r="U492" s="137">
        <f t="shared" si="152"/>
        <v>0.21000000000458385</v>
      </c>
      <c r="V492" s="477">
        <f t="shared" si="152"/>
        <v>-0.21000000001413355</v>
      </c>
      <c r="W492" s="137">
        <f t="shared" si="152"/>
        <v>0.42000000000439286</v>
      </c>
      <c r="X492" s="137">
        <f t="shared" si="152"/>
        <v>-0.62999999999465217</v>
      </c>
      <c r="Y492" s="137">
        <f t="shared" si="152"/>
        <v>0.20999999998070962</v>
      </c>
      <c r="Z492" s="137">
        <f t="shared" si="152"/>
        <v>0.21000000001413355</v>
      </c>
      <c r="AA492" s="137">
        <f t="shared" si="152"/>
        <v>0.63000000001375156</v>
      </c>
      <c r="AB492" s="137">
        <f t="shared" si="152"/>
        <v>4.7748471843078732E-12</v>
      </c>
      <c r="AC492" s="133">
        <f t="shared" si="152"/>
        <v>1.5750000000152795</v>
      </c>
    </row>
    <row r="493" spans="1:29" s="13" customFormat="1" ht="10.5" customHeight="1" thickBot="1">
      <c r="A493" s="23" t="s">
        <v>147</v>
      </c>
      <c r="B493" s="24"/>
      <c r="C493" s="25"/>
      <c r="D493" s="25"/>
      <c r="E493" s="157">
        <v>1</v>
      </c>
      <c r="F493" s="157">
        <v>2</v>
      </c>
      <c r="G493" s="157">
        <v>3</v>
      </c>
      <c r="H493" s="157">
        <v>4</v>
      </c>
      <c r="I493" s="157">
        <v>5</v>
      </c>
      <c r="J493" s="157">
        <v>6</v>
      </c>
      <c r="K493" s="157">
        <v>7</v>
      </c>
      <c r="L493" s="157">
        <v>8</v>
      </c>
      <c r="M493" s="157">
        <v>9</v>
      </c>
      <c r="N493" s="157">
        <v>10</v>
      </c>
      <c r="O493" s="157">
        <v>11</v>
      </c>
      <c r="P493" s="157">
        <v>12</v>
      </c>
      <c r="Q493" s="157">
        <v>13</v>
      </c>
      <c r="R493" s="157">
        <v>14</v>
      </c>
      <c r="S493" s="157">
        <v>15</v>
      </c>
      <c r="T493" s="157">
        <v>16</v>
      </c>
      <c r="U493" s="157">
        <v>17</v>
      </c>
      <c r="V493" s="157">
        <v>18</v>
      </c>
      <c r="W493" s="157">
        <v>19</v>
      </c>
      <c r="X493" s="157">
        <v>20</v>
      </c>
      <c r="Y493" s="157">
        <v>21</v>
      </c>
      <c r="Z493" s="157">
        <v>22</v>
      </c>
      <c r="AA493" s="157">
        <v>23</v>
      </c>
      <c r="AB493" s="157">
        <v>24</v>
      </c>
      <c r="AC493" s="390"/>
    </row>
    <row r="494" spans="1:29" s="32" customFormat="1" ht="12" customHeight="1">
      <c r="A494" s="28" t="s">
        <v>148</v>
      </c>
      <c r="B494" s="456"/>
      <c r="C494" s="457" t="s">
        <v>13</v>
      </c>
      <c r="D494" s="458" t="s">
        <v>463</v>
      </c>
      <c r="E494" s="1271">
        <v>6.1999998092651367</v>
      </c>
      <c r="F494" s="1271">
        <v>6.1999998092651367</v>
      </c>
      <c r="G494" s="1271">
        <v>6.1999998092651367</v>
      </c>
      <c r="H494" s="1271">
        <v>6.1999998092651367</v>
      </c>
      <c r="I494" s="1271">
        <v>6.1999998092651367</v>
      </c>
      <c r="J494" s="1271">
        <v>6.3000001907348633</v>
      </c>
      <c r="K494" s="1271">
        <v>6.1999998092651367</v>
      </c>
      <c r="L494" s="1271">
        <v>6.3000001907348633</v>
      </c>
      <c r="M494" s="1271">
        <v>6.3000001907348633</v>
      </c>
      <c r="N494" s="1271">
        <v>6.3000001907348633</v>
      </c>
      <c r="O494" s="1271">
        <v>6.3000001907348633</v>
      </c>
      <c r="P494" s="1271">
        <v>6.3000001907348633</v>
      </c>
      <c r="Q494" s="1271">
        <v>6.3000001907348633</v>
      </c>
      <c r="R494" s="1271">
        <v>6.3000001907348633</v>
      </c>
      <c r="S494" s="1271">
        <v>6.3000001907348633</v>
      </c>
      <c r="T494" s="1271">
        <v>6.3000001907348633</v>
      </c>
      <c r="U494" s="1271">
        <v>6.3000001907348633</v>
      </c>
      <c r="V494" s="1271">
        <v>6.3000001907348633</v>
      </c>
      <c r="W494" s="1271">
        <v>6.3000001907348633</v>
      </c>
      <c r="X494" s="1271">
        <v>6.3000001907348633</v>
      </c>
      <c r="Y494" s="1271">
        <v>6.3000001907348633</v>
      </c>
      <c r="Z494" s="1271">
        <v>6.3000001907348633</v>
      </c>
      <c r="AA494" s="1271">
        <v>6.1999998092651367</v>
      </c>
      <c r="AB494" s="1271">
        <v>6.3000001907348633</v>
      </c>
      <c r="AC494" s="459"/>
    </row>
    <row r="495" spans="1:29" s="32" customFormat="1" ht="11.25" customHeight="1" thickBot="1">
      <c r="A495" s="45" t="s">
        <v>149</v>
      </c>
      <c r="B495" s="46"/>
      <c r="C495" s="510" t="s">
        <v>13</v>
      </c>
      <c r="D495" s="1274" t="s">
        <v>463</v>
      </c>
      <c r="E495" s="1275">
        <v>6.1999998092651367</v>
      </c>
      <c r="F495" s="1275">
        <v>6.1999998092651367</v>
      </c>
      <c r="G495" s="1275">
        <v>6.1999998092651367</v>
      </c>
      <c r="H495" s="1275">
        <v>6.1999998092651367</v>
      </c>
      <c r="I495" s="1275">
        <v>6.1999998092651367</v>
      </c>
      <c r="J495" s="1275">
        <v>6.3000001907348633</v>
      </c>
      <c r="K495" s="1275">
        <v>6.1999998092651367</v>
      </c>
      <c r="L495" s="1275">
        <v>6.3000001907348633</v>
      </c>
      <c r="M495" s="1275">
        <v>6.3000001907348633</v>
      </c>
      <c r="N495" s="1275">
        <v>6.3000001907348633</v>
      </c>
      <c r="O495" s="1275">
        <v>6.3000001907348633</v>
      </c>
      <c r="P495" s="1275">
        <v>6.3000001907348633</v>
      </c>
      <c r="Q495" s="1275">
        <v>6.3000001907348633</v>
      </c>
      <c r="R495" s="1275">
        <v>6.3000001907348633</v>
      </c>
      <c r="S495" s="1275">
        <v>6.3000001907348633</v>
      </c>
      <c r="T495" s="1275">
        <v>6.3000001907348633</v>
      </c>
      <c r="U495" s="1275">
        <v>6.3000001907348633</v>
      </c>
      <c r="V495" s="1275">
        <v>6.1999998092651367</v>
      </c>
      <c r="W495" s="1275">
        <v>6.3000001907348633</v>
      </c>
      <c r="X495" s="1275">
        <v>6.3000001907348633</v>
      </c>
      <c r="Y495" s="1275">
        <v>6.3000001907348633</v>
      </c>
      <c r="Z495" s="1275">
        <v>6.3000001907348633</v>
      </c>
      <c r="AA495" s="1275">
        <v>6.1999998092651367</v>
      </c>
      <c r="AB495" s="1275">
        <v>6.1999998092651367</v>
      </c>
      <c r="AC495" s="466"/>
    </row>
    <row r="496" spans="1:29" s="4" customFormat="1" ht="11.25">
      <c r="A496" s="1458" t="s">
        <v>122</v>
      </c>
      <c r="B496" s="1404" t="s">
        <v>234</v>
      </c>
      <c r="C496" s="10" t="s">
        <v>481</v>
      </c>
      <c r="D496" s="10" t="s">
        <v>503</v>
      </c>
      <c r="E496" s="125">
        <v>0.27599999999947611</v>
      </c>
      <c r="F496" s="125">
        <v>0.24960000000064608</v>
      </c>
      <c r="G496" s="125">
        <v>0.22560000000012223</v>
      </c>
      <c r="H496" s="479">
        <v>0.21359999999986029</v>
      </c>
      <c r="I496" s="125">
        <v>0.22799999999951978</v>
      </c>
      <c r="J496" s="125">
        <v>0.22320000000072468</v>
      </c>
      <c r="K496" s="125">
        <v>0.28319999999985157</v>
      </c>
      <c r="L496" s="125">
        <v>0.28559999999924912</v>
      </c>
      <c r="M496" s="125">
        <v>0.32160000000003491</v>
      </c>
      <c r="N496" s="479">
        <v>0.36959999999999127</v>
      </c>
      <c r="O496" s="125">
        <v>0.32160000000003491</v>
      </c>
      <c r="P496" s="125">
        <v>0.43919999999998255</v>
      </c>
      <c r="Q496" s="125">
        <v>0.3120000000002619</v>
      </c>
      <c r="R496" s="125">
        <v>0.33599999999969438</v>
      </c>
      <c r="S496" s="125">
        <v>0.36000000000021826</v>
      </c>
      <c r="T496" s="125">
        <v>0.33600000000078578</v>
      </c>
      <c r="U496" s="125">
        <v>0.33599999999969438</v>
      </c>
      <c r="V496" s="479">
        <v>0.36000000000021826</v>
      </c>
      <c r="W496" s="125">
        <v>0.40799999999908321</v>
      </c>
      <c r="X496" s="125">
        <v>0.33600000000078578</v>
      </c>
      <c r="Y496" s="125">
        <v>0.38399999999965073</v>
      </c>
      <c r="Z496" s="125">
        <v>0.40800000000017461</v>
      </c>
      <c r="AA496" s="125">
        <v>0.33599999999969438</v>
      </c>
      <c r="AB496" s="125">
        <v>0.23999999999978172</v>
      </c>
      <c r="AC496" s="132">
        <f>SUM(E496:AB496)</f>
        <v>7.5887999999995355</v>
      </c>
    </row>
    <row r="497" spans="1:30" s="4" customFormat="1" ht="11.25">
      <c r="A497" s="1454"/>
      <c r="B497" s="1405"/>
      <c r="C497" s="11" t="s">
        <v>482</v>
      </c>
      <c r="D497" s="11" t="s">
        <v>503</v>
      </c>
      <c r="E497" s="126">
        <v>0.2400000000008731</v>
      </c>
      <c r="F497" s="126">
        <v>0.19199999999982537</v>
      </c>
      <c r="G497" s="126">
        <v>0.21599999999816646</v>
      </c>
      <c r="H497" s="482">
        <v>0.1680000000014843</v>
      </c>
      <c r="I497" s="126">
        <v>0.21600000000034925</v>
      </c>
      <c r="J497" s="126">
        <v>0.16799999999930151</v>
      </c>
      <c r="K497" s="126">
        <v>0.2400000000008731</v>
      </c>
      <c r="L497" s="126">
        <v>0.19199999999982537</v>
      </c>
      <c r="M497" s="126">
        <v>0.23999999999869032</v>
      </c>
      <c r="N497" s="482">
        <v>0.21600000000034925</v>
      </c>
      <c r="O497" s="126">
        <v>0.21600000000034925</v>
      </c>
      <c r="P497" s="126">
        <v>0.28799999999973808</v>
      </c>
      <c r="Q497" s="126">
        <v>0.2400000000008731</v>
      </c>
      <c r="R497" s="126">
        <v>0.23999999999869032</v>
      </c>
      <c r="S497" s="126">
        <v>0.2400000000008731</v>
      </c>
      <c r="T497" s="126">
        <v>0.23999999999869032</v>
      </c>
      <c r="U497" s="126">
        <v>0.2400000000008731</v>
      </c>
      <c r="V497" s="482">
        <v>0.2400000000008731</v>
      </c>
      <c r="W497" s="126">
        <v>0.23999999999869032</v>
      </c>
      <c r="X497" s="126">
        <v>0.2400000000008731</v>
      </c>
      <c r="Y497" s="126">
        <v>0.23999999999869032</v>
      </c>
      <c r="Z497" s="126">
        <v>0.2400000000008731</v>
      </c>
      <c r="AA497" s="126">
        <v>0.2400000000008731</v>
      </c>
      <c r="AB497" s="126">
        <v>0.23999999999869032</v>
      </c>
      <c r="AC497" s="135">
        <f>SUM(E497:AB497)</f>
        <v>5.4719999999993894</v>
      </c>
    </row>
    <row r="498" spans="1:30" s="4" customFormat="1" ht="12">
      <c r="A498" s="1454"/>
      <c r="B498" s="1405"/>
      <c r="C498" s="11" t="s">
        <v>8</v>
      </c>
      <c r="D498" s="11" t="s">
        <v>463</v>
      </c>
      <c r="E498" s="1011">
        <v>29</v>
      </c>
      <c r="F498" s="1011">
        <v>29</v>
      </c>
      <c r="G498" s="1011">
        <v>27</v>
      </c>
      <c r="H498" s="454">
        <v>27</v>
      </c>
      <c r="I498" s="1011">
        <v>26</v>
      </c>
      <c r="J498" s="1011">
        <v>27</v>
      </c>
      <c r="K498" s="1011">
        <v>32</v>
      </c>
      <c r="L498" s="1011">
        <v>37</v>
      </c>
      <c r="M498" s="1011">
        <v>35</v>
      </c>
      <c r="N498" s="454">
        <v>39</v>
      </c>
      <c r="O498" s="1011">
        <v>36</v>
      </c>
      <c r="P498" s="1011">
        <v>40</v>
      </c>
      <c r="Q498" s="1011">
        <v>39</v>
      </c>
      <c r="R498" s="1011">
        <v>40</v>
      </c>
      <c r="S498" s="1011">
        <v>39</v>
      </c>
      <c r="T498" s="1011">
        <v>39</v>
      </c>
      <c r="U498" s="1011">
        <v>38</v>
      </c>
      <c r="V498" s="454">
        <v>42</v>
      </c>
      <c r="W498" s="1011">
        <v>44</v>
      </c>
      <c r="X498" s="1011">
        <v>38</v>
      </c>
      <c r="Y498" s="1011">
        <v>42</v>
      </c>
      <c r="Z498" s="1011">
        <v>40</v>
      </c>
      <c r="AA498" s="1011">
        <v>35</v>
      </c>
      <c r="AB498" s="1011">
        <v>31</v>
      </c>
      <c r="AC498" s="129"/>
    </row>
    <row r="499" spans="1:30" s="4" customFormat="1" ht="12" thickBot="1">
      <c r="A499" s="1455"/>
      <c r="B499" s="1406"/>
      <c r="C499" s="48" t="s">
        <v>16</v>
      </c>
      <c r="D499" s="48"/>
      <c r="E499" s="121">
        <f t="shared" ref="E499:AC499" si="153">E497/E496</f>
        <v>0.86956521739611836</v>
      </c>
      <c r="F499" s="121">
        <f t="shared" si="153"/>
        <v>0.76923076922807843</v>
      </c>
      <c r="G499" s="121">
        <f t="shared" si="153"/>
        <v>0.95744680850199215</v>
      </c>
      <c r="H499" s="502">
        <f t="shared" si="153"/>
        <v>0.78651685394004767</v>
      </c>
      <c r="I499" s="121">
        <f t="shared" si="153"/>
        <v>0.9473684210561587</v>
      </c>
      <c r="J499" s="121">
        <f t="shared" si="153"/>
        <v>0.75268817203743754</v>
      </c>
      <c r="K499" s="121">
        <f t="shared" si="153"/>
        <v>0.84745762712217121</v>
      </c>
      <c r="L499" s="121">
        <f t="shared" si="153"/>
        <v>0.67226890756418123</v>
      </c>
      <c r="M499" s="121">
        <f t="shared" si="153"/>
        <v>0.7462686567122645</v>
      </c>
      <c r="N499" s="502">
        <f t="shared" si="153"/>
        <v>0.58441558441654318</v>
      </c>
      <c r="O499" s="121">
        <f t="shared" si="153"/>
        <v>0.67164179104578914</v>
      </c>
      <c r="P499" s="121">
        <f t="shared" si="153"/>
        <v>0.65573770491746253</v>
      </c>
      <c r="Q499" s="121">
        <f t="shared" si="153"/>
        <v>0.76923076923292188</v>
      </c>
      <c r="R499" s="121">
        <f t="shared" si="153"/>
        <v>0.71428571428246612</v>
      </c>
      <c r="S499" s="121">
        <f t="shared" si="153"/>
        <v>0.66666666666868779</v>
      </c>
      <c r="T499" s="121">
        <f t="shared" si="153"/>
        <v>0.71428571428014598</v>
      </c>
      <c r="U499" s="121">
        <f t="shared" si="153"/>
        <v>0.71428571428896248</v>
      </c>
      <c r="V499" s="502">
        <f t="shared" si="153"/>
        <v>0.66666666666868779</v>
      </c>
      <c r="W499" s="121">
        <f t="shared" si="153"/>
        <v>0.58823529411575881</v>
      </c>
      <c r="X499" s="121">
        <f t="shared" si="153"/>
        <v>0.71428571428664234</v>
      </c>
      <c r="Y499" s="121">
        <f t="shared" si="153"/>
        <v>0.62499999999715783</v>
      </c>
      <c r="Z499" s="121">
        <f t="shared" si="153"/>
        <v>0.58823529411953523</v>
      </c>
      <c r="AA499" s="121">
        <f t="shared" si="153"/>
        <v>0.71428571428896248</v>
      </c>
      <c r="AB499" s="121">
        <f t="shared" si="153"/>
        <v>0.99999999999545253</v>
      </c>
      <c r="AC499" s="128">
        <f t="shared" si="153"/>
        <v>0.72106261859578913</v>
      </c>
    </row>
    <row r="500" spans="1:30" s="4" customFormat="1" ht="11.25">
      <c r="A500" s="1401" t="s">
        <v>100</v>
      </c>
      <c r="B500" s="1404" t="s">
        <v>31</v>
      </c>
      <c r="C500" s="10" t="s">
        <v>481</v>
      </c>
      <c r="D500" s="10"/>
      <c r="E500" s="86"/>
      <c r="F500" s="86"/>
      <c r="G500" s="86"/>
      <c r="H500" s="479"/>
      <c r="I500" s="86"/>
      <c r="J500" s="86"/>
      <c r="K500" s="86"/>
      <c r="L500" s="86"/>
      <c r="M500" s="86"/>
      <c r="N500" s="479"/>
      <c r="O500" s="86"/>
      <c r="P500" s="86"/>
      <c r="Q500" s="86"/>
      <c r="R500" s="86"/>
      <c r="S500" s="86"/>
      <c r="T500" s="86"/>
      <c r="U500" s="86"/>
      <c r="V500" s="479"/>
      <c r="W500" s="86"/>
      <c r="X500" s="86"/>
      <c r="Y500" s="86"/>
      <c r="Z500" s="86"/>
      <c r="AA500" s="86"/>
      <c r="AB500" s="86"/>
      <c r="AC500" s="132">
        <f>SUM(E500:AB500)</f>
        <v>0</v>
      </c>
    </row>
    <row r="501" spans="1:30" s="4" customFormat="1" ht="11.25">
      <c r="A501" s="1402"/>
      <c r="B501" s="1405"/>
      <c r="C501" s="11" t="s">
        <v>482</v>
      </c>
      <c r="D501" s="11"/>
      <c r="E501" s="98"/>
      <c r="F501" s="98"/>
      <c r="G501" s="98"/>
      <c r="H501" s="482"/>
      <c r="I501" s="98"/>
      <c r="J501" s="98"/>
      <c r="K501" s="98"/>
      <c r="L501" s="98"/>
      <c r="M501" s="98"/>
      <c r="N501" s="482"/>
      <c r="O501" s="98"/>
      <c r="P501" s="98"/>
      <c r="Q501" s="98"/>
      <c r="R501" s="98"/>
      <c r="S501" s="98"/>
      <c r="T501" s="98"/>
      <c r="U501" s="98"/>
      <c r="V501" s="482"/>
      <c r="W501" s="98"/>
      <c r="X501" s="98"/>
      <c r="Y501" s="98"/>
      <c r="Z501" s="98"/>
      <c r="AA501" s="98"/>
      <c r="AB501" s="98"/>
      <c r="AC501" s="135">
        <f>SUM(E501:AB501)</f>
        <v>0</v>
      </c>
    </row>
    <row r="502" spans="1:30" s="4" customFormat="1" ht="11.25">
      <c r="A502" s="1402"/>
      <c r="B502" s="1405"/>
      <c r="C502" s="11" t="s">
        <v>8</v>
      </c>
      <c r="D502" s="11"/>
      <c r="E502" s="98"/>
      <c r="F502" s="98"/>
      <c r="G502" s="98"/>
      <c r="H502" s="502"/>
      <c r="I502" s="98"/>
      <c r="J502" s="98"/>
      <c r="K502" s="98"/>
      <c r="L502" s="98"/>
      <c r="M502" s="98"/>
      <c r="N502" s="502"/>
      <c r="O502" s="98"/>
      <c r="P502" s="98"/>
      <c r="Q502" s="98"/>
      <c r="R502" s="98"/>
      <c r="S502" s="98"/>
      <c r="T502" s="98"/>
      <c r="U502" s="98"/>
      <c r="V502" s="502"/>
      <c r="W502" s="98"/>
      <c r="X502" s="98"/>
      <c r="Y502" s="98"/>
      <c r="Z502" s="98"/>
      <c r="AA502" s="98"/>
      <c r="AB502" s="98"/>
      <c r="AC502" s="129"/>
    </row>
    <row r="503" spans="1:30" s="4" customFormat="1" ht="12" thickBot="1">
      <c r="A503" s="1403"/>
      <c r="B503" s="1406"/>
      <c r="C503" s="48" t="s">
        <v>16</v>
      </c>
      <c r="D503" s="48"/>
      <c r="E503" s="106"/>
      <c r="F503" s="106"/>
      <c r="G503" s="106"/>
      <c r="H503" s="477"/>
      <c r="I503" s="106"/>
      <c r="J503" s="106"/>
      <c r="K503" s="106"/>
      <c r="L503" s="106"/>
      <c r="M503" s="106"/>
      <c r="N503" s="477"/>
      <c r="O503" s="106"/>
      <c r="P503" s="106"/>
      <c r="Q503" s="106"/>
      <c r="R503" s="106"/>
      <c r="S503" s="106"/>
      <c r="T503" s="106"/>
      <c r="U503" s="106"/>
      <c r="V503" s="477"/>
      <c r="W503" s="106"/>
      <c r="X503" s="106"/>
      <c r="Y503" s="106"/>
      <c r="Z503" s="106"/>
      <c r="AA503" s="106"/>
      <c r="AB503" s="106"/>
      <c r="AC503" s="341"/>
    </row>
    <row r="504" spans="1:30" s="4" customFormat="1" ht="11.25">
      <c r="A504" s="1458" t="s">
        <v>108</v>
      </c>
      <c r="B504" s="1404" t="s">
        <v>629</v>
      </c>
      <c r="C504" s="10" t="s">
        <v>481</v>
      </c>
      <c r="D504" s="10" t="s">
        <v>503</v>
      </c>
      <c r="E504" s="125">
        <v>0.40080000000307336</v>
      </c>
      <c r="F504" s="125">
        <v>0.36239999999961581</v>
      </c>
      <c r="G504" s="125">
        <v>0.32160000000003491</v>
      </c>
      <c r="H504" s="479">
        <v>0.30479999999661228</v>
      </c>
      <c r="I504" s="125">
        <v>0.32400000000052387</v>
      </c>
      <c r="J504" s="125">
        <v>0.33600000000296859</v>
      </c>
      <c r="K504" s="125">
        <v>0.47279999999591382</v>
      </c>
      <c r="L504" s="125">
        <v>0.47520000000076834</v>
      </c>
      <c r="M504" s="125">
        <v>0.51840000000083819</v>
      </c>
      <c r="N504" s="479">
        <v>0.619199999999546</v>
      </c>
      <c r="O504" s="125">
        <v>0.54240000000136201</v>
      </c>
      <c r="P504" s="125">
        <v>0.57599999999947615</v>
      </c>
      <c r="Q504" s="125">
        <v>0.6</v>
      </c>
      <c r="R504" s="125">
        <v>0.50400000000227008</v>
      </c>
      <c r="S504" s="125">
        <v>0.57599999999947615</v>
      </c>
      <c r="T504" s="125">
        <v>0.55199999999895222</v>
      </c>
      <c r="U504" s="125">
        <v>0.47999999999738063</v>
      </c>
      <c r="V504" s="479">
        <v>0.57600000000384166</v>
      </c>
      <c r="W504" s="125">
        <v>0.57599999999947615</v>
      </c>
      <c r="X504" s="125">
        <v>0.52799999999842839</v>
      </c>
      <c r="Y504" s="125">
        <v>0.6240000000005238</v>
      </c>
      <c r="Z504" s="125">
        <v>0.67200000000157156</v>
      </c>
      <c r="AA504" s="125">
        <v>0.55199999999895222</v>
      </c>
      <c r="AB504" s="125">
        <v>0.33599999999860303</v>
      </c>
      <c r="AC504" s="132">
        <f>SUM(E504:AB504)</f>
        <v>11.829600000000209</v>
      </c>
      <c r="AD504" s="5"/>
    </row>
    <row r="505" spans="1:30" s="4" customFormat="1" ht="11.25">
      <c r="A505" s="1454"/>
      <c r="B505" s="1405"/>
      <c r="C505" s="11" t="s">
        <v>482</v>
      </c>
      <c r="D505" s="11" t="s">
        <v>503</v>
      </c>
      <c r="E505" s="126">
        <v>0.19199999999982537</v>
      </c>
      <c r="F505" s="126">
        <v>0.19199999999982537</v>
      </c>
      <c r="G505" s="126">
        <v>0.16799999999930151</v>
      </c>
      <c r="H505" s="482">
        <v>0.16799999999930151</v>
      </c>
      <c r="I505" s="126">
        <v>0.19200000000200815</v>
      </c>
      <c r="J505" s="126">
        <v>0.14399999999877763</v>
      </c>
      <c r="K505" s="126">
        <v>0.19199999999982537</v>
      </c>
      <c r="L505" s="126">
        <v>0.19199999999982537</v>
      </c>
      <c r="M505" s="126">
        <v>0.21600000000034925</v>
      </c>
      <c r="N505" s="482">
        <v>0.21600000000034925</v>
      </c>
      <c r="O505" s="126">
        <v>0.21600000000034925</v>
      </c>
      <c r="P505" s="126">
        <v>0.35999999999912685</v>
      </c>
      <c r="Q505" s="126">
        <v>0.2400000000008731</v>
      </c>
      <c r="R505" s="126">
        <v>0.23999999999869032</v>
      </c>
      <c r="S505" s="126">
        <v>0.2400000000008731</v>
      </c>
      <c r="T505" s="126">
        <v>0.2400000000008731</v>
      </c>
      <c r="U505" s="126">
        <v>0</v>
      </c>
      <c r="V505" s="482">
        <v>0.23999999999869032</v>
      </c>
      <c r="W505" s="126">
        <v>0.2400000000008731</v>
      </c>
      <c r="X505" s="126">
        <v>0.23999999999869032</v>
      </c>
      <c r="Y505" s="126">
        <v>0.2400000000008731</v>
      </c>
      <c r="Z505" s="126">
        <v>0.2400000000008731</v>
      </c>
      <c r="AA505" s="126">
        <v>0.23999999999869032</v>
      </c>
      <c r="AB505" s="126">
        <v>0.2400000000008731</v>
      </c>
      <c r="AC505" s="135">
        <f>SUM(E505:AB505)</f>
        <v>5.087999999999739</v>
      </c>
      <c r="AD505" s="5"/>
    </row>
    <row r="506" spans="1:30" s="4" customFormat="1" ht="12">
      <c r="A506" s="1454"/>
      <c r="B506" s="1405"/>
      <c r="C506" s="11" t="s">
        <v>8</v>
      </c>
      <c r="D506" s="11" t="s">
        <v>463</v>
      </c>
      <c r="E506" s="1014">
        <v>37</v>
      </c>
      <c r="F506" s="1014">
        <v>36</v>
      </c>
      <c r="G506" s="1014">
        <v>36</v>
      </c>
      <c r="H506" s="517">
        <v>33</v>
      </c>
      <c r="I506" s="1014">
        <v>37</v>
      </c>
      <c r="J506" s="1014">
        <v>40</v>
      </c>
      <c r="K506" s="1014">
        <v>48</v>
      </c>
      <c r="L506" s="1014">
        <v>56</v>
      </c>
      <c r="M506" s="1014">
        <v>52</v>
      </c>
      <c r="N506" s="517">
        <v>58</v>
      </c>
      <c r="O506" s="1014">
        <v>62</v>
      </c>
      <c r="P506" s="1014">
        <v>60</v>
      </c>
      <c r="Q506" s="1014">
        <v>58</v>
      </c>
      <c r="R506" s="1014">
        <v>55</v>
      </c>
      <c r="S506" s="1014">
        <v>58</v>
      </c>
      <c r="T506" s="1014">
        <v>53</v>
      </c>
      <c r="U506" s="1014">
        <v>55</v>
      </c>
      <c r="V506" s="517">
        <v>54</v>
      </c>
      <c r="W506" s="1014">
        <v>54</v>
      </c>
      <c r="X506" s="1014">
        <v>56</v>
      </c>
      <c r="Y506" s="1014">
        <v>62</v>
      </c>
      <c r="Z506" s="1014">
        <v>58</v>
      </c>
      <c r="AA506" s="1014">
        <v>51</v>
      </c>
      <c r="AB506" s="1014">
        <v>42</v>
      </c>
      <c r="AC506" s="129"/>
    </row>
    <row r="507" spans="1:30" s="4" customFormat="1" ht="12" thickBot="1">
      <c r="A507" s="1455"/>
      <c r="B507" s="1406"/>
      <c r="C507" s="48" t="s">
        <v>16</v>
      </c>
      <c r="D507" s="48"/>
      <c r="E507" s="121">
        <f t="shared" ref="E507:AC507" si="154">E505/E504</f>
        <v>0.47904191616355563</v>
      </c>
      <c r="F507" s="121">
        <f t="shared" si="154"/>
        <v>0.52980132450339101</v>
      </c>
      <c r="G507" s="121">
        <f t="shared" si="154"/>
        <v>0.52238805969926394</v>
      </c>
      <c r="H507" s="477">
        <f t="shared" si="154"/>
        <v>0.55118110236603923</v>
      </c>
      <c r="I507" s="121">
        <f t="shared" si="154"/>
        <v>0.59259259259783248</v>
      </c>
      <c r="J507" s="121">
        <f t="shared" si="154"/>
        <v>0.4285714285640041</v>
      </c>
      <c r="K507" s="121">
        <f t="shared" si="154"/>
        <v>0.4060913705615159</v>
      </c>
      <c r="L507" s="121">
        <f t="shared" si="154"/>
        <v>0.40404040403938324</v>
      </c>
      <c r="M507" s="121">
        <f t="shared" si="154"/>
        <v>0.41666666666666669</v>
      </c>
      <c r="N507" s="477">
        <f t="shared" si="154"/>
        <v>0.34883720930314538</v>
      </c>
      <c r="O507" s="121">
        <f t="shared" si="154"/>
        <v>0.39823008849521913</v>
      </c>
      <c r="P507" s="121">
        <f t="shared" si="154"/>
        <v>0.62499999999905254</v>
      </c>
      <c r="Q507" s="121">
        <f t="shared" si="154"/>
        <v>0.40000000000145519</v>
      </c>
      <c r="R507" s="121">
        <f t="shared" si="154"/>
        <v>0.47619047618573279</v>
      </c>
      <c r="S507" s="121">
        <f t="shared" si="154"/>
        <v>0.41666666666856139</v>
      </c>
      <c r="T507" s="121">
        <f t="shared" si="154"/>
        <v>0.43478260869805918</v>
      </c>
      <c r="U507" s="121">
        <f t="shared" si="154"/>
        <v>0</v>
      </c>
      <c r="V507" s="477">
        <f t="shared" si="154"/>
        <v>0.41666666666161395</v>
      </c>
      <c r="W507" s="121">
        <f t="shared" si="154"/>
        <v>0.41666666666856139</v>
      </c>
      <c r="X507" s="121">
        <f t="shared" si="154"/>
        <v>0.45454545454432704</v>
      </c>
      <c r="Y507" s="121">
        <f t="shared" si="154"/>
        <v>0.38461538461646094</v>
      </c>
      <c r="Z507" s="121">
        <f t="shared" si="154"/>
        <v>0.35714285714332117</v>
      </c>
      <c r="AA507" s="121">
        <f t="shared" si="154"/>
        <v>0.43478260869410484</v>
      </c>
      <c r="AB507" s="121">
        <f t="shared" si="154"/>
        <v>0.71428571429128251</v>
      </c>
      <c r="AC507" s="128">
        <f t="shared" si="154"/>
        <v>0.43010752688169079</v>
      </c>
    </row>
    <row r="508" spans="1:30" s="4" customFormat="1" ht="11.25">
      <c r="A508" s="1458" t="s">
        <v>109</v>
      </c>
      <c r="B508" s="1404" t="s">
        <v>235</v>
      </c>
      <c r="C508" s="10" t="s">
        <v>481</v>
      </c>
      <c r="D508" s="10" t="s">
        <v>477</v>
      </c>
      <c r="E508" s="262">
        <v>0.82367999999999997</v>
      </c>
      <c r="F508" s="262">
        <v>0.82344000000000006</v>
      </c>
      <c r="G508" s="262">
        <v>0.82332000000000005</v>
      </c>
      <c r="H508" s="479">
        <v>0.82320000000000004</v>
      </c>
      <c r="I508" s="262">
        <v>0.82332000000000005</v>
      </c>
      <c r="J508" s="262">
        <v>0.82332000000000005</v>
      </c>
      <c r="K508" s="262">
        <v>0.82176000000000005</v>
      </c>
      <c r="L508" s="262">
        <v>0.82128000000000001</v>
      </c>
      <c r="M508" s="262">
        <v>0.82716000000000001</v>
      </c>
      <c r="N508" s="479">
        <v>0.82775999999999994</v>
      </c>
      <c r="O508" s="262">
        <v>0.83567999999999998</v>
      </c>
      <c r="P508" s="262">
        <v>0.84239999999999993</v>
      </c>
      <c r="Q508" s="262">
        <v>0.84239999999999993</v>
      </c>
      <c r="R508" s="262">
        <v>0.84108000000000005</v>
      </c>
      <c r="S508" s="262">
        <v>0.84</v>
      </c>
      <c r="T508" s="262">
        <v>0.84096000000000004</v>
      </c>
      <c r="U508" s="262">
        <v>0.84060000000000001</v>
      </c>
      <c r="V508" s="479">
        <v>0.84036</v>
      </c>
      <c r="W508" s="262">
        <v>0.83855999999999997</v>
      </c>
      <c r="X508" s="262">
        <v>0.83808000000000005</v>
      </c>
      <c r="Y508" s="262">
        <v>0.82428000000000001</v>
      </c>
      <c r="Z508" s="262">
        <v>0.79608000000000001</v>
      </c>
      <c r="AA508" s="262">
        <v>0.79344000000000003</v>
      </c>
      <c r="AB508" s="262">
        <v>0.79512000000000005</v>
      </c>
      <c r="AC508" s="132">
        <f>SUM(E508:AB508)</f>
        <v>19.847280000000001</v>
      </c>
    </row>
    <row r="509" spans="1:30" s="4" customFormat="1" ht="11.25">
      <c r="A509" s="1454"/>
      <c r="B509" s="1405"/>
      <c r="C509" s="11" t="s">
        <v>482</v>
      </c>
      <c r="D509" s="11" t="s">
        <v>477</v>
      </c>
      <c r="E509" s="302">
        <v>3.5999999999999997E-4</v>
      </c>
      <c r="F509" s="302">
        <v>0</v>
      </c>
      <c r="G509" s="302">
        <v>0</v>
      </c>
      <c r="H509" s="482">
        <v>0</v>
      </c>
      <c r="I509" s="302">
        <v>0</v>
      </c>
      <c r="J509" s="302">
        <v>0</v>
      </c>
      <c r="K509" s="302">
        <v>9.5999999999999992E-4</v>
      </c>
      <c r="L509" s="302">
        <v>8.2799999999999992E-3</v>
      </c>
      <c r="M509" s="302">
        <v>1.6920000000000001E-2</v>
      </c>
      <c r="N509" s="482">
        <v>2.0879999999999999E-2</v>
      </c>
      <c r="O509" s="302">
        <v>3.456E-2</v>
      </c>
      <c r="P509" s="302">
        <v>4.2959999999999998E-2</v>
      </c>
      <c r="Q509" s="302">
        <v>4.752E-2</v>
      </c>
      <c r="R509" s="302">
        <v>4.8840000000000001E-2</v>
      </c>
      <c r="S509" s="302">
        <v>4.752E-2</v>
      </c>
      <c r="T509" s="302">
        <v>5.28E-2</v>
      </c>
      <c r="U509" s="302">
        <v>5.364E-2</v>
      </c>
      <c r="V509" s="482">
        <v>5.2440000000000001E-2</v>
      </c>
      <c r="W509" s="302">
        <v>4.9439999999999998E-2</v>
      </c>
      <c r="X509" s="302">
        <v>4.7880000000000006E-2</v>
      </c>
      <c r="Y509" s="302">
        <v>2.496E-2</v>
      </c>
      <c r="Z509" s="302">
        <v>2.3999999999999998E-4</v>
      </c>
      <c r="AA509" s="302">
        <v>0</v>
      </c>
      <c r="AB509" s="302">
        <v>0</v>
      </c>
      <c r="AC509" s="135">
        <f>SUM(E509:AB509)</f>
        <v>0.55020000000000002</v>
      </c>
    </row>
    <row r="510" spans="1:30" s="4" customFormat="1" ht="12">
      <c r="A510" s="1454"/>
      <c r="B510" s="1405"/>
      <c r="C510" s="11" t="s">
        <v>8</v>
      </c>
      <c r="D510" s="11" t="s">
        <v>463</v>
      </c>
      <c r="E510" s="1015">
        <v>76</v>
      </c>
      <c r="F510" s="1015">
        <v>76</v>
      </c>
      <c r="G510" s="1015">
        <v>76</v>
      </c>
      <c r="H510" s="517">
        <v>76</v>
      </c>
      <c r="I510" s="1015">
        <v>76</v>
      </c>
      <c r="J510" s="1015">
        <v>75</v>
      </c>
      <c r="K510" s="1015">
        <v>75</v>
      </c>
      <c r="L510" s="1015">
        <v>75</v>
      </c>
      <c r="M510" s="1015">
        <v>75</v>
      </c>
      <c r="N510" s="517">
        <v>76</v>
      </c>
      <c r="O510" s="1015">
        <v>76</v>
      </c>
      <c r="P510" s="1015">
        <v>77</v>
      </c>
      <c r="Q510" s="1015">
        <v>77</v>
      </c>
      <c r="R510" s="1015">
        <v>77</v>
      </c>
      <c r="S510" s="1015">
        <v>77</v>
      </c>
      <c r="T510" s="1015">
        <v>76</v>
      </c>
      <c r="U510" s="1015">
        <v>77</v>
      </c>
      <c r="V510" s="517">
        <v>77</v>
      </c>
      <c r="W510" s="1015">
        <v>77</v>
      </c>
      <c r="X510" s="1015">
        <v>77</v>
      </c>
      <c r="Y510" s="1015">
        <v>74</v>
      </c>
      <c r="Z510" s="1015">
        <v>72</v>
      </c>
      <c r="AA510" s="1015">
        <v>74</v>
      </c>
      <c r="AB510" s="1015">
        <v>73</v>
      </c>
      <c r="AC510" s="129"/>
    </row>
    <row r="511" spans="1:30" s="4" customFormat="1" ht="12" thickBot="1">
      <c r="A511" s="1455"/>
      <c r="B511" s="1406"/>
      <c r="C511" s="48" t="s">
        <v>16</v>
      </c>
      <c r="D511" s="48"/>
      <c r="E511" s="121">
        <f t="shared" ref="E511:AC511" si="155">E509/E508</f>
        <v>4.3706293706293706E-4</v>
      </c>
      <c r="F511" s="121">
        <f t="shared" si="155"/>
        <v>0</v>
      </c>
      <c r="G511" s="121">
        <f t="shared" si="155"/>
        <v>0</v>
      </c>
      <c r="H511" s="477">
        <f t="shared" si="155"/>
        <v>0</v>
      </c>
      <c r="I511" s="121">
        <f t="shared" si="155"/>
        <v>0</v>
      </c>
      <c r="J511" s="121">
        <f t="shared" si="155"/>
        <v>0</v>
      </c>
      <c r="K511" s="121">
        <f t="shared" si="155"/>
        <v>1.1682242990654205E-3</v>
      </c>
      <c r="L511" s="121">
        <f t="shared" si="155"/>
        <v>1.0081823495032144E-2</v>
      </c>
      <c r="M511" s="121">
        <f t="shared" si="155"/>
        <v>2.0455534600319167E-2</v>
      </c>
      <c r="N511" s="477">
        <f t="shared" si="155"/>
        <v>2.5224702812409395E-2</v>
      </c>
      <c r="O511" s="121">
        <f t="shared" si="155"/>
        <v>4.1355542791499139E-2</v>
      </c>
      <c r="P511" s="121">
        <f t="shared" si="155"/>
        <v>5.0997150997150999E-2</v>
      </c>
      <c r="Q511" s="121">
        <f t="shared" si="155"/>
        <v>5.6410256410256418E-2</v>
      </c>
      <c r="R511" s="121">
        <f t="shared" si="155"/>
        <v>5.8068198031102865E-2</v>
      </c>
      <c r="S511" s="121">
        <f t="shared" si="155"/>
        <v>5.6571428571428571E-2</v>
      </c>
      <c r="T511" s="121">
        <f t="shared" si="155"/>
        <v>6.2785388127853878E-2</v>
      </c>
      <c r="U511" s="121">
        <f t="shared" si="155"/>
        <v>6.3811563169164878E-2</v>
      </c>
      <c r="V511" s="477">
        <f t="shared" si="155"/>
        <v>6.2401827788090822E-2</v>
      </c>
      <c r="W511" s="121">
        <f t="shared" si="155"/>
        <v>5.8958214081282198E-2</v>
      </c>
      <c r="X511" s="121">
        <f t="shared" si="155"/>
        <v>5.7130584192439868E-2</v>
      </c>
      <c r="Y511" s="121">
        <f t="shared" si="155"/>
        <v>3.0280972485077884E-2</v>
      </c>
      <c r="Z511" s="121">
        <f t="shared" si="155"/>
        <v>3.0147723846849557E-4</v>
      </c>
      <c r="AA511" s="121">
        <f t="shared" si="155"/>
        <v>0</v>
      </c>
      <c r="AB511" s="121">
        <f t="shared" si="155"/>
        <v>0</v>
      </c>
      <c r="AC511" s="128">
        <f t="shared" si="155"/>
        <v>2.7721682769628886E-2</v>
      </c>
    </row>
    <row r="512" spans="1:30" s="4" customFormat="1" ht="11.25">
      <c r="A512" s="1458" t="s">
        <v>110</v>
      </c>
      <c r="B512" s="1404" t="s">
        <v>38</v>
      </c>
      <c r="C512" s="10" t="s">
        <v>481</v>
      </c>
      <c r="D512" s="10" t="s">
        <v>503</v>
      </c>
      <c r="E512" s="125">
        <v>2.3999999999978171E-2</v>
      </c>
      <c r="F512" s="125">
        <v>2.3999999999978171E-2</v>
      </c>
      <c r="G512" s="125">
        <v>2.3999999999978171E-2</v>
      </c>
      <c r="H512" s="479">
        <v>2.1600000000034925E-2</v>
      </c>
      <c r="I512" s="125">
        <v>2.3999999999978171E-2</v>
      </c>
      <c r="J512" s="125">
        <v>1.9200000000091675E-2</v>
      </c>
      <c r="K512" s="125">
        <v>2.1600000000034925E-2</v>
      </c>
      <c r="L512" s="125">
        <v>2.27999999997337E-2</v>
      </c>
      <c r="M512" s="125">
        <v>2.639999999992142E-2</v>
      </c>
      <c r="N512" s="479">
        <v>3.0000000000109137E-2</v>
      </c>
      <c r="O512" s="125">
        <v>2.639999999992142E-2</v>
      </c>
      <c r="P512" s="125">
        <v>3.6000000000240104E-2</v>
      </c>
      <c r="Q512" s="125">
        <v>2.3999999999978171E-2</v>
      </c>
      <c r="R512" s="125">
        <v>2.3999999999978171E-2</v>
      </c>
      <c r="S512" s="125">
        <v>2.3999999999978171E-2</v>
      </c>
      <c r="T512" s="125">
        <v>2.3999999999978171E-2</v>
      </c>
      <c r="U512" s="125">
        <v>2.3999999999978171E-2</v>
      </c>
      <c r="V512" s="479">
        <v>2.3999999999978171E-2</v>
      </c>
      <c r="W512" s="125">
        <v>2.3999999999978171E-2</v>
      </c>
      <c r="X512" s="125">
        <v>2.3999999999978171E-2</v>
      </c>
      <c r="Y512" s="125">
        <v>2.3999999999978171E-2</v>
      </c>
      <c r="Z512" s="125">
        <v>3.6000000000240104E-2</v>
      </c>
      <c r="AA512" s="125">
        <v>2.3999999999978171E-2</v>
      </c>
      <c r="AB512" s="125">
        <v>2.3999999999978171E-2</v>
      </c>
      <c r="AC512" s="132">
        <f>SUM(E512:AB512)</f>
        <v>0.59999999999999976</v>
      </c>
    </row>
    <row r="513" spans="1:30" s="4" customFormat="1" ht="11.25">
      <c r="A513" s="1454"/>
      <c r="B513" s="1405"/>
      <c r="C513" s="11" t="s">
        <v>482</v>
      </c>
      <c r="D513" s="11" t="s">
        <v>503</v>
      </c>
      <c r="E513" s="126">
        <v>0</v>
      </c>
      <c r="F513" s="126">
        <v>0</v>
      </c>
      <c r="G513" s="126">
        <v>0</v>
      </c>
      <c r="H513" s="482">
        <v>0</v>
      </c>
      <c r="I513" s="126">
        <v>0</v>
      </c>
      <c r="J513" s="126">
        <v>0</v>
      </c>
      <c r="K513" s="126">
        <v>0</v>
      </c>
      <c r="L513" s="126">
        <v>0</v>
      </c>
      <c r="M513" s="126">
        <v>0</v>
      </c>
      <c r="N513" s="482">
        <v>0</v>
      </c>
      <c r="O513" s="126">
        <v>0</v>
      </c>
      <c r="P513" s="126">
        <v>2.400000000052387E-2</v>
      </c>
      <c r="Q513" s="126">
        <v>0</v>
      </c>
      <c r="R513" s="126">
        <v>0</v>
      </c>
      <c r="S513" s="126">
        <v>0</v>
      </c>
      <c r="T513" s="126">
        <v>0</v>
      </c>
      <c r="U513" s="126">
        <v>0</v>
      </c>
      <c r="V513" s="482">
        <v>0</v>
      </c>
      <c r="W513" s="126">
        <v>0</v>
      </c>
      <c r="X513" s="126">
        <v>0</v>
      </c>
      <c r="Y513" s="126">
        <v>0</v>
      </c>
      <c r="Z513" s="126">
        <v>0</v>
      </c>
      <c r="AA513" s="126">
        <v>0</v>
      </c>
      <c r="AB513" s="126">
        <v>0</v>
      </c>
      <c r="AC513" s="135">
        <f>SUM(E513:AB513)</f>
        <v>2.400000000052387E-2</v>
      </c>
      <c r="AD513" s="5"/>
    </row>
    <row r="514" spans="1:30" s="4" customFormat="1" ht="12">
      <c r="A514" s="1454"/>
      <c r="B514" s="1405"/>
      <c r="C514" s="11" t="s">
        <v>8</v>
      </c>
      <c r="D514" s="11" t="s">
        <v>463</v>
      </c>
      <c r="E514" s="1017">
        <v>4</v>
      </c>
      <c r="F514" s="1017">
        <v>4</v>
      </c>
      <c r="G514" s="1017">
        <v>4</v>
      </c>
      <c r="H514" s="454">
        <v>3</v>
      </c>
      <c r="I514" s="1017">
        <v>4</v>
      </c>
      <c r="J514" s="1017">
        <v>3</v>
      </c>
      <c r="K514" s="1017">
        <v>3</v>
      </c>
      <c r="L514" s="1017">
        <v>3</v>
      </c>
      <c r="M514" s="1017">
        <v>4</v>
      </c>
      <c r="N514" s="454">
        <v>4</v>
      </c>
      <c r="O514" s="1017">
        <v>4</v>
      </c>
      <c r="P514" s="1017">
        <v>4</v>
      </c>
      <c r="Q514" s="1017">
        <v>4</v>
      </c>
      <c r="R514" s="1017">
        <v>4</v>
      </c>
      <c r="S514" s="1017">
        <v>4</v>
      </c>
      <c r="T514" s="1017">
        <v>3</v>
      </c>
      <c r="U514" s="1017">
        <v>3</v>
      </c>
      <c r="V514" s="454">
        <v>3</v>
      </c>
      <c r="W514" s="1017">
        <v>3</v>
      </c>
      <c r="X514" s="1017">
        <v>4</v>
      </c>
      <c r="Y514" s="1017">
        <v>4</v>
      </c>
      <c r="Z514" s="1017">
        <v>4</v>
      </c>
      <c r="AA514" s="1017">
        <v>4</v>
      </c>
      <c r="AB514" s="1017">
        <v>4</v>
      </c>
      <c r="AC514" s="129"/>
    </row>
    <row r="515" spans="1:30" s="4" customFormat="1" ht="12" thickBot="1">
      <c r="A515" s="1455"/>
      <c r="B515" s="1406"/>
      <c r="C515" s="48" t="s">
        <v>16</v>
      </c>
      <c r="D515" s="48"/>
      <c r="E515" s="121">
        <f t="shared" ref="E515:AC515" si="156">E513/E512</f>
        <v>0</v>
      </c>
      <c r="F515" s="121">
        <f t="shared" si="156"/>
        <v>0</v>
      </c>
      <c r="G515" s="121">
        <f t="shared" si="156"/>
        <v>0</v>
      </c>
      <c r="H515" s="502">
        <f t="shared" si="156"/>
        <v>0</v>
      </c>
      <c r="I515" s="121">
        <f t="shared" si="156"/>
        <v>0</v>
      </c>
      <c r="J515" s="121">
        <f t="shared" si="156"/>
        <v>0</v>
      </c>
      <c r="K515" s="121">
        <f t="shared" si="156"/>
        <v>0</v>
      </c>
      <c r="L515" s="121">
        <f t="shared" si="156"/>
        <v>0</v>
      </c>
      <c r="M515" s="121">
        <f t="shared" si="156"/>
        <v>0</v>
      </c>
      <c r="N515" s="502">
        <f t="shared" si="156"/>
        <v>0</v>
      </c>
      <c r="O515" s="121">
        <f t="shared" si="156"/>
        <v>0</v>
      </c>
      <c r="P515" s="121">
        <f t="shared" si="156"/>
        <v>0.66666666667677221</v>
      </c>
      <c r="Q515" s="121">
        <f t="shared" si="156"/>
        <v>0</v>
      </c>
      <c r="R515" s="121">
        <f t="shared" si="156"/>
        <v>0</v>
      </c>
      <c r="S515" s="121">
        <f t="shared" si="156"/>
        <v>0</v>
      </c>
      <c r="T515" s="121">
        <f t="shared" si="156"/>
        <v>0</v>
      </c>
      <c r="U515" s="121">
        <f t="shared" si="156"/>
        <v>0</v>
      </c>
      <c r="V515" s="502">
        <f t="shared" si="156"/>
        <v>0</v>
      </c>
      <c r="W515" s="121">
        <f t="shared" si="156"/>
        <v>0</v>
      </c>
      <c r="X515" s="121">
        <f t="shared" si="156"/>
        <v>0</v>
      </c>
      <c r="Y515" s="121">
        <f t="shared" si="156"/>
        <v>0</v>
      </c>
      <c r="Z515" s="121">
        <f t="shared" si="156"/>
        <v>0</v>
      </c>
      <c r="AA515" s="121">
        <f t="shared" si="156"/>
        <v>0</v>
      </c>
      <c r="AB515" s="121">
        <f t="shared" si="156"/>
        <v>0</v>
      </c>
      <c r="AC515" s="128">
        <f t="shared" si="156"/>
        <v>4.0000000000873136E-2</v>
      </c>
    </row>
    <row r="516" spans="1:30" s="4" customFormat="1" ht="11.25">
      <c r="A516" s="1458" t="s">
        <v>118</v>
      </c>
      <c r="B516" s="1404" t="s">
        <v>39</v>
      </c>
      <c r="C516" s="10" t="s">
        <v>481</v>
      </c>
      <c r="D516" s="10" t="s">
        <v>477</v>
      </c>
      <c r="E516" s="262">
        <v>9.5616000000000007E-2</v>
      </c>
      <c r="F516" s="262">
        <v>9.3887999999999999E-2</v>
      </c>
      <c r="G516" s="262">
        <v>9.6192E-2</v>
      </c>
      <c r="H516" s="479">
        <v>9.0431999999999998E-2</v>
      </c>
      <c r="I516" s="262">
        <v>0.16243199999999999</v>
      </c>
      <c r="J516" s="262">
        <v>0.16012799999999999</v>
      </c>
      <c r="K516" s="262">
        <v>0.12384000000000001</v>
      </c>
      <c r="L516" s="262">
        <v>9.2159999999999992E-2</v>
      </c>
      <c r="M516" s="262">
        <v>7.7184000000000003E-2</v>
      </c>
      <c r="N516" s="479">
        <v>8.3519999999999997E-2</v>
      </c>
      <c r="O516" s="262">
        <v>8.6975999999999998E-2</v>
      </c>
      <c r="P516" s="262">
        <v>0.105408</v>
      </c>
      <c r="Q516" s="262">
        <v>0.143424</v>
      </c>
      <c r="R516" s="262">
        <v>0.15609600000000001</v>
      </c>
      <c r="S516" s="262">
        <v>7.8336000000000003E-2</v>
      </c>
      <c r="T516" s="262">
        <v>7.776000000000001E-2</v>
      </c>
      <c r="U516" s="262">
        <v>7.8336000000000003E-2</v>
      </c>
      <c r="V516" s="479">
        <v>7.7184000000000003E-2</v>
      </c>
      <c r="W516" s="262">
        <v>7.7184000000000003E-2</v>
      </c>
      <c r="X516" s="262">
        <v>0.10944</v>
      </c>
      <c r="Y516" s="262">
        <v>8.4671999999999997E-2</v>
      </c>
      <c r="Z516" s="262">
        <v>0.11462399999999999</v>
      </c>
      <c r="AA516" s="262">
        <v>0.15091200000000002</v>
      </c>
      <c r="AB516" s="262">
        <v>8.9279999999999998E-2</v>
      </c>
      <c r="AC516" s="132">
        <f>SUM(E516:AB516)</f>
        <v>2.5050239999999997</v>
      </c>
    </row>
    <row r="517" spans="1:30" s="4" customFormat="1" ht="11.25">
      <c r="A517" s="1454"/>
      <c r="B517" s="1405"/>
      <c r="C517" s="11" t="s">
        <v>482</v>
      </c>
      <c r="D517" s="11" t="s">
        <v>477</v>
      </c>
      <c r="E517" s="403">
        <v>5.3567999999999998E-2</v>
      </c>
      <c r="F517" s="403">
        <v>5.2415999999999997E-2</v>
      </c>
      <c r="G517" s="403">
        <v>5.9904000000000006E-2</v>
      </c>
      <c r="H517" s="482">
        <v>6.0479999999999999E-2</v>
      </c>
      <c r="I517" s="403">
        <v>0.10252800000000001</v>
      </c>
      <c r="J517" s="403">
        <v>0.10137600000000001</v>
      </c>
      <c r="K517" s="403">
        <v>7.5456000000000009E-2</v>
      </c>
      <c r="L517" s="403">
        <v>5.1840000000000004E-2</v>
      </c>
      <c r="M517" s="403">
        <v>4.9536000000000004E-2</v>
      </c>
      <c r="N517" s="482">
        <v>4.8384000000000003E-2</v>
      </c>
      <c r="O517" s="403">
        <v>5.1840000000000004E-2</v>
      </c>
      <c r="P517" s="403">
        <v>6.6816E-2</v>
      </c>
      <c r="Q517" s="403">
        <v>9.9648E-2</v>
      </c>
      <c r="R517" s="403">
        <v>0.110016</v>
      </c>
      <c r="S517" s="403">
        <v>5.2991999999999997E-2</v>
      </c>
      <c r="T517" s="403">
        <v>4.8384000000000003E-2</v>
      </c>
      <c r="U517" s="403">
        <v>4.6655999999999996E-2</v>
      </c>
      <c r="V517" s="482">
        <v>4.6079999999999996E-2</v>
      </c>
      <c r="W517" s="403">
        <v>4.5503999999999996E-2</v>
      </c>
      <c r="X517" s="403">
        <v>7.1424000000000001E-2</v>
      </c>
      <c r="Y517" s="403">
        <v>5.1264000000000004E-2</v>
      </c>
      <c r="Z517" s="403">
        <v>7.2575999999999988E-2</v>
      </c>
      <c r="AA517" s="403">
        <v>9.7920000000000007E-2</v>
      </c>
      <c r="AB517" s="403">
        <v>5.4143999999999998E-2</v>
      </c>
      <c r="AC517" s="135">
        <f>SUM(E517:AB517)</f>
        <v>1.5707519999999997</v>
      </c>
    </row>
    <row r="518" spans="1:30" s="4" customFormat="1" ht="12">
      <c r="A518" s="1454"/>
      <c r="B518" s="1405"/>
      <c r="C518" s="11" t="s">
        <v>8</v>
      </c>
      <c r="D518" s="11" t="s">
        <v>463</v>
      </c>
      <c r="E518" s="1018">
        <v>14</v>
      </c>
      <c r="F518" s="1018">
        <v>10</v>
      </c>
      <c r="G518" s="1018">
        <v>17</v>
      </c>
      <c r="H518" s="502">
        <v>19</v>
      </c>
      <c r="I518" s="1018">
        <v>19</v>
      </c>
      <c r="J518" s="1018">
        <v>19</v>
      </c>
      <c r="K518" s="1018">
        <v>14</v>
      </c>
      <c r="L518" s="1018">
        <v>10</v>
      </c>
      <c r="M518" s="1018">
        <v>10</v>
      </c>
      <c r="N518" s="502">
        <v>10</v>
      </c>
      <c r="O518" s="1018">
        <v>12</v>
      </c>
      <c r="P518" s="1018">
        <v>12</v>
      </c>
      <c r="Q518" s="1018">
        <v>19</v>
      </c>
      <c r="R518" s="1018">
        <v>14</v>
      </c>
      <c r="S518" s="1018">
        <v>12</v>
      </c>
      <c r="T518" s="1018">
        <v>10</v>
      </c>
      <c r="U518" s="1018">
        <v>10</v>
      </c>
      <c r="V518" s="502">
        <v>10</v>
      </c>
      <c r="W518" s="1018">
        <v>10</v>
      </c>
      <c r="X518" s="1018">
        <v>12</v>
      </c>
      <c r="Y518" s="1018">
        <v>12</v>
      </c>
      <c r="Z518" s="1018">
        <v>14</v>
      </c>
      <c r="AA518" s="1018">
        <v>17</v>
      </c>
      <c r="AB518" s="1018">
        <v>10</v>
      </c>
      <c r="AC518" s="129"/>
    </row>
    <row r="519" spans="1:30" s="4" customFormat="1" ht="12" thickBot="1">
      <c r="A519" s="1455"/>
      <c r="B519" s="1406"/>
      <c r="C519" s="48" t="s">
        <v>16</v>
      </c>
      <c r="D519" s="48"/>
      <c r="E519" s="330">
        <f t="shared" ref="E519:AC519" si="157">E517/E516</f>
        <v>0.56024096385542166</v>
      </c>
      <c r="F519" s="330">
        <f t="shared" si="157"/>
        <v>0.55828220858895705</v>
      </c>
      <c r="G519" s="330">
        <f t="shared" si="157"/>
        <v>0.6227544910179641</v>
      </c>
      <c r="H519" s="502">
        <f t="shared" si="157"/>
        <v>0.66878980891719741</v>
      </c>
      <c r="I519" s="330">
        <f t="shared" si="157"/>
        <v>0.63120567375886527</v>
      </c>
      <c r="J519" s="330">
        <f t="shared" si="157"/>
        <v>0.63309352517985618</v>
      </c>
      <c r="K519" s="330">
        <f t="shared" si="157"/>
        <v>0.60930232558139541</v>
      </c>
      <c r="L519" s="330">
        <f t="shared" si="157"/>
        <v>0.56250000000000011</v>
      </c>
      <c r="M519" s="330">
        <f t="shared" si="157"/>
        <v>0.64179104477611948</v>
      </c>
      <c r="N519" s="502">
        <f t="shared" si="157"/>
        <v>0.57931034482758625</v>
      </c>
      <c r="O519" s="330">
        <f t="shared" si="157"/>
        <v>0.59602649006622521</v>
      </c>
      <c r="P519" s="330">
        <f t="shared" si="157"/>
        <v>0.63387978142076506</v>
      </c>
      <c r="Q519" s="330">
        <f t="shared" si="157"/>
        <v>0.69477911646586343</v>
      </c>
      <c r="R519" s="330">
        <f t="shared" si="157"/>
        <v>0.70479704797047971</v>
      </c>
      <c r="S519" s="330">
        <f t="shared" si="157"/>
        <v>0.67647058823529405</v>
      </c>
      <c r="T519" s="330">
        <f t="shared" si="157"/>
        <v>0.62222222222222223</v>
      </c>
      <c r="U519" s="330">
        <f t="shared" si="157"/>
        <v>0.59558823529411753</v>
      </c>
      <c r="V519" s="502">
        <f t="shared" si="157"/>
        <v>0.59701492537313428</v>
      </c>
      <c r="W519" s="330">
        <f t="shared" si="157"/>
        <v>0.58955223880597007</v>
      </c>
      <c r="X519" s="330">
        <f t="shared" si="157"/>
        <v>0.65263157894736845</v>
      </c>
      <c r="Y519" s="330">
        <f t="shared" si="157"/>
        <v>0.60544217687074842</v>
      </c>
      <c r="Z519" s="330">
        <f t="shared" si="157"/>
        <v>0.63316582914572861</v>
      </c>
      <c r="AA519" s="330">
        <f t="shared" si="157"/>
        <v>0.64885496183206104</v>
      </c>
      <c r="AB519" s="330">
        <f t="shared" si="157"/>
        <v>0.6064516129032258</v>
      </c>
      <c r="AC519" s="196">
        <f t="shared" si="157"/>
        <v>0.62704069901126691</v>
      </c>
    </row>
    <row r="520" spans="1:30" s="4" customFormat="1" ht="11.25">
      <c r="A520" s="1401" t="s">
        <v>117</v>
      </c>
      <c r="B520" s="1404" t="s">
        <v>236</v>
      </c>
      <c r="C520" s="10" t="s">
        <v>481</v>
      </c>
      <c r="D520" s="10" t="s">
        <v>477</v>
      </c>
      <c r="E520" s="262">
        <v>1.4030400000000001</v>
      </c>
      <c r="F520" s="262">
        <v>1.51248</v>
      </c>
      <c r="G520" s="262">
        <v>1.5427200000000001</v>
      </c>
      <c r="H520" s="479">
        <v>1.5523199999999999</v>
      </c>
      <c r="I520" s="262">
        <v>1.5153599999999998</v>
      </c>
      <c r="J520" s="262">
        <v>1.49472</v>
      </c>
      <c r="K520" s="262">
        <v>1.61856</v>
      </c>
      <c r="L520" s="262">
        <v>1.5993599999999999</v>
      </c>
      <c r="M520" s="262">
        <v>1.74624</v>
      </c>
      <c r="N520" s="479">
        <v>1.93344</v>
      </c>
      <c r="O520" s="262">
        <v>1.9775999999999998</v>
      </c>
      <c r="P520" s="262">
        <v>1.67232</v>
      </c>
      <c r="Q520" s="262">
        <v>1.61904</v>
      </c>
      <c r="R520" s="262">
        <v>1.6257600000000001</v>
      </c>
      <c r="S520" s="262">
        <v>1.6324799999999999</v>
      </c>
      <c r="T520" s="262">
        <v>1.33056</v>
      </c>
      <c r="U520" s="262">
        <v>1.4366400000000001</v>
      </c>
      <c r="V520" s="479">
        <v>1.62192</v>
      </c>
      <c r="W520" s="262">
        <v>1.60992</v>
      </c>
      <c r="X520" s="262">
        <v>1.56576</v>
      </c>
      <c r="Y520" s="262">
        <v>1.52928</v>
      </c>
      <c r="Z520" s="262">
        <v>1.56768</v>
      </c>
      <c r="AA520" s="262">
        <v>1.5009600000000001</v>
      </c>
      <c r="AB520" s="262">
        <v>1.2451199999999998</v>
      </c>
      <c r="AC520" s="132">
        <f>SUM(E520:AB520)</f>
        <v>37.853279999999998</v>
      </c>
      <c r="AD520" s="5"/>
    </row>
    <row r="521" spans="1:30" s="4" customFormat="1" ht="11.25">
      <c r="A521" s="1402"/>
      <c r="B521" s="1405"/>
      <c r="C521" s="11" t="s">
        <v>482</v>
      </c>
      <c r="D521" s="11" t="s">
        <v>477</v>
      </c>
      <c r="E521" s="302">
        <v>0.92303999999999997</v>
      </c>
      <c r="F521" s="302">
        <v>1.00176</v>
      </c>
      <c r="G521" s="302">
        <v>1.0152000000000001</v>
      </c>
      <c r="H521" s="482">
        <v>1.00848</v>
      </c>
      <c r="I521" s="302">
        <v>1.02</v>
      </c>
      <c r="J521" s="302">
        <v>1.01424</v>
      </c>
      <c r="K521" s="302">
        <v>1.08816</v>
      </c>
      <c r="L521" s="302">
        <v>1.0152000000000001</v>
      </c>
      <c r="M521" s="302">
        <v>1.1232</v>
      </c>
      <c r="N521" s="482">
        <v>1.2552000000000001</v>
      </c>
      <c r="O521" s="302">
        <v>1.2873599999999998</v>
      </c>
      <c r="P521" s="302">
        <v>1.14768</v>
      </c>
      <c r="Q521" s="302">
        <v>1.11408</v>
      </c>
      <c r="R521" s="302">
        <v>1.1227199999999999</v>
      </c>
      <c r="S521" s="302">
        <v>1.12416</v>
      </c>
      <c r="T521" s="302">
        <v>0.94416</v>
      </c>
      <c r="U521" s="302">
        <v>0.99215999999999993</v>
      </c>
      <c r="V521" s="482">
        <v>1.09344</v>
      </c>
      <c r="W521" s="302">
        <v>1.0838399999999999</v>
      </c>
      <c r="X521" s="302">
        <v>1.0622400000000001</v>
      </c>
      <c r="Y521" s="302">
        <v>1.0627200000000001</v>
      </c>
      <c r="Z521" s="302">
        <v>1.0958399999999999</v>
      </c>
      <c r="AA521" s="302">
        <v>1.0204800000000001</v>
      </c>
      <c r="AB521" s="302">
        <v>0.85920000000000007</v>
      </c>
      <c r="AC521" s="128">
        <f>SUM(E521:AB521)</f>
        <v>25.474559999999993</v>
      </c>
      <c r="AD521" s="5"/>
    </row>
    <row r="522" spans="1:30" s="4" customFormat="1" ht="12">
      <c r="A522" s="1402"/>
      <c r="B522" s="1405"/>
      <c r="C522" s="11" t="s">
        <v>8</v>
      </c>
      <c r="D522" s="11" t="s">
        <v>463</v>
      </c>
      <c r="E522" s="1184">
        <v>168</v>
      </c>
      <c r="F522" s="1184">
        <v>176</v>
      </c>
      <c r="G522" s="1184">
        <v>168</v>
      </c>
      <c r="H522" s="454">
        <v>170</v>
      </c>
      <c r="I522" s="1184">
        <v>168</v>
      </c>
      <c r="J522" s="1184">
        <v>166</v>
      </c>
      <c r="K522" s="1184">
        <v>170</v>
      </c>
      <c r="L522" s="1184">
        <v>182</v>
      </c>
      <c r="M522" s="1184">
        <v>205</v>
      </c>
      <c r="N522" s="454">
        <v>208</v>
      </c>
      <c r="O522" s="1184">
        <v>211</v>
      </c>
      <c r="P522" s="1184">
        <v>178</v>
      </c>
      <c r="Q522" s="1184">
        <v>178</v>
      </c>
      <c r="R522" s="1184">
        <v>173</v>
      </c>
      <c r="S522" s="1184">
        <v>150</v>
      </c>
      <c r="T522" s="1184">
        <v>146</v>
      </c>
      <c r="U522" s="1184">
        <v>171</v>
      </c>
      <c r="V522" s="454">
        <v>171</v>
      </c>
      <c r="W522" s="1184">
        <v>170</v>
      </c>
      <c r="X522" s="1184">
        <v>163</v>
      </c>
      <c r="Y522" s="1184">
        <v>166</v>
      </c>
      <c r="Z522" s="1184">
        <v>179</v>
      </c>
      <c r="AA522" s="1184">
        <v>134</v>
      </c>
      <c r="AB522" s="1184">
        <v>146</v>
      </c>
      <c r="AC522" s="129"/>
    </row>
    <row r="523" spans="1:30" s="4" customFormat="1" ht="12" thickBot="1">
      <c r="A523" s="1435"/>
      <c r="B523" s="1452"/>
      <c r="C523" s="47" t="s">
        <v>16</v>
      </c>
      <c r="D523" s="47"/>
      <c r="E523" s="137">
        <f t="shared" ref="E523:AC523" si="158">E521/E520</f>
        <v>0.65788573383510085</v>
      </c>
      <c r="F523" s="137">
        <f t="shared" si="158"/>
        <v>0.66232941923198985</v>
      </c>
      <c r="G523" s="137">
        <f t="shared" si="158"/>
        <v>0.65805849408836348</v>
      </c>
      <c r="H523" s="477">
        <f t="shared" si="158"/>
        <v>0.64965986394557829</v>
      </c>
      <c r="I523" s="137">
        <f t="shared" si="158"/>
        <v>0.67310738042445373</v>
      </c>
      <c r="J523" s="137">
        <f t="shared" si="158"/>
        <v>0.67854849068721901</v>
      </c>
      <c r="K523" s="137">
        <f t="shared" si="158"/>
        <v>0.67230130486358242</v>
      </c>
      <c r="L523" s="137">
        <f t="shared" si="158"/>
        <v>0.63475390156062439</v>
      </c>
      <c r="M523" s="137">
        <f t="shared" si="158"/>
        <v>0.64321055525013737</v>
      </c>
      <c r="N523" s="477">
        <f t="shared" si="158"/>
        <v>0.64920556107249261</v>
      </c>
      <c r="O523" s="137">
        <f t="shared" si="158"/>
        <v>0.65097087378640772</v>
      </c>
      <c r="P523" s="137">
        <f t="shared" si="158"/>
        <v>0.68628013777267505</v>
      </c>
      <c r="Q523" s="137">
        <f t="shared" si="158"/>
        <v>0.68811147346575741</v>
      </c>
      <c r="R523" s="137">
        <f t="shared" si="158"/>
        <v>0.6905816356657809</v>
      </c>
      <c r="S523" s="137">
        <f t="shared" si="158"/>
        <v>0.68862099382534558</v>
      </c>
      <c r="T523" s="137">
        <f t="shared" si="158"/>
        <v>0.70959595959595967</v>
      </c>
      <c r="U523" s="137">
        <f t="shared" si="158"/>
        <v>0.69061142666221176</v>
      </c>
      <c r="V523" s="477">
        <f t="shared" si="158"/>
        <v>0.67416395383249483</v>
      </c>
      <c r="W523" s="137">
        <f t="shared" si="158"/>
        <v>0.67322599880739409</v>
      </c>
      <c r="X523" s="137">
        <f t="shared" si="158"/>
        <v>0.67841814837522996</v>
      </c>
      <c r="Y523" s="137">
        <f t="shared" si="158"/>
        <v>0.69491525423728817</v>
      </c>
      <c r="Z523" s="137">
        <f t="shared" si="158"/>
        <v>0.69902020820575628</v>
      </c>
      <c r="AA523" s="137">
        <f t="shared" si="158"/>
        <v>0.67988487368084427</v>
      </c>
      <c r="AB523" s="137">
        <f t="shared" si="158"/>
        <v>0.69005397070161933</v>
      </c>
      <c r="AC523" s="133">
        <f t="shared" si="158"/>
        <v>0.67298157517657642</v>
      </c>
    </row>
    <row r="524" spans="1:30" s="4" customFormat="1" ht="11.25">
      <c r="A524" s="1453" t="s">
        <v>94</v>
      </c>
      <c r="B524" s="1439" t="s">
        <v>37</v>
      </c>
      <c r="C524" s="69" t="s">
        <v>481</v>
      </c>
      <c r="D524" s="69" t="s">
        <v>503</v>
      </c>
      <c r="E524" s="192">
        <v>0.10320000000028813</v>
      </c>
      <c r="F524" s="192">
        <v>7.7999999999519787E-2</v>
      </c>
      <c r="G524" s="192">
        <v>7.0800000000235744E-2</v>
      </c>
      <c r="H524" s="480">
        <v>7.68000000003667E-2</v>
      </c>
      <c r="I524" s="192">
        <v>8.5199999999895221E-2</v>
      </c>
      <c r="J524" s="192">
        <v>6.3599999999860296E-2</v>
      </c>
      <c r="K524" s="192">
        <v>8.2799999999406279E-2</v>
      </c>
      <c r="L524" s="192">
        <v>8.6400000000139698E-2</v>
      </c>
      <c r="M524" s="192">
        <v>9.7200000000157161E-2</v>
      </c>
      <c r="N524" s="480">
        <v>0.11520000000055006</v>
      </c>
      <c r="O524" s="192">
        <v>0.10799999999908323</v>
      </c>
      <c r="P524" s="192">
        <v>0.13919999999998253</v>
      </c>
      <c r="Q524" s="192">
        <v>9.6000000001004074E-2</v>
      </c>
      <c r="R524" s="192">
        <v>9.5999999999912683E-2</v>
      </c>
      <c r="S524" s="192">
        <v>0.11999999999934516</v>
      </c>
      <c r="T524" s="192">
        <v>0.10800000000017462</v>
      </c>
      <c r="U524" s="192">
        <v>8.3999999999650757E-2</v>
      </c>
      <c r="V524" s="480">
        <v>0.12000000000043655</v>
      </c>
      <c r="W524" s="192">
        <v>0.1319999999996071</v>
      </c>
      <c r="X524" s="192">
        <v>0.10800000000017462</v>
      </c>
      <c r="Y524" s="192">
        <v>0.13200000000069848</v>
      </c>
      <c r="Z524" s="192">
        <v>0.14399999999986904</v>
      </c>
      <c r="AA524" s="192">
        <v>0.11999999999934516</v>
      </c>
      <c r="AB524" s="192">
        <v>9.5999999999912683E-2</v>
      </c>
      <c r="AC524" s="135">
        <f>SUM(E524:AB524)</f>
        <v>2.462399999999616</v>
      </c>
    </row>
    <row r="525" spans="1:30" s="4" customFormat="1" ht="11.25">
      <c r="A525" s="1454"/>
      <c r="B525" s="1405"/>
      <c r="C525" s="11" t="s">
        <v>482</v>
      </c>
      <c r="D525" s="11" t="s">
        <v>503</v>
      </c>
      <c r="E525" s="126">
        <v>7.1999999999934519E-2</v>
      </c>
      <c r="F525" s="126">
        <v>6.0000000000218275E-2</v>
      </c>
      <c r="G525" s="126">
        <v>3.6000000000240104E-2</v>
      </c>
      <c r="H525" s="482">
        <v>7.1999999999934519E-2</v>
      </c>
      <c r="I525" s="126">
        <v>3.5999999999694408E-2</v>
      </c>
      <c r="J525" s="126">
        <v>7.1999999999934519E-2</v>
      </c>
      <c r="K525" s="126">
        <v>3.6000000000240104E-2</v>
      </c>
      <c r="L525" s="126">
        <v>9.5999999999912683E-2</v>
      </c>
      <c r="M525" s="126">
        <v>7.1999999999934519E-2</v>
      </c>
      <c r="N525" s="482">
        <v>8.4000000000196445E-2</v>
      </c>
      <c r="O525" s="126">
        <v>7.1999999999934519E-2</v>
      </c>
      <c r="P525" s="126">
        <v>0.10800000000017462</v>
      </c>
      <c r="Q525" s="126">
        <v>0.11999999999989086</v>
      </c>
      <c r="R525" s="126">
        <v>0</v>
      </c>
      <c r="S525" s="126">
        <v>0.11999999999989086</v>
      </c>
      <c r="T525" s="126">
        <v>0</v>
      </c>
      <c r="U525" s="126">
        <v>0.11999999999989086</v>
      </c>
      <c r="V525" s="482">
        <v>0.11999999999989086</v>
      </c>
      <c r="W525" s="126">
        <v>0</v>
      </c>
      <c r="X525" s="126">
        <v>0.12000000000043655</v>
      </c>
      <c r="Y525" s="126">
        <v>0</v>
      </c>
      <c r="Z525" s="126">
        <v>0.11999999999989086</v>
      </c>
      <c r="AA525" s="126">
        <v>0</v>
      </c>
      <c r="AB525" s="126">
        <v>0.11999999999989086</v>
      </c>
      <c r="AC525" s="135">
        <f>SUM(E525:AB525)</f>
        <v>1.6560000000001311</v>
      </c>
    </row>
    <row r="526" spans="1:30" s="4" customFormat="1" ht="12">
      <c r="A526" s="1454"/>
      <c r="B526" s="1405"/>
      <c r="C526" s="11" t="s">
        <v>8</v>
      </c>
      <c r="D526" s="11" t="s">
        <v>463</v>
      </c>
      <c r="E526" s="1013">
        <v>13</v>
      </c>
      <c r="F526" s="1013">
        <v>8</v>
      </c>
      <c r="G526" s="1013">
        <v>8</v>
      </c>
      <c r="H526" s="517">
        <v>8</v>
      </c>
      <c r="I526" s="1013">
        <v>8</v>
      </c>
      <c r="J526" s="1013">
        <v>8</v>
      </c>
      <c r="K526" s="1013">
        <v>10</v>
      </c>
      <c r="L526" s="1013">
        <v>12</v>
      </c>
      <c r="M526" s="1013">
        <v>11</v>
      </c>
      <c r="N526" s="517">
        <v>14</v>
      </c>
      <c r="O526" s="1013">
        <v>11</v>
      </c>
      <c r="P526" s="1013">
        <v>13</v>
      </c>
      <c r="Q526" s="1013">
        <v>11</v>
      </c>
      <c r="R526" s="1013">
        <v>16</v>
      </c>
      <c r="S526" s="1013">
        <v>13</v>
      </c>
      <c r="T526" s="1013">
        <v>12</v>
      </c>
      <c r="U526" s="1013">
        <v>11</v>
      </c>
      <c r="V526" s="517">
        <v>11</v>
      </c>
      <c r="W526" s="1013">
        <v>16</v>
      </c>
      <c r="X526" s="1013">
        <v>12</v>
      </c>
      <c r="Y526" s="1013">
        <v>15</v>
      </c>
      <c r="Z526" s="1013">
        <v>15</v>
      </c>
      <c r="AA526" s="1013">
        <v>13</v>
      </c>
      <c r="AB526" s="1013">
        <v>13</v>
      </c>
      <c r="AC526" s="129"/>
    </row>
    <row r="527" spans="1:30" s="4" customFormat="1" ht="12" thickBot="1">
      <c r="A527" s="1455"/>
      <c r="B527" s="1406"/>
      <c r="C527" s="48" t="s">
        <v>16</v>
      </c>
      <c r="D527" s="48"/>
      <c r="E527" s="121">
        <f t="shared" ref="E527:AC527" si="159">E525/E524</f>
        <v>0.6976744186020688</v>
      </c>
      <c r="F527" s="121">
        <f t="shared" si="159"/>
        <v>0.76923076923830347</v>
      </c>
      <c r="G527" s="121">
        <f t="shared" si="159"/>
        <v>0.50847457627288462</v>
      </c>
      <c r="H527" s="477">
        <f t="shared" si="159"/>
        <v>0.93749999999467104</v>
      </c>
      <c r="I527" s="121">
        <f t="shared" si="159"/>
        <v>0.42253521126453852</v>
      </c>
      <c r="J527" s="121">
        <f t="shared" si="159"/>
        <v>1.1320754716995705</v>
      </c>
      <c r="K527" s="121">
        <f t="shared" si="159"/>
        <v>0.43478260870166963</v>
      </c>
      <c r="L527" s="121">
        <f t="shared" si="159"/>
        <v>1.1111111111083041</v>
      </c>
      <c r="M527" s="121">
        <f t="shared" si="159"/>
        <v>0.74074074073886942</v>
      </c>
      <c r="N527" s="477">
        <f t="shared" si="159"/>
        <v>0.72916666666489027</v>
      </c>
      <c r="O527" s="121">
        <f t="shared" si="159"/>
        <v>0.66666666667171948</v>
      </c>
      <c r="P527" s="121">
        <f t="shared" si="159"/>
        <v>0.77586206896686905</v>
      </c>
      <c r="Q527" s="121">
        <f t="shared" si="159"/>
        <v>1.2499999999857891</v>
      </c>
      <c r="R527" s="121">
        <f t="shared" si="159"/>
        <v>0</v>
      </c>
      <c r="S527" s="121">
        <f t="shared" si="159"/>
        <v>1.0000000000045475</v>
      </c>
      <c r="T527" s="121">
        <f t="shared" si="159"/>
        <v>0</v>
      </c>
      <c r="U527" s="121">
        <f t="shared" si="159"/>
        <v>1.4285714285760689</v>
      </c>
      <c r="V527" s="477">
        <f t="shared" si="159"/>
        <v>0.99999999999545264</v>
      </c>
      <c r="W527" s="121">
        <f t="shared" si="159"/>
        <v>0</v>
      </c>
      <c r="X527" s="121">
        <f t="shared" si="159"/>
        <v>1.1111111111133567</v>
      </c>
      <c r="Y527" s="121">
        <f t="shared" si="159"/>
        <v>0</v>
      </c>
      <c r="Z527" s="121">
        <f t="shared" si="159"/>
        <v>0.83333333333333326</v>
      </c>
      <c r="AA527" s="121">
        <f t="shared" si="159"/>
        <v>0</v>
      </c>
      <c r="AB527" s="121">
        <f t="shared" si="159"/>
        <v>1.25</v>
      </c>
      <c r="AC527" s="128">
        <f t="shared" si="159"/>
        <v>0.67251461988319905</v>
      </c>
    </row>
    <row r="528" spans="1:30" s="4" customFormat="1" ht="11.25">
      <c r="A528" s="1401" t="s">
        <v>101</v>
      </c>
      <c r="B528" s="1404" t="s">
        <v>31</v>
      </c>
      <c r="C528" s="10" t="s">
        <v>481</v>
      </c>
      <c r="D528" s="10"/>
      <c r="E528" s="86"/>
      <c r="F528" s="86"/>
      <c r="G528" s="86"/>
      <c r="H528" s="450"/>
      <c r="I528" s="86"/>
      <c r="J528" s="86"/>
      <c r="K528" s="86"/>
      <c r="L528" s="86"/>
      <c r="M528" s="86"/>
      <c r="N528" s="450"/>
      <c r="O528" s="86"/>
      <c r="P528" s="86"/>
      <c r="Q528" s="86"/>
      <c r="R528" s="86"/>
      <c r="S528" s="86"/>
      <c r="T528" s="86"/>
      <c r="U528" s="86"/>
      <c r="V528" s="450"/>
      <c r="W528" s="86"/>
      <c r="X528" s="86"/>
      <c r="Y528" s="86"/>
      <c r="Z528" s="86"/>
      <c r="AA528" s="86"/>
      <c r="AB528" s="86"/>
      <c r="AC528" s="132">
        <f>SUM(E528:AB528)</f>
        <v>0</v>
      </c>
    </row>
    <row r="529" spans="1:60" s="4" customFormat="1" ht="11.25">
      <c r="A529" s="1402"/>
      <c r="B529" s="1405"/>
      <c r="C529" s="11" t="s">
        <v>482</v>
      </c>
      <c r="D529" s="11"/>
      <c r="E529" s="98"/>
      <c r="F529" s="98"/>
      <c r="G529" s="98"/>
      <c r="H529" s="455"/>
      <c r="I529" s="98"/>
      <c r="J529" s="98"/>
      <c r="K529" s="98"/>
      <c r="L529" s="98"/>
      <c r="M529" s="98"/>
      <c r="N529" s="455"/>
      <c r="O529" s="98"/>
      <c r="P529" s="98"/>
      <c r="Q529" s="98"/>
      <c r="R529" s="98"/>
      <c r="S529" s="98"/>
      <c r="T529" s="98"/>
      <c r="U529" s="98"/>
      <c r="V529" s="455"/>
      <c r="W529" s="98"/>
      <c r="X529" s="98"/>
      <c r="Y529" s="98"/>
      <c r="Z529" s="98"/>
      <c r="AA529" s="98"/>
      <c r="AB529" s="98"/>
      <c r="AC529" s="135">
        <f>SUM(E529:AB529)</f>
        <v>0</v>
      </c>
    </row>
    <row r="530" spans="1:60" s="4" customFormat="1" ht="11.25">
      <c r="A530" s="1402"/>
      <c r="B530" s="1405"/>
      <c r="C530" s="11" t="s">
        <v>8</v>
      </c>
      <c r="D530" s="11"/>
      <c r="E530" s="98"/>
      <c r="F530" s="98"/>
      <c r="G530" s="98"/>
      <c r="H530" s="455"/>
      <c r="I530" s="98"/>
      <c r="J530" s="98"/>
      <c r="K530" s="98"/>
      <c r="L530" s="98"/>
      <c r="M530" s="98"/>
      <c r="N530" s="455"/>
      <c r="O530" s="98"/>
      <c r="P530" s="98"/>
      <c r="Q530" s="98"/>
      <c r="R530" s="98"/>
      <c r="S530" s="98"/>
      <c r="T530" s="98"/>
      <c r="U530" s="98"/>
      <c r="V530" s="455"/>
      <c r="W530" s="98"/>
      <c r="X530" s="98"/>
      <c r="Y530" s="98"/>
      <c r="Z530" s="98"/>
      <c r="AA530" s="98"/>
      <c r="AB530" s="98"/>
      <c r="AC530" s="129"/>
    </row>
    <row r="531" spans="1:60" s="4" customFormat="1" ht="12" thickBot="1">
      <c r="A531" s="1403"/>
      <c r="B531" s="1406"/>
      <c r="C531" s="48" t="s">
        <v>16</v>
      </c>
      <c r="D531" s="48"/>
      <c r="E531" s="106"/>
      <c r="F531" s="106"/>
      <c r="G531" s="106"/>
      <c r="H531" s="478"/>
      <c r="I531" s="106"/>
      <c r="J531" s="106"/>
      <c r="K531" s="106"/>
      <c r="L531" s="106"/>
      <c r="M531" s="106"/>
      <c r="N531" s="478"/>
      <c r="O531" s="106"/>
      <c r="P531" s="106"/>
      <c r="Q531" s="106"/>
      <c r="R531" s="106"/>
      <c r="S531" s="106"/>
      <c r="T531" s="106"/>
      <c r="U531" s="106"/>
      <c r="V531" s="478"/>
      <c r="W531" s="106"/>
      <c r="X531" s="106"/>
      <c r="Y531" s="106"/>
      <c r="Z531" s="106"/>
      <c r="AA531" s="106"/>
      <c r="AB531" s="106"/>
      <c r="AC531" s="341"/>
    </row>
    <row r="532" spans="1:60" s="4" customFormat="1" ht="11.25">
      <c r="A532" s="1458" t="s">
        <v>99</v>
      </c>
      <c r="B532" s="1404" t="s">
        <v>37</v>
      </c>
      <c r="C532" s="10" t="s">
        <v>481</v>
      </c>
      <c r="D532" s="10" t="s">
        <v>503</v>
      </c>
      <c r="E532" s="125">
        <v>0.17760000000125728</v>
      </c>
      <c r="F532" s="125">
        <v>0.17760000000125728</v>
      </c>
      <c r="G532" s="125">
        <v>0.17759999999689172</v>
      </c>
      <c r="H532" s="479">
        <v>0.16800000000366708</v>
      </c>
      <c r="I532" s="125">
        <v>0.16799999999930151</v>
      </c>
      <c r="J532" s="125">
        <v>0.16799999999930151</v>
      </c>
      <c r="K532" s="125">
        <v>0.19199999999982537</v>
      </c>
      <c r="L532" s="125">
        <v>0.19199999999982537</v>
      </c>
      <c r="M532" s="125">
        <v>0.1823999999978696</v>
      </c>
      <c r="N532" s="479">
        <v>0.20160000000178116</v>
      </c>
      <c r="O532" s="125">
        <v>0.16799999999930151</v>
      </c>
      <c r="P532" s="125">
        <v>0.21600000000034925</v>
      </c>
      <c r="Q532" s="125">
        <v>0.19199999999982537</v>
      </c>
      <c r="R532" s="125">
        <v>0.14399999999877763</v>
      </c>
      <c r="S532" s="125">
        <v>0.19200000000419096</v>
      </c>
      <c r="T532" s="125">
        <v>0.19199999999982537</v>
      </c>
      <c r="U532" s="125">
        <v>0.19199999999982537</v>
      </c>
      <c r="V532" s="479">
        <v>0.19199999999982537</v>
      </c>
      <c r="W532" s="125">
        <v>0.19199999999982537</v>
      </c>
      <c r="X532" s="125">
        <v>0.19199999999982537</v>
      </c>
      <c r="Y532" s="125">
        <v>0.2400000000008731</v>
      </c>
      <c r="Z532" s="125">
        <v>0.23999999999650753</v>
      </c>
      <c r="AA532" s="125">
        <v>0.19199999999982537</v>
      </c>
      <c r="AB532" s="125">
        <v>0.19199999999982537</v>
      </c>
      <c r="AC532" s="132">
        <f>SUM(E532:AB532)</f>
        <v>4.5407999999995798</v>
      </c>
    </row>
    <row r="533" spans="1:60" s="4" customFormat="1" ht="11.25">
      <c r="A533" s="1454"/>
      <c r="B533" s="1405"/>
      <c r="C533" s="11" t="s">
        <v>482</v>
      </c>
      <c r="D533" s="11" t="s">
        <v>503</v>
      </c>
      <c r="E533" s="126">
        <v>0.14399999999877763</v>
      </c>
      <c r="F533" s="126">
        <v>0.14400000000096042</v>
      </c>
      <c r="G533" s="126">
        <v>0.14399999999877763</v>
      </c>
      <c r="H533" s="482">
        <v>0.14400000000096042</v>
      </c>
      <c r="I533" s="126">
        <v>9.5999999999912683E-2</v>
      </c>
      <c r="J533" s="126">
        <v>0.19199999999982537</v>
      </c>
      <c r="K533" s="126">
        <v>0.14400000000096042</v>
      </c>
      <c r="L533" s="126">
        <v>0.14399999999877763</v>
      </c>
      <c r="M533" s="126">
        <v>0.19199999999982537</v>
      </c>
      <c r="N533" s="482">
        <v>0.14400000000096042</v>
      </c>
      <c r="O533" s="126">
        <v>9.5999999999912683E-2</v>
      </c>
      <c r="P533" s="126">
        <v>0.33600000000078578</v>
      </c>
      <c r="Q533" s="126">
        <v>9.5999999999912683E-2</v>
      </c>
      <c r="R533" s="126">
        <v>0.14399999999877763</v>
      </c>
      <c r="S533" s="126">
        <v>0.2400000000008731</v>
      </c>
      <c r="T533" s="126">
        <v>0</v>
      </c>
      <c r="U533" s="126">
        <v>0</v>
      </c>
      <c r="V533" s="482">
        <v>0.47999999999956344</v>
      </c>
      <c r="W533" s="126">
        <v>0</v>
      </c>
      <c r="X533" s="126">
        <v>0</v>
      </c>
      <c r="Y533" s="126">
        <v>0.47999999999956344</v>
      </c>
      <c r="Z533" s="126">
        <v>0</v>
      </c>
      <c r="AA533" s="126">
        <v>0</v>
      </c>
      <c r="AB533" s="126">
        <v>0.47999999999956344</v>
      </c>
      <c r="AC533" s="135">
        <f>SUM(E533:AB533)</f>
        <v>3.8399999999986902</v>
      </c>
    </row>
    <row r="534" spans="1:60" s="4" customFormat="1" ht="12">
      <c r="A534" s="1454"/>
      <c r="B534" s="1405"/>
      <c r="C534" s="11" t="s">
        <v>8</v>
      </c>
      <c r="D534" s="11" t="s">
        <v>463</v>
      </c>
      <c r="E534" s="1008">
        <v>19</v>
      </c>
      <c r="F534" s="1008">
        <v>19</v>
      </c>
      <c r="G534" s="1008">
        <v>19</v>
      </c>
      <c r="H534" s="454">
        <v>19</v>
      </c>
      <c r="I534" s="1008">
        <v>19</v>
      </c>
      <c r="J534" s="1008">
        <v>21</v>
      </c>
      <c r="K534" s="1008">
        <v>21</v>
      </c>
      <c r="L534" s="1008">
        <v>21</v>
      </c>
      <c r="M534" s="1008">
        <v>22</v>
      </c>
      <c r="N534" s="454">
        <v>22</v>
      </c>
      <c r="O534" s="1008">
        <v>22</v>
      </c>
      <c r="P534" s="1008">
        <v>26</v>
      </c>
      <c r="Q534" s="1008">
        <v>22</v>
      </c>
      <c r="R534" s="1008">
        <v>21</v>
      </c>
      <c r="S534" s="1008">
        <v>22</v>
      </c>
      <c r="T534" s="1008">
        <v>21</v>
      </c>
      <c r="U534" s="1008">
        <v>22</v>
      </c>
      <c r="V534" s="454">
        <v>21</v>
      </c>
      <c r="W534" s="1008">
        <v>24</v>
      </c>
      <c r="X534" s="1008">
        <v>22</v>
      </c>
      <c r="Y534" s="1008">
        <v>27</v>
      </c>
      <c r="Z534" s="1008">
        <v>24</v>
      </c>
      <c r="AA534" s="1008">
        <v>22</v>
      </c>
      <c r="AB534" s="1008">
        <v>24</v>
      </c>
      <c r="AC534" s="129"/>
    </row>
    <row r="535" spans="1:60" s="4" customFormat="1" ht="12" thickBot="1">
      <c r="A535" s="1455"/>
      <c r="B535" s="1406"/>
      <c r="C535" s="48" t="s">
        <v>16</v>
      </c>
      <c r="D535" s="48"/>
      <c r="E535" s="121">
        <f t="shared" ref="E535:AC535" si="160">E533/E532</f>
        <v>0.81081081079818818</v>
      </c>
      <c r="F535" s="121">
        <f t="shared" si="160"/>
        <v>0.81081081081047857</v>
      </c>
      <c r="G535" s="121">
        <f t="shared" si="160"/>
        <v>0.81081081081811857</v>
      </c>
      <c r="H535" s="477">
        <f t="shared" si="160"/>
        <v>0.85714285712986438</v>
      </c>
      <c r="I535" s="121">
        <f t="shared" si="160"/>
        <v>0.57142857143042747</v>
      </c>
      <c r="J535" s="121">
        <f t="shared" si="160"/>
        <v>1.1428571428608549</v>
      </c>
      <c r="K535" s="121">
        <f t="shared" si="160"/>
        <v>0.75000000000568434</v>
      </c>
      <c r="L535" s="121">
        <f t="shared" si="160"/>
        <v>0.74999999999431566</v>
      </c>
      <c r="M535" s="121">
        <f t="shared" si="160"/>
        <v>1.0526315789587055</v>
      </c>
      <c r="N535" s="477">
        <f t="shared" si="160"/>
        <v>0.71428571428416743</v>
      </c>
      <c r="O535" s="121">
        <f t="shared" si="160"/>
        <v>0.57142857143042747</v>
      </c>
      <c r="P535" s="121">
        <f t="shared" si="160"/>
        <v>1.5555555555566782</v>
      </c>
      <c r="Q535" s="121">
        <f t="shared" si="160"/>
        <v>0.5</v>
      </c>
      <c r="R535" s="121">
        <f t="shared" si="160"/>
        <v>1</v>
      </c>
      <c r="S535" s="121">
        <f t="shared" si="160"/>
        <v>1.2499999999772624</v>
      </c>
      <c r="T535" s="121">
        <f t="shared" si="160"/>
        <v>0</v>
      </c>
      <c r="U535" s="121">
        <f t="shared" si="160"/>
        <v>0</v>
      </c>
      <c r="V535" s="477">
        <f t="shared" si="160"/>
        <v>2.5</v>
      </c>
      <c r="W535" s="121">
        <f t="shared" si="160"/>
        <v>0</v>
      </c>
      <c r="X535" s="121">
        <f t="shared" si="160"/>
        <v>0</v>
      </c>
      <c r="Y535" s="121">
        <f t="shared" si="160"/>
        <v>1.9999999999909053</v>
      </c>
      <c r="Z535" s="121">
        <f t="shared" si="160"/>
        <v>0</v>
      </c>
      <c r="AA535" s="121">
        <f t="shared" si="160"/>
        <v>0</v>
      </c>
      <c r="AB535" s="121">
        <f t="shared" si="160"/>
        <v>2.5</v>
      </c>
      <c r="AC535" s="128">
        <f t="shared" si="160"/>
        <v>0.84566596194482146</v>
      </c>
    </row>
    <row r="536" spans="1:60" s="4" customFormat="1" ht="11.25">
      <c r="A536" s="1458" t="s">
        <v>103</v>
      </c>
      <c r="B536" s="1404" t="s">
        <v>40</v>
      </c>
      <c r="C536" s="10" t="s">
        <v>481</v>
      </c>
      <c r="D536" s="10" t="s">
        <v>503</v>
      </c>
      <c r="E536" s="125">
        <v>1.6800000001239823E-2</v>
      </c>
      <c r="F536" s="125">
        <v>3.3600000000296858E-2</v>
      </c>
      <c r="G536" s="125">
        <v>2.3999999998341081E-2</v>
      </c>
      <c r="H536" s="480">
        <v>2.1600000000034925E-2</v>
      </c>
      <c r="I536" s="125">
        <v>2.400000000052387E-2</v>
      </c>
      <c r="J536" s="125">
        <v>2.6400000001012811E-2</v>
      </c>
      <c r="K536" s="125">
        <v>2.6399999998830026E-2</v>
      </c>
      <c r="L536" s="125">
        <v>2.400000000052387E-2</v>
      </c>
      <c r="M536" s="125">
        <v>2.6400000001012811E-2</v>
      </c>
      <c r="N536" s="480">
        <v>2.6399999998830026E-2</v>
      </c>
      <c r="O536" s="125">
        <v>2.400000000052387E-2</v>
      </c>
      <c r="P536" s="125">
        <v>4.3200000000069849E-2</v>
      </c>
      <c r="Q536" s="125">
        <v>2.400000000052387E-2</v>
      </c>
      <c r="R536" s="125">
        <v>2.3999999998341081E-2</v>
      </c>
      <c r="S536" s="125">
        <v>2.400000000052387E-2</v>
      </c>
      <c r="T536" s="125">
        <v>2.400000000052387E-2</v>
      </c>
      <c r="U536" s="125">
        <v>2.400000000052387E-2</v>
      </c>
      <c r="V536" s="480">
        <v>2.3999999998341081E-2</v>
      </c>
      <c r="W536" s="125">
        <v>2.400000000052387E-2</v>
      </c>
      <c r="X536" s="125">
        <v>2.400000000052387E-2</v>
      </c>
      <c r="Y536" s="125">
        <v>2.400000000052387E-2</v>
      </c>
      <c r="Z536" s="125">
        <v>2.3999999998341081E-2</v>
      </c>
      <c r="AA536" s="125">
        <v>2.400000000052387E-2</v>
      </c>
      <c r="AB536" s="125">
        <v>7.1999999999388817E-2</v>
      </c>
      <c r="AC536" s="132">
        <f>SUM(E536:AB536)</f>
        <v>0.65279999999984273</v>
      </c>
    </row>
    <row r="537" spans="1:60" s="4" customFormat="1" ht="11.25">
      <c r="A537" s="1454"/>
      <c r="B537" s="1405"/>
      <c r="C537" s="11" t="s">
        <v>482</v>
      </c>
      <c r="D537" s="11" t="s">
        <v>503</v>
      </c>
      <c r="E537" s="126">
        <v>4.7999999999956341E-2</v>
      </c>
      <c r="F537" s="126">
        <v>4.7999999999956341E-2</v>
      </c>
      <c r="G537" s="126">
        <v>4.7999999999956341E-2</v>
      </c>
      <c r="H537" s="482">
        <v>2.400000000052387E-2</v>
      </c>
      <c r="I537" s="126">
        <v>4.7999999999956341E-2</v>
      </c>
      <c r="J537" s="126">
        <v>2.3999999999432475E-2</v>
      </c>
      <c r="K537" s="126">
        <v>2.400000000052387E-2</v>
      </c>
      <c r="L537" s="126">
        <v>2.3999999999432475E-2</v>
      </c>
      <c r="M537" s="126">
        <v>2.400000000052387E-2</v>
      </c>
      <c r="N537" s="482">
        <v>2.3999999999432475E-2</v>
      </c>
      <c r="O537" s="126">
        <v>4.7999999999956341E-2</v>
      </c>
      <c r="P537" s="126">
        <v>2.400000000052387E-2</v>
      </c>
      <c r="Q537" s="126">
        <v>2.3999999999432475E-2</v>
      </c>
      <c r="R537" s="126">
        <v>4.7999999999956341E-2</v>
      </c>
      <c r="S537" s="126">
        <v>4.7999999999956341E-2</v>
      </c>
      <c r="T537" s="126">
        <v>2.400000000052387E-2</v>
      </c>
      <c r="U537" s="126">
        <v>2.3999999999432475E-2</v>
      </c>
      <c r="V537" s="482">
        <v>2.400000000052387E-2</v>
      </c>
      <c r="W537" s="126">
        <v>4.7999999999956341E-2</v>
      </c>
      <c r="X537" s="126">
        <v>2.3999999999432475E-2</v>
      </c>
      <c r="Y537" s="126">
        <v>2.400000000052387E-2</v>
      </c>
      <c r="Z537" s="126">
        <v>2.400000000052387E-2</v>
      </c>
      <c r="AA537" s="126">
        <v>4.7999999999956341E-2</v>
      </c>
      <c r="AB537" s="126">
        <v>4.7999999999956341E-2</v>
      </c>
      <c r="AC537" s="135">
        <f>SUM(E537:AB537)</f>
        <v>0.816000000000349</v>
      </c>
    </row>
    <row r="538" spans="1:60" s="4" customFormat="1" ht="12">
      <c r="A538" s="1454"/>
      <c r="B538" s="1405"/>
      <c r="C538" s="11" t="s">
        <v>8</v>
      </c>
      <c r="D538" s="11" t="s">
        <v>463</v>
      </c>
      <c r="E538" s="1009">
        <v>4</v>
      </c>
      <c r="F538" s="1009">
        <v>4</v>
      </c>
      <c r="G538" s="1009">
        <v>4</v>
      </c>
      <c r="H538" s="517">
        <v>4</v>
      </c>
      <c r="I538" s="1009">
        <v>4</v>
      </c>
      <c r="J538" s="1009">
        <v>4</v>
      </c>
      <c r="K538" s="1009">
        <v>4</v>
      </c>
      <c r="L538" s="1009">
        <v>4</v>
      </c>
      <c r="M538" s="1009">
        <v>4</v>
      </c>
      <c r="N538" s="517">
        <v>4</v>
      </c>
      <c r="O538" s="1009">
        <v>4</v>
      </c>
      <c r="P538" s="1009">
        <v>4</v>
      </c>
      <c r="Q538" s="1009">
        <v>4</v>
      </c>
      <c r="R538" s="1009">
        <v>4</v>
      </c>
      <c r="S538" s="1009">
        <v>4</v>
      </c>
      <c r="T538" s="1009">
        <v>5</v>
      </c>
      <c r="U538" s="1009">
        <v>5</v>
      </c>
      <c r="V538" s="517">
        <v>4</v>
      </c>
      <c r="W538" s="1009">
        <v>4</v>
      </c>
      <c r="X538" s="1009">
        <v>4</v>
      </c>
      <c r="Y538" s="1009">
        <v>4</v>
      </c>
      <c r="Z538" s="1009">
        <v>5</v>
      </c>
      <c r="AA538" s="1009">
        <v>4</v>
      </c>
      <c r="AB538" s="1009">
        <v>4</v>
      </c>
      <c r="AC538" s="129"/>
    </row>
    <row r="539" spans="1:60" s="4" customFormat="1" ht="12" thickBot="1">
      <c r="A539" s="1455"/>
      <c r="B539" s="1406"/>
      <c r="C539" s="48" t="s">
        <v>16</v>
      </c>
      <c r="D539" s="48"/>
      <c r="E539" s="121">
        <f t="shared" ref="E539:AC539" si="161">E537/E536</f>
        <v>2.857142856929404</v>
      </c>
      <c r="F539" s="121">
        <f t="shared" si="161"/>
        <v>1.4285714285575077</v>
      </c>
      <c r="G539" s="121">
        <f t="shared" si="161"/>
        <v>2.0000000001364242</v>
      </c>
      <c r="H539" s="477">
        <f t="shared" si="161"/>
        <v>1.1111111111335679</v>
      </c>
      <c r="I539" s="121">
        <f t="shared" si="161"/>
        <v>1.999999999954525</v>
      </c>
      <c r="J539" s="121">
        <f t="shared" si="161"/>
        <v>0.90909090903453549</v>
      </c>
      <c r="K539" s="121">
        <f t="shared" si="161"/>
        <v>0.90909090915104096</v>
      </c>
      <c r="L539" s="121">
        <f t="shared" si="161"/>
        <v>0.99999999995452526</v>
      </c>
      <c r="M539" s="121">
        <f t="shared" si="161"/>
        <v>0.9090909090758762</v>
      </c>
      <c r="N539" s="477">
        <f t="shared" si="161"/>
        <v>0.90909090910970025</v>
      </c>
      <c r="O539" s="121">
        <f t="shared" si="161"/>
        <v>1.999999999954525</v>
      </c>
      <c r="P539" s="121">
        <f t="shared" si="161"/>
        <v>0.55555555556678393</v>
      </c>
      <c r="Q539" s="121">
        <f t="shared" si="161"/>
        <v>0.99999999995452526</v>
      </c>
      <c r="R539" s="121">
        <f t="shared" si="161"/>
        <v>2.0000000001364242</v>
      </c>
      <c r="S539" s="121">
        <f t="shared" si="161"/>
        <v>1.999999999954525</v>
      </c>
      <c r="T539" s="121">
        <f t="shared" si="161"/>
        <v>1</v>
      </c>
      <c r="U539" s="121">
        <f t="shared" si="161"/>
        <v>0.99999999995452526</v>
      </c>
      <c r="V539" s="477">
        <f t="shared" si="161"/>
        <v>1.0000000000909495</v>
      </c>
      <c r="W539" s="121">
        <f t="shared" si="161"/>
        <v>1.999999999954525</v>
      </c>
      <c r="X539" s="121">
        <f t="shared" si="161"/>
        <v>0.99999999995452526</v>
      </c>
      <c r="Y539" s="121">
        <f t="shared" si="161"/>
        <v>1</v>
      </c>
      <c r="Z539" s="121">
        <f t="shared" si="161"/>
        <v>1.0000000000909495</v>
      </c>
      <c r="AA539" s="121">
        <f t="shared" si="161"/>
        <v>1.999999999954525</v>
      </c>
      <c r="AB539" s="121">
        <f t="shared" si="161"/>
        <v>0.66666666667171937</v>
      </c>
      <c r="AC539" s="128">
        <f t="shared" si="161"/>
        <v>1.2500000000008358</v>
      </c>
    </row>
    <row r="540" spans="1:60" s="4" customFormat="1" ht="11.25">
      <c r="A540" s="1401" t="s">
        <v>104</v>
      </c>
      <c r="B540" s="1404" t="s">
        <v>237</v>
      </c>
      <c r="C540" s="10" t="s">
        <v>481</v>
      </c>
      <c r="D540" s="10" t="s">
        <v>477</v>
      </c>
      <c r="E540" s="262">
        <v>0</v>
      </c>
      <c r="F540" s="262">
        <v>0</v>
      </c>
      <c r="G540" s="262">
        <v>0</v>
      </c>
      <c r="H540" s="479">
        <v>0</v>
      </c>
      <c r="I540" s="262">
        <v>0</v>
      </c>
      <c r="J540" s="262">
        <v>0</v>
      </c>
      <c r="K540" s="262">
        <v>0</v>
      </c>
      <c r="L540" s="262">
        <v>0</v>
      </c>
      <c r="M540" s="262">
        <v>0</v>
      </c>
      <c r="N540" s="479">
        <v>0</v>
      </c>
      <c r="O540" s="262">
        <v>0</v>
      </c>
      <c r="P540" s="262">
        <v>0</v>
      </c>
      <c r="Q540" s="262">
        <v>0</v>
      </c>
      <c r="R540" s="262">
        <v>0</v>
      </c>
      <c r="S540" s="262">
        <v>0</v>
      </c>
      <c r="T540" s="262">
        <v>0</v>
      </c>
      <c r="U540" s="262">
        <v>0</v>
      </c>
      <c r="V540" s="479">
        <v>0</v>
      </c>
      <c r="W540" s="262">
        <v>0</v>
      </c>
      <c r="X540" s="262">
        <v>0</v>
      </c>
      <c r="Y540" s="262">
        <v>0</v>
      </c>
      <c r="Z540" s="262">
        <v>0</v>
      </c>
      <c r="AA540" s="262">
        <v>0</v>
      </c>
      <c r="AB540" s="262">
        <v>0</v>
      </c>
      <c r="AC540" s="132">
        <f>SUM(E540:AB540)</f>
        <v>0</v>
      </c>
    </row>
    <row r="541" spans="1:60" s="4" customFormat="1" ht="11.25">
      <c r="A541" s="1402"/>
      <c r="B541" s="1405"/>
      <c r="C541" s="11" t="s">
        <v>482</v>
      </c>
      <c r="D541" s="11" t="s">
        <v>477</v>
      </c>
      <c r="E541" s="302">
        <v>0</v>
      </c>
      <c r="F541" s="302">
        <v>0</v>
      </c>
      <c r="G541" s="302">
        <v>0</v>
      </c>
      <c r="H541" s="482">
        <v>0</v>
      </c>
      <c r="I541" s="302">
        <v>0</v>
      </c>
      <c r="J541" s="302">
        <v>0</v>
      </c>
      <c r="K541" s="302">
        <v>0</v>
      </c>
      <c r="L541" s="302">
        <v>0</v>
      </c>
      <c r="M541" s="302">
        <v>0</v>
      </c>
      <c r="N541" s="482">
        <v>0</v>
      </c>
      <c r="O541" s="302">
        <v>0</v>
      </c>
      <c r="P541" s="302">
        <v>0</v>
      </c>
      <c r="Q541" s="302">
        <v>0</v>
      </c>
      <c r="R541" s="302">
        <v>0</v>
      </c>
      <c r="S541" s="302">
        <v>0</v>
      </c>
      <c r="T541" s="302">
        <v>0</v>
      </c>
      <c r="U541" s="302">
        <v>0</v>
      </c>
      <c r="V541" s="482">
        <v>0</v>
      </c>
      <c r="W541" s="302">
        <v>0</v>
      </c>
      <c r="X541" s="302">
        <v>0</v>
      </c>
      <c r="Y541" s="302">
        <v>0</v>
      </c>
      <c r="Z541" s="302">
        <v>0</v>
      </c>
      <c r="AA541" s="302">
        <v>0</v>
      </c>
      <c r="AB541" s="302">
        <v>0</v>
      </c>
      <c r="AC541" s="135">
        <f>SUM(E541:AB541)</f>
        <v>0</v>
      </c>
      <c r="AD541" s="131"/>
      <c r="AE541" s="131"/>
      <c r="AF541" s="131"/>
      <c r="AG541" s="131"/>
      <c r="AH541" s="131"/>
      <c r="AI541" s="131"/>
      <c r="AJ541" s="131"/>
      <c r="AK541" s="131"/>
      <c r="AL541" s="131"/>
      <c r="AM541" s="131"/>
      <c r="AN541" s="131"/>
      <c r="AO541" s="131"/>
      <c r="AP541" s="131"/>
      <c r="AQ541" s="131"/>
      <c r="AR541" s="131"/>
      <c r="AS541" s="131"/>
      <c r="AT541" s="131"/>
      <c r="AU541" s="131"/>
      <c r="AV541" s="131"/>
      <c r="AW541" s="131"/>
      <c r="AX541" s="131"/>
      <c r="AY541" s="131"/>
      <c r="AZ541" s="131"/>
      <c r="BA541" s="131"/>
      <c r="BB541" s="131"/>
      <c r="BC541" s="131"/>
      <c r="BD541" s="131"/>
      <c r="BE541" s="131"/>
      <c r="BF541" s="131"/>
      <c r="BG541" s="131"/>
      <c r="BH541" s="131"/>
    </row>
    <row r="542" spans="1:60" s="4" customFormat="1" ht="12">
      <c r="A542" s="1402"/>
      <c r="B542" s="1405"/>
      <c r="C542" s="11" t="s">
        <v>8</v>
      </c>
      <c r="D542" s="11" t="s">
        <v>463</v>
      </c>
      <c r="E542" s="590">
        <v>0</v>
      </c>
      <c r="F542" s="1009">
        <v>0</v>
      </c>
      <c r="G542" s="1009">
        <v>0</v>
      </c>
      <c r="H542" s="454">
        <v>0</v>
      </c>
      <c r="I542" s="1009">
        <v>0</v>
      </c>
      <c r="J542" s="1009">
        <v>0</v>
      </c>
      <c r="K542" s="1009">
        <v>0</v>
      </c>
      <c r="L542" s="1009">
        <v>0</v>
      </c>
      <c r="M542" s="1009">
        <v>0</v>
      </c>
      <c r="N542" s="454">
        <v>0</v>
      </c>
      <c r="O542" s="1009">
        <v>0</v>
      </c>
      <c r="P542" s="1009">
        <v>0</v>
      </c>
      <c r="Q542" s="1009">
        <v>0</v>
      </c>
      <c r="R542" s="1009">
        <v>0</v>
      </c>
      <c r="S542" s="1009">
        <v>0</v>
      </c>
      <c r="T542" s="1009">
        <v>0</v>
      </c>
      <c r="U542" s="1009">
        <v>0</v>
      </c>
      <c r="V542" s="454">
        <v>0</v>
      </c>
      <c r="W542" s="1009">
        <v>0</v>
      </c>
      <c r="X542" s="1009">
        <v>0</v>
      </c>
      <c r="Y542" s="1009">
        <v>0</v>
      </c>
      <c r="Z542" s="1009">
        <v>0</v>
      </c>
      <c r="AA542" s="1009">
        <v>0</v>
      </c>
      <c r="AB542" s="1009">
        <v>0</v>
      </c>
      <c r="AC542" s="129"/>
    </row>
    <row r="543" spans="1:60" s="4" customFormat="1" ht="12" thickBot="1">
      <c r="A543" s="1403"/>
      <c r="B543" s="1406"/>
      <c r="C543" s="48" t="s">
        <v>16</v>
      </c>
      <c r="D543" s="48"/>
      <c r="E543" s="137" t="e">
        <f t="shared" ref="E543:AC543" si="162">E541/E540</f>
        <v>#DIV/0!</v>
      </c>
      <c r="F543" s="137" t="e">
        <f t="shared" si="162"/>
        <v>#DIV/0!</v>
      </c>
      <c r="G543" s="137" t="e">
        <f t="shared" si="162"/>
        <v>#DIV/0!</v>
      </c>
      <c r="H543" s="477" t="e">
        <f t="shared" si="162"/>
        <v>#DIV/0!</v>
      </c>
      <c r="I543" s="137" t="e">
        <f t="shared" si="162"/>
        <v>#DIV/0!</v>
      </c>
      <c r="J543" s="137" t="e">
        <f t="shared" si="162"/>
        <v>#DIV/0!</v>
      </c>
      <c r="K543" s="137" t="e">
        <f t="shared" si="162"/>
        <v>#DIV/0!</v>
      </c>
      <c r="L543" s="137" t="e">
        <f t="shared" si="162"/>
        <v>#DIV/0!</v>
      </c>
      <c r="M543" s="137" t="e">
        <f t="shared" si="162"/>
        <v>#DIV/0!</v>
      </c>
      <c r="N543" s="477" t="e">
        <f t="shared" si="162"/>
        <v>#DIV/0!</v>
      </c>
      <c r="O543" s="137" t="e">
        <f t="shared" si="162"/>
        <v>#DIV/0!</v>
      </c>
      <c r="P543" s="137" t="e">
        <f t="shared" si="162"/>
        <v>#DIV/0!</v>
      </c>
      <c r="Q543" s="137" t="e">
        <f t="shared" si="162"/>
        <v>#DIV/0!</v>
      </c>
      <c r="R543" s="137" t="e">
        <f t="shared" si="162"/>
        <v>#DIV/0!</v>
      </c>
      <c r="S543" s="137" t="e">
        <f t="shared" si="162"/>
        <v>#DIV/0!</v>
      </c>
      <c r="T543" s="137" t="e">
        <f t="shared" si="162"/>
        <v>#DIV/0!</v>
      </c>
      <c r="U543" s="137" t="e">
        <f t="shared" si="162"/>
        <v>#DIV/0!</v>
      </c>
      <c r="V543" s="477" t="e">
        <f t="shared" si="162"/>
        <v>#DIV/0!</v>
      </c>
      <c r="W543" s="137" t="e">
        <f t="shared" si="162"/>
        <v>#DIV/0!</v>
      </c>
      <c r="X543" s="137" t="e">
        <f t="shared" si="162"/>
        <v>#DIV/0!</v>
      </c>
      <c r="Y543" s="137" t="e">
        <f t="shared" si="162"/>
        <v>#DIV/0!</v>
      </c>
      <c r="Z543" s="137" t="e">
        <f t="shared" si="162"/>
        <v>#DIV/0!</v>
      </c>
      <c r="AA543" s="137" t="e">
        <f t="shared" si="162"/>
        <v>#DIV/0!</v>
      </c>
      <c r="AB543" s="137" t="e">
        <f t="shared" si="162"/>
        <v>#DIV/0!</v>
      </c>
      <c r="AC543" s="133" t="e">
        <f t="shared" si="162"/>
        <v>#DIV/0!</v>
      </c>
    </row>
    <row r="544" spans="1:60" s="4" customFormat="1" ht="11.25">
      <c r="A544" s="1458" t="s">
        <v>105</v>
      </c>
      <c r="B544" s="1404" t="s">
        <v>39</v>
      </c>
      <c r="C544" s="10" t="s">
        <v>481</v>
      </c>
      <c r="D544" s="10" t="s">
        <v>477</v>
      </c>
      <c r="E544" s="403">
        <v>0.78767999999999994</v>
      </c>
      <c r="F544" s="403">
        <v>0.78695999999999999</v>
      </c>
      <c r="G544" s="403">
        <v>0.78767999999999994</v>
      </c>
      <c r="H544" s="480">
        <v>0.78695999999999999</v>
      </c>
      <c r="I544" s="403">
        <v>0.78767999999999994</v>
      </c>
      <c r="J544" s="403">
        <v>0.78767999999999994</v>
      </c>
      <c r="K544" s="403">
        <v>0.78695999999999999</v>
      </c>
      <c r="L544" s="403">
        <v>0.78695999999999999</v>
      </c>
      <c r="M544" s="403">
        <v>0.09</v>
      </c>
      <c r="N544" s="480">
        <v>0.65879999999999994</v>
      </c>
      <c r="O544" s="403">
        <v>0.78912000000000004</v>
      </c>
      <c r="P544" s="403">
        <v>0.78767999999999994</v>
      </c>
      <c r="Q544" s="403">
        <v>0.78767999999999994</v>
      </c>
      <c r="R544" s="403">
        <v>0.78839999999999999</v>
      </c>
      <c r="S544" s="403">
        <v>0.78695999999999999</v>
      </c>
      <c r="T544" s="403">
        <v>0.78839999999999999</v>
      </c>
      <c r="U544" s="403">
        <v>0.78767999999999994</v>
      </c>
      <c r="V544" s="480">
        <v>0.78695999999999999</v>
      </c>
      <c r="W544" s="403">
        <v>0.78624000000000005</v>
      </c>
      <c r="X544" s="403">
        <v>0.78624000000000005</v>
      </c>
      <c r="Y544" s="403">
        <v>0.78695999999999999</v>
      </c>
      <c r="Z544" s="403">
        <v>0.78695999999999999</v>
      </c>
      <c r="AA544" s="403">
        <v>0.78695999999999999</v>
      </c>
      <c r="AB544" s="403">
        <v>0.78552</v>
      </c>
      <c r="AC544" s="135">
        <f>SUM(E544:AB544)</f>
        <v>18.069119999999998</v>
      </c>
    </row>
    <row r="545" spans="1:30" s="4" customFormat="1" ht="11.25">
      <c r="A545" s="1454"/>
      <c r="B545" s="1405"/>
      <c r="C545" s="11" t="s">
        <v>482</v>
      </c>
      <c r="D545" s="11" t="s">
        <v>477</v>
      </c>
      <c r="E545" s="403">
        <v>3.024E-2</v>
      </c>
      <c r="F545" s="403">
        <v>2.8799999999999999E-2</v>
      </c>
      <c r="G545" s="403">
        <v>2.8799999999999999E-2</v>
      </c>
      <c r="H545" s="482">
        <v>2.5920000000000002E-2</v>
      </c>
      <c r="I545" s="403">
        <v>2.7359999999999999E-2</v>
      </c>
      <c r="J545" s="403">
        <v>2.7359999999999999E-2</v>
      </c>
      <c r="K545" s="403">
        <v>3.024E-2</v>
      </c>
      <c r="L545" s="403">
        <v>3.024E-2</v>
      </c>
      <c r="M545" s="403">
        <v>6.4800000000000005E-3</v>
      </c>
      <c r="N545" s="482">
        <v>2.664E-2</v>
      </c>
      <c r="O545" s="403">
        <v>3.456E-2</v>
      </c>
      <c r="P545" s="403">
        <v>2.9520000000000001E-2</v>
      </c>
      <c r="Q545" s="403">
        <v>3.168E-2</v>
      </c>
      <c r="R545" s="403">
        <v>3.168E-2</v>
      </c>
      <c r="S545" s="403">
        <v>3.3840000000000002E-2</v>
      </c>
      <c r="T545" s="403">
        <v>3.456E-2</v>
      </c>
      <c r="U545" s="403">
        <v>3.2399999999999998E-2</v>
      </c>
      <c r="V545" s="482">
        <v>3.456E-2</v>
      </c>
      <c r="W545" s="403">
        <v>3.168E-2</v>
      </c>
      <c r="X545" s="403">
        <v>2.8079999999999997E-2</v>
      </c>
      <c r="Y545" s="403">
        <v>2.1600000000000001E-2</v>
      </c>
      <c r="Z545" s="403">
        <v>2.0879999999999999E-2</v>
      </c>
      <c r="AA545" s="403">
        <v>2.3039999999999998E-2</v>
      </c>
      <c r="AB545" s="403">
        <v>1.8720000000000001E-2</v>
      </c>
      <c r="AC545" s="135">
        <f>SUM(E545:AB545)</f>
        <v>0.66887999999999981</v>
      </c>
    </row>
    <row r="546" spans="1:30" s="4" customFormat="1" ht="12">
      <c r="A546" s="1454"/>
      <c r="B546" s="1405"/>
      <c r="C546" s="11" t="s">
        <v>8</v>
      </c>
      <c r="D546" s="11" t="s">
        <v>463</v>
      </c>
      <c r="E546" s="1010">
        <v>72</v>
      </c>
      <c r="F546" s="1010">
        <v>74</v>
      </c>
      <c r="G546" s="1010">
        <v>72</v>
      </c>
      <c r="H546" s="517">
        <v>72</v>
      </c>
      <c r="I546" s="1010">
        <v>72</v>
      </c>
      <c r="J546" s="1010">
        <v>72</v>
      </c>
      <c r="K546" s="1010">
        <v>72</v>
      </c>
      <c r="L546" s="1010">
        <v>72</v>
      </c>
      <c r="M546" s="1010">
        <v>0</v>
      </c>
      <c r="N546" s="517">
        <v>72</v>
      </c>
      <c r="O546" s="1010">
        <v>72</v>
      </c>
      <c r="P546" s="1010">
        <v>72</v>
      </c>
      <c r="Q546" s="1010">
        <v>72</v>
      </c>
      <c r="R546" s="1010">
        <v>72</v>
      </c>
      <c r="S546" s="1010">
        <v>72</v>
      </c>
      <c r="T546" s="1010">
        <v>72</v>
      </c>
      <c r="U546" s="1010">
        <v>72</v>
      </c>
      <c r="V546" s="517">
        <v>72</v>
      </c>
      <c r="W546" s="1010">
        <v>72</v>
      </c>
      <c r="X546" s="1010">
        <v>72</v>
      </c>
      <c r="Y546" s="1010">
        <v>72</v>
      </c>
      <c r="Z546" s="1010">
        <v>72</v>
      </c>
      <c r="AA546" s="1010">
        <v>72</v>
      </c>
      <c r="AB546" s="1010">
        <v>72</v>
      </c>
      <c r="AC546" s="129"/>
    </row>
    <row r="547" spans="1:30" s="4" customFormat="1" ht="12" thickBot="1">
      <c r="A547" s="1455"/>
      <c r="B547" s="1406"/>
      <c r="C547" s="48" t="s">
        <v>16</v>
      </c>
      <c r="D547" s="48"/>
      <c r="E547" s="121">
        <f t="shared" ref="E547:AC547" si="163">E545/E544</f>
        <v>3.8391224862888484E-2</v>
      </c>
      <c r="F547" s="121">
        <f t="shared" si="163"/>
        <v>3.6596523330283626E-2</v>
      </c>
      <c r="G547" s="121">
        <f t="shared" si="163"/>
        <v>3.6563071297989032E-2</v>
      </c>
      <c r="H547" s="477">
        <f t="shared" si="163"/>
        <v>3.2936870997255265E-2</v>
      </c>
      <c r="I547" s="121">
        <f t="shared" si="163"/>
        <v>3.4734917733089579E-2</v>
      </c>
      <c r="J547" s="121">
        <f t="shared" si="163"/>
        <v>3.4734917733089579E-2</v>
      </c>
      <c r="K547" s="121">
        <f t="shared" si="163"/>
        <v>3.8426349496797803E-2</v>
      </c>
      <c r="L547" s="121">
        <f t="shared" si="163"/>
        <v>3.8426349496797803E-2</v>
      </c>
      <c r="M547" s="121">
        <f t="shared" si="163"/>
        <v>7.2000000000000008E-2</v>
      </c>
      <c r="N547" s="477">
        <f t="shared" si="163"/>
        <v>4.0437158469945361E-2</v>
      </c>
      <c r="O547" s="121">
        <f t="shared" si="163"/>
        <v>4.3795620437956199E-2</v>
      </c>
      <c r="P547" s="121">
        <f t="shared" si="163"/>
        <v>3.7477148080438762E-2</v>
      </c>
      <c r="Q547" s="121">
        <f t="shared" si="163"/>
        <v>4.0219378427787937E-2</v>
      </c>
      <c r="R547" s="121">
        <f t="shared" si="163"/>
        <v>4.0182648401826483E-2</v>
      </c>
      <c r="S547" s="121">
        <f t="shared" si="163"/>
        <v>4.3000914913083263E-2</v>
      </c>
      <c r="T547" s="121">
        <f t="shared" si="163"/>
        <v>4.3835616438356165E-2</v>
      </c>
      <c r="U547" s="121">
        <f t="shared" si="163"/>
        <v>4.113345521023766E-2</v>
      </c>
      <c r="V547" s="477">
        <f t="shared" si="163"/>
        <v>4.3915827996340348E-2</v>
      </c>
      <c r="W547" s="121">
        <f t="shared" si="163"/>
        <v>4.0293040293040289E-2</v>
      </c>
      <c r="X547" s="121">
        <f t="shared" si="163"/>
        <v>3.5714285714285705E-2</v>
      </c>
      <c r="Y547" s="121">
        <f t="shared" si="163"/>
        <v>2.7447392497712719E-2</v>
      </c>
      <c r="Z547" s="121">
        <f t="shared" si="163"/>
        <v>2.6532479414455627E-2</v>
      </c>
      <c r="AA547" s="121">
        <f t="shared" si="163"/>
        <v>2.9277218664226896E-2</v>
      </c>
      <c r="AB547" s="121">
        <f t="shared" si="163"/>
        <v>2.3831347387717691E-2</v>
      </c>
      <c r="AC547" s="128">
        <f t="shared" si="163"/>
        <v>3.7017851450430343E-2</v>
      </c>
    </row>
    <row r="548" spans="1:30" s="4" customFormat="1" ht="11.25">
      <c r="A548" s="1401" t="s">
        <v>120</v>
      </c>
      <c r="B548" s="1404" t="s">
        <v>167</v>
      </c>
      <c r="C548" s="10" t="s">
        <v>481</v>
      </c>
      <c r="D548" s="10" t="s">
        <v>477</v>
      </c>
      <c r="E548" s="262">
        <v>1.61568</v>
      </c>
      <c r="F548" s="262">
        <v>1.6415999999999999</v>
      </c>
      <c r="G548" s="262">
        <v>1.5273599999999998</v>
      </c>
      <c r="H548" s="479">
        <v>1.4510399999999999</v>
      </c>
      <c r="I548" s="262">
        <v>1.4606400000000002</v>
      </c>
      <c r="J548" s="262">
        <v>1.1976</v>
      </c>
      <c r="K548" s="262">
        <v>0.94128000000000001</v>
      </c>
      <c r="L548" s="262">
        <v>1.0833599999999999</v>
      </c>
      <c r="M548" s="262">
        <v>1.1865599999999998</v>
      </c>
      <c r="N548" s="479">
        <v>1.4567999999999999</v>
      </c>
      <c r="O548" s="262">
        <v>1.8120000000000001</v>
      </c>
      <c r="P548" s="262">
        <v>1.6401600000000001</v>
      </c>
      <c r="Q548" s="262">
        <v>1.3704000000000001</v>
      </c>
      <c r="R548" s="262">
        <v>1.34592</v>
      </c>
      <c r="S548" s="262">
        <v>1.0838399999999999</v>
      </c>
      <c r="T548" s="262">
        <v>1.1044800000000001</v>
      </c>
      <c r="U548" s="262">
        <v>1.27824</v>
      </c>
      <c r="V548" s="479">
        <v>1.4784000000000002</v>
      </c>
      <c r="W548" s="262">
        <v>1.3915200000000001</v>
      </c>
      <c r="X548" s="262">
        <v>1.464</v>
      </c>
      <c r="Y548" s="262">
        <v>1.4664000000000001</v>
      </c>
      <c r="Z548" s="262">
        <v>1.2374400000000001</v>
      </c>
      <c r="AA548" s="262">
        <v>0.98832000000000009</v>
      </c>
      <c r="AB548" s="262">
        <v>0</v>
      </c>
      <c r="AC548" s="132">
        <f>SUM(E548:AB548)</f>
        <v>31.223039999999997</v>
      </c>
      <c r="AD548" s="4" t="s">
        <v>465</v>
      </c>
    </row>
    <row r="549" spans="1:30" s="4" customFormat="1" ht="11.25">
      <c r="A549" s="1402"/>
      <c r="B549" s="1405"/>
      <c r="C549" s="11" t="s">
        <v>482</v>
      </c>
      <c r="D549" s="11" t="s">
        <v>477</v>
      </c>
      <c r="E549" s="404">
        <v>1.04928</v>
      </c>
      <c r="F549" s="404">
        <v>1.3420799999999999</v>
      </c>
      <c r="G549" s="404">
        <v>1.37904</v>
      </c>
      <c r="H549" s="482">
        <v>1.32768</v>
      </c>
      <c r="I549" s="404">
        <v>1.2264000000000002</v>
      </c>
      <c r="J549" s="404">
        <v>1.2326400000000002</v>
      </c>
      <c r="K549" s="404">
        <v>1.0728</v>
      </c>
      <c r="L549" s="404">
        <v>0.89807999999999999</v>
      </c>
      <c r="M549" s="404">
        <v>1.0339200000000002</v>
      </c>
      <c r="N549" s="482">
        <v>1.1313599999999999</v>
      </c>
      <c r="O549" s="404">
        <v>1.3344</v>
      </c>
      <c r="P549" s="404">
        <v>1.5201600000000002</v>
      </c>
      <c r="Q549" s="404">
        <v>1.3948800000000001</v>
      </c>
      <c r="R549" s="404">
        <v>1.2552000000000001</v>
      </c>
      <c r="S549" s="404">
        <v>1.23024</v>
      </c>
      <c r="T549" s="404">
        <v>1.01136</v>
      </c>
      <c r="U549" s="404">
        <v>1.0747200000000001</v>
      </c>
      <c r="V549" s="482">
        <v>1.18896</v>
      </c>
      <c r="W549" s="404">
        <v>1.3027200000000001</v>
      </c>
      <c r="X549" s="404">
        <v>1.2494400000000001</v>
      </c>
      <c r="Y549" s="404">
        <v>1.2844800000000001</v>
      </c>
      <c r="Z549" s="404">
        <v>1.3224</v>
      </c>
      <c r="AA549" s="404">
        <v>1.1184000000000001</v>
      </c>
      <c r="AB549" s="404">
        <v>0.89903999999999995</v>
      </c>
      <c r="AC549" s="135">
        <f>SUM(E549:AB549)</f>
        <v>28.87968</v>
      </c>
    </row>
    <row r="550" spans="1:30" s="4" customFormat="1" ht="12">
      <c r="A550" s="1402"/>
      <c r="B550" s="1405"/>
      <c r="C550" s="11" t="s">
        <v>8</v>
      </c>
      <c r="D550" s="11" t="s">
        <v>463</v>
      </c>
      <c r="E550" s="1012">
        <v>184</v>
      </c>
      <c r="F550" s="1012">
        <v>213</v>
      </c>
      <c r="G550" s="1012">
        <v>192</v>
      </c>
      <c r="H550" s="454">
        <v>182</v>
      </c>
      <c r="I550" s="1012">
        <v>171</v>
      </c>
      <c r="J550" s="1012">
        <v>157</v>
      </c>
      <c r="K550" s="1012">
        <v>130</v>
      </c>
      <c r="L550" s="1012">
        <v>118</v>
      </c>
      <c r="M550" s="1012">
        <v>155</v>
      </c>
      <c r="N550" s="454">
        <v>171</v>
      </c>
      <c r="O550" s="1012">
        <v>198</v>
      </c>
      <c r="P550" s="1012">
        <v>194</v>
      </c>
      <c r="Q550" s="1012">
        <v>154</v>
      </c>
      <c r="R550" s="1012">
        <v>166</v>
      </c>
      <c r="S550" s="1012">
        <v>150</v>
      </c>
      <c r="T550" s="1012">
        <v>134</v>
      </c>
      <c r="U550" s="1012">
        <v>152</v>
      </c>
      <c r="V550" s="454">
        <v>182</v>
      </c>
      <c r="W550" s="1012">
        <v>186</v>
      </c>
      <c r="X550" s="1012">
        <v>158</v>
      </c>
      <c r="Y550" s="1012">
        <v>171</v>
      </c>
      <c r="Z550" s="1012">
        <v>194</v>
      </c>
      <c r="AA550" s="1012">
        <v>120</v>
      </c>
      <c r="AB550" s="1012">
        <v>118</v>
      </c>
      <c r="AC550" s="129"/>
    </row>
    <row r="551" spans="1:30" s="4" customFormat="1" ht="12" thickBot="1">
      <c r="A551" s="1403"/>
      <c r="B551" s="1406"/>
      <c r="C551" s="48" t="s">
        <v>16</v>
      </c>
      <c r="D551" s="48"/>
      <c r="E551" s="121">
        <f t="shared" ref="E551:AC551" si="164">E549/E548</f>
        <v>0.64943553178847291</v>
      </c>
      <c r="F551" s="121">
        <f t="shared" si="164"/>
        <v>0.81754385964912279</v>
      </c>
      <c r="G551" s="121">
        <f t="shared" si="164"/>
        <v>0.90289126335637981</v>
      </c>
      <c r="H551" s="477">
        <f t="shared" si="164"/>
        <v>0.91498511412504135</v>
      </c>
      <c r="I551" s="121">
        <f t="shared" si="164"/>
        <v>0.83963194216233983</v>
      </c>
      <c r="J551" s="121">
        <f t="shared" si="164"/>
        <v>1.0292585170340682</v>
      </c>
      <c r="K551" s="121">
        <f t="shared" si="164"/>
        <v>1.1397246302906681</v>
      </c>
      <c r="L551" s="121">
        <f t="shared" si="164"/>
        <v>0.82897651750110779</v>
      </c>
      <c r="M551" s="121">
        <f t="shared" si="164"/>
        <v>0.87135922330097115</v>
      </c>
      <c r="N551" s="477">
        <f t="shared" si="164"/>
        <v>0.77660626029654034</v>
      </c>
      <c r="O551" s="121">
        <f t="shared" si="164"/>
        <v>0.73642384105960268</v>
      </c>
      <c r="P551" s="121">
        <f t="shared" si="164"/>
        <v>0.92683640620427288</v>
      </c>
      <c r="Q551" s="121">
        <f t="shared" si="164"/>
        <v>1.0178633975481612</v>
      </c>
      <c r="R551" s="121">
        <f t="shared" si="164"/>
        <v>0.93259629101283892</v>
      </c>
      <c r="S551" s="121">
        <f t="shared" si="164"/>
        <v>1.1350752878653676</v>
      </c>
      <c r="T551" s="121">
        <f t="shared" si="164"/>
        <v>0.91568883094306819</v>
      </c>
      <c r="U551" s="121">
        <f t="shared" si="164"/>
        <v>0.84078107397671809</v>
      </c>
      <c r="V551" s="477">
        <f t="shared" si="164"/>
        <v>0.80422077922077917</v>
      </c>
      <c r="W551" s="121">
        <f t="shared" si="164"/>
        <v>0.93618489134184202</v>
      </c>
      <c r="X551" s="121">
        <f t="shared" si="164"/>
        <v>0.85344262295081974</v>
      </c>
      <c r="Y551" s="121">
        <f t="shared" si="164"/>
        <v>0.87594108019639927</v>
      </c>
      <c r="Z551" s="121">
        <f t="shared" si="164"/>
        <v>1.0686578743211792</v>
      </c>
      <c r="AA551" s="121">
        <f t="shared" si="164"/>
        <v>1.131617289946576</v>
      </c>
      <c r="AB551" s="121" t="e">
        <f t="shared" si="164"/>
        <v>#DIV/0!</v>
      </c>
      <c r="AC551" s="128">
        <f t="shared" si="164"/>
        <v>0.92494773090640769</v>
      </c>
    </row>
    <row r="552" spans="1:30" s="4" customFormat="1" ht="11.25">
      <c r="A552" s="1401" t="s">
        <v>111</v>
      </c>
      <c r="B552" s="1404" t="s">
        <v>167</v>
      </c>
      <c r="C552" s="10" t="s">
        <v>481</v>
      </c>
      <c r="D552" s="10" t="s">
        <v>477</v>
      </c>
      <c r="E552" s="262">
        <v>0</v>
      </c>
      <c r="F552" s="262">
        <v>0</v>
      </c>
      <c r="G552" s="262">
        <v>0</v>
      </c>
      <c r="H552" s="480">
        <v>0</v>
      </c>
      <c r="I552" s="262">
        <v>0</v>
      </c>
      <c r="J552" s="262">
        <v>0</v>
      </c>
      <c r="K552" s="262">
        <v>0</v>
      </c>
      <c r="L552" s="262">
        <v>0</v>
      </c>
      <c r="M552" s="262">
        <v>0</v>
      </c>
      <c r="N552" s="480">
        <v>0</v>
      </c>
      <c r="O552" s="262">
        <v>0</v>
      </c>
      <c r="P552" s="262">
        <v>0</v>
      </c>
      <c r="Q552" s="262">
        <v>0</v>
      </c>
      <c r="R552" s="262">
        <v>0</v>
      </c>
      <c r="S552" s="262">
        <v>0</v>
      </c>
      <c r="T552" s="262">
        <v>0</v>
      </c>
      <c r="U552" s="262">
        <v>0</v>
      </c>
      <c r="V552" s="480">
        <v>0</v>
      </c>
      <c r="W552" s="262">
        <v>0</v>
      </c>
      <c r="X552" s="262">
        <v>0</v>
      </c>
      <c r="Y552" s="262">
        <v>0</v>
      </c>
      <c r="Z552" s="262">
        <v>0</v>
      </c>
      <c r="AA552" s="262">
        <v>0</v>
      </c>
      <c r="AB552" s="262">
        <v>0</v>
      </c>
      <c r="AC552" s="132">
        <f>SUM(E552:AB552)</f>
        <v>0</v>
      </c>
    </row>
    <row r="553" spans="1:30" s="4" customFormat="1" ht="11.25">
      <c r="A553" s="1402"/>
      <c r="B553" s="1405"/>
      <c r="C553" s="11" t="s">
        <v>482</v>
      </c>
      <c r="D553" s="11" t="s">
        <v>477</v>
      </c>
      <c r="E553" s="302">
        <v>0</v>
      </c>
      <c r="F553" s="302">
        <v>0</v>
      </c>
      <c r="G553" s="302">
        <v>0</v>
      </c>
      <c r="H553" s="482">
        <v>0</v>
      </c>
      <c r="I553" s="302">
        <v>0</v>
      </c>
      <c r="J553" s="302">
        <v>0</v>
      </c>
      <c r="K553" s="302">
        <v>0</v>
      </c>
      <c r="L553" s="302">
        <v>0</v>
      </c>
      <c r="M553" s="302">
        <v>0</v>
      </c>
      <c r="N553" s="482">
        <v>0</v>
      </c>
      <c r="O553" s="302">
        <v>0</v>
      </c>
      <c r="P553" s="302">
        <v>0</v>
      </c>
      <c r="Q553" s="302">
        <v>0</v>
      </c>
      <c r="R553" s="302">
        <v>0</v>
      </c>
      <c r="S553" s="302">
        <v>0</v>
      </c>
      <c r="T553" s="302">
        <v>0</v>
      </c>
      <c r="U553" s="302">
        <v>0</v>
      </c>
      <c r="V553" s="482">
        <v>0</v>
      </c>
      <c r="W553" s="302">
        <v>0</v>
      </c>
      <c r="X553" s="302">
        <v>0</v>
      </c>
      <c r="Y553" s="302">
        <v>0</v>
      </c>
      <c r="Z553" s="302">
        <v>0</v>
      </c>
      <c r="AA553" s="302">
        <v>0</v>
      </c>
      <c r="AB553" s="302">
        <v>0</v>
      </c>
      <c r="AC553" s="135">
        <f>SUM(E553:AB553)</f>
        <v>0</v>
      </c>
    </row>
    <row r="554" spans="1:30" s="4" customFormat="1" ht="12">
      <c r="A554" s="1402"/>
      <c r="B554" s="1405"/>
      <c r="C554" s="11" t="s">
        <v>8</v>
      </c>
      <c r="D554" s="11" t="s">
        <v>463</v>
      </c>
      <c r="E554" s="591">
        <v>0</v>
      </c>
      <c r="F554" s="591">
        <v>0</v>
      </c>
      <c r="G554" s="591">
        <v>0</v>
      </c>
      <c r="H554" s="517">
        <v>0</v>
      </c>
      <c r="I554" s="591">
        <v>0</v>
      </c>
      <c r="J554" s="591">
        <v>0</v>
      </c>
      <c r="K554" s="591">
        <v>0</v>
      </c>
      <c r="L554" s="591">
        <v>0</v>
      </c>
      <c r="M554" s="591">
        <v>0</v>
      </c>
      <c r="N554" s="517">
        <v>0</v>
      </c>
      <c r="O554" s="591">
        <v>0</v>
      </c>
      <c r="P554" s="591">
        <v>0</v>
      </c>
      <c r="Q554" s="591">
        <v>0</v>
      </c>
      <c r="R554" s="591">
        <v>0</v>
      </c>
      <c r="S554" s="591">
        <v>0</v>
      </c>
      <c r="T554" s="591">
        <v>0</v>
      </c>
      <c r="U554" s="591">
        <v>0</v>
      </c>
      <c r="V554" s="517">
        <v>0</v>
      </c>
      <c r="W554" s="591">
        <v>0</v>
      </c>
      <c r="X554" s="591">
        <v>0</v>
      </c>
      <c r="Y554" s="591">
        <v>0</v>
      </c>
      <c r="Z554" s="591">
        <v>0</v>
      </c>
      <c r="AA554" s="591">
        <v>0</v>
      </c>
      <c r="AB554" s="591">
        <v>0</v>
      </c>
      <c r="AC554" s="129"/>
    </row>
    <row r="555" spans="1:30" s="4" customFormat="1" ht="12" thickBot="1">
      <c r="A555" s="1403"/>
      <c r="B555" s="1406"/>
      <c r="C555" s="48" t="s">
        <v>16</v>
      </c>
      <c r="D555" s="48"/>
      <c r="E555" s="121" t="e">
        <f t="shared" ref="E555:AC555" si="165">E553/E552</f>
        <v>#DIV/0!</v>
      </c>
      <c r="F555" s="121" t="e">
        <f t="shared" si="165"/>
        <v>#DIV/0!</v>
      </c>
      <c r="G555" s="121" t="e">
        <f t="shared" si="165"/>
        <v>#DIV/0!</v>
      </c>
      <c r="H555" s="477" t="e">
        <f t="shared" si="165"/>
        <v>#DIV/0!</v>
      </c>
      <c r="I555" s="121" t="e">
        <f t="shared" si="165"/>
        <v>#DIV/0!</v>
      </c>
      <c r="J555" s="121" t="e">
        <f t="shared" si="165"/>
        <v>#DIV/0!</v>
      </c>
      <c r="K555" s="121" t="e">
        <f t="shared" si="165"/>
        <v>#DIV/0!</v>
      </c>
      <c r="L555" s="121" t="e">
        <f t="shared" si="165"/>
        <v>#DIV/0!</v>
      </c>
      <c r="M555" s="121" t="e">
        <f t="shared" si="165"/>
        <v>#DIV/0!</v>
      </c>
      <c r="N555" s="477" t="e">
        <f t="shared" si="165"/>
        <v>#DIV/0!</v>
      </c>
      <c r="O555" s="121" t="e">
        <f t="shared" si="165"/>
        <v>#DIV/0!</v>
      </c>
      <c r="P555" s="121" t="e">
        <f t="shared" si="165"/>
        <v>#DIV/0!</v>
      </c>
      <c r="Q555" s="121" t="e">
        <f t="shared" si="165"/>
        <v>#DIV/0!</v>
      </c>
      <c r="R555" s="121" t="e">
        <f t="shared" si="165"/>
        <v>#DIV/0!</v>
      </c>
      <c r="S555" s="121" t="e">
        <f t="shared" si="165"/>
        <v>#DIV/0!</v>
      </c>
      <c r="T555" s="121" t="e">
        <f t="shared" si="165"/>
        <v>#DIV/0!</v>
      </c>
      <c r="U555" s="121" t="e">
        <f t="shared" si="165"/>
        <v>#DIV/0!</v>
      </c>
      <c r="V555" s="477" t="e">
        <f t="shared" si="165"/>
        <v>#DIV/0!</v>
      </c>
      <c r="W555" s="121" t="e">
        <f t="shared" si="165"/>
        <v>#DIV/0!</v>
      </c>
      <c r="X555" s="121" t="e">
        <f t="shared" si="165"/>
        <v>#DIV/0!</v>
      </c>
      <c r="Y555" s="121" t="e">
        <f t="shared" si="165"/>
        <v>#DIV/0!</v>
      </c>
      <c r="Z555" s="121" t="e">
        <f t="shared" si="165"/>
        <v>#DIV/0!</v>
      </c>
      <c r="AA555" s="121" t="e">
        <f t="shared" si="165"/>
        <v>#DIV/0!</v>
      </c>
      <c r="AB555" s="121" t="e">
        <f t="shared" si="165"/>
        <v>#DIV/0!</v>
      </c>
      <c r="AC555" s="128" t="e">
        <f t="shared" si="165"/>
        <v>#DIV/0!</v>
      </c>
    </row>
    <row r="556" spans="1:30" s="4" customFormat="1" ht="11.25">
      <c r="A556" s="1458" t="s">
        <v>102</v>
      </c>
      <c r="B556" s="1404" t="s">
        <v>166</v>
      </c>
      <c r="C556" s="10" t="s">
        <v>481</v>
      </c>
      <c r="D556" s="10" t="s">
        <v>503</v>
      </c>
      <c r="E556" s="125">
        <v>9.5999999999094136E-3</v>
      </c>
      <c r="F556" s="125">
        <v>1.0200000000031651E-2</v>
      </c>
      <c r="G556" s="125">
        <v>1.1400000000003274E-2</v>
      </c>
      <c r="H556" s="480">
        <v>1.0200000000031651E-2</v>
      </c>
      <c r="I556" s="125">
        <v>1.1400000000003274E-2</v>
      </c>
      <c r="J556" s="125">
        <v>8.9999999999236021E-3</v>
      </c>
      <c r="K556" s="125">
        <v>8.4000000000742144E-3</v>
      </c>
      <c r="L556" s="125">
        <v>9.6000000000458375E-3</v>
      </c>
      <c r="M556" s="125">
        <v>1.2599999999974897E-2</v>
      </c>
      <c r="N556" s="480">
        <v>1.7399999999997817E-2</v>
      </c>
      <c r="O556" s="125">
        <v>1.4999999999918145E-2</v>
      </c>
      <c r="P556" s="125">
        <v>1.799999999998363E-2</v>
      </c>
      <c r="Q556" s="125">
        <v>1.2000000000125509E-2</v>
      </c>
      <c r="R556" s="125">
        <v>3.599999999996726E-2</v>
      </c>
      <c r="S556" s="125">
        <v>-5.9999999999945427E-3</v>
      </c>
      <c r="T556" s="125">
        <v>1.799999999998363E-2</v>
      </c>
      <c r="U556" s="125">
        <v>1.1999999999989085E-2</v>
      </c>
      <c r="V556" s="480">
        <v>1.1999999999989085E-2</v>
      </c>
      <c r="W556" s="125">
        <v>1.799999999998363E-2</v>
      </c>
      <c r="X556" s="125">
        <v>1.1999999999989085E-2</v>
      </c>
      <c r="Y556" s="125">
        <v>1.1999999999989085E-2</v>
      </c>
      <c r="Z556" s="125">
        <v>5.9999999999945427E-3</v>
      </c>
      <c r="AA556" s="125">
        <v>1.1999999999989085E-2</v>
      </c>
      <c r="AB556" s="125">
        <v>5.9999999999945427E-3</v>
      </c>
      <c r="AC556" s="132">
        <f>SUM(E556:AB556)</f>
        <v>0.29279999999989748</v>
      </c>
    </row>
    <row r="557" spans="1:30" s="4" customFormat="1" ht="11.25">
      <c r="A557" s="1454"/>
      <c r="B557" s="1405"/>
      <c r="C557" s="11" t="s">
        <v>482</v>
      </c>
      <c r="D557" s="11" t="s">
        <v>503</v>
      </c>
      <c r="E557" s="126">
        <v>5.9999999999945427E-3</v>
      </c>
      <c r="F557" s="126">
        <v>1.2000000000006139E-2</v>
      </c>
      <c r="G557" s="126">
        <v>5.9999999999945427E-3</v>
      </c>
      <c r="H557" s="482">
        <v>5.9999999999945427E-3</v>
      </c>
      <c r="I557" s="126">
        <v>1.2000000000006139E-2</v>
      </c>
      <c r="J557" s="126">
        <v>0</v>
      </c>
      <c r="K557" s="126">
        <v>5.9999999999945427E-3</v>
      </c>
      <c r="L557" s="126">
        <v>6.0000000000115959E-3</v>
      </c>
      <c r="M557" s="126">
        <v>5.9999999999945427E-3</v>
      </c>
      <c r="N557" s="482">
        <v>5.9999999999945427E-3</v>
      </c>
      <c r="O557" s="126">
        <v>0</v>
      </c>
      <c r="P557" s="126">
        <v>0</v>
      </c>
      <c r="Q557" s="126">
        <v>5.9999999999996584E-2</v>
      </c>
      <c r="R557" s="126">
        <v>0</v>
      </c>
      <c r="S557" s="126">
        <v>0</v>
      </c>
      <c r="T557" s="126">
        <v>0</v>
      </c>
      <c r="U557" s="126">
        <v>0</v>
      </c>
      <c r="V557" s="482">
        <v>0</v>
      </c>
      <c r="W557" s="126">
        <v>0</v>
      </c>
      <c r="X557" s="126">
        <v>4.8000000000007502E-2</v>
      </c>
      <c r="Y557" s="126">
        <v>1.2000000000006139E-2</v>
      </c>
      <c r="Z557" s="126">
        <v>0</v>
      </c>
      <c r="AA557" s="126">
        <v>0</v>
      </c>
      <c r="AB557" s="98"/>
      <c r="AC557" s="135">
        <f>SUM(E557:AB557)</f>
        <v>0.18600000000000139</v>
      </c>
    </row>
    <row r="558" spans="1:30" s="4" customFormat="1" ht="12">
      <c r="A558" s="1454"/>
      <c r="B558" s="1405"/>
      <c r="C558" s="11" t="s">
        <v>8</v>
      </c>
      <c r="D558" s="11" t="s">
        <v>463</v>
      </c>
      <c r="E558" s="1016">
        <v>6</v>
      </c>
      <c r="F558" s="1016">
        <v>5</v>
      </c>
      <c r="G558" s="1016">
        <v>5</v>
      </c>
      <c r="H558" s="517">
        <v>6</v>
      </c>
      <c r="I558" s="1016">
        <v>6</v>
      </c>
      <c r="J558" s="1016">
        <v>4</v>
      </c>
      <c r="K558" s="1016">
        <v>4</v>
      </c>
      <c r="L558" s="1016">
        <v>6</v>
      </c>
      <c r="M558" s="1016">
        <v>7</v>
      </c>
      <c r="N558" s="517">
        <v>7</v>
      </c>
      <c r="O558" s="1016">
        <v>7</v>
      </c>
      <c r="P558" s="1016">
        <v>7</v>
      </c>
      <c r="Q558" s="1016">
        <v>6</v>
      </c>
      <c r="R558" s="1016">
        <v>7</v>
      </c>
      <c r="S558" s="1016">
        <v>8</v>
      </c>
      <c r="T558" s="1016">
        <v>8</v>
      </c>
      <c r="U558" s="1016">
        <v>10</v>
      </c>
      <c r="V558" s="517">
        <v>7</v>
      </c>
      <c r="W558" s="1016">
        <v>7</v>
      </c>
      <c r="X558" s="1016">
        <v>6</v>
      </c>
      <c r="Y558" s="1016">
        <v>5</v>
      </c>
      <c r="Z558" s="1016">
        <v>4</v>
      </c>
      <c r="AA558" s="1016">
        <v>4</v>
      </c>
      <c r="AB558" s="1016">
        <v>4</v>
      </c>
      <c r="AC558" s="129"/>
    </row>
    <row r="559" spans="1:30" s="4" customFormat="1" ht="12" thickBot="1">
      <c r="A559" s="1455"/>
      <c r="B559" s="1406"/>
      <c r="C559" s="48" t="s">
        <v>16</v>
      </c>
      <c r="D559" s="48"/>
      <c r="E559" s="121">
        <f t="shared" ref="E559:AC559" si="166">E557/E556</f>
        <v>0.62500000000532907</v>
      </c>
      <c r="F559" s="121">
        <f t="shared" si="166"/>
        <v>1.1764705882322455</v>
      </c>
      <c r="G559" s="121">
        <f t="shared" si="166"/>
        <v>0.52631578947305435</v>
      </c>
      <c r="H559" s="477">
        <f t="shared" si="166"/>
        <v>0.58823529411528674</v>
      </c>
      <c r="I559" s="121">
        <f t="shared" si="166"/>
        <v>1.0526315789476046</v>
      </c>
      <c r="J559" s="121">
        <f t="shared" si="166"/>
        <v>0</v>
      </c>
      <c r="K559" s="121">
        <f t="shared" si="166"/>
        <v>0.71428571427875387</v>
      </c>
      <c r="L559" s="121">
        <f t="shared" si="166"/>
        <v>0.62499999999822364</v>
      </c>
      <c r="M559" s="121">
        <f t="shared" si="166"/>
        <v>0.47619047619099181</v>
      </c>
      <c r="N559" s="477">
        <f t="shared" si="166"/>
        <v>0.34482758620662618</v>
      </c>
      <c r="O559" s="121">
        <f t="shared" si="166"/>
        <v>0</v>
      </c>
      <c r="P559" s="121">
        <f t="shared" si="166"/>
        <v>0</v>
      </c>
      <c r="Q559" s="121">
        <f t="shared" si="166"/>
        <v>4.9999999999474198</v>
      </c>
      <c r="R559" s="121">
        <f t="shared" si="166"/>
        <v>0</v>
      </c>
      <c r="S559" s="121">
        <f t="shared" si="166"/>
        <v>0</v>
      </c>
      <c r="T559" s="121">
        <f t="shared" si="166"/>
        <v>0</v>
      </c>
      <c r="U559" s="121">
        <f t="shared" si="166"/>
        <v>0</v>
      </c>
      <c r="V559" s="477">
        <f t="shared" si="166"/>
        <v>0</v>
      </c>
      <c r="W559" s="121">
        <f t="shared" si="166"/>
        <v>0</v>
      </c>
      <c r="X559" s="121">
        <f t="shared" si="166"/>
        <v>4.0000000000042633</v>
      </c>
      <c r="Y559" s="121">
        <f t="shared" si="166"/>
        <v>1.0000000000014211</v>
      </c>
      <c r="Z559" s="121">
        <f t="shared" si="166"/>
        <v>0</v>
      </c>
      <c r="AA559" s="121">
        <f t="shared" si="166"/>
        <v>0</v>
      </c>
      <c r="AB559" s="121">
        <f t="shared" si="166"/>
        <v>0</v>
      </c>
      <c r="AC559" s="128">
        <f t="shared" si="166"/>
        <v>0.6352459016395714</v>
      </c>
    </row>
    <row r="560" spans="1:30" s="4" customFormat="1" ht="11.25">
      <c r="A560" s="50"/>
      <c r="B560" s="51" t="s">
        <v>18</v>
      </c>
      <c r="C560" s="10" t="s">
        <v>481</v>
      </c>
      <c r="D560" s="10" t="s">
        <v>503</v>
      </c>
      <c r="E560" s="262">
        <v>1.8000000000120053E-3</v>
      </c>
      <c r="F560" s="262">
        <v>1.1999999999989085E-3</v>
      </c>
      <c r="G560" s="262">
        <v>2.0999999999912686E-3</v>
      </c>
      <c r="H560" s="479">
        <v>3.6000000000103679E-3</v>
      </c>
      <c r="I560" s="262">
        <v>1.4999999999918145E-3</v>
      </c>
      <c r="J560" s="262">
        <v>2.1000000000049113E-3</v>
      </c>
      <c r="K560" s="262">
        <v>1.7999999999983628E-3</v>
      </c>
      <c r="L560" s="262">
        <v>1.7999999999983628E-3</v>
      </c>
      <c r="M560" s="262">
        <v>9.0000000000600266E-4</v>
      </c>
      <c r="N560" s="479">
        <v>5.9999999999945427E-4</v>
      </c>
      <c r="O560" s="262">
        <v>5.9999999999945427E-4</v>
      </c>
      <c r="P560" s="262">
        <v>2.3999999999978171E-3</v>
      </c>
      <c r="Q560" s="262">
        <v>2.9999999999972713E-3</v>
      </c>
      <c r="R560" s="262">
        <v>0</v>
      </c>
      <c r="S560" s="262">
        <v>2.9999999999972713E-3</v>
      </c>
      <c r="T560" s="262">
        <v>0</v>
      </c>
      <c r="U560" s="262">
        <v>2.9999999999972713E-3</v>
      </c>
      <c r="V560" s="479">
        <v>0</v>
      </c>
      <c r="W560" s="262">
        <v>3.0000000000109136E-3</v>
      </c>
      <c r="X560" s="262">
        <v>2.9999999999972713E-3</v>
      </c>
      <c r="Y560" s="262">
        <v>0</v>
      </c>
      <c r="Z560" s="262">
        <v>2.9999999999972713E-3</v>
      </c>
      <c r="AA560" s="262">
        <v>1.5000000000054568E-3</v>
      </c>
      <c r="AB560" s="262">
        <v>1.4999999999918145E-3</v>
      </c>
      <c r="AC560" s="132">
        <f>SUM(E560:AB560)</f>
        <v>4.1400000000003268E-2</v>
      </c>
    </row>
    <row r="561" spans="1:30" s="4" customFormat="1" ht="12" thickBot="1">
      <c r="A561" s="52"/>
      <c r="B561" s="53" t="s">
        <v>19</v>
      </c>
      <c r="C561" s="47" t="s">
        <v>481</v>
      </c>
      <c r="D561" s="47" t="s">
        <v>503</v>
      </c>
      <c r="E561" s="261">
        <v>1.5299999999979262E-2</v>
      </c>
      <c r="F561" s="261">
        <v>1.5900000000019645E-2</v>
      </c>
      <c r="G561" s="261">
        <v>8.9999999999236025E-4</v>
      </c>
      <c r="H561" s="496">
        <v>7.1999999999934512E-3</v>
      </c>
      <c r="I561" s="261">
        <v>1.5300000000006548E-2</v>
      </c>
      <c r="J561" s="261">
        <v>1.3199999999987994E-2</v>
      </c>
      <c r="K561" s="261">
        <v>9.0000000001964507E-4</v>
      </c>
      <c r="L561" s="261">
        <v>5.9999999998581186E-4</v>
      </c>
      <c r="M561" s="261">
        <v>6.0000000001309668E-4</v>
      </c>
      <c r="N561" s="496">
        <v>5.9999999998581186E-4</v>
      </c>
      <c r="O561" s="261">
        <v>3.0000000000654834E-4</v>
      </c>
      <c r="P561" s="261">
        <v>6.0000000001309668E-4</v>
      </c>
      <c r="Q561" s="261">
        <v>0</v>
      </c>
      <c r="R561" s="261">
        <v>0</v>
      </c>
      <c r="S561" s="261">
        <v>0</v>
      </c>
      <c r="T561" s="261">
        <v>0</v>
      </c>
      <c r="U561" s="261">
        <v>0</v>
      </c>
      <c r="V561" s="496">
        <v>0</v>
      </c>
      <c r="W561" s="261">
        <v>0</v>
      </c>
      <c r="X561" s="261">
        <v>0</v>
      </c>
      <c r="Y561" s="261">
        <v>0</v>
      </c>
      <c r="Z561" s="261">
        <v>0</v>
      </c>
      <c r="AA561" s="261">
        <v>0</v>
      </c>
      <c r="AB561" s="261">
        <v>2.0999999999994544E-2</v>
      </c>
      <c r="AC561" s="133">
        <f>SUM(E561:AB561)</f>
        <v>9.2399999999997789E-2</v>
      </c>
      <c r="AD561" s="5"/>
    </row>
    <row r="562" spans="1:30" s="5" customFormat="1" ht="10.5" customHeight="1">
      <c r="A562" s="1421" t="s">
        <v>152</v>
      </c>
      <c r="B562" s="1422"/>
      <c r="C562" s="12" t="s">
        <v>481</v>
      </c>
      <c r="D562" s="12"/>
      <c r="E562" s="121">
        <f>SUM(E496,E500,E504,E508,E512,E516,E520,E524,E528,E532,E536,E540,E544,E548,E552,E556)</f>
        <v>5.7336960000052226</v>
      </c>
      <c r="F562" s="121">
        <f t="shared" ref="F562:AC562" si="167">SUM(F496,F500,F504,F508,F512,F516,F520,F524,F528,F532,F536,F540,F544,F548,F552,F556)</f>
        <v>5.7937680000013447</v>
      </c>
      <c r="G562" s="121">
        <f t="shared" si="167"/>
        <v>5.6322719999956075</v>
      </c>
      <c r="H562" s="452">
        <f t="shared" si="167"/>
        <v>5.520552000000607</v>
      </c>
      <c r="I562" s="121">
        <f t="shared" si="167"/>
        <v>5.6140319999997459</v>
      </c>
      <c r="J562" s="121">
        <f t="shared" si="167"/>
        <v>5.3088480000038825</v>
      </c>
      <c r="K562" s="121">
        <f t="shared" si="167"/>
        <v>5.3795999999939363</v>
      </c>
      <c r="L562" s="121">
        <f t="shared" si="167"/>
        <v>5.478720000000286</v>
      </c>
      <c r="M562" s="121">
        <f t="shared" si="167"/>
        <v>5.1121439999998088</v>
      </c>
      <c r="N562" s="452">
        <f t="shared" si="167"/>
        <v>6.3397200000008054</v>
      </c>
      <c r="O562" s="121">
        <f t="shared" si="167"/>
        <v>6.7067760000001453</v>
      </c>
      <c r="P562" s="121">
        <f t="shared" si="167"/>
        <v>6.5155680000000844</v>
      </c>
      <c r="Q562" s="121">
        <f t="shared" si="167"/>
        <v>6.0229440000017194</v>
      </c>
      <c r="R562" s="121">
        <f t="shared" si="167"/>
        <v>5.9212559999989409</v>
      </c>
      <c r="S562" s="121">
        <f t="shared" si="167"/>
        <v>5.7116160000037368</v>
      </c>
      <c r="T562" s="121">
        <f t="shared" si="167"/>
        <v>5.3961600000002248</v>
      </c>
      <c r="U562" s="121">
        <f t="shared" si="167"/>
        <v>5.5734959999970419</v>
      </c>
      <c r="V562" s="452">
        <f t="shared" si="167"/>
        <v>6.1128240000026297</v>
      </c>
      <c r="W562" s="121">
        <f t="shared" si="167"/>
        <v>6.0774239999984774</v>
      </c>
      <c r="X562" s="121">
        <f t="shared" si="167"/>
        <v>5.987519999999706</v>
      </c>
      <c r="Y562" s="121">
        <f t="shared" si="167"/>
        <v>6.1315920000022377</v>
      </c>
      <c r="Z562" s="121">
        <f t="shared" si="167"/>
        <v>6.0327839999966981</v>
      </c>
      <c r="AA562" s="121">
        <f t="shared" si="167"/>
        <v>5.4805919999983077</v>
      </c>
      <c r="AB562" s="121">
        <f t="shared" si="167"/>
        <v>3.8810399999974843</v>
      </c>
      <c r="AC562" s="135">
        <f t="shared" si="167"/>
        <v>137.46494399999867</v>
      </c>
    </row>
    <row r="563" spans="1:30" s="5" customFormat="1" ht="10.5" customHeight="1" thickBot="1">
      <c r="A563" s="1423"/>
      <c r="B563" s="1424"/>
      <c r="C563" s="9" t="s">
        <v>482</v>
      </c>
      <c r="D563" s="9"/>
      <c r="E563" s="137">
        <f>SUM(E497,E501,E505,E509,E513,E517,E521,E525,E529,E533,E537,E541,E545,E549,E553,E557)</f>
        <v>2.7584879999993617</v>
      </c>
      <c r="F563" s="137">
        <f t="shared" ref="F563:AC563" si="168">SUM(F497,F501,F505,F509,F513,F517,F521,F525,F529,F533,F537,F541,F545,F549,F553,F557)</f>
        <v>3.073056000000792</v>
      </c>
      <c r="G563" s="137">
        <f t="shared" si="168"/>
        <v>3.1009439999964363</v>
      </c>
      <c r="H563" s="477">
        <f t="shared" si="168"/>
        <v>3.0045600000021992</v>
      </c>
      <c r="I563" s="137">
        <f t="shared" si="168"/>
        <v>2.9762880000019272</v>
      </c>
      <c r="J563" s="137">
        <f t="shared" si="168"/>
        <v>2.975615999997272</v>
      </c>
      <c r="K563" s="137">
        <f t="shared" si="168"/>
        <v>2.9096160000024174</v>
      </c>
      <c r="L563" s="137">
        <f t="shared" si="168"/>
        <v>2.6576399999977856</v>
      </c>
      <c r="M563" s="137">
        <f t="shared" si="168"/>
        <v>2.9800559999993181</v>
      </c>
      <c r="N563" s="477">
        <f t="shared" si="168"/>
        <v>3.1724640000012823</v>
      </c>
      <c r="O563" s="137">
        <f t="shared" si="168"/>
        <v>3.3907200000005018</v>
      </c>
      <c r="P563" s="137">
        <f t="shared" si="168"/>
        <v>3.9471360000008739</v>
      </c>
      <c r="Q563" s="137">
        <f t="shared" si="168"/>
        <v>3.4678080000009786</v>
      </c>
      <c r="R563" s="137">
        <f t="shared" si="168"/>
        <v>3.2404559999961142</v>
      </c>
      <c r="S563" s="137">
        <f t="shared" si="168"/>
        <v>3.3767520000024671</v>
      </c>
      <c r="T563" s="137">
        <f t="shared" si="168"/>
        <v>2.5952640000000873</v>
      </c>
      <c r="U563" s="137">
        <f t="shared" si="168"/>
        <v>2.5835760000001962</v>
      </c>
      <c r="V563" s="477">
        <f t="shared" si="168"/>
        <v>3.5194799999995414</v>
      </c>
      <c r="W563" s="137">
        <f t="shared" si="168"/>
        <v>3.0411839999995198</v>
      </c>
      <c r="X563" s="137">
        <f t="shared" si="168"/>
        <v>3.1310639999994403</v>
      </c>
      <c r="Y563" s="137">
        <f t="shared" si="168"/>
        <v>3.4410239999996572</v>
      </c>
      <c r="Z563" s="137">
        <f t="shared" si="168"/>
        <v>3.135936000002161</v>
      </c>
      <c r="AA563" s="137">
        <f t="shared" si="168"/>
        <v>2.7878399999995196</v>
      </c>
      <c r="AB563" s="137">
        <f t="shared" si="168"/>
        <v>2.9591039999989741</v>
      </c>
      <c r="AC563" s="133">
        <f t="shared" si="168"/>
        <v>74.226071999998823</v>
      </c>
    </row>
    <row r="564" spans="1:30" s="5" customFormat="1" ht="10.5" customHeight="1">
      <c r="A564" s="1407" t="s">
        <v>153</v>
      </c>
      <c r="B564" s="1425"/>
      <c r="C564" s="7" t="s">
        <v>481</v>
      </c>
      <c r="D564" s="7"/>
      <c r="E564" s="123">
        <f>E459+E463-E562</f>
        <v>0.17030399998613355</v>
      </c>
      <c r="F564" s="123">
        <f t="shared" ref="F564:AC564" si="169">F459+F463-F562</f>
        <v>2.2320000007507446E-3</v>
      </c>
      <c r="G564" s="123">
        <f t="shared" si="169"/>
        <v>0.30772800000308287</v>
      </c>
      <c r="H564" s="475">
        <f t="shared" si="169"/>
        <v>-4.8551999999035367E-2</v>
      </c>
      <c r="I564" s="123">
        <f t="shared" si="169"/>
        <v>0.18196800000234958</v>
      </c>
      <c r="J564" s="123">
        <f t="shared" si="169"/>
        <v>5.5152000008428459E-2</v>
      </c>
      <c r="K564" s="123">
        <f t="shared" si="169"/>
        <v>0.32639999998982372</v>
      </c>
      <c r="L564" s="123">
        <f t="shared" si="169"/>
        <v>-0.34872000000290537</v>
      </c>
      <c r="M564" s="123">
        <f t="shared" si="169"/>
        <v>-0.14414400000269012</v>
      </c>
      <c r="N564" s="475">
        <f t="shared" si="169"/>
        <v>0.24827999999893269</v>
      </c>
      <c r="O564" s="123">
        <f t="shared" si="169"/>
        <v>-0.71277599999045371</v>
      </c>
      <c r="P564" s="123">
        <f t="shared" si="169"/>
        <v>-1.0075679999911786</v>
      </c>
      <c r="Q564" s="123">
        <f t="shared" si="169"/>
        <v>0.63705599997994522</v>
      </c>
      <c r="R564" s="123">
        <f t="shared" si="169"/>
        <v>0.91874400001939449</v>
      </c>
      <c r="S564" s="123">
        <f t="shared" si="169"/>
        <v>4.8383999958282686E-2</v>
      </c>
      <c r="T564" s="123">
        <f t="shared" si="169"/>
        <v>0.18384000002334933</v>
      </c>
      <c r="U564" s="123">
        <f t="shared" si="169"/>
        <v>-0.53349600001799669</v>
      </c>
      <c r="V564" s="475">
        <f t="shared" si="169"/>
        <v>7.1760000327314444E-3</v>
      </c>
      <c r="W564" s="123">
        <f t="shared" si="169"/>
        <v>0.22257599997532918</v>
      </c>
      <c r="X564" s="123">
        <f t="shared" si="169"/>
        <v>-0.40752000000887367</v>
      </c>
      <c r="Y564" s="123">
        <f t="shared" si="169"/>
        <v>0.16840800003705247</v>
      </c>
      <c r="Z564" s="123">
        <f t="shared" si="169"/>
        <v>0.26721599997710843</v>
      </c>
      <c r="AA564" s="123">
        <f t="shared" si="169"/>
        <v>9.9407999992524587E-2</v>
      </c>
      <c r="AB564" s="123">
        <f t="shared" si="169"/>
        <v>-0.10103999998045854</v>
      </c>
      <c r="AC564" s="135">
        <f t="shared" si="169"/>
        <v>0.54105599999164156</v>
      </c>
    </row>
    <row r="565" spans="1:30" s="5" customFormat="1" ht="10.5" customHeight="1" thickBot="1">
      <c r="A565" s="1423"/>
      <c r="B565" s="1424"/>
      <c r="C565" s="9" t="s">
        <v>482</v>
      </c>
      <c r="D565" s="9"/>
      <c r="E565" s="121">
        <f>E460+E464-E563</f>
        <v>1.3512000008758296E-2</v>
      </c>
      <c r="F565" s="121">
        <f t="shared" ref="F565:AC565" si="170">F460+F464-F563</f>
        <v>-0.15705599999607722</v>
      </c>
      <c r="G565" s="121">
        <f t="shared" si="170"/>
        <v>1.3055999999503687E-2</v>
      </c>
      <c r="H565" s="452">
        <f t="shared" si="170"/>
        <v>-0.2145599999904122</v>
      </c>
      <c r="I565" s="121">
        <f t="shared" si="170"/>
        <v>-6.2880000189529106E-3</v>
      </c>
      <c r="J565" s="121">
        <f t="shared" si="170"/>
        <v>-0.23961599998011529</v>
      </c>
      <c r="K565" s="121">
        <f t="shared" si="170"/>
        <v>-0.65961600001878828</v>
      </c>
      <c r="L565" s="121">
        <f t="shared" si="170"/>
        <v>-0.1412399999991738</v>
      </c>
      <c r="M565" s="121">
        <f t="shared" si="170"/>
        <v>0.29954400000416559</v>
      </c>
      <c r="N565" s="452">
        <f t="shared" si="170"/>
        <v>0.22953600000421837</v>
      </c>
      <c r="O565" s="121">
        <f t="shared" si="170"/>
        <v>-0.34872000000285919</v>
      </c>
      <c r="P565" s="121">
        <f t="shared" si="170"/>
        <v>0.28286399999323253</v>
      </c>
      <c r="Q565" s="121">
        <f t="shared" si="170"/>
        <v>-1.3078079999865722</v>
      </c>
      <c r="R565" s="121">
        <f t="shared" si="170"/>
        <v>0.3595440000006116</v>
      </c>
      <c r="S565" s="121">
        <f t="shared" si="170"/>
        <v>-0.31675200000115744</v>
      </c>
      <c r="T565" s="121">
        <f t="shared" si="170"/>
        <v>0.10473599999336436</v>
      </c>
      <c r="U565" s="121">
        <f t="shared" si="170"/>
        <v>0.11642399999325548</v>
      </c>
      <c r="V565" s="452">
        <f t="shared" si="170"/>
        <v>-0.45947999999823175</v>
      </c>
      <c r="W565" s="121">
        <f t="shared" si="170"/>
        <v>0.37881600000964788</v>
      </c>
      <c r="X565" s="121">
        <f t="shared" si="170"/>
        <v>-0.43106400000598866</v>
      </c>
      <c r="Y565" s="121">
        <f t="shared" si="170"/>
        <v>-0.38102399999834757</v>
      </c>
      <c r="Z565" s="121">
        <f t="shared" si="170"/>
        <v>0.10406400000307769</v>
      </c>
      <c r="AA565" s="121">
        <f t="shared" si="170"/>
        <v>0.27216000000179008</v>
      </c>
      <c r="AB565" s="121">
        <f t="shared" si="170"/>
        <v>-0.97910400000486764</v>
      </c>
      <c r="AC565" s="128">
        <f t="shared" si="170"/>
        <v>-3.4680719999899168</v>
      </c>
    </row>
    <row r="566" spans="1:30" s="32" customFormat="1" ht="10.5" customHeight="1">
      <c r="A566" s="1464" t="s">
        <v>9</v>
      </c>
      <c r="B566" s="1465"/>
      <c r="C566" s="14" t="s">
        <v>481</v>
      </c>
      <c r="D566" s="14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386"/>
    </row>
    <row r="567" spans="1:30" s="32" customFormat="1" ht="10.5" customHeight="1" thickBot="1">
      <c r="A567" s="1466"/>
      <c r="B567" s="1467"/>
      <c r="C567" s="15" t="s">
        <v>482</v>
      </c>
      <c r="D567" s="15"/>
      <c r="E567" s="103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  <c r="R567" s="103"/>
      <c r="S567" s="103"/>
      <c r="T567" s="103"/>
      <c r="U567" s="103"/>
      <c r="V567" s="103"/>
      <c r="W567" s="103"/>
      <c r="X567" s="103"/>
      <c r="Y567" s="103"/>
      <c r="Z567" s="103"/>
      <c r="AA567" s="103"/>
      <c r="AB567" s="103"/>
      <c r="AC567" s="387"/>
    </row>
    <row r="568" spans="1:30" s="327" customFormat="1" ht="30" customHeight="1" thickBot="1">
      <c r="A568" s="324"/>
      <c r="B568" s="325"/>
      <c r="C568" s="326" t="s">
        <v>279</v>
      </c>
      <c r="E568" s="328"/>
      <c r="F568" s="328"/>
      <c r="G568" s="328"/>
      <c r="H568" s="486">
        <f>H496+H504+H508+H512+H516+H524+H532+H556+H536+H544</f>
        <v>2.5171920000006081</v>
      </c>
      <c r="I568" s="328"/>
      <c r="J568" s="328"/>
      <c r="K568" s="328"/>
      <c r="L568" s="328"/>
      <c r="M568" s="328"/>
      <c r="N568" s="486">
        <f>N496+N504+N508+N512+N516+N524+N532+N556+N536+N544</f>
        <v>2.949480000000805</v>
      </c>
      <c r="O568" s="328"/>
      <c r="P568" s="328"/>
      <c r="Q568" s="328"/>
      <c r="R568" s="328"/>
      <c r="S568" s="328"/>
      <c r="T568" s="328"/>
      <c r="U568" s="328"/>
      <c r="V568" s="486">
        <f>V496+V504+V508+V512+V516+V524+V532+V556+V536+V544</f>
        <v>3.0125040000026297</v>
      </c>
      <c r="W568" s="328"/>
      <c r="X568" s="328"/>
      <c r="Y568" s="329">
        <f>Y496+Y504+Y508+Y512+Y516+Y524+Y532+Y556+Y536+Y544</f>
        <v>3.1359120000022376</v>
      </c>
      <c r="Z568" s="328"/>
      <c r="AA568" s="328"/>
      <c r="AB568" s="328"/>
      <c r="AC568" s="351"/>
    </row>
    <row r="569" spans="1:30" s="5" customFormat="1" ht="28.5" customHeight="1">
      <c r="A569" s="87" t="s">
        <v>17</v>
      </c>
      <c r="B569" s="89" t="s">
        <v>5</v>
      </c>
      <c r="C569" s="6" t="s">
        <v>14</v>
      </c>
      <c r="D569" s="6" t="s">
        <v>495</v>
      </c>
      <c r="E569" s="1431" t="s">
        <v>15</v>
      </c>
      <c r="F569" s="1431"/>
      <c r="G569" s="1431"/>
      <c r="H569" s="1431"/>
      <c r="I569" s="1431"/>
      <c r="J569" s="1431"/>
      <c r="K569" s="1431"/>
      <c r="L569" s="1431"/>
      <c r="M569" s="1431"/>
      <c r="N569" s="1431"/>
      <c r="O569" s="1431"/>
      <c r="P569" s="1431"/>
      <c r="Q569" s="1431"/>
      <c r="R569" s="1431"/>
      <c r="S569" s="1431"/>
      <c r="T569" s="1431"/>
      <c r="U569" s="1431"/>
      <c r="V569" s="1431"/>
      <c r="W569" s="1431"/>
      <c r="X569" s="1431"/>
      <c r="Y569" s="1431"/>
      <c r="Z569" s="1431"/>
      <c r="AA569" s="1431"/>
      <c r="AB569" s="1431"/>
      <c r="AC569" s="1566" t="s">
        <v>10</v>
      </c>
    </row>
    <row r="570" spans="1:30" s="13" customFormat="1" ht="12.75" customHeight="1" thickBot="1">
      <c r="A570" s="1489" t="s">
        <v>168</v>
      </c>
      <c r="B570" s="1490"/>
      <c r="C570" s="17"/>
      <c r="D570" s="17"/>
      <c r="E570" s="18">
        <v>1</v>
      </c>
      <c r="F570" s="18">
        <v>2</v>
      </c>
      <c r="G570" s="18">
        <v>3</v>
      </c>
      <c r="H570" s="18">
        <v>4</v>
      </c>
      <c r="I570" s="18">
        <v>5</v>
      </c>
      <c r="J570" s="18">
        <v>6</v>
      </c>
      <c r="K570" s="18">
        <v>7</v>
      </c>
      <c r="L570" s="18">
        <v>8</v>
      </c>
      <c r="M570" s="18">
        <v>9</v>
      </c>
      <c r="N570" s="18">
        <v>10</v>
      </c>
      <c r="O570" s="18">
        <v>11</v>
      </c>
      <c r="P570" s="18">
        <v>12</v>
      </c>
      <c r="Q570" s="18">
        <v>13</v>
      </c>
      <c r="R570" s="18">
        <v>14</v>
      </c>
      <c r="S570" s="18">
        <v>15</v>
      </c>
      <c r="T570" s="18">
        <v>16</v>
      </c>
      <c r="U570" s="18">
        <v>17</v>
      </c>
      <c r="V570" s="18">
        <v>18</v>
      </c>
      <c r="W570" s="18">
        <v>19</v>
      </c>
      <c r="X570" s="18">
        <v>20</v>
      </c>
      <c r="Y570" s="18">
        <v>21</v>
      </c>
      <c r="Z570" s="18">
        <v>22</v>
      </c>
      <c r="AA570" s="18">
        <v>23</v>
      </c>
      <c r="AB570" s="18">
        <v>24</v>
      </c>
      <c r="AC570" s="1567"/>
    </row>
    <row r="571" spans="1:30" s="13" customFormat="1" ht="12.75" customHeight="1">
      <c r="A571" s="19" t="s">
        <v>6</v>
      </c>
      <c r="B571" s="20"/>
      <c r="C571" s="21"/>
      <c r="D571" s="21"/>
      <c r="E571" s="20">
        <v>4</v>
      </c>
      <c r="F571" s="20">
        <v>4</v>
      </c>
      <c r="G571" s="20">
        <v>4</v>
      </c>
      <c r="H571" s="20">
        <v>4</v>
      </c>
      <c r="I571" s="20">
        <v>4</v>
      </c>
      <c r="J571" s="20">
        <v>4</v>
      </c>
      <c r="K571" s="20">
        <v>4</v>
      </c>
      <c r="L571" s="20">
        <v>4</v>
      </c>
      <c r="M571" s="20">
        <v>4</v>
      </c>
      <c r="N571" s="20">
        <v>4</v>
      </c>
      <c r="O571" s="20">
        <v>4</v>
      </c>
      <c r="P571" s="20">
        <v>4</v>
      </c>
      <c r="Q571" s="20">
        <v>4</v>
      </c>
      <c r="R571" s="20">
        <v>4</v>
      </c>
      <c r="S571" s="20">
        <v>4</v>
      </c>
      <c r="T571" s="20">
        <v>4</v>
      </c>
      <c r="U571" s="20">
        <v>4</v>
      </c>
      <c r="V571" s="20">
        <v>4</v>
      </c>
      <c r="W571" s="20">
        <v>4</v>
      </c>
      <c r="X571" s="20">
        <v>4</v>
      </c>
      <c r="Y571" s="20">
        <v>4</v>
      </c>
      <c r="Z571" s="20">
        <v>4</v>
      </c>
      <c r="AA571" s="20">
        <v>4</v>
      </c>
      <c r="AB571" s="20">
        <v>4</v>
      </c>
      <c r="AC571" s="383"/>
    </row>
    <row r="572" spans="1:30" s="13" customFormat="1" ht="12.75" customHeight="1" thickBot="1">
      <c r="A572" s="38" t="s">
        <v>7</v>
      </c>
      <c r="B572" s="39"/>
      <c r="C572" s="40"/>
      <c r="D572" s="40"/>
      <c r="E572" s="39">
        <v>8</v>
      </c>
      <c r="F572" s="39">
        <v>8</v>
      </c>
      <c r="G572" s="39">
        <v>8</v>
      </c>
      <c r="H572" s="39">
        <v>8</v>
      </c>
      <c r="I572" s="39">
        <v>8</v>
      </c>
      <c r="J572" s="39">
        <v>8</v>
      </c>
      <c r="K572" s="39">
        <v>8</v>
      </c>
      <c r="L572" s="39">
        <v>8</v>
      </c>
      <c r="M572" s="39">
        <v>8</v>
      </c>
      <c r="N572" s="39">
        <v>8</v>
      </c>
      <c r="O572" s="39">
        <v>8</v>
      </c>
      <c r="P572" s="39">
        <v>8</v>
      </c>
      <c r="Q572" s="39">
        <v>8</v>
      </c>
      <c r="R572" s="39">
        <v>8</v>
      </c>
      <c r="S572" s="39">
        <v>8</v>
      </c>
      <c r="T572" s="39">
        <v>8</v>
      </c>
      <c r="U572" s="39">
        <v>8</v>
      </c>
      <c r="V572" s="39">
        <v>8</v>
      </c>
      <c r="W572" s="39">
        <v>8</v>
      </c>
      <c r="X572" s="39">
        <v>8</v>
      </c>
      <c r="Y572" s="39">
        <v>8</v>
      </c>
      <c r="Z572" s="39">
        <v>8</v>
      </c>
      <c r="AA572" s="39">
        <v>8</v>
      </c>
      <c r="AB572" s="39">
        <v>8</v>
      </c>
      <c r="AC572" s="384"/>
    </row>
    <row r="573" spans="1:30" s="5" customFormat="1" ht="12" customHeight="1">
      <c r="A573" s="1472" t="s">
        <v>11</v>
      </c>
      <c r="B573" s="1545" t="s">
        <v>131</v>
      </c>
      <c r="C573" s="10" t="s">
        <v>481</v>
      </c>
      <c r="D573" s="10" t="s">
        <v>464</v>
      </c>
      <c r="E573" s="90"/>
      <c r="F573" s="90"/>
      <c r="G573" s="90"/>
      <c r="H573" s="450"/>
      <c r="I573" s="90"/>
      <c r="J573" s="90"/>
      <c r="K573" s="90"/>
      <c r="L573" s="90"/>
      <c r="M573" s="90"/>
      <c r="N573" s="450"/>
      <c r="O573" s="90"/>
      <c r="P573" s="90"/>
      <c r="Q573" s="90"/>
      <c r="R573" s="90"/>
      <c r="S573" s="90"/>
      <c r="T573" s="90"/>
      <c r="U573" s="90"/>
      <c r="V573" s="450"/>
      <c r="W573" s="90"/>
      <c r="X573" s="90"/>
      <c r="Y573" s="90"/>
      <c r="Z573" s="90"/>
      <c r="AA573" s="90"/>
      <c r="AB573" s="90"/>
      <c r="AC573" s="132">
        <f>SUM(E573:AB573)</f>
        <v>0</v>
      </c>
    </row>
    <row r="574" spans="1:30" s="5" customFormat="1" ht="10.5" customHeight="1">
      <c r="A574" s="1487"/>
      <c r="B574" s="1546"/>
      <c r="C574" s="11" t="s">
        <v>482</v>
      </c>
      <c r="D574" s="11" t="s">
        <v>464</v>
      </c>
      <c r="E574" s="92"/>
      <c r="F574" s="92"/>
      <c r="G574" s="92"/>
      <c r="H574" s="455"/>
      <c r="I574" s="92"/>
      <c r="J574" s="92"/>
      <c r="K574" s="92"/>
      <c r="L574" s="92"/>
      <c r="M574" s="92"/>
      <c r="N574" s="455"/>
      <c r="O574" s="92"/>
      <c r="P574" s="92"/>
      <c r="Q574" s="92"/>
      <c r="R574" s="92"/>
      <c r="S574" s="92"/>
      <c r="T574" s="92"/>
      <c r="U574" s="92"/>
      <c r="V574" s="455"/>
      <c r="W574" s="92"/>
      <c r="X574" s="92"/>
      <c r="Y574" s="92"/>
      <c r="Z574" s="92"/>
      <c r="AA574" s="92"/>
      <c r="AB574" s="92"/>
      <c r="AC574" s="128">
        <f>SUM(E574:AB574)</f>
        <v>0</v>
      </c>
    </row>
    <row r="575" spans="1:30" s="5" customFormat="1" ht="10.5" customHeight="1">
      <c r="A575" s="1487"/>
      <c r="B575" s="1546"/>
      <c r="C575" s="11" t="s">
        <v>8</v>
      </c>
      <c r="D575" s="11" t="s">
        <v>527</v>
      </c>
      <c r="E575" s="92">
        <v>6</v>
      </c>
      <c r="F575" s="92">
        <v>6</v>
      </c>
      <c r="G575" s="92">
        <v>6</v>
      </c>
      <c r="H575" s="455">
        <v>6</v>
      </c>
      <c r="I575" s="92">
        <v>6</v>
      </c>
      <c r="J575" s="92">
        <v>6</v>
      </c>
      <c r="K575" s="92">
        <v>7</v>
      </c>
      <c r="L575" s="92">
        <v>7</v>
      </c>
      <c r="M575" s="92">
        <v>7</v>
      </c>
      <c r="N575" s="455">
        <v>8</v>
      </c>
      <c r="O575" s="92">
        <v>7</v>
      </c>
      <c r="P575" s="92">
        <v>8</v>
      </c>
      <c r="Q575" s="92">
        <v>8</v>
      </c>
      <c r="R575" s="92">
        <v>8</v>
      </c>
      <c r="S575" s="92">
        <v>8</v>
      </c>
      <c r="T575" s="92">
        <v>8</v>
      </c>
      <c r="U575" s="92">
        <v>8</v>
      </c>
      <c r="V575" s="455">
        <v>8</v>
      </c>
      <c r="W575" s="92">
        <v>8</v>
      </c>
      <c r="X575" s="92">
        <v>8</v>
      </c>
      <c r="Y575" s="92">
        <v>8</v>
      </c>
      <c r="Z575" s="92">
        <v>8</v>
      </c>
      <c r="AA575" s="92">
        <v>8</v>
      </c>
      <c r="AB575" s="92">
        <v>8</v>
      </c>
      <c r="AC575" s="128"/>
      <c r="AD575" s="131">
        <f>MAX(E575:AB575)</f>
        <v>8</v>
      </c>
    </row>
    <row r="576" spans="1:30" s="5" customFormat="1" ht="10.5" customHeight="1" thickBot="1">
      <c r="A576" s="1487"/>
      <c r="B576" s="1546"/>
      <c r="C576" s="11" t="s">
        <v>16</v>
      </c>
      <c r="D576" s="11"/>
      <c r="E576" s="92" t="e">
        <f t="shared" ref="E576:AC576" si="171">E574/E573</f>
        <v>#DIV/0!</v>
      </c>
      <c r="F576" s="92" t="e">
        <f t="shared" si="171"/>
        <v>#DIV/0!</v>
      </c>
      <c r="G576" s="92" t="e">
        <f t="shared" si="171"/>
        <v>#DIV/0!</v>
      </c>
      <c r="H576" s="455" t="e">
        <f t="shared" si="171"/>
        <v>#DIV/0!</v>
      </c>
      <c r="I576" s="92" t="e">
        <f t="shared" si="171"/>
        <v>#DIV/0!</v>
      </c>
      <c r="J576" s="92" t="e">
        <f t="shared" si="171"/>
        <v>#DIV/0!</v>
      </c>
      <c r="K576" s="92" t="e">
        <f t="shared" si="171"/>
        <v>#DIV/0!</v>
      </c>
      <c r="L576" s="92" t="e">
        <f t="shared" si="171"/>
        <v>#DIV/0!</v>
      </c>
      <c r="M576" s="92" t="e">
        <f t="shared" si="171"/>
        <v>#DIV/0!</v>
      </c>
      <c r="N576" s="455" t="e">
        <f t="shared" si="171"/>
        <v>#DIV/0!</v>
      </c>
      <c r="O576" s="92" t="e">
        <f t="shared" si="171"/>
        <v>#DIV/0!</v>
      </c>
      <c r="P576" s="92" t="e">
        <f t="shared" si="171"/>
        <v>#DIV/0!</v>
      </c>
      <c r="Q576" s="92" t="e">
        <f t="shared" si="171"/>
        <v>#DIV/0!</v>
      </c>
      <c r="R576" s="92" t="e">
        <f t="shared" si="171"/>
        <v>#DIV/0!</v>
      </c>
      <c r="S576" s="92" t="e">
        <f t="shared" si="171"/>
        <v>#DIV/0!</v>
      </c>
      <c r="T576" s="92" t="e">
        <f t="shared" si="171"/>
        <v>#DIV/0!</v>
      </c>
      <c r="U576" s="92" t="e">
        <f t="shared" si="171"/>
        <v>#DIV/0!</v>
      </c>
      <c r="V576" s="455" t="e">
        <f t="shared" si="171"/>
        <v>#DIV/0!</v>
      </c>
      <c r="W576" s="92" t="e">
        <f t="shared" si="171"/>
        <v>#DIV/0!</v>
      </c>
      <c r="X576" s="92" t="e">
        <f t="shared" si="171"/>
        <v>#DIV/0!</v>
      </c>
      <c r="Y576" s="92" t="e">
        <f t="shared" si="171"/>
        <v>#DIV/0!</v>
      </c>
      <c r="Z576" s="92" t="e">
        <f t="shared" si="171"/>
        <v>#DIV/0!</v>
      </c>
      <c r="AA576" s="92" t="e">
        <f t="shared" si="171"/>
        <v>#DIV/0!</v>
      </c>
      <c r="AB576" s="92" t="e">
        <f t="shared" si="171"/>
        <v>#DIV/0!</v>
      </c>
      <c r="AC576" s="128" t="e">
        <f t="shared" si="171"/>
        <v>#DIV/0!</v>
      </c>
    </row>
    <row r="577" spans="1:30" s="5" customFormat="1" ht="10.5" customHeight="1" thickBot="1">
      <c r="A577" s="1547"/>
      <c r="B577" s="1549"/>
      <c r="C577" s="468" t="s">
        <v>13</v>
      </c>
      <c r="D577" s="469" t="s">
        <v>464</v>
      </c>
      <c r="E577" s="470"/>
      <c r="F577" s="470"/>
      <c r="G577" s="470"/>
      <c r="H577" s="470"/>
      <c r="I577" s="470"/>
      <c r="J577" s="470"/>
      <c r="K577" s="470"/>
      <c r="L577" s="470"/>
      <c r="M577" s="470"/>
      <c r="N577" s="470"/>
      <c r="O577" s="470"/>
      <c r="P577" s="470"/>
      <c r="Q577" s="470"/>
      <c r="R577" s="470"/>
      <c r="S577" s="470"/>
      <c r="T577" s="470"/>
      <c r="U577" s="470"/>
      <c r="V577" s="470"/>
      <c r="W577" s="470"/>
      <c r="X577" s="470"/>
      <c r="Y577" s="470"/>
      <c r="Z577" s="470"/>
      <c r="AA577" s="470"/>
      <c r="AB577" s="470"/>
      <c r="AC577" s="471"/>
    </row>
    <row r="578" spans="1:30" s="5" customFormat="1" ht="10.5" customHeight="1">
      <c r="A578" s="1472" t="s">
        <v>12</v>
      </c>
      <c r="B578" s="1474" t="s">
        <v>130</v>
      </c>
      <c r="C578" s="12" t="s">
        <v>481</v>
      </c>
      <c r="D578" s="10" t="s">
        <v>464</v>
      </c>
      <c r="E578" s="96"/>
      <c r="F578" s="96"/>
      <c r="G578" s="96"/>
      <c r="H578" s="481"/>
      <c r="I578" s="96"/>
      <c r="J578" s="96"/>
      <c r="K578" s="96"/>
      <c r="L578" s="96"/>
      <c r="M578" s="96"/>
      <c r="N578" s="481"/>
      <c r="O578" s="96"/>
      <c r="P578" s="96"/>
      <c r="Q578" s="96"/>
      <c r="R578" s="96"/>
      <c r="S578" s="96"/>
      <c r="T578" s="96"/>
      <c r="U578" s="96"/>
      <c r="V578" s="481"/>
      <c r="W578" s="96"/>
      <c r="X578" s="96"/>
      <c r="Y578" s="96"/>
      <c r="Z578" s="96"/>
      <c r="AA578" s="96"/>
      <c r="AB578" s="96"/>
      <c r="AC578" s="128">
        <f>SUM(E578:AB578)</f>
        <v>0</v>
      </c>
    </row>
    <row r="579" spans="1:30" s="5" customFormat="1" ht="10.5" customHeight="1">
      <c r="A579" s="1487"/>
      <c r="B579" s="1488"/>
      <c r="C579" s="8" t="s">
        <v>482</v>
      </c>
      <c r="D579" s="11" t="s">
        <v>464</v>
      </c>
      <c r="E579" s="92"/>
      <c r="F579" s="92"/>
      <c r="G579" s="92"/>
      <c r="H579" s="455"/>
      <c r="I579" s="92"/>
      <c r="J579" s="92"/>
      <c r="K579" s="92"/>
      <c r="L579" s="92"/>
      <c r="M579" s="92"/>
      <c r="N579" s="455"/>
      <c r="O579" s="92"/>
      <c r="P579" s="92"/>
      <c r="Q579" s="92"/>
      <c r="R579" s="92"/>
      <c r="S579" s="92"/>
      <c r="T579" s="92"/>
      <c r="U579" s="92"/>
      <c r="V579" s="455"/>
      <c r="W579" s="92"/>
      <c r="X579" s="92"/>
      <c r="Y579" s="92"/>
      <c r="Z579" s="92"/>
      <c r="AA579" s="92"/>
      <c r="AB579" s="92"/>
      <c r="AC579" s="135">
        <f>SUM(E579:AB579)</f>
        <v>0</v>
      </c>
    </row>
    <row r="580" spans="1:30" s="5" customFormat="1" ht="10.5" customHeight="1">
      <c r="A580" s="1487"/>
      <c r="B580" s="1488"/>
      <c r="C580" s="11" t="s">
        <v>8</v>
      </c>
      <c r="D580" s="11" t="s">
        <v>527</v>
      </c>
      <c r="E580" s="92">
        <v>18</v>
      </c>
      <c r="F580" s="92">
        <v>18</v>
      </c>
      <c r="G580" s="92">
        <v>18</v>
      </c>
      <c r="H580" s="455">
        <v>18</v>
      </c>
      <c r="I580" s="92">
        <v>18</v>
      </c>
      <c r="J580" s="92">
        <v>18</v>
      </c>
      <c r="K580" s="92">
        <v>18</v>
      </c>
      <c r="L580" s="92">
        <v>18</v>
      </c>
      <c r="M580" s="92">
        <v>18</v>
      </c>
      <c r="N580" s="455">
        <v>18</v>
      </c>
      <c r="O580" s="92">
        <v>18</v>
      </c>
      <c r="P580" s="92">
        <v>18</v>
      </c>
      <c r="Q580" s="92">
        <v>18</v>
      </c>
      <c r="R580" s="92">
        <v>18</v>
      </c>
      <c r="S580" s="92">
        <v>18</v>
      </c>
      <c r="T580" s="92">
        <v>18</v>
      </c>
      <c r="U580" s="92">
        <v>18</v>
      </c>
      <c r="V580" s="455">
        <v>18</v>
      </c>
      <c r="W580" s="92">
        <v>18</v>
      </c>
      <c r="X580" s="92">
        <v>18</v>
      </c>
      <c r="Y580" s="92">
        <v>18</v>
      </c>
      <c r="Z580" s="92">
        <v>18</v>
      </c>
      <c r="AA580" s="92">
        <v>18</v>
      </c>
      <c r="AB580" s="92">
        <v>18</v>
      </c>
      <c r="AC580" s="135"/>
      <c r="AD580" s="131">
        <f>MAX(E580:AB580)</f>
        <v>18</v>
      </c>
    </row>
    <row r="581" spans="1:30" s="5" customFormat="1" ht="10.5" customHeight="1" thickBot="1">
      <c r="A581" s="1487"/>
      <c r="B581" s="1488"/>
      <c r="C581" s="8" t="s">
        <v>16</v>
      </c>
      <c r="D581" s="8"/>
      <c r="E581" s="92" t="e">
        <f t="shared" ref="E581:AC581" si="172">E579/E578</f>
        <v>#DIV/0!</v>
      </c>
      <c r="F581" s="92" t="e">
        <f t="shared" si="172"/>
        <v>#DIV/0!</v>
      </c>
      <c r="G581" s="92" t="e">
        <f t="shared" si="172"/>
        <v>#DIV/0!</v>
      </c>
      <c r="H581" s="455" t="e">
        <f t="shared" si="172"/>
        <v>#DIV/0!</v>
      </c>
      <c r="I581" s="92" t="e">
        <f t="shared" si="172"/>
        <v>#DIV/0!</v>
      </c>
      <c r="J581" s="92" t="e">
        <f t="shared" si="172"/>
        <v>#DIV/0!</v>
      </c>
      <c r="K581" s="92" t="e">
        <f t="shared" si="172"/>
        <v>#DIV/0!</v>
      </c>
      <c r="L581" s="92" t="e">
        <f t="shared" si="172"/>
        <v>#DIV/0!</v>
      </c>
      <c r="M581" s="92" t="e">
        <f t="shared" si="172"/>
        <v>#DIV/0!</v>
      </c>
      <c r="N581" s="455" t="e">
        <f t="shared" si="172"/>
        <v>#DIV/0!</v>
      </c>
      <c r="O581" s="92" t="e">
        <f t="shared" si="172"/>
        <v>#DIV/0!</v>
      </c>
      <c r="P581" s="92" t="e">
        <f t="shared" si="172"/>
        <v>#DIV/0!</v>
      </c>
      <c r="Q581" s="92" t="e">
        <f t="shared" si="172"/>
        <v>#DIV/0!</v>
      </c>
      <c r="R581" s="92" t="e">
        <f t="shared" si="172"/>
        <v>#DIV/0!</v>
      </c>
      <c r="S581" s="92" t="e">
        <f t="shared" si="172"/>
        <v>#DIV/0!</v>
      </c>
      <c r="T581" s="92" t="e">
        <f t="shared" si="172"/>
        <v>#DIV/0!</v>
      </c>
      <c r="U581" s="92" t="e">
        <f t="shared" si="172"/>
        <v>#DIV/0!</v>
      </c>
      <c r="V581" s="455" t="e">
        <f t="shared" si="172"/>
        <v>#DIV/0!</v>
      </c>
      <c r="W581" s="92" t="e">
        <f t="shared" si="172"/>
        <v>#DIV/0!</v>
      </c>
      <c r="X581" s="92" t="e">
        <f t="shared" si="172"/>
        <v>#DIV/0!</v>
      </c>
      <c r="Y581" s="92" t="e">
        <f t="shared" si="172"/>
        <v>#DIV/0!</v>
      </c>
      <c r="Z581" s="92" t="e">
        <f t="shared" si="172"/>
        <v>#DIV/0!</v>
      </c>
      <c r="AA581" s="92" t="e">
        <f t="shared" si="172"/>
        <v>#DIV/0!</v>
      </c>
      <c r="AB581" s="92" t="e">
        <f t="shared" si="172"/>
        <v>#DIV/0!</v>
      </c>
      <c r="AC581" s="128" t="e">
        <f t="shared" si="172"/>
        <v>#DIV/0!</v>
      </c>
    </row>
    <row r="582" spans="1:30" s="5" customFormat="1" ht="10.5" customHeight="1" thickBot="1">
      <c r="A582" s="1547"/>
      <c r="B582" s="1548"/>
      <c r="C582" s="468" t="s">
        <v>13</v>
      </c>
      <c r="D582" s="469" t="s">
        <v>464</v>
      </c>
      <c r="E582" s="470"/>
      <c r="F582" s="470"/>
      <c r="G582" s="470"/>
      <c r="H582" s="470"/>
      <c r="I582" s="470"/>
      <c r="J582" s="470"/>
      <c r="K582" s="470"/>
      <c r="L582" s="470"/>
      <c r="M582" s="470"/>
      <c r="N582" s="470"/>
      <c r="O582" s="470"/>
      <c r="P582" s="470"/>
      <c r="Q582" s="470"/>
      <c r="R582" s="470"/>
      <c r="S582" s="470"/>
      <c r="T582" s="470"/>
      <c r="U582" s="470"/>
      <c r="V582" s="470"/>
      <c r="W582" s="470"/>
      <c r="X582" s="470"/>
      <c r="Y582" s="470"/>
      <c r="Z582" s="470"/>
      <c r="AA582" s="470"/>
      <c r="AB582" s="470"/>
      <c r="AC582" s="471"/>
    </row>
    <row r="583" spans="1:30" s="5" customFormat="1" ht="10.5" customHeight="1">
      <c r="A583" s="1472" t="s">
        <v>169</v>
      </c>
      <c r="B583" s="1474" t="s">
        <v>260</v>
      </c>
      <c r="C583" s="12" t="s">
        <v>481</v>
      </c>
      <c r="D583" s="10" t="s">
        <v>464</v>
      </c>
      <c r="E583" s="96"/>
      <c r="F583" s="96"/>
      <c r="G583" s="96"/>
      <c r="H583" s="481"/>
      <c r="I583" s="96"/>
      <c r="J583" s="96"/>
      <c r="K583" s="96"/>
      <c r="L583" s="96"/>
      <c r="M583" s="96"/>
      <c r="N583" s="481"/>
      <c r="O583" s="96"/>
      <c r="P583" s="96"/>
      <c r="Q583" s="96"/>
      <c r="R583" s="96"/>
      <c r="S583" s="96"/>
      <c r="T583" s="96"/>
      <c r="U583" s="96"/>
      <c r="V583" s="481"/>
      <c r="W583" s="96"/>
      <c r="X583" s="96"/>
      <c r="Y583" s="96"/>
      <c r="Z583" s="96"/>
      <c r="AA583" s="96"/>
      <c r="AB583" s="96"/>
      <c r="AC583" s="135">
        <f>SUM(E583:AB583)</f>
        <v>0</v>
      </c>
    </row>
    <row r="584" spans="1:30" s="5" customFormat="1" ht="10.5" customHeight="1">
      <c r="A584" s="1487"/>
      <c r="B584" s="1488"/>
      <c r="C584" s="8" t="s">
        <v>482</v>
      </c>
      <c r="D584" s="11" t="s">
        <v>464</v>
      </c>
      <c r="E584" s="92"/>
      <c r="F584" s="92"/>
      <c r="G584" s="92"/>
      <c r="H584" s="455"/>
      <c r="I584" s="92"/>
      <c r="J584" s="92"/>
      <c r="K584" s="92"/>
      <c r="L584" s="92"/>
      <c r="M584" s="92"/>
      <c r="N584" s="455"/>
      <c r="O584" s="92"/>
      <c r="P584" s="92"/>
      <c r="Q584" s="92"/>
      <c r="R584" s="92"/>
      <c r="S584" s="92"/>
      <c r="T584" s="92"/>
      <c r="U584" s="92"/>
      <c r="V584" s="455"/>
      <c r="W584" s="92"/>
      <c r="X584" s="92"/>
      <c r="Y584" s="92"/>
      <c r="Z584" s="92"/>
      <c r="AA584" s="92"/>
      <c r="AB584" s="92"/>
      <c r="AC584" s="135">
        <f>SUM(E584:AB584)</f>
        <v>0</v>
      </c>
    </row>
    <row r="585" spans="1:30" s="5" customFormat="1" ht="10.5" customHeight="1">
      <c r="A585" s="1487"/>
      <c r="B585" s="1488"/>
      <c r="C585" s="11" t="s">
        <v>8</v>
      </c>
      <c r="D585" s="11" t="s">
        <v>464</v>
      </c>
      <c r="E585" s="92"/>
      <c r="F585" s="92"/>
      <c r="G585" s="92"/>
      <c r="H585" s="455"/>
      <c r="I585" s="92"/>
      <c r="J585" s="92"/>
      <c r="K585" s="92"/>
      <c r="L585" s="92"/>
      <c r="M585" s="92"/>
      <c r="N585" s="455"/>
      <c r="O585" s="92"/>
      <c r="P585" s="92"/>
      <c r="Q585" s="92"/>
      <c r="R585" s="92"/>
      <c r="S585" s="92"/>
      <c r="T585" s="92"/>
      <c r="U585" s="92"/>
      <c r="V585" s="455"/>
      <c r="W585" s="92"/>
      <c r="X585" s="92"/>
      <c r="Y585" s="92"/>
      <c r="Z585" s="92"/>
      <c r="AA585" s="92"/>
      <c r="AB585" s="92"/>
      <c r="AC585" s="135"/>
    </row>
    <row r="586" spans="1:30" s="5" customFormat="1" ht="10.5" customHeight="1">
      <c r="A586" s="1487"/>
      <c r="B586" s="1488"/>
      <c r="C586" s="8" t="s">
        <v>16</v>
      </c>
      <c r="D586" s="8"/>
      <c r="E586" s="92" t="e">
        <f t="shared" ref="E586:AC586" si="173">E584/E583</f>
        <v>#DIV/0!</v>
      </c>
      <c r="F586" s="92" t="e">
        <f t="shared" si="173"/>
        <v>#DIV/0!</v>
      </c>
      <c r="G586" s="92" t="e">
        <f t="shared" si="173"/>
        <v>#DIV/0!</v>
      </c>
      <c r="H586" s="455" t="e">
        <f t="shared" si="173"/>
        <v>#DIV/0!</v>
      </c>
      <c r="I586" s="92" t="e">
        <f t="shared" si="173"/>
        <v>#DIV/0!</v>
      </c>
      <c r="J586" s="92" t="e">
        <f t="shared" si="173"/>
        <v>#DIV/0!</v>
      </c>
      <c r="K586" s="92" t="e">
        <f t="shared" si="173"/>
        <v>#DIV/0!</v>
      </c>
      <c r="L586" s="92" t="e">
        <f t="shared" si="173"/>
        <v>#DIV/0!</v>
      </c>
      <c r="M586" s="92" t="e">
        <f t="shared" si="173"/>
        <v>#DIV/0!</v>
      </c>
      <c r="N586" s="455" t="e">
        <f t="shared" si="173"/>
        <v>#DIV/0!</v>
      </c>
      <c r="O586" s="92" t="e">
        <f t="shared" si="173"/>
        <v>#DIV/0!</v>
      </c>
      <c r="P586" s="92" t="e">
        <f t="shared" si="173"/>
        <v>#DIV/0!</v>
      </c>
      <c r="Q586" s="92" t="e">
        <f t="shared" si="173"/>
        <v>#DIV/0!</v>
      </c>
      <c r="R586" s="92" t="e">
        <f t="shared" si="173"/>
        <v>#DIV/0!</v>
      </c>
      <c r="S586" s="92" t="e">
        <f t="shared" si="173"/>
        <v>#DIV/0!</v>
      </c>
      <c r="T586" s="92" t="e">
        <f t="shared" si="173"/>
        <v>#DIV/0!</v>
      </c>
      <c r="U586" s="92" t="e">
        <f t="shared" si="173"/>
        <v>#DIV/0!</v>
      </c>
      <c r="V586" s="455" t="e">
        <f t="shared" si="173"/>
        <v>#DIV/0!</v>
      </c>
      <c r="W586" s="92" t="e">
        <f t="shared" si="173"/>
        <v>#DIV/0!</v>
      </c>
      <c r="X586" s="92" t="e">
        <f t="shared" si="173"/>
        <v>#DIV/0!</v>
      </c>
      <c r="Y586" s="92" t="e">
        <f t="shared" si="173"/>
        <v>#DIV/0!</v>
      </c>
      <c r="Z586" s="92" t="e">
        <f t="shared" si="173"/>
        <v>#DIV/0!</v>
      </c>
      <c r="AA586" s="92" t="e">
        <f t="shared" si="173"/>
        <v>#DIV/0!</v>
      </c>
      <c r="AB586" s="92" t="e">
        <f t="shared" si="173"/>
        <v>#DIV/0!</v>
      </c>
      <c r="AC586" s="128" t="e">
        <f t="shared" si="173"/>
        <v>#DIV/0!</v>
      </c>
    </row>
    <row r="587" spans="1:30" s="5" customFormat="1" ht="10.5" customHeight="1" thickBot="1">
      <c r="A587" s="1547"/>
      <c r="B587" s="1548"/>
      <c r="C587" s="463" t="s">
        <v>13</v>
      </c>
      <c r="D587" s="463" t="s">
        <v>464</v>
      </c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6"/>
      <c r="AB587" s="36"/>
      <c r="AC587" s="335"/>
    </row>
    <row r="588" spans="1:30" s="5" customFormat="1" ht="10.5" customHeight="1">
      <c r="A588" s="1472" t="s">
        <v>221</v>
      </c>
      <c r="B588" s="1545" t="s">
        <v>222</v>
      </c>
      <c r="C588" s="7" t="s">
        <v>481</v>
      </c>
      <c r="D588" s="10" t="s">
        <v>825</v>
      </c>
      <c r="E588" s="257">
        <v>1.0332000000000001</v>
      </c>
      <c r="F588" s="257">
        <v>0.92259999999999986</v>
      </c>
      <c r="G588" s="257">
        <v>0.88760000000000006</v>
      </c>
      <c r="H588" s="479">
        <v>0.88060000000000005</v>
      </c>
      <c r="I588" s="257">
        <v>0.8862000000000001</v>
      </c>
      <c r="J588" s="257">
        <v>0.90159999999999996</v>
      </c>
      <c r="K588" s="257">
        <v>0.97020000000000006</v>
      </c>
      <c r="L588" s="257">
        <v>1.0261999999999998</v>
      </c>
      <c r="M588" s="257">
        <v>1.0808000000000002</v>
      </c>
      <c r="N588" s="479">
        <v>1.0766</v>
      </c>
      <c r="O588" s="257">
        <v>1.1564000000000001</v>
      </c>
      <c r="P588" s="257">
        <v>1.1592</v>
      </c>
      <c r="Q588" s="257">
        <v>1.0934000000000001</v>
      </c>
      <c r="R588" s="257">
        <v>1.1185999999999998</v>
      </c>
      <c r="S588" s="257">
        <v>1.1074000000000002</v>
      </c>
      <c r="T588" s="257">
        <v>1.1017999999999999</v>
      </c>
      <c r="U588" s="257">
        <v>1.0794000000000001</v>
      </c>
      <c r="V588" s="479">
        <v>1.0164</v>
      </c>
      <c r="W588" s="257">
        <v>1.05</v>
      </c>
      <c r="X588" s="257">
        <v>1.0429999999999999</v>
      </c>
      <c r="Y588" s="257">
        <v>1.0289999999999999</v>
      </c>
      <c r="Z588" s="257">
        <v>1.0528</v>
      </c>
      <c r="AA588" s="257">
        <v>0.99679999999999991</v>
      </c>
      <c r="AB588" s="257">
        <v>0.94079999999999997</v>
      </c>
      <c r="AC588" s="135">
        <f>SUM(E588:AB588)</f>
        <v>24.610600000000002</v>
      </c>
    </row>
    <row r="589" spans="1:30" s="5" customFormat="1" ht="10.5" customHeight="1">
      <c r="A589" s="1487"/>
      <c r="B589" s="1546"/>
      <c r="C589" s="8" t="s">
        <v>482</v>
      </c>
      <c r="D589" s="12" t="s">
        <v>825</v>
      </c>
      <c r="E589" s="256">
        <v>0.43679999999999997</v>
      </c>
      <c r="F589" s="256">
        <v>0.3906</v>
      </c>
      <c r="G589" s="256">
        <v>0.36680000000000001</v>
      </c>
      <c r="H589" s="480">
        <v>0.36119999999999997</v>
      </c>
      <c r="I589" s="256">
        <v>0.3654</v>
      </c>
      <c r="J589" s="256">
        <v>0.37380000000000002</v>
      </c>
      <c r="K589" s="256">
        <v>0.3906</v>
      </c>
      <c r="L589" s="256">
        <v>0.38639999999999997</v>
      </c>
      <c r="M589" s="256">
        <v>0.44519999999999998</v>
      </c>
      <c r="N589" s="480">
        <v>0.4466</v>
      </c>
      <c r="O589" s="256">
        <v>0.48719999999999997</v>
      </c>
      <c r="P589" s="256">
        <v>0.48720000000000002</v>
      </c>
      <c r="Q589" s="256">
        <v>0.441</v>
      </c>
      <c r="R589" s="256">
        <v>0.504</v>
      </c>
      <c r="S589" s="256">
        <v>0.50960000000000005</v>
      </c>
      <c r="T589" s="256">
        <v>0.50960000000000005</v>
      </c>
      <c r="U589" s="256">
        <v>0.50260000000000005</v>
      </c>
      <c r="V589" s="480">
        <v>0.42979999999999996</v>
      </c>
      <c r="W589" s="256">
        <v>0.43819999999999998</v>
      </c>
      <c r="X589" s="256">
        <v>0.4214</v>
      </c>
      <c r="Y589" s="256">
        <v>0.41020000000000006</v>
      </c>
      <c r="Z589" s="256">
        <v>0.40739999999999998</v>
      </c>
      <c r="AA589" s="256">
        <v>0.36819999999999997</v>
      </c>
      <c r="AB589" s="256">
        <v>0.34160000000000001</v>
      </c>
      <c r="AC589" s="135">
        <f>SUM(E589:AB589)</f>
        <v>10.221399999999997</v>
      </c>
    </row>
    <row r="590" spans="1:30" s="5" customFormat="1" ht="10.5" customHeight="1">
      <c r="A590" s="1487"/>
      <c r="B590" s="1546"/>
      <c r="C590" s="12" t="s">
        <v>481</v>
      </c>
      <c r="D590" s="12" t="s">
        <v>503</v>
      </c>
      <c r="E590" s="123">
        <v>0.83999999999286956</v>
      </c>
      <c r="F590" s="123">
        <v>0.84000000000560249</v>
      </c>
      <c r="G590" s="123">
        <v>0.83999999999286956</v>
      </c>
      <c r="H590" s="475">
        <v>0.84000000000560249</v>
      </c>
      <c r="I590" s="123">
        <v>0.97999999999592546</v>
      </c>
      <c r="J590" s="123">
        <v>0.97999999999592546</v>
      </c>
      <c r="K590" s="123">
        <v>0.98000000000865839</v>
      </c>
      <c r="L590" s="123">
        <v>0.83999999999286956</v>
      </c>
      <c r="M590" s="123">
        <v>0.84000000000560249</v>
      </c>
      <c r="N590" s="475">
        <v>0.83999999999286956</v>
      </c>
      <c r="O590" s="123">
        <v>1.1200000000117143</v>
      </c>
      <c r="P590" s="123">
        <v>1.1199999999989814</v>
      </c>
      <c r="Q590" s="123">
        <v>1.2599999999893043</v>
      </c>
      <c r="R590" s="123">
        <v>1.1200000000117143</v>
      </c>
      <c r="S590" s="123">
        <v>0.97999999999592546</v>
      </c>
      <c r="T590" s="123">
        <v>1.2600000000020373</v>
      </c>
      <c r="U590" s="123">
        <v>1.1199999999989814</v>
      </c>
      <c r="V590" s="475">
        <v>0.97999999999592546</v>
      </c>
      <c r="W590" s="123">
        <v>0.97999999999592546</v>
      </c>
      <c r="X590" s="123">
        <v>1.1200000000117143</v>
      </c>
      <c r="Y590" s="123">
        <v>0.83999999999286956</v>
      </c>
      <c r="Z590" s="123">
        <v>1.1199999999989814</v>
      </c>
      <c r="AA590" s="123">
        <v>1.1199999999989814</v>
      </c>
      <c r="AB590" s="123">
        <v>0.98000000000865839</v>
      </c>
      <c r="AC590" s="135">
        <f>SUM(E590:AB590)</f>
        <v>23.940000000000509</v>
      </c>
    </row>
    <row r="591" spans="1:30" s="5" customFormat="1" ht="10.5" customHeight="1">
      <c r="A591" s="1487"/>
      <c r="B591" s="1546"/>
      <c r="C591" s="8" t="s">
        <v>482</v>
      </c>
      <c r="D591" s="8" t="s">
        <v>503</v>
      </c>
      <c r="E591" s="92">
        <v>0.27999999999974534</v>
      </c>
      <c r="F591" s="92">
        <v>0.41999999999961801</v>
      </c>
      <c r="G591" s="92">
        <v>0.27999999999974534</v>
      </c>
      <c r="H591" s="455">
        <v>0.41999999999961801</v>
      </c>
      <c r="I591" s="92">
        <v>0.41999999999961801</v>
      </c>
      <c r="J591" s="92">
        <v>0.41999999999961801</v>
      </c>
      <c r="K591" s="92">
        <v>0.27999999999974534</v>
      </c>
      <c r="L591" s="92">
        <v>0.41999999999961801</v>
      </c>
      <c r="M591" s="92">
        <v>0.27999999999974534</v>
      </c>
      <c r="N591" s="455">
        <v>0.42000000000280124</v>
      </c>
      <c r="O591" s="92">
        <v>0.41999999999961801</v>
      </c>
      <c r="P591" s="92">
        <v>0.55999999999949068</v>
      </c>
      <c r="Q591" s="92">
        <v>0.41999999999961801</v>
      </c>
      <c r="R591" s="92">
        <v>0.55999999999949068</v>
      </c>
      <c r="S591" s="92">
        <v>0.41999999999961801</v>
      </c>
      <c r="T591" s="92">
        <v>0.55999999999949068</v>
      </c>
      <c r="U591" s="92">
        <v>0.42000000000280124</v>
      </c>
      <c r="V591" s="455">
        <v>0.41999999999961801</v>
      </c>
      <c r="W591" s="92">
        <v>0.55999999999949068</v>
      </c>
      <c r="X591" s="92">
        <v>0.41999999999961801</v>
      </c>
      <c r="Y591" s="92">
        <v>0.27999999999974534</v>
      </c>
      <c r="Z591" s="92">
        <v>0.41999999999961801</v>
      </c>
      <c r="AA591" s="92">
        <v>0.55999999999949068</v>
      </c>
      <c r="AB591" s="92">
        <v>0.70000000000254659</v>
      </c>
      <c r="AC591" s="128">
        <f>SUM(E591:AB591)</f>
        <v>10.360000000000127</v>
      </c>
    </row>
    <row r="592" spans="1:30" s="5" customFormat="1" ht="10.5" customHeight="1">
      <c r="A592" s="1487"/>
      <c r="B592" s="1546"/>
      <c r="C592" s="11" t="s">
        <v>8</v>
      </c>
      <c r="D592" s="11" t="s">
        <v>502</v>
      </c>
      <c r="E592" s="124">
        <f>SQRT(E590*E590+E591*E591)*1000/(1.732*E622)</f>
        <v>13.607205764521874</v>
      </c>
      <c r="F592" s="124">
        <f t="shared" ref="F592:AB592" si="174">SQRT(F590*F590+F591*F591)*1000/(1.732*F622)</f>
        <v>14.432621203827104</v>
      </c>
      <c r="G592" s="124">
        <f t="shared" si="174"/>
        <v>13.531570485403057</v>
      </c>
      <c r="H592" s="454">
        <f t="shared" si="174"/>
        <v>14.318288606202273</v>
      </c>
      <c r="I592" s="124">
        <f t="shared" si="174"/>
        <v>16.298481906330682</v>
      </c>
      <c r="J592" s="124">
        <f t="shared" si="174"/>
        <v>16.178546160478682</v>
      </c>
      <c r="K592" s="124">
        <f t="shared" si="174"/>
        <v>15.551309091604757</v>
      </c>
      <c r="L592" s="124">
        <f t="shared" si="174"/>
        <v>14.250554141630284</v>
      </c>
      <c r="M592" s="124">
        <f t="shared" si="174"/>
        <v>13.372291984013103</v>
      </c>
      <c r="N592" s="454">
        <f t="shared" si="174"/>
        <v>14.209475272162949</v>
      </c>
      <c r="O592" s="124">
        <f t="shared" si="174"/>
        <v>18.121853798657362</v>
      </c>
      <c r="P592" s="124">
        <f t="shared" si="174"/>
        <v>18.911276683675357</v>
      </c>
      <c r="Q592" s="124">
        <f t="shared" si="174"/>
        <v>20.148030661104478</v>
      </c>
      <c r="R592" s="124">
        <f t="shared" si="174"/>
        <v>19.020734830104203</v>
      </c>
      <c r="S592" s="124">
        <f t="shared" si="174"/>
        <v>16.165799355632881</v>
      </c>
      <c r="T592" s="124">
        <f t="shared" si="174"/>
        <v>20.92789252876954</v>
      </c>
      <c r="U592" s="124">
        <f t="shared" si="174"/>
        <v>18.112348281542634</v>
      </c>
      <c r="V592" s="454">
        <f t="shared" si="174"/>
        <v>16.212632322153066</v>
      </c>
      <c r="W592" s="124">
        <f t="shared" si="174"/>
        <v>17.10455847263362</v>
      </c>
      <c r="X592" s="124">
        <f t="shared" si="174"/>
        <v>18.126611206995999</v>
      </c>
      <c r="Y592" s="124">
        <f t="shared" si="174"/>
        <v>13.393312573863899</v>
      </c>
      <c r="Z592" s="124">
        <f t="shared" si="174"/>
        <v>18.112348281525708</v>
      </c>
      <c r="AA592" s="124">
        <f t="shared" si="174"/>
        <v>19.217919178281917</v>
      </c>
      <c r="AB592" s="124">
        <f t="shared" si="174"/>
        <v>18.419551525541713</v>
      </c>
      <c r="AC592" s="128"/>
    </row>
    <row r="593" spans="1:32" s="5" customFormat="1" ht="10.5" customHeight="1" thickBot="1">
      <c r="A593" s="1487"/>
      <c r="B593" s="1546"/>
      <c r="C593" s="8" t="s">
        <v>16</v>
      </c>
      <c r="D593" s="8"/>
      <c r="E593" s="121">
        <f t="shared" ref="E593:AC593" si="175">E591/E588</f>
        <v>0.27100271002685378</v>
      </c>
      <c r="F593" s="121">
        <f t="shared" si="175"/>
        <v>0.45523520485542823</v>
      </c>
      <c r="G593" s="121">
        <f t="shared" si="175"/>
        <v>0.31545741324892446</v>
      </c>
      <c r="H593" s="452">
        <f t="shared" si="175"/>
        <v>0.47694753577063137</v>
      </c>
      <c r="I593" s="121">
        <f t="shared" si="175"/>
        <v>0.47393364928866843</v>
      </c>
      <c r="J593" s="121">
        <f t="shared" si="175"/>
        <v>0.46583850931634652</v>
      </c>
      <c r="K593" s="121">
        <f t="shared" si="175"/>
        <v>0.28860028860002612</v>
      </c>
      <c r="L593" s="121">
        <f t="shared" si="175"/>
        <v>0.40927694406511217</v>
      </c>
      <c r="M593" s="121">
        <f t="shared" si="175"/>
        <v>0.2590673575127177</v>
      </c>
      <c r="N593" s="452">
        <f t="shared" si="175"/>
        <v>0.39011703511313511</v>
      </c>
      <c r="O593" s="121">
        <f t="shared" si="175"/>
        <v>0.36319612590765998</v>
      </c>
      <c r="P593" s="121">
        <f t="shared" si="175"/>
        <v>0.48309178743917414</v>
      </c>
      <c r="Q593" s="121">
        <f t="shared" si="175"/>
        <v>0.38412291933383752</v>
      </c>
      <c r="R593" s="121">
        <f t="shared" si="175"/>
        <v>0.50062578222732945</v>
      </c>
      <c r="S593" s="121">
        <f t="shared" si="175"/>
        <v>0.37926675094782186</v>
      </c>
      <c r="T593" s="121">
        <f t="shared" si="175"/>
        <v>0.50825921219775894</v>
      </c>
      <c r="U593" s="121">
        <f t="shared" si="175"/>
        <v>0.38910505836835391</v>
      </c>
      <c r="V593" s="452">
        <f t="shared" si="175"/>
        <v>0.41322314049549197</v>
      </c>
      <c r="W593" s="121">
        <f t="shared" si="175"/>
        <v>0.53333333333284827</v>
      </c>
      <c r="X593" s="121">
        <f t="shared" si="175"/>
        <v>0.40268456375802303</v>
      </c>
      <c r="Y593" s="121">
        <f t="shared" si="175"/>
        <v>0.27210884353716752</v>
      </c>
      <c r="Z593" s="121">
        <f t="shared" si="175"/>
        <v>0.39893617021240313</v>
      </c>
      <c r="AA593" s="121">
        <f t="shared" si="175"/>
        <v>0.56179775280847788</v>
      </c>
      <c r="AB593" s="121">
        <f t="shared" si="175"/>
        <v>0.7440476190503259</v>
      </c>
      <c r="AC593" s="133">
        <f t="shared" si="175"/>
        <v>0.42095682348256958</v>
      </c>
    </row>
    <row r="594" spans="1:32" s="5" customFormat="1" ht="10.5" customHeight="1">
      <c r="A594" s="1472" t="s">
        <v>132</v>
      </c>
      <c r="B594" s="1474" t="s">
        <v>133</v>
      </c>
      <c r="C594" s="7" t="s">
        <v>481</v>
      </c>
      <c r="D594" s="7" t="s">
        <v>825</v>
      </c>
      <c r="E594" s="257">
        <v>4.0263999999999998</v>
      </c>
      <c r="F594" s="257">
        <v>3.9956000000000005</v>
      </c>
      <c r="G594" s="257">
        <v>3.9550000000000001</v>
      </c>
      <c r="H594" s="479">
        <v>3.9815999999999998</v>
      </c>
      <c r="I594" s="257">
        <v>3.9956</v>
      </c>
      <c r="J594" s="257">
        <v>3.9815999999999998</v>
      </c>
      <c r="K594" s="257">
        <v>3.9718</v>
      </c>
      <c r="L594" s="257">
        <v>4.0095999999999998</v>
      </c>
      <c r="M594" s="257">
        <v>3.9731999999999998</v>
      </c>
      <c r="N594" s="479">
        <v>3.9648000000000003</v>
      </c>
      <c r="O594" s="257">
        <v>4.0053999999999998</v>
      </c>
      <c r="P594" s="257">
        <v>3.9731999999999998</v>
      </c>
      <c r="Q594" s="257">
        <v>3.9158000000000004</v>
      </c>
      <c r="R594" s="257">
        <v>3.8891999999999998</v>
      </c>
      <c r="S594" s="257">
        <v>3.927</v>
      </c>
      <c r="T594" s="257">
        <v>3.8864000000000001</v>
      </c>
      <c r="U594" s="257">
        <v>3.9969999999999999</v>
      </c>
      <c r="V594" s="479">
        <v>4.0137999999999998</v>
      </c>
      <c r="W594" s="257">
        <v>4.0194000000000001</v>
      </c>
      <c r="X594" s="257">
        <v>3.9914000000000001</v>
      </c>
      <c r="Y594" s="257">
        <v>3.9956</v>
      </c>
      <c r="Z594" s="257">
        <v>4.0068000000000001</v>
      </c>
      <c r="AA594" s="257">
        <v>3.9913999999999996</v>
      </c>
      <c r="AB594" s="257">
        <v>3.9438</v>
      </c>
      <c r="AC594" s="132">
        <f>SUM(E594:AB594)</f>
        <v>95.411399999999986</v>
      </c>
    </row>
    <row r="595" spans="1:32" s="5" customFormat="1" ht="10.5" customHeight="1">
      <c r="A595" s="1487"/>
      <c r="B595" s="1488"/>
      <c r="C595" s="8" t="s">
        <v>482</v>
      </c>
      <c r="D595" s="12" t="s">
        <v>825</v>
      </c>
      <c r="E595" s="256">
        <v>2.5424000000000002</v>
      </c>
      <c r="F595" s="256">
        <v>2.5368000000000004</v>
      </c>
      <c r="G595" s="256">
        <v>2.5158</v>
      </c>
      <c r="H595" s="480">
        <v>2.5298000000000003</v>
      </c>
      <c r="I595" s="256">
        <v>2.548</v>
      </c>
      <c r="J595" s="256">
        <v>2.5718000000000001</v>
      </c>
      <c r="K595" s="256">
        <v>2.5788000000000002</v>
      </c>
      <c r="L595" s="256">
        <v>2.5704000000000002</v>
      </c>
      <c r="M595" s="256">
        <v>2.59</v>
      </c>
      <c r="N595" s="480">
        <v>2.6516000000000002</v>
      </c>
      <c r="O595" s="256">
        <v>2.6838000000000002</v>
      </c>
      <c r="P595" s="256">
        <v>2.7034000000000002</v>
      </c>
      <c r="Q595" s="256">
        <v>2.6614</v>
      </c>
      <c r="R595" s="256">
        <v>2.6515999999999997</v>
      </c>
      <c r="S595" s="256">
        <v>2.6838000000000002</v>
      </c>
      <c r="T595" s="256">
        <v>2.6488</v>
      </c>
      <c r="U595" s="256">
        <v>2.7664</v>
      </c>
      <c r="V595" s="480">
        <v>2.7538</v>
      </c>
      <c r="W595" s="256">
        <v>2.7398000000000002</v>
      </c>
      <c r="X595" s="256">
        <v>2.7551999999999999</v>
      </c>
      <c r="Y595" s="256">
        <v>2.7565999999999997</v>
      </c>
      <c r="Z595" s="256">
        <v>2.7622</v>
      </c>
      <c r="AA595" s="256">
        <v>2.6894</v>
      </c>
      <c r="AB595" s="256">
        <v>2.6795999999999998</v>
      </c>
      <c r="AC595" s="135">
        <f>SUM(E595:AB595)</f>
        <v>63.571199999999997</v>
      </c>
    </row>
    <row r="596" spans="1:32" s="5" customFormat="1" ht="10.5" customHeight="1">
      <c r="A596" s="1487"/>
      <c r="B596" s="1488"/>
      <c r="C596" s="12" t="s">
        <v>481</v>
      </c>
      <c r="D596" s="12" t="s">
        <v>503</v>
      </c>
      <c r="E596" s="96">
        <v>3.3600000000033106</v>
      </c>
      <c r="F596" s="96">
        <v>3.5</v>
      </c>
      <c r="G596" s="96">
        <v>3.9199999999964348</v>
      </c>
      <c r="H596" s="481">
        <v>4.0599999999994907</v>
      </c>
      <c r="I596" s="96">
        <v>4.0600000000058571</v>
      </c>
      <c r="J596" s="96">
        <v>4.1999999999961801</v>
      </c>
      <c r="K596" s="96">
        <v>4.0599999999994907</v>
      </c>
      <c r="L596" s="96">
        <v>3.3600000000033106</v>
      </c>
      <c r="M596" s="96">
        <v>2.9400000000005093</v>
      </c>
      <c r="N596" s="481">
        <v>3.3599999999969441</v>
      </c>
      <c r="O596" s="96">
        <v>4.0599999999994907</v>
      </c>
      <c r="P596" s="96">
        <v>3.7799999999997453</v>
      </c>
      <c r="Q596" s="96">
        <v>4.2000000000025466</v>
      </c>
      <c r="R596" s="96">
        <v>3.9199999999964348</v>
      </c>
      <c r="S596" s="96">
        <v>3.9200000000028012</v>
      </c>
      <c r="T596" s="96">
        <v>3.9199999999964348</v>
      </c>
      <c r="U596" s="96">
        <v>4.0600000000058571</v>
      </c>
      <c r="V596" s="481">
        <v>3.7799999999997453</v>
      </c>
      <c r="W596" s="96">
        <v>4.0599999999994907</v>
      </c>
      <c r="X596" s="96">
        <v>4.0599999999994907</v>
      </c>
      <c r="Y596" s="96">
        <v>3.6399999999966894</v>
      </c>
      <c r="Z596" s="96">
        <v>4.0599999999994907</v>
      </c>
      <c r="AA596" s="96">
        <v>4.4800000000022919</v>
      </c>
      <c r="AB596" s="96">
        <v>4.0599999999994907</v>
      </c>
      <c r="AC596" s="135">
        <f>SUM(E596:AB596)</f>
        <v>92.820000000001528</v>
      </c>
    </row>
    <row r="597" spans="1:32" s="5" customFormat="1" ht="10.5" customHeight="1">
      <c r="A597" s="1487"/>
      <c r="B597" s="1488"/>
      <c r="C597" s="8" t="s">
        <v>482</v>
      </c>
      <c r="D597" s="8" t="s">
        <v>503</v>
      </c>
      <c r="E597" s="92">
        <v>2.1000000000012733</v>
      </c>
      <c r="F597" s="92">
        <v>2.2399999999979627</v>
      </c>
      <c r="G597" s="92">
        <v>2.5200000000008913</v>
      </c>
      <c r="H597" s="455">
        <v>2.5200000000008913</v>
      </c>
      <c r="I597" s="92">
        <v>2.6599999999975807</v>
      </c>
      <c r="J597" s="92">
        <v>2.660000000000764</v>
      </c>
      <c r="K597" s="92">
        <v>2.3800000000010186</v>
      </c>
      <c r="L597" s="92">
        <v>1.9599999999982174</v>
      </c>
      <c r="M597" s="92">
        <v>2.240000000001146</v>
      </c>
      <c r="N597" s="455">
        <v>2.5200000000008913</v>
      </c>
      <c r="O597" s="92">
        <v>2.660000000000764</v>
      </c>
      <c r="P597" s="92">
        <v>2.5199999999977081</v>
      </c>
      <c r="Q597" s="92">
        <v>2.9400000000005093</v>
      </c>
      <c r="R597" s="92">
        <v>2.660000000000764</v>
      </c>
      <c r="S597" s="92">
        <v>2.3800000000010186</v>
      </c>
      <c r="T597" s="92">
        <v>1.9599999999982174</v>
      </c>
      <c r="U597" s="92">
        <v>1.820000000001528</v>
      </c>
      <c r="V597" s="455">
        <v>2.2399999999979627</v>
      </c>
      <c r="W597" s="92">
        <v>2.8000000000006366</v>
      </c>
      <c r="X597" s="92">
        <v>2.240000000001146</v>
      </c>
      <c r="Y597" s="92">
        <v>2.6599999999975807</v>
      </c>
      <c r="Z597" s="92">
        <v>2.240000000001146</v>
      </c>
      <c r="AA597" s="92">
        <v>1.9600000000014006</v>
      </c>
      <c r="AB597" s="92">
        <v>2.2399999999979627</v>
      </c>
      <c r="AC597" s="135">
        <f>SUM(E597:AB597)</f>
        <v>57.119999999998981</v>
      </c>
    </row>
    <row r="598" spans="1:32" s="5" customFormat="1" ht="10.5" customHeight="1">
      <c r="A598" s="1487"/>
      <c r="B598" s="1488"/>
      <c r="C598" s="11" t="s">
        <v>8</v>
      </c>
      <c r="D598" s="11" t="s">
        <v>502</v>
      </c>
      <c r="E598" s="124">
        <f>SQRT(E596*E596+E597*E597)*1000/(1.732*E623)</f>
        <v>61.480408817508703</v>
      </c>
      <c r="F598" s="124">
        <f t="shared" ref="F598:AB598" si="176">SQRT(F596*F596+F597*F597)*1000/(1.732*F623)</f>
        <v>64.442899319998091</v>
      </c>
      <c r="G598" s="124">
        <f t="shared" si="176"/>
        <v>72.172897103743054</v>
      </c>
      <c r="H598" s="454">
        <f t="shared" si="176"/>
        <v>74.045774429855683</v>
      </c>
      <c r="I598" s="124">
        <f t="shared" si="176"/>
        <v>75.232605833257807</v>
      </c>
      <c r="J598" s="124">
        <f t="shared" si="176"/>
        <v>76.584012073485823</v>
      </c>
      <c r="K598" s="124">
        <f t="shared" si="176"/>
        <v>72.866343321963271</v>
      </c>
      <c r="L598" s="124">
        <f t="shared" si="176"/>
        <v>59.778856967300534</v>
      </c>
      <c r="M598" s="124">
        <f t="shared" si="176"/>
        <v>56.39562415746321</v>
      </c>
      <c r="N598" s="454">
        <f t="shared" si="176"/>
        <v>64.067169380107927</v>
      </c>
      <c r="O598" s="124">
        <f t="shared" si="176"/>
        <v>73.98137508622365</v>
      </c>
      <c r="P598" s="124">
        <f t="shared" si="176"/>
        <v>69.153073556114464</v>
      </c>
      <c r="Q598" s="124">
        <f t="shared" si="176"/>
        <v>78.431879399110727</v>
      </c>
      <c r="R598" s="124">
        <f t="shared" si="176"/>
        <v>72.473790492218768</v>
      </c>
      <c r="S598" s="124">
        <f t="shared" si="176"/>
        <v>70.251222692826616</v>
      </c>
      <c r="T598" s="124">
        <f t="shared" si="176"/>
        <v>67.031082022782712</v>
      </c>
      <c r="U598" s="124">
        <f t="shared" si="176"/>
        <v>67.923383873893556</v>
      </c>
      <c r="V598" s="454">
        <f t="shared" si="176"/>
        <v>67.41616325442925</v>
      </c>
      <c r="W598" s="124">
        <f t="shared" si="176"/>
        <v>75.331089339321949</v>
      </c>
      <c r="X598" s="124">
        <f t="shared" si="176"/>
        <v>70.938425777026509</v>
      </c>
      <c r="Y598" s="124">
        <f t="shared" si="176"/>
        <v>68.843482773631919</v>
      </c>
      <c r="Z598" s="124">
        <f t="shared" si="176"/>
        <v>70.863324361986599</v>
      </c>
      <c r="AA598" s="124">
        <f t="shared" si="176"/>
        <v>75.936517169853289</v>
      </c>
      <c r="AB598" s="124">
        <f t="shared" si="176"/>
        <v>71.736771966350759</v>
      </c>
      <c r="AC598" s="135"/>
    </row>
    <row r="599" spans="1:32" s="5" customFormat="1" ht="10.5" customHeight="1" thickBot="1">
      <c r="A599" s="1487"/>
      <c r="B599" s="1488"/>
      <c r="C599" s="8" t="s">
        <v>16</v>
      </c>
      <c r="D599" s="8"/>
      <c r="E599" s="121">
        <f t="shared" ref="E599:AC599" si="177">E597/E594</f>
        <v>0.52155771905455828</v>
      </c>
      <c r="F599" s="121">
        <f t="shared" si="177"/>
        <v>0.56061667834567086</v>
      </c>
      <c r="G599" s="121">
        <f t="shared" si="177"/>
        <v>0.63716814159314572</v>
      </c>
      <c r="H599" s="452">
        <f t="shared" si="177"/>
        <v>0.63291139240528715</v>
      </c>
      <c r="I599" s="121">
        <f t="shared" si="177"/>
        <v>0.66573230553548424</v>
      </c>
      <c r="J599" s="121">
        <f t="shared" si="177"/>
        <v>0.66807313642775867</v>
      </c>
      <c r="K599" s="121">
        <f t="shared" si="177"/>
        <v>0.5992245329576058</v>
      </c>
      <c r="L599" s="121">
        <f t="shared" si="177"/>
        <v>0.48882681564201352</v>
      </c>
      <c r="M599" s="121">
        <f t="shared" si="177"/>
        <v>0.56377730796364289</v>
      </c>
      <c r="N599" s="452">
        <f t="shared" si="177"/>
        <v>0.63559322033920784</v>
      </c>
      <c r="O599" s="121">
        <f t="shared" si="177"/>
        <v>0.66410346032874723</v>
      </c>
      <c r="P599" s="121">
        <f t="shared" si="177"/>
        <v>0.63424947145819699</v>
      </c>
      <c r="Q599" s="121">
        <f t="shared" si="177"/>
        <v>0.75080443332154578</v>
      </c>
      <c r="R599" s="121">
        <f t="shared" si="177"/>
        <v>0.68394528437744628</v>
      </c>
      <c r="S599" s="121">
        <f t="shared" si="177"/>
        <v>0.60606060606086543</v>
      </c>
      <c r="T599" s="121">
        <f t="shared" si="177"/>
        <v>0.50432276657014652</v>
      </c>
      <c r="U599" s="121">
        <f t="shared" si="177"/>
        <v>0.45534150612997948</v>
      </c>
      <c r="V599" s="452">
        <f t="shared" si="177"/>
        <v>0.5580746424829246</v>
      </c>
      <c r="W599" s="121">
        <f t="shared" si="177"/>
        <v>0.6966213862767171</v>
      </c>
      <c r="X599" s="121">
        <f t="shared" si="177"/>
        <v>0.56120659417776864</v>
      </c>
      <c r="Y599" s="121">
        <f t="shared" si="177"/>
        <v>0.66573230553548424</v>
      </c>
      <c r="Z599" s="121">
        <f t="shared" si="177"/>
        <v>0.55904961565367517</v>
      </c>
      <c r="AA599" s="121">
        <f t="shared" si="177"/>
        <v>0.49105576990564737</v>
      </c>
      <c r="AB599" s="121">
        <f t="shared" si="177"/>
        <v>0.56798012069525905</v>
      </c>
      <c r="AC599" s="133">
        <f t="shared" si="177"/>
        <v>0.59867059911078746</v>
      </c>
      <c r="AD599" s="130"/>
      <c r="AE599" s="130"/>
      <c r="AF599" s="130"/>
    </row>
    <row r="600" spans="1:32" s="5" customFormat="1" ht="10.5" customHeight="1">
      <c r="A600" s="1472" t="s">
        <v>108</v>
      </c>
      <c r="B600" s="1474" t="s">
        <v>150</v>
      </c>
      <c r="C600" s="7" t="s">
        <v>481</v>
      </c>
      <c r="D600" s="7" t="s">
        <v>825</v>
      </c>
      <c r="E600" s="257">
        <v>1.5228000000000002</v>
      </c>
      <c r="F600" s="257">
        <v>1.482</v>
      </c>
      <c r="G600" s="257">
        <v>1.4159999999999999</v>
      </c>
      <c r="H600" s="479">
        <v>1.44</v>
      </c>
      <c r="I600" s="257">
        <v>1.4951999999999999</v>
      </c>
      <c r="J600" s="257">
        <v>1.5624</v>
      </c>
      <c r="K600" s="257">
        <v>1.6092</v>
      </c>
      <c r="L600" s="257">
        <v>1.722</v>
      </c>
      <c r="M600" s="257">
        <v>1.7112000000000001</v>
      </c>
      <c r="N600" s="479">
        <v>1.698</v>
      </c>
      <c r="O600" s="257">
        <v>1.6824000000000001</v>
      </c>
      <c r="P600" s="257">
        <v>1.6584000000000001</v>
      </c>
      <c r="Q600" s="257">
        <v>1.6776</v>
      </c>
      <c r="R600" s="257">
        <v>1.6956</v>
      </c>
      <c r="S600" s="257">
        <v>1.7064000000000001</v>
      </c>
      <c r="T600" s="257">
        <v>1.7688000000000001</v>
      </c>
      <c r="U600" s="257">
        <v>1.788</v>
      </c>
      <c r="V600" s="479">
        <v>1.7844</v>
      </c>
      <c r="W600" s="257">
        <v>1.8120000000000001</v>
      </c>
      <c r="X600" s="257">
        <v>1.806</v>
      </c>
      <c r="Y600" s="257">
        <v>1.758</v>
      </c>
      <c r="Z600" s="257">
        <v>1.7207999999999999</v>
      </c>
      <c r="AA600" s="257">
        <v>1.6379999999999999</v>
      </c>
      <c r="AB600" s="257">
        <v>1.6104000000000001</v>
      </c>
      <c r="AC600" s="135">
        <f>SUM(E600:AB600)</f>
        <v>39.765599999999992</v>
      </c>
    </row>
    <row r="601" spans="1:32" s="5" customFormat="1" ht="10.5" customHeight="1">
      <c r="A601" s="1487"/>
      <c r="B601" s="1488"/>
      <c r="C601" s="8" t="s">
        <v>482</v>
      </c>
      <c r="D601" s="12" t="s">
        <v>825</v>
      </c>
      <c r="E601" s="256">
        <v>1.1148000000000002</v>
      </c>
      <c r="F601" s="256">
        <v>1.1052</v>
      </c>
      <c r="G601" s="256">
        <v>1.1015999999999999</v>
      </c>
      <c r="H601" s="480">
        <v>1.1004</v>
      </c>
      <c r="I601" s="256">
        <v>1.1124000000000001</v>
      </c>
      <c r="J601" s="256">
        <v>1.1279999999999999</v>
      </c>
      <c r="K601" s="256">
        <v>1.1195999999999999</v>
      </c>
      <c r="L601" s="256">
        <v>1.194</v>
      </c>
      <c r="M601" s="256">
        <v>1.2744000000000002</v>
      </c>
      <c r="N601" s="480">
        <v>1.2864</v>
      </c>
      <c r="O601" s="256">
        <v>1.3620000000000001</v>
      </c>
      <c r="P601" s="256">
        <v>1.3391999999999999</v>
      </c>
      <c r="Q601" s="256">
        <v>1.2492000000000001</v>
      </c>
      <c r="R601" s="256">
        <v>1.2011999999999998</v>
      </c>
      <c r="S601" s="256">
        <v>1.2935999999999999</v>
      </c>
      <c r="T601" s="256">
        <v>1.3668000000000002</v>
      </c>
      <c r="U601" s="256">
        <v>1.3775999999999999</v>
      </c>
      <c r="V601" s="480">
        <v>1.32</v>
      </c>
      <c r="W601" s="256">
        <v>1.3415999999999999</v>
      </c>
      <c r="X601" s="256">
        <v>1.3488000000000002</v>
      </c>
      <c r="Y601" s="256">
        <v>1.3344</v>
      </c>
      <c r="Z601" s="256">
        <v>1.2935999999999999</v>
      </c>
      <c r="AA601" s="256">
        <v>1.2684000000000002</v>
      </c>
      <c r="AB601" s="256">
        <v>1.2587999999999999</v>
      </c>
      <c r="AC601" s="128">
        <f>SUM(E601:AB601)</f>
        <v>29.892000000000007</v>
      </c>
    </row>
    <row r="602" spans="1:32" s="5" customFormat="1" ht="10.5" customHeight="1">
      <c r="A602" s="1487"/>
      <c r="B602" s="1488"/>
      <c r="C602" s="12" t="s">
        <v>481</v>
      </c>
      <c r="D602" s="12" t="s">
        <v>503</v>
      </c>
      <c r="E602" s="92">
        <v>1.3200000000069849</v>
      </c>
      <c r="F602" s="92">
        <v>1.3799999999973807</v>
      </c>
      <c r="G602" s="92">
        <v>1.4400000000096043</v>
      </c>
      <c r="H602" s="455">
        <v>1.3799999999973807</v>
      </c>
      <c r="I602" s="92">
        <v>1.4399999999877764</v>
      </c>
      <c r="J602" s="92">
        <v>1.5</v>
      </c>
      <c r="K602" s="92">
        <v>1.5600000000122236</v>
      </c>
      <c r="L602" s="92">
        <v>1.4879999999975553</v>
      </c>
      <c r="M602" s="92">
        <v>1.4280000000071595</v>
      </c>
      <c r="N602" s="455">
        <v>1.3559999999924912</v>
      </c>
      <c r="O602" s="92">
        <v>1.2839999999996508</v>
      </c>
      <c r="P602" s="92">
        <v>1.2000000000043656</v>
      </c>
      <c r="Q602" s="92">
        <v>1.3080000000045402</v>
      </c>
      <c r="R602" s="92">
        <v>1.4399999999877764</v>
      </c>
      <c r="S602" s="92">
        <v>1.5600000000122236</v>
      </c>
      <c r="T602" s="92">
        <v>1.6559999999881256</v>
      </c>
      <c r="U602" s="92">
        <v>1.7640000000101281</v>
      </c>
      <c r="V602" s="455">
        <v>1.8719999999884749</v>
      </c>
      <c r="W602" s="92">
        <v>1.9920000000129221</v>
      </c>
      <c r="X602" s="92">
        <v>2.0879999999888241</v>
      </c>
      <c r="Y602" s="92">
        <v>1.9919999999910942</v>
      </c>
      <c r="Z602" s="92">
        <v>1.8840000000127475</v>
      </c>
      <c r="AA602" s="92">
        <v>1.7639999999883003</v>
      </c>
      <c r="AB602" s="92">
        <v>1.6560000000099535</v>
      </c>
      <c r="AC602" s="128">
        <f>SUM(E602:AB602)</f>
        <v>37.752000000007683</v>
      </c>
    </row>
    <row r="603" spans="1:32" s="5" customFormat="1" ht="10.5" customHeight="1">
      <c r="A603" s="1487"/>
      <c r="B603" s="1488"/>
      <c r="C603" s="8" t="s">
        <v>482</v>
      </c>
      <c r="D603" s="8" t="s">
        <v>503</v>
      </c>
      <c r="E603" s="92">
        <v>1.0800000000017462</v>
      </c>
      <c r="F603" s="92">
        <v>1.0800000000017462</v>
      </c>
      <c r="G603" s="92">
        <v>1.0800000000017462</v>
      </c>
      <c r="H603" s="452">
        <v>1.139999999992142</v>
      </c>
      <c r="I603" s="92">
        <v>1.0800000000017462</v>
      </c>
      <c r="J603" s="92">
        <v>1.1400000000030559</v>
      </c>
      <c r="K603" s="92">
        <v>1.0800000000017462</v>
      </c>
      <c r="L603" s="92">
        <v>1.0200000000004366</v>
      </c>
      <c r="M603" s="92">
        <v>1.1039999999957217</v>
      </c>
      <c r="N603" s="452">
        <v>1.1159999999981665</v>
      </c>
      <c r="O603" s="92">
        <v>1.2000000000043656</v>
      </c>
      <c r="P603" s="92">
        <v>1.2599999999947613</v>
      </c>
      <c r="Q603" s="92">
        <v>1.2600000000056752</v>
      </c>
      <c r="R603" s="92">
        <v>1.271999999997206</v>
      </c>
      <c r="S603" s="92">
        <v>1.2480000000032305</v>
      </c>
      <c r="T603" s="92">
        <v>1.2960000000020955</v>
      </c>
      <c r="U603" s="92">
        <v>1.3440000000009604</v>
      </c>
      <c r="V603" s="452">
        <v>1.3919999999998254</v>
      </c>
      <c r="W603" s="92">
        <v>1.3679999999949359</v>
      </c>
      <c r="X603" s="92">
        <v>1.3080000000045402</v>
      </c>
      <c r="Y603" s="92">
        <v>1.2839999999996508</v>
      </c>
      <c r="Z603" s="92">
        <v>1.2479999999923166</v>
      </c>
      <c r="AA603" s="92">
        <v>1.2000000000043656</v>
      </c>
      <c r="AB603" s="92">
        <v>1.1400000000030559</v>
      </c>
      <c r="AC603" s="135">
        <f>SUM(E603:AB603)</f>
        <v>28.740000000005239</v>
      </c>
    </row>
    <row r="604" spans="1:32" s="5" customFormat="1" ht="10.5" customHeight="1">
      <c r="A604" s="1487"/>
      <c r="B604" s="1488"/>
      <c r="C604" s="11" t="s">
        <v>8</v>
      </c>
      <c r="D604" s="11" t="s">
        <v>463</v>
      </c>
      <c r="E604" s="1063">
        <v>161</v>
      </c>
      <c r="F604" s="1061">
        <v>165</v>
      </c>
      <c r="G604" s="1061">
        <v>161</v>
      </c>
      <c r="H604" s="454">
        <v>158</v>
      </c>
      <c r="I604" s="1061">
        <v>161</v>
      </c>
      <c r="J604" s="1061">
        <v>160</v>
      </c>
      <c r="K604" s="1061">
        <v>165</v>
      </c>
      <c r="L604" s="1061">
        <v>171</v>
      </c>
      <c r="M604" s="1061">
        <v>174</v>
      </c>
      <c r="N604" s="454">
        <v>182</v>
      </c>
      <c r="O604" s="1061">
        <v>197</v>
      </c>
      <c r="P604" s="1061">
        <v>182</v>
      </c>
      <c r="Q604" s="1061">
        <v>185</v>
      </c>
      <c r="R604" s="1061">
        <v>180</v>
      </c>
      <c r="S604" s="1061">
        <v>182</v>
      </c>
      <c r="T604" s="1061">
        <v>190</v>
      </c>
      <c r="U604" s="1184">
        <v>197</v>
      </c>
      <c r="V604" s="454">
        <v>194</v>
      </c>
      <c r="W604" s="1061">
        <v>196</v>
      </c>
      <c r="X604" s="1061">
        <v>195</v>
      </c>
      <c r="Y604" s="1061">
        <v>190</v>
      </c>
      <c r="Z604" s="1061">
        <v>201</v>
      </c>
      <c r="AA604" s="1061">
        <v>185</v>
      </c>
      <c r="AB604" s="1062">
        <v>183</v>
      </c>
      <c r="AC604" s="135"/>
    </row>
    <row r="605" spans="1:32" s="5" customFormat="1" ht="10.5" customHeight="1" thickBot="1">
      <c r="A605" s="1487"/>
      <c r="B605" s="1488"/>
      <c r="C605" s="8" t="s">
        <v>16</v>
      </c>
      <c r="D605" s="8"/>
      <c r="E605" s="121">
        <f t="shared" ref="E605:AC605" si="178">E603/E600</f>
        <v>0.70921985815717503</v>
      </c>
      <c r="F605" s="121">
        <f t="shared" si="178"/>
        <v>0.72874493927243333</v>
      </c>
      <c r="G605" s="121">
        <f t="shared" si="178"/>
        <v>0.76271186440801286</v>
      </c>
      <c r="H605" s="452">
        <f t="shared" si="178"/>
        <v>0.79166666666120977</v>
      </c>
      <c r="I605" s="121">
        <f t="shared" si="178"/>
        <v>0.72231139646986775</v>
      </c>
      <c r="J605" s="121">
        <f t="shared" si="178"/>
        <v>0.72964669739058874</v>
      </c>
      <c r="K605" s="121">
        <f t="shared" si="178"/>
        <v>0.6711409395984006</v>
      </c>
      <c r="L605" s="121">
        <f t="shared" si="178"/>
        <v>0.59233449477377265</v>
      </c>
      <c r="M605" s="121">
        <f t="shared" si="178"/>
        <v>0.64516129032008052</v>
      </c>
      <c r="N605" s="452">
        <f t="shared" si="178"/>
        <v>0.65724381625333717</v>
      </c>
      <c r="O605" s="121">
        <f t="shared" si="178"/>
        <v>0.71326676177149639</v>
      </c>
      <c r="P605" s="121">
        <f t="shared" si="178"/>
        <v>0.75976845151637795</v>
      </c>
      <c r="Q605" s="121">
        <f t="shared" si="178"/>
        <v>0.75107296137677348</v>
      </c>
      <c r="R605" s="121">
        <f t="shared" si="178"/>
        <v>0.75017692851922979</v>
      </c>
      <c r="S605" s="121">
        <f t="shared" si="178"/>
        <v>0.73136427566996631</v>
      </c>
      <c r="T605" s="121">
        <f t="shared" si="178"/>
        <v>0.73270013568639492</v>
      </c>
      <c r="U605" s="121">
        <f t="shared" si="178"/>
        <v>0.75167785234953044</v>
      </c>
      <c r="V605" s="452">
        <f t="shared" si="178"/>
        <v>0.7800941492937824</v>
      </c>
      <c r="W605" s="121">
        <f t="shared" si="178"/>
        <v>0.75496688741442375</v>
      </c>
      <c r="X605" s="121">
        <f t="shared" si="178"/>
        <v>0.72425249169686612</v>
      </c>
      <c r="Y605" s="121">
        <f t="shared" si="178"/>
        <v>0.73037542662096178</v>
      </c>
      <c r="Z605" s="121">
        <f t="shared" si="178"/>
        <v>0.72524407251994227</v>
      </c>
      <c r="AA605" s="121">
        <f t="shared" si="178"/>
        <v>0.73260073260339786</v>
      </c>
      <c r="AB605" s="121">
        <f t="shared" si="178"/>
        <v>0.70789865872022839</v>
      </c>
      <c r="AC605" s="133">
        <f t="shared" si="178"/>
        <v>0.72273522843878235</v>
      </c>
      <c r="AD605" s="130"/>
      <c r="AE605" s="130"/>
      <c r="AF605" s="130"/>
    </row>
    <row r="606" spans="1:32" s="5" customFormat="1" ht="10.5" customHeight="1">
      <c r="A606" s="1472" t="s">
        <v>118</v>
      </c>
      <c r="B606" s="1474" t="s">
        <v>151</v>
      </c>
      <c r="C606" s="7" t="s">
        <v>481</v>
      </c>
      <c r="D606" s="7" t="s">
        <v>825</v>
      </c>
      <c r="E606" s="257">
        <v>0.40799999999999997</v>
      </c>
      <c r="F606" s="257">
        <v>0.40799999999999997</v>
      </c>
      <c r="G606" s="257">
        <v>0.40679999999999999</v>
      </c>
      <c r="H606" s="479">
        <v>0.41279999999999994</v>
      </c>
      <c r="I606" s="257">
        <v>0.44400000000000001</v>
      </c>
      <c r="J606" s="257">
        <v>0.41760000000000003</v>
      </c>
      <c r="K606" s="257">
        <v>0.44520000000000004</v>
      </c>
      <c r="L606" s="257">
        <v>0.45239999999999997</v>
      </c>
      <c r="M606" s="257">
        <v>0.46920000000000001</v>
      </c>
      <c r="N606" s="479">
        <v>0.47639999999999999</v>
      </c>
      <c r="O606" s="257">
        <v>0.47279999999999994</v>
      </c>
      <c r="P606" s="257">
        <v>0.46679999999999999</v>
      </c>
      <c r="Q606" s="257">
        <v>0.45600000000000002</v>
      </c>
      <c r="R606" s="257">
        <v>0.45600000000000002</v>
      </c>
      <c r="S606" s="257">
        <v>0.47039999999999998</v>
      </c>
      <c r="T606" s="257">
        <v>0.47879999999999995</v>
      </c>
      <c r="U606" s="257">
        <v>0.46200000000000002</v>
      </c>
      <c r="V606" s="479">
        <v>0.45119999999999999</v>
      </c>
      <c r="W606" s="257">
        <v>0.44280000000000003</v>
      </c>
      <c r="X606" s="257">
        <v>0.44160000000000005</v>
      </c>
      <c r="Y606" s="257">
        <v>0.44039999999999996</v>
      </c>
      <c r="Z606" s="257">
        <v>0.42719999999999997</v>
      </c>
      <c r="AA606" s="257">
        <v>0.41399999999999998</v>
      </c>
      <c r="AB606" s="257">
        <v>0.41160000000000002</v>
      </c>
      <c r="AC606" s="135">
        <f>SUM(E606:AB606)</f>
        <v>10.631999999999998</v>
      </c>
    </row>
    <row r="607" spans="1:32" s="5" customFormat="1" ht="10.5" customHeight="1">
      <c r="A607" s="1487"/>
      <c r="B607" s="1488"/>
      <c r="C607" s="8" t="s">
        <v>482</v>
      </c>
      <c r="D607" s="12" t="s">
        <v>825</v>
      </c>
      <c r="E607" s="256">
        <v>0.39</v>
      </c>
      <c r="F607" s="256">
        <v>0.39239999999999997</v>
      </c>
      <c r="G607" s="256">
        <v>0.39119999999999999</v>
      </c>
      <c r="H607" s="480">
        <v>0.39960000000000001</v>
      </c>
      <c r="I607" s="256">
        <v>0.42360000000000003</v>
      </c>
      <c r="J607" s="256">
        <v>0.40920000000000006</v>
      </c>
      <c r="K607" s="256">
        <v>0.4284</v>
      </c>
      <c r="L607" s="256">
        <v>0.42120000000000002</v>
      </c>
      <c r="M607" s="256">
        <v>0.43560000000000004</v>
      </c>
      <c r="N607" s="480">
        <v>0.45480000000000004</v>
      </c>
      <c r="O607" s="256">
        <v>0.45480000000000004</v>
      </c>
      <c r="P607" s="256">
        <v>0.4536</v>
      </c>
      <c r="Q607" s="256">
        <v>0.44520000000000004</v>
      </c>
      <c r="R607" s="256">
        <v>0.44039999999999996</v>
      </c>
      <c r="S607" s="256">
        <v>0.45480000000000004</v>
      </c>
      <c r="T607" s="256">
        <v>0.46200000000000002</v>
      </c>
      <c r="U607" s="256">
        <v>0.45239999999999997</v>
      </c>
      <c r="V607" s="480">
        <v>0.44279999999999997</v>
      </c>
      <c r="W607" s="256">
        <v>0.43439999999999995</v>
      </c>
      <c r="X607" s="256">
        <v>0.44160000000000005</v>
      </c>
      <c r="Y607" s="256">
        <v>0.44039999999999996</v>
      </c>
      <c r="Z607" s="256">
        <v>0.42960000000000004</v>
      </c>
      <c r="AA607" s="256">
        <v>0.40920000000000006</v>
      </c>
      <c r="AB607" s="256">
        <v>0.39600000000000002</v>
      </c>
      <c r="AC607" s="128">
        <f>SUM(E607:AB607)</f>
        <v>10.3032</v>
      </c>
    </row>
    <row r="608" spans="1:32" s="5" customFormat="1" ht="10.5" customHeight="1">
      <c r="A608" s="1487"/>
      <c r="B608" s="1488"/>
      <c r="C608" s="12" t="s">
        <v>481</v>
      </c>
      <c r="D608" s="12" t="s">
        <v>503</v>
      </c>
      <c r="E608" s="92">
        <v>0.36000000000240107</v>
      </c>
      <c r="F608" s="92">
        <v>0.39599999999882129</v>
      </c>
      <c r="G608" s="92">
        <v>0.38400000000183354</v>
      </c>
      <c r="H608" s="455">
        <v>0.41999999999825377</v>
      </c>
      <c r="I608" s="92">
        <v>0.47999999999956344</v>
      </c>
      <c r="J608" s="92">
        <v>0.42000000000371074</v>
      </c>
      <c r="K608" s="92">
        <v>0.41999999999825377</v>
      </c>
      <c r="L608" s="92">
        <v>0.40800000000126602</v>
      </c>
      <c r="M608" s="92">
        <v>0.38399999999637657</v>
      </c>
      <c r="N608" s="455">
        <v>0.39600000000427826</v>
      </c>
      <c r="O608" s="92">
        <v>0.46799999999711872</v>
      </c>
      <c r="P608" s="92">
        <v>0.52799999999842839</v>
      </c>
      <c r="Q608" s="92">
        <v>0.50400000000445289</v>
      </c>
      <c r="R608" s="92">
        <v>0.46799999999711872</v>
      </c>
      <c r="S608" s="92">
        <v>0.43200000000069849</v>
      </c>
      <c r="T608" s="92">
        <v>0.40800000000126602</v>
      </c>
      <c r="U608" s="92">
        <v>0.44399999999768625</v>
      </c>
      <c r="V608" s="455">
        <v>0.45600000000013097</v>
      </c>
      <c r="W608" s="92">
        <v>0.43200000000069849</v>
      </c>
      <c r="X608" s="92">
        <v>0.43200000000069849</v>
      </c>
      <c r="Y608" s="92">
        <v>0.43200000000069849</v>
      </c>
      <c r="Z608" s="92">
        <v>0.44399999999768625</v>
      </c>
      <c r="AA608" s="92">
        <v>0.39599999999882129</v>
      </c>
      <c r="AB608" s="92">
        <v>0.40800000000126602</v>
      </c>
      <c r="AC608" s="128">
        <f>SUM(E608:AB608)</f>
        <v>10.320000000001528</v>
      </c>
    </row>
    <row r="609" spans="1:78" s="5" customFormat="1" ht="10.5" customHeight="1">
      <c r="A609" s="1487"/>
      <c r="B609" s="1488"/>
      <c r="C609" s="8" t="s">
        <v>482</v>
      </c>
      <c r="D609" s="8" t="s">
        <v>503</v>
      </c>
      <c r="E609" s="121">
        <v>0.3599999999969441</v>
      </c>
      <c r="F609" s="121">
        <v>0.36000000000240107</v>
      </c>
      <c r="G609" s="121">
        <v>0.3599999999969441</v>
      </c>
      <c r="H609" s="452">
        <v>0.42000000000371074</v>
      </c>
      <c r="I609" s="121">
        <v>0.41999999999825377</v>
      </c>
      <c r="J609" s="121">
        <v>0.41999999999825377</v>
      </c>
      <c r="K609" s="121">
        <v>0.42000000000371074</v>
      </c>
      <c r="L609" s="121">
        <v>0.3599999999969441</v>
      </c>
      <c r="M609" s="121">
        <v>0.36000000000240107</v>
      </c>
      <c r="N609" s="452">
        <v>0.41999999999825377</v>
      </c>
      <c r="O609" s="121">
        <v>0.41999999999825377</v>
      </c>
      <c r="P609" s="121">
        <v>0.47999999999956344</v>
      </c>
      <c r="Q609" s="121">
        <v>0.47999999999956344</v>
      </c>
      <c r="R609" s="121">
        <v>0.48000000000502041</v>
      </c>
      <c r="S609" s="121">
        <v>0.41999999999825377</v>
      </c>
      <c r="T609" s="121">
        <v>0.41999999999825377</v>
      </c>
      <c r="U609" s="121">
        <v>0.47999999999956344</v>
      </c>
      <c r="V609" s="452">
        <v>0.42000000000371074</v>
      </c>
      <c r="W609" s="121">
        <v>0.41999999999825377</v>
      </c>
      <c r="X609" s="121">
        <v>0.47999999999956344</v>
      </c>
      <c r="Y609" s="121">
        <v>0.41999999999825377</v>
      </c>
      <c r="Z609" s="121">
        <v>0.42000000000371074</v>
      </c>
      <c r="AA609" s="121">
        <v>0.3599999999969441</v>
      </c>
      <c r="AB609" s="121">
        <v>0.36000000000240107</v>
      </c>
      <c r="AC609" s="135">
        <f>SUM(E609:AB609)</f>
        <v>9.9599999999991269</v>
      </c>
    </row>
    <row r="610" spans="1:78" s="5" customFormat="1" ht="10.5" customHeight="1">
      <c r="A610" s="1487"/>
      <c r="B610" s="1488"/>
      <c r="C610" s="11" t="s">
        <v>8</v>
      </c>
      <c r="D610" s="11" t="s">
        <v>463</v>
      </c>
      <c r="E610" s="1066">
        <v>49</v>
      </c>
      <c r="F610" s="1064">
        <v>48</v>
      </c>
      <c r="G610" s="1064">
        <v>49</v>
      </c>
      <c r="H610" s="454">
        <v>60</v>
      </c>
      <c r="I610" s="1064">
        <v>50</v>
      </c>
      <c r="J610" s="1064">
        <v>54</v>
      </c>
      <c r="K610" s="1064">
        <v>58</v>
      </c>
      <c r="L610" s="1064">
        <v>56</v>
      </c>
      <c r="M610" s="1064">
        <v>56</v>
      </c>
      <c r="N610" s="454">
        <v>58</v>
      </c>
      <c r="O610" s="1064">
        <v>59</v>
      </c>
      <c r="P610" s="1064">
        <v>59</v>
      </c>
      <c r="Q610" s="1064">
        <v>54</v>
      </c>
      <c r="R610" s="1064">
        <v>56</v>
      </c>
      <c r="S610" s="1064">
        <v>58</v>
      </c>
      <c r="T610" s="1064">
        <v>58</v>
      </c>
      <c r="U610" s="1184">
        <v>57</v>
      </c>
      <c r="V610" s="454">
        <v>55</v>
      </c>
      <c r="W610" s="1064">
        <v>60</v>
      </c>
      <c r="X610" s="1064">
        <v>57</v>
      </c>
      <c r="Y610" s="1064">
        <v>56</v>
      </c>
      <c r="Z610" s="1064">
        <v>53</v>
      </c>
      <c r="AA610" s="1064">
        <v>51</v>
      </c>
      <c r="AB610" s="1065">
        <v>51</v>
      </c>
      <c r="AC610" s="135"/>
    </row>
    <row r="611" spans="1:78" s="5" customFormat="1" ht="10.5" customHeight="1" thickBot="1">
      <c r="A611" s="1487"/>
      <c r="B611" s="1488"/>
      <c r="C611" s="8" t="s">
        <v>16</v>
      </c>
      <c r="D611" s="8"/>
      <c r="E611" s="121">
        <f t="shared" ref="E611:AC611" si="179">E609/E606</f>
        <v>0.88235294116898066</v>
      </c>
      <c r="F611" s="121">
        <f t="shared" si="179"/>
        <v>0.88235294118235563</v>
      </c>
      <c r="G611" s="121">
        <f t="shared" si="179"/>
        <v>0.88495575220487732</v>
      </c>
      <c r="H611" s="452">
        <f t="shared" si="179"/>
        <v>1.0174418604741056</v>
      </c>
      <c r="I611" s="121">
        <f t="shared" si="179"/>
        <v>0.94594594594201298</v>
      </c>
      <c r="J611" s="121">
        <f t="shared" si="179"/>
        <v>1.0057471264325999</v>
      </c>
      <c r="K611" s="121">
        <f t="shared" si="179"/>
        <v>0.94339622642342924</v>
      </c>
      <c r="L611" s="121">
        <f t="shared" si="179"/>
        <v>0.79575596816300642</v>
      </c>
      <c r="M611" s="121">
        <f t="shared" si="179"/>
        <v>0.76726342711509177</v>
      </c>
      <c r="N611" s="452">
        <f t="shared" si="179"/>
        <v>0.88161209067643531</v>
      </c>
      <c r="O611" s="121">
        <f t="shared" si="179"/>
        <v>0.88832487309275343</v>
      </c>
      <c r="P611" s="121">
        <f t="shared" si="179"/>
        <v>1.0282776349605043</v>
      </c>
      <c r="Q611" s="121">
        <f t="shared" si="179"/>
        <v>1.0526315789464111</v>
      </c>
      <c r="R611" s="121">
        <f t="shared" si="179"/>
        <v>1.052631578958378</v>
      </c>
      <c r="S611" s="121">
        <f t="shared" si="179"/>
        <v>0.89285714285343065</v>
      </c>
      <c r="T611" s="121">
        <f t="shared" si="179"/>
        <v>0.87719298245249333</v>
      </c>
      <c r="U611" s="121">
        <f t="shared" si="179"/>
        <v>1.0389610389600941</v>
      </c>
      <c r="V611" s="452">
        <f t="shared" si="179"/>
        <v>0.93085106383801142</v>
      </c>
      <c r="W611" s="121">
        <f t="shared" si="179"/>
        <v>0.94850948509090727</v>
      </c>
      <c r="X611" s="121">
        <f t="shared" si="179"/>
        <v>1.0869565217381418</v>
      </c>
      <c r="Y611" s="121">
        <f t="shared" si="179"/>
        <v>0.95367847411047646</v>
      </c>
      <c r="Z611" s="121">
        <f t="shared" si="179"/>
        <v>0.98314606742441657</v>
      </c>
      <c r="AA611" s="121">
        <f t="shared" si="179"/>
        <v>0.86956521738392301</v>
      </c>
      <c r="AB611" s="121">
        <f t="shared" si="179"/>
        <v>0.87463556851895297</v>
      </c>
      <c r="AC611" s="133">
        <f t="shared" si="179"/>
        <v>0.93679458239269464</v>
      </c>
      <c r="AD611" s="130"/>
      <c r="AE611" s="130"/>
      <c r="AF611" s="130"/>
    </row>
    <row r="612" spans="1:78" s="5" customFormat="1" ht="10.5" customHeight="1">
      <c r="A612" s="1472" t="s">
        <v>106</v>
      </c>
      <c r="B612" s="1474" t="s">
        <v>175</v>
      </c>
      <c r="C612" s="7" t="s">
        <v>481</v>
      </c>
      <c r="D612" s="7" t="s">
        <v>825</v>
      </c>
      <c r="E612" s="257">
        <v>0.6137999999999999</v>
      </c>
      <c r="F612" s="257">
        <v>0.56159999999999988</v>
      </c>
      <c r="G612" s="257">
        <v>0.54</v>
      </c>
      <c r="H612" s="479">
        <v>0.52200000000000002</v>
      </c>
      <c r="I612" s="257">
        <v>0.51839999999999997</v>
      </c>
      <c r="J612" s="257">
        <v>0.54</v>
      </c>
      <c r="K612" s="257">
        <v>0.6137999999999999</v>
      </c>
      <c r="L612" s="257">
        <v>0.66959999999999986</v>
      </c>
      <c r="M612" s="257">
        <v>0.74520000000000008</v>
      </c>
      <c r="N612" s="479">
        <v>0.80279999999999996</v>
      </c>
      <c r="O612" s="257">
        <v>0.83520000000000005</v>
      </c>
      <c r="P612" s="257">
        <v>0.82799999999999996</v>
      </c>
      <c r="Q612" s="257">
        <v>0.81720000000000004</v>
      </c>
      <c r="R612" s="257">
        <v>0.82799999999999996</v>
      </c>
      <c r="S612" s="257">
        <v>0.80640000000000001</v>
      </c>
      <c r="T612" s="257">
        <v>0.81179999999999997</v>
      </c>
      <c r="U612" s="257">
        <v>0.76500000000000001</v>
      </c>
      <c r="V612" s="479">
        <v>0.75600000000000001</v>
      </c>
      <c r="W612" s="257">
        <v>0.75600000000000001</v>
      </c>
      <c r="X612" s="257">
        <v>0.747</v>
      </c>
      <c r="Y612" s="257">
        <v>0.77040000000000008</v>
      </c>
      <c r="Z612" s="257">
        <v>0.79559999999999997</v>
      </c>
      <c r="AA612" s="257">
        <v>0.71099999999999997</v>
      </c>
      <c r="AB612" s="257">
        <v>0.67320000000000002</v>
      </c>
      <c r="AC612" s="135">
        <f>SUM(E612:AB612)</f>
        <v>17.028000000000002</v>
      </c>
    </row>
    <row r="613" spans="1:78" s="5" customFormat="1" ht="10.5" customHeight="1">
      <c r="A613" s="1487"/>
      <c r="B613" s="1488"/>
      <c r="C613" s="8" t="s">
        <v>482</v>
      </c>
      <c r="D613" s="12" t="s">
        <v>825</v>
      </c>
      <c r="E613" s="256">
        <v>0.54</v>
      </c>
      <c r="F613" s="256">
        <v>0.53639999999999999</v>
      </c>
      <c r="G613" s="256">
        <v>0.53820000000000001</v>
      </c>
      <c r="H613" s="480">
        <v>0.5292</v>
      </c>
      <c r="I613" s="256">
        <v>0.5292</v>
      </c>
      <c r="J613" s="256">
        <v>0.53279999999999994</v>
      </c>
      <c r="K613" s="256">
        <v>0.54540000000000011</v>
      </c>
      <c r="L613" s="256">
        <v>0.55079999999999996</v>
      </c>
      <c r="M613" s="256">
        <v>0.5885999999999999</v>
      </c>
      <c r="N613" s="480">
        <v>0.6137999999999999</v>
      </c>
      <c r="O613" s="256">
        <v>0.63900000000000001</v>
      </c>
      <c r="P613" s="256">
        <v>0.61739999999999995</v>
      </c>
      <c r="Q613" s="256">
        <v>0.60299999999999998</v>
      </c>
      <c r="R613" s="256">
        <v>0.62639999999999996</v>
      </c>
      <c r="S613" s="256">
        <v>0.61920000000000008</v>
      </c>
      <c r="T613" s="256">
        <v>0.5544</v>
      </c>
      <c r="U613" s="256">
        <v>0.39239999999999997</v>
      </c>
      <c r="V613" s="480">
        <v>0.38519999999999999</v>
      </c>
      <c r="W613" s="256">
        <v>0.36899999999999999</v>
      </c>
      <c r="X613" s="256">
        <v>0.36360000000000003</v>
      </c>
      <c r="Y613" s="256">
        <v>0.35639999999999999</v>
      </c>
      <c r="Z613" s="256">
        <v>0.35460000000000003</v>
      </c>
      <c r="AA613" s="256">
        <v>0.33300000000000002</v>
      </c>
      <c r="AB613" s="256">
        <v>0.51479999999999992</v>
      </c>
      <c r="AC613" s="135">
        <f>SUM(E613:AB613)</f>
        <v>12.232799999999997</v>
      </c>
    </row>
    <row r="614" spans="1:78" s="5" customFormat="1" ht="10.5" customHeight="1">
      <c r="A614" s="1487"/>
      <c r="B614" s="1488"/>
      <c r="C614" s="12" t="s">
        <v>481</v>
      </c>
      <c r="D614" s="12" t="s">
        <v>503</v>
      </c>
      <c r="E614" s="96">
        <v>0.53999999999950887</v>
      </c>
      <c r="F614" s="96">
        <v>0.53999999999950887</v>
      </c>
      <c r="G614" s="96">
        <v>0.53999999999950887</v>
      </c>
      <c r="H614" s="455">
        <v>0.53999999999950887</v>
      </c>
      <c r="I614" s="96">
        <v>0.5400000000036016</v>
      </c>
      <c r="J614" s="96">
        <v>0.53999999999950887</v>
      </c>
      <c r="K614" s="96">
        <v>0.53999999999950887</v>
      </c>
      <c r="L614" s="96">
        <v>0.53999999999950887</v>
      </c>
      <c r="M614" s="96">
        <v>0.63000000000147338</v>
      </c>
      <c r="N614" s="455">
        <v>0.71999999999934516</v>
      </c>
      <c r="O614" s="96">
        <v>0.71999999999934516</v>
      </c>
      <c r="P614" s="96">
        <v>0.81000000000130967</v>
      </c>
      <c r="Q614" s="96">
        <v>0.89999999999918145</v>
      </c>
      <c r="R614" s="96">
        <v>0.89999999999918145</v>
      </c>
      <c r="S614" s="96">
        <v>0.81000000000130967</v>
      </c>
      <c r="T614" s="96">
        <v>0.80999999999721695</v>
      </c>
      <c r="U614" s="96">
        <v>0.72000000000343789</v>
      </c>
      <c r="V614" s="455">
        <v>0.71999999999934516</v>
      </c>
      <c r="W614" s="96">
        <v>0.80999999999721695</v>
      </c>
      <c r="X614" s="96">
        <v>0.81000000000130967</v>
      </c>
      <c r="Y614" s="96">
        <v>0.71999999999934516</v>
      </c>
      <c r="Z614" s="96">
        <v>0.82800000000088403</v>
      </c>
      <c r="AA614" s="96">
        <v>0.70199999999977081</v>
      </c>
      <c r="AB614" s="96">
        <v>0.59399999999823194</v>
      </c>
      <c r="AC614" s="135">
        <f>SUM(E614:AB614)</f>
        <v>16.523999999998068</v>
      </c>
    </row>
    <row r="615" spans="1:78" s="5" customFormat="1" ht="10.5" customHeight="1">
      <c r="A615" s="1487"/>
      <c r="B615" s="1488"/>
      <c r="C615" s="8" t="s">
        <v>482</v>
      </c>
      <c r="D615" s="8" t="s">
        <v>503</v>
      </c>
      <c r="E615" s="92">
        <v>0.53999999999950887</v>
      </c>
      <c r="F615" s="92">
        <v>0.53999999999950887</v>
      </c>
      <c r="G615" s="92">
        <v>0.5400000000036016</v>
      </c>
      <c r="H615" s="452">
        <v>0.53999999999950887</v>
      </c>
      <c r="I615" s="92">
        <v>0.53999999999950887</v>
      </c>
      <c r="J615" s="92">
        <v>0.53999999999950887</v>
      </c>
      <c r="K615" s="92">
        <v>0.53999999999950887</v>
      </c>
      <c r="L615" s="92">
        <v>0.53999999999950887</v>
      </c>
      <c r="M615" s="92">
        <v>0.53999999999950887</v>
      </c>
      <c r="N615" s="452">
        <v>0.55800000000317596</v>
      </c>
      <c r="O615" s="92">
        <v>0.55799999999908323</v>
      </c>
      <c r="P615" s="92">
        <v>0.6119999999978063</v>
      </c>
      <c r="Q615" s="92">
        <v>0.61200000000189902</v>
      </c>
      <c r="R615" s="92">
        <v>0.55799999999908323</v>
      </c>
      <c r="S615" s="92">
        <v>0.52199999999993452</v>
      </c>
      <c r="T615" s="92">
        <v>0.46800000000121145</v>
      </c>
      <c r="U615" s="92">
        <v>0.43199999999797001</v>
      </c>
      <c r="V615" s="452">
        <v>0.37799999999924694</v>
      </c>
      <c r="W615" s="92">
        <v>0.34200000000009823</v>
      </c>
      <c r="X615" s="92">
        <v>0.37800000000333966</v>
      </c>
      <c r="Y615" s="92">
        <v>0.41399999999839565</v>
      </c>
      <c r="Z615" s="92">
        <v>0.45000000000163709</v>
      </c>
      <c r="AA615" s="92">
        <v>0.46799999999711872</v>
      </c>
      <c r="AB615" s="92">
        <v>0.4860000000007858</v>
      </c>
      <c r="AC615" s="135">
        <f>SUM(E615:AB615)</f>
        <v>12.096000000000458</v>
      </c>
    </row>
    <row r="616" spans="1:78" s="5" customFormat="1" ht="10.5" customHeight="1">
      <c r="A616" s="1487"/>
      <c r="B616" s="1488"/>
      <c r="C616" s="11" t="s">
        <v>8</v>
      </c>
      <c r="D616" s="11" t="s">
        <v>463</v>
      </c>
      <c r="E616" s="1069">
        <v>68</v>
      </c>
      <c r="F616" s="1067">
        <v>73</v>
      </c>
      <c r="G616" s="1067">
        <v>73</v>
      </c>
      <c r="H616" s="454">
        <v>63</v>
      </c>
      <c r="I616" s="1067">
        <v>72</v>
      </c>
      <c r="J616" s="1067">
        <v>72</v>
      </c>
      <c r="K616" s="1067">
        <v>68</v>
      </c>
      <c r="L616" s="1067">
        <v>81</v>
      </c>
      <c r="M616" s="1067">
        <v>92</v>
      </c>
      <c r="N616" s="454">
        <v>89</v>
      </c>
      <c r="O616" s="1067">
        <v>98</v>
      </c>
      <c r="P616" s="1067">
        <v>92</v>
      </c>
      <c r="Q616" s="1067">
        <v>91</v>
      </c>
      <c r="R616" s="1067">
        <v>99</v>
      </c>
      <c r="S616" s="1067">
        <v>89</v>
      </c>
      <c r="T616" s="1067">
        <v>81</v>
      </c>
      <c r="U616" s="1067">
        <v>78</v>
      </c>
      <c r="V616" s="454">
        <v>78</v>
      </c>
      <c r="W616" s="1067">
        <v>73</v>
      </c>
      <c r="X616" s="1067">
        <v>69</v>
      </c>
      <c r="Y616" s="1067">
        <v>76</v>
      </c>
      <c r="Z616" s="1067">
        <v>82</v>
      </c>
      <c r="AA616" s="1067">
        <v>69</v>
      </c>
      <c r="AB616" s="1068">
        <v>80</v>
      </c>
      <c r="AC616" s="135"/>
    </row>
    <row r="617" spans="1:78" s="5" customFormat="1" ht="10.5" customHeight="1" thickBot="1">
      <c r="A617" s="1487"/>
      <c r="B617" s="1488"/>
      <c r="C617" s="501" t="s">
        <v>16</v>
      </c>
      <c r="D617" s="501"/>
      <c r="E617" s="330">
        <f t="shared" ref="E617:AC617" si="180">E615/E612</f>
        <v>0.87976539589362812</v>
      </c>
      <c r="F617" s="330">
        <f t="shared" si="180"/>
        <v>0.96153846153758726</v>
      </c>
      <c r="G617" s="330">
        <f t="shared" si="180"/>
        <v>1.0000000000066696</v>
      </c>
      <c r="H617" s="452">
        <f t="shared" si="180"/>
        <v>1.0344827586197487</v>
      </c>
      <c r="I617" s="330">
        <f t="shared" si="180"/>
        <v>1.0416666666657193</v>
      </c>
      <c r="J617" s="330">
        <f t="shared" si="180"/>
        <v>0.99999999999909039</v>
      </c>
      <c r="K617" s="330">
        <f t="shared" si="180"/>
        <v>0.87976539589362812</v>
      </c>
      <c r="L617" s="330">
        <f t="shared" si="180"/>
        <v>0.80645161290249245</v>
      </c>
      <c r="M617" s="330">
        <f t="shared" si="180"/>
        <v>0.72463768115876115</v>
      </c>
      <c r="N617" s="452">
        <f t="shared" si="180"/>
        <v>0.69506726457794721</v>
      </c>
      <c r="O617" s="330">
        <f t="shared" si="180"/>
        <v>0.66810344827476431</v>
      </c>
      <c r="P617" s="330">
        <f t="shared" si="180"/>
        <v>0.73913043477995932</v>
      </c>
      <c r="Q617" s="330">
        <f t="shared" si="180"/>
        <v>0.74889867841642066</v>
      </c>
      <c r="R617" s="330">
        <f t="shared" si="180"/>
        <v>0.67391304347715364</v>
      </c>
      <c r="S617" s="330">
        <f t="shared" si="180"/>
        <v>0.64732142857134733</v>
      </c>
      <c r="T617" s="330">
        <f t="shared" si="180"/>
        <v>0.57649667405914196</v>
      </c>
      <c r="U617" s="330">
        <f t="shared" si="180"/>
        <v>0.56470588235028762</v>
      </c>
      <c r="V617" s="452">
        <f t="shared" si="180"/>
        <v>0.49999999999900391</v>
      </c>
      <c r="W617" s="330">
        <f t="shared" si="180"/>
        <v>0.45238095238108228</v>
      </c>
      <c r="X617" s="330">
        <f t="shared" si="180"/>
        <v>0.50602409639001289</v>
      </c>
      <c r="Y617" s="330">
        <f t="shared" si="180"/>
        <v>0.53738317756801091</v>
      </c>
      <c r="Z617" s="330">
        <f t="shared" si="180"/>
        <v>0.56561085973056446</v>
      </c>
      <c r="AA617" s="330">
        <f t="shared" si="180"/>
        <v>0.65822784809721346</v>
      </c>
      <c r="AB617" s="330">
        <f t="shared" si="180"/>
        <v>0.72192513369100686</v>
      </c>
      <c r="AC617" s="196">
        <f t="shared" si="180"/>
        <v>0.71035940803385345</v>
      </c>
      <c r="AD617" s="130"/>
      <c r="AE617" s="130"/>
      <c r="AF617" s="130"/>
    </row>
    <row r="618" spans="1:78" s="232" customFormat="1" ht="10.5" customHeight="1">
      <c r="A618" s="285" t="s">
        <v>842</v>
      </c>
      <c r="B618" s="286"/>
      <c r="C618" s="287"/>
      <c r="D618" s="287"/>
      <c r="E618" s="288">
        <f>E588+E594+E600+E606</f>
        <v>6.9904000000000002</v>
      </c>
      <c r="F618" s="288">
        <f t="shared" ref="F618:AB618" si="181">F588+F594+F600+F606</f>
        <v>6.8082000000000011</v>
      </c>
      <c r="G618" s="288">
        <f t="shared" si="181"/>
        <v>6.6653999999999991</v>
      </c>
      <c r="H618" s="288">
        <f t="shared" si="181"/>
        <v>6.714999999999999</v>
      </c>
      <c r="I618" s="288">
        <f t="shared" si="181"/>
        <v>6.8209999999999997</v>
      </c>
      <c r="J618" s="288">
        <f t="shared" si="181"/>
        <v>6.8632</v>
      </c>
      <c r="K618" s="288">
        <f t="shared" si="181"/>
        <v>6.9963999999999995</v>
      </c>
      <c r="L618" s="288">
        <f t="shared" si="181"/>
        <v>7.2101999999999995</v>
      </c>
      <c r="M618" s="288">
        <f t="shared" si="181"/>
        <v>7.2343999999999999</v>
      </c>
      <c r="N618" s="288">
        <f t="shared" si="181"/>
        <v>7.2157999999999998</v>
      </c>
      <c r="O618" s="288">
        <f t="shared" si="181"/>
        <v>7.3170000000000002</v>
      </c>
      <c r="P618" s="288">
        <f t="shared" si="181"/>
        <v>7.2576000000000001</v>
      </c>
      <c r="Q618" s="288">
        <f t="shared" si="181"/>
        <v>7.1428000000000011</v>
      </c>
      <c r="R618" s="288">
        <f t="shared" si="181"/>
        <v>7.1593999999999998</v>
      </c>
      <c r="S618" s="288">
        <f t="shared" si="181"/>
        <v>7.2111999999999998</v>
      </c>
      <c r="T618" s="288">
        <f t="shared" si="181"/>
        <v>7.2357999999999993</v>
      </c>
      <c r="U618" s="288">
        <f t="shared" si="181"/>
        <v>7.3263999999999996</v>
      </c>
      <c r="V618" s="288">
        <f t="shared" si="181"/>
        <v>7.2657999999999996</v>
      </c>
      <c r="W618" s="288">
        <f t="shared" si="181"/>
        <v>7.3242000000000003</v>
      </c>
      <c r="X618" s="288">
        <f t="shared" si="181"/>
        <v>7.282</v>
      </c>
      <c r="Y618" s="288">
        <f t="shared" si="181"/>
        <v>7.2229999999999999</v>
      </c>
      <c r="Z618" s="288">
        <f t="shared" si="181"/>
        <v>7.2075999999999993</v>
      </c>
      <c r="AA618" s="288">
        <f t="shared" si="181"/>
        <v>7.0401999999999987</v>
      </c>
      <c r="AB618" s="288">
        <f t="shared" si="181"/>
        <v>6.9066000000000001</v>
      </c>
      <c r="AC618" s="289"/>
      <c r="AD618" s="301"/>
      <c r="AE618" s="301"/>
      <c r="AF618" s="301"/>
      <c r="AG618" s="301"/>
      <c r="AH618" s="301"/>
      <c r="AI618" s="301"/>
      <c r="AJ618" s="301"/>
      <c r="AK618" s="301"/>
      <c r="AL618" s="301"/>
      <c r="AM618" s="301"/>
      <c r="AN618" s="301"/>
      <c r="AO618" s="301"/>
      <c r="AP618" s="301"/>
      <c r="AQ618" s="301"/>
      <c r="AR618" s="301"/>
      <c r="AS618" s="301"/>
      <c r="AT618" s="301"/>
      <c r="AU618" s="301"/>
      <c r="AV618" s="301"/>
      <c r="AW618" s="301"/>
      <c r="AX618" s="301"/>
      <c r="AY618" s="301"/>
      <c r="AZ618" s="301"/>
      <c r="BA618" s="301"/>
      <c r="BB618" s="301"/>
      <c r="BC618" s="301"/>
      <c r="BD618" s="301"/>
      <c r="BE618" s="301"/>
      <c r="BF618" s="301"/>
      <c r="BG618" s="301"/>
      <c r="BH618" s="301"/>
      <c r="BI618" s="301"/>
      <c r="BJ618" s="301"/>
      <c r="BK618" s="301"/>
      <c r="BL618" s="301"/>
      <c r="BM618" s="301"/>
      <c r="BN618" s="301"/>
      <c r="BO618" s="301"/>
      <c r="BP618" s="301"/>
      <c r="BQ618" s="301"/>
      <c r="BR618" s="301"/>
      <c r="BS618" s="301"/>
      <c r="BT618" s="301"/>
      <c r="BU618" s="301"/>
      <c r="BV618" s="301"/>
      <c r="BW618" s="301"/>
      <c r="BX618" s="301"/>
      <c r="BY618" s="301"/>
      <c r="BZ618" s="301"/>
    </row>
    <row r="619" spans="1:78" s="232" customFormat="1" ht="10.5" customHeight="1">
      <c r="A619" s="290" t="s">
        <v>843</v>
      </c>
      <c r="B619" s="291"/>
      <c r="C619" s="292"/>
      <c r="D619" s="292"/>
      <c r="E619" s="293">
        <f>E589+E595+E601+E607</f>
        <v>4.484</v>
      </c>
      <c r="F619" s="293">
        <f t="shared" ref="F619:AB619" si="182">F589+F595+F601+F607</f>
        <v>4.4250000000000007</v>
      </c>
      <c r="G619" s="293">
        <f t="shared" si="182"/>
        <v>4.3754</v>
      </c>
      <c r="H619" s="293">
        <f t="shared" si="182"/>
        <v>4.391</v>
      </c>
      <c r="I619" s="293">
        <f t="shared" si="182"/>
        <v>4.4494000000000007</v>
      </c>
      <c r="J619" s="293">
        <f t="shared" si="182"/>
        <v>4.4828000000000001</v>
      </c>
      <c r="K619" s="293">
        <f t="shared" si="182"/>
        <v>4.5174000000000003</v>
      </c>
      <c r="L619" s="293">
        <f t="shared" si="182"/>
        <v>4.5720000000000001</v>
      </c>
      <c r="M619" s="293">
        <f t="shared" si="182"/>
        <v>4.7451999999999996</v>
      </c>
      <c r="N619" s="293">
        <f t="shared" si="182"/>
        <v>4.8394000000000004</v>
      </c>
      <c r="O619" s="293">
        <f t="shared" si="182"/>
        <v>4.9878</v>
      </c>
      <c r="P619" s="293">
        <f t="shared" si="182"/>
        <v>4.9833999999999996</v>
      </c>
      <c r="Q619" s="293">
        <f t="shared" si="182"/>
        <v>4.7967999999999993</v>
      </c>
      <c r="R619" s="293">
        <f t="shared" si="182"/>
        <v>4.7972000000000001</v>
      </c>
      <c r="S619" s="293">
        <f t="shared" si="182"/>
        <v>4.9417999999999997</v>
      </c>
      <c r="T619" s="293">
        <f t="shared" si="182"/>
        <v>4.9872000000000005</v>
      </c>
      <c r="U619" s="293">
        <f t="shared" si="182"/>
        <v>5.0990000000000002</v>
      </c>
      <c r="V619" s="293">
        <f t="shared" si="182"/>
        <v>4.9464000000000006</v>
      </c>
      <c r="W619" s="293">
        <f t="shared" si="182"/>
        <v>4.9540000000000006</v>
      </c>
      <c r="X619" s="293">
        <f t="shared" si="182"/>
        <v>4.9669999999999996</v>
      </c>
      <c r="Y619" s="293">
        <f t="shared" si="182"/>
        <v>4.9416000000000002</v>
      </c>
      <c r="Z619" s="293">
        <f t="shared" si="182"/>
        <v>4.8927999999999994</v>
      </c>
      <c r="AA619" s="293">
        <f t="shared" si="182"/>
        <v>4.7352000000000007</v>
      </c>
      <c r="AB619" s="293">
        <f t="shared" si="182"/>
        <v>4.6759999999999993</v>
      </c>
      <c r="AC619" s="294"/>
      <c r="AD619" s="301"/>
      <c r="AE619" s="301"/>
      <c r="AF619" s="301"/>
      <c r="AG619" s="301"/>
      <c r="AH619" s="301"/>
      <c r="AI619" s="301"/>
      <c r="AJ619" s="301"/>
      <c r="AK619" s="301"/>
      <c r="AL619" s="301"/>
      <c r="AM619" s="301"/>
      <c r="AN619" s="301"/>
      <c r="AO619" s="301"/>
      <c r="AP619" s="301"/>
      <c r="AQ619" s="301"/>
      <c r="AR619" s="301"/>
      <c r="AS619" s="301"/>
      <c r="AT619" s="301"/>
      <c r="AU619" s="301"/>
      <c r="AV619" s="301"/>
      <c r="AW619" s="301"/>
      <c r="AX619" s="301"/>
      <c r="AY619" s="301"/>
      <c r="AZ619" s="301"/>
      <c r="BA619" s="301"/>
      <c r="BB619" s="301"/>
      <c r="BC619" s="301"/>
      <c r="BD619" s="301"/>
      <c r="BE619" s="301"/>
      <c r="BF619" s="301"/>
      <c r="BG619" s="301"/>
      <c r="BH619" s="301"/>
      <c r="BI619" s="301"/>
      <c r="BJ619" s="301"/>
      <c r="BK619" s="301"/>
      <c r="BL619" s="301"/>
      <c r="BM619" s="301"/>
      <c r="BN619" s="301"/>
      <c r="BO619" s="301"/>
      <c r="BP619" s="301"/>
      <c r="BQ619" s="301"/>
      <c r="BR619" s="301"/>
      <c r="BS619" s="301"/>
      <c r="BT619" s="301"/>
      <c r="BU619" s="301"/>
      <c r="BV619" s="301"/>
      <c r="BW619" s="301"/>
      <c r="BX619" s="301"/>
      <c r="BY619" s="301"/>
      <c r="BZ619" s="301"/>
    </row>
    <row r="620" spans="1:78" s="232" customFormat="1" ht="10.5" customHeight="1" thickBot="1">
      <c r="A620" s="295" t="s">
        <v>844</v>
      </c>
      <c r="B620" s="296"/>
      <c r="C620" s="297"/>
      <c r="D620" s="297"/>
      <c r="E620" s="298">
        <f>SQRT(E618*E618+E619*E619)</f>
        <v>8.3049351689221513</v>
      </c>
      <c r="F620" s="298">
        <f t="shared" ref="F620:AB620" si="183">SQRT(F618*F618+F619*F619)</f>
        <v>8.1198652845967842</v>
      </c>
      <c r="G620" s="298">
        <f t="shared" si="183"/>
        <v>7.9731852054244907</v>
      </c>
      <c r="H620" s="298">
        <f t="shared" si="183"/>
        <v>8.0232229185035102</v>
      </c>
      <c r="I620" s="298">
        <f t="shared" si="183"/>
        <v>8.1439057803980042</v>
      </c>
      <c r="J620" s="298">
        <f t="shared" si="183"/>
        <v>8.1975002336078049</v>
      </c>
      <c r="K620" s="298">
        <f t="shared" si="183"/>
        <v>8.3280559388130921</v>
      </c>
      <c r="L620" s="298">
        <f t="shared" si="183"/>
        <v>8.5375738966055224</v>
      </c>
      <c r="M620" s="298">
        <f t="shared" si="183"/>
        <v>8.6517897801553172</v>
      </c>
      <c r="N620" s="298">
        <f t="shared" si="183"/>
        <v>8.6883578425384851</v>
      </c>
      <c r="O620" s="298">
        <f t="shared" si="183"/>
        <v>8.8553169248762629</v>
      </c>
      <c r="P620" s="298">
        <f t="shared" si="183"/>
        <v>8.8038078874995911</v>
      </c>
      <c r="Q620" s="298">
        <f t="shared" si="183"/>
        <v>8.6040038400735277</v>
      </c>
      <c r="R620" s="298">
        <f t="shared" si="183"/>
        <v>8.6180123114323752</v>
      </c>
      <c r="S620" s="298">
        <f t="shared" si="183"/>
        <v>8.7420130793770845</v>
      </c>
      <c r="T620" s="298">
        <f t="shared" si="183"/>
        <v>8.7880012221209896</v>
      </c>
      <c r="U620" s="298">
        <f t="shared" si="183"/>
        <v>8.9261379084125743</v>
      </c>
      <c r="V620" s="298">
        <f t="shared" si="183"/>
        <v>8.7896941129939208</v>
      </c>
      <c r="W620" s="298">
        <f t="shared" si="183"/>
        <v>8.84228599627947</v>
      </c>
      <c r="X620" s="298">
        <f t="shared" si="183"/>
        <v>8.8146816732086251</v>
      </c>
      <c r="Y620" s="298">
        <f t="shared" si="183"/>
        <v>8.7516363932695462</v>
      </c>
      <c r="Z620" s="298">
        <f t="shared" si="183"/>
        <v>8.7114286773180893</v>
      </c>
      <c r="AA620" s="298">
        <f t="shared" si="183"/>
        <v>8.4844879091197942</v>
      </c>
      <c r="AB620" s="298">
        <f t="shared" si="183"/>
        <v>8.3406294462708264</v>
      </c>
      <c r="AC620" s="299"/>
      <c r="AD620" s="131">
        <f>MAX(E620:AB620)</f>
        <v>8.9261379084125743</v>
      </c>
      <c r="AE620" s="301"/>
      <c r="AF620" s="301"/>
      <c r="AG620" s="301"/>
      <c r="AH620" s="301"/>
      <c r="AI620" s="301"/>
      <c r="AJ620" s="301"/>
      <c r="AK620" s="301"/>
      <c r="AL620" s="301"/>
      <c r="AM620" s="301"/>
      <c r="AN620" s="301"/>
      <c r="AO620" s="301"/>
      <c r="AP620" s="301"/>
      <c r="AQ620" s="301"/>
      <c r="AR620" s="301"/>
      <c r="AS620" s="301"/>
      <c r="AT620" s="301"/>
      <c r="AU620" s="301"/>
      <c r="AV620" s="301"/>
      <c r="AW620" s="301"/>
      <c r="AX620" s="301"/>
      <c r="AY620" s="301"/>
      <c r="AZ620" s="301"/>
      <c r="BA620" s="301"/>
      <c r="BB620" s="301"/>
      <c r="BC620" s="301"/>
      <c r="BD620" s="301"/>
      <c r="BE620" s="301"/>
      <c r="BF620" s="301"/>
      <c r="BG620" s="301"/>
      <c r="BH620" s="301"/>
      <c r="BI620" s="301"/>
      <c r="BJ620" s="301"/>
      <c r="BK620" s="301"/>
      <c r="BL620" s="301"/>
      <c r="BM620" s="301"/>
      <c r="BN620" s="301"/>
      <c r="BO620" s="301"/>
      <c r="BP620" s="301"/>
      <c r="BQ620" s="301"/>
      <c r="BR620" s="301"/>
      <c r="BS620" s="301"/>
      <c r="BT620" s="301"/>
      <c r="BU620" s="301"/>
      <c r="BV620" s="301"/>
      <c r="BW620" s="301"/>
      <c r="BX620" s="301"/>
      <c r="BY620" s="301"/>
      <c r="BZ620" s="301"/>
    </row>
    <row r="621" spans="1:78" s="13" customFormat="1" ht="10.5" customHeight="1" thickBot="1">
      <c r="A621" s="148" t="s">
        <v>136</v>
      </c>
      <c r="B621" s="149"/>
      <c r="C621" s="150"/>
      <c r="D621" s="150"/>
      <c r="E621" s="157">
        <v>1</v>
      </c>
      <c r="F621" s="157">
        <v>2</v>
      </c>
      <c r="G621" s="157">
        <v>3</v>
      </c>
      <c r="H621" s="157">
        <v>4</v>
      </c>
      <c r="I621" s="157">
        <v>5</v>
      </c>
      <c r="J621" s="157">
        <v>6</v>
      </c>
      <c r="K621" s="157">
        <v>7</v>
      </c>
      <c r="L621" s="157">
        <v>8</v>
      </c>
      <c r="M621" s="157">
        <v>9</v>
      </c>
      <c r="N621" s="157">
        <v>10</v>
      </c>
      <c r="O621" s="157">
        <v>11</v>
      </c>
      <c r="P621" s="157">
        <v>12</v>
      </c>
      <c r="Q621" s="157">
        <v>13</v>
      </c>
      <c r="R621" s="157">
        <v>14</v>
      </c>
      <c r="S621" s="157">
        <v>15</v>
      </c>
      <c r="T621" s="157">
        <v>16</v>
      </c>
      <c r="U621" s="157">
        <v>17</v>
      </c>
      <c r="V621" s="157">
        <v>18</v>
      </c>
      <c r="W621" s="157">
        <v>19</v>
      </c>
      <c r="X621" s="157">
        <v>20</v>
      </c>
      <c r="Y621" s="157">
        <v>21</v>
      </c>
      <c r="Z621" s="157">
        <v>22</v>
      </c>
      <c r="AA621" s="157">
        <v>23</v>
      </c>
      <c r="AB621" s="157">
        <v>24</v>
      </c>
      <c r="AC621" s="390"/>
    </row>
    <row r="622" spans="1:78" s="32" customFormat="1" ht="12.75" customHeight="1">
      <c r="A622" s="28" t="s">
        <v>137</v>
      </c>
      <c r="B622" s="456"/>
      <c r="C622" s="457" t="s">
        <v>13</v>
      </c>
      <c r="D622" s="458" t="s">
        <v>463</v>
      </c>
      <c r="E622" s="1271">
        <v>37.569999694824219</v>
      </c>
      <c r="F622" s="1271">
        <v>37.569999694824219</v>
      </c>
      <c r="G622" s="1271">
        <v>37.779998779296875</v>
      </c>
      <c r="H622" s="1271">
        <v>37.869998931884766</v>
      </c>
      <c r="I622" s="1271">
        <v>37.770000457763672</v>
      </c>
      <c r="J622" s="1271">
        <v>38.049999237060547</v>
      </c>
      <c r="K622" s="1271">
        <v>37.840000152587891</v>
      </c>
      <c r="L622" s="1271">
        <v>38.049999237060547</v>
      </c>
      <c r="M622" s="1271">
        <v>38.229999542236328</v>
      </c>
      <c r="N622" s="1271">
        <v>38.159999847412109</v>
      </c>
      <c r="O622" s="1271">
        <v>38.110000610351563</v>
      </c>
      <c r="P622" s="1271">
        <v>38.229999542236328</v>
      </c>
      <c r="Q622" s="1271">
        <v>38.060001373291016</v>
      </c>
      <c r="R622" s="1271">
        <v>38.009998321533203</v>
      </c>
      <c r="S622" s="1271">
        <v>38.080001831054688</v>
      </c>
      <c r="T622" s="1271">
        <v>38.040000915527344</v>
      </c>
      <c r="U622" s="1271">
        <v>38.130001068115234</v>
      </c>
      <c r="V622" s="1271">
        <v>37.970001220703125</v>
      </c>
      <c r="W622" s="1271">
        <v>38.099998474121094</v>
      </c>
      <c r="X622" s="1271">
        <v>38.099998474121094</v>
      </c>
      <c r="Y622" s="1271">
        <v>38.169998168945313</v>
      </c>
      <c r="Z622" s="1271">
        <v>38.130001068115234</v>
      </c>
      <c r="AA622" s="1271">
        <v>37.619998931884766</v>
      </c>
      <c r="AB622" s="1271">
        <v>37.75</v>
      </c>
      <c r="AC622" s="459"/>
    </row>
    <row r="623" spans="1:78" s="32" customFormat="1" ht="12.75" customHeight="1" thickBot="1">
      <c r="A623" s="45" t="s">
        <v>138</v>
      </c>
      <c r="B623" s="46"/>
      <c r="C623" s="510" t="s">
        <v>13</v>
      </c>
      <c r="D623" s="1274" t="s">
        <v>463</v>
      </c>
      <c r="E623" s="1275">
        <v>37.209999084472656</v>
      </c>
      <c r="F623" s="1275">
        <v>37.229999542236328</v>
      </c>
      <c r="G623" s="1275">
        <v>37.279998779296875</v>
      </c>
      <c r="H623" s="1275">
        <v>37.259998321533203</v>
      </c>
      <c r="I623" s="1275">
        <v>37.25</v>
      </c>
      <c r="J623" s="1275">
        <v>37.479999542236328</v>
      </c>
      <c r="K623" s="1275">
        <v>37.290000915527344</v>
      </c>
      <c r="L623" s="1275">
        <v>37.569999694824219</v>
      </c>
      <c r="M623" s="1275">
        <v>37.840000152587891</v>
      </c>
      <c r="N623" s="1275">
        <v>37.849998474121094</v>
      </c>
      <c r="O623" s="1275">
        <v>37.880001068115234</v>
      </c>
      <c r="P623" s="1275">
        <v>37.930000305175781</v>
      </c>
      <c r="Q623" s="1275">
        <v>37.740001678466797</v>
      </c>
      <c r="R623" s="1275">
        <v>37.740001678466797</v>
      </c>
      <c r="S623" s="1275">
        <v>37.689998626708984</v>
      </c>
      <c r="T623" s="1275">
        <v>37.75</v>
      </c>
      <c r="U623" s="1275">
        <v>37.819999694824219</v>
      </c>
      <c r="V623" s="1275">
        <v>37.630001068115234</v>
      </c>
      <c r="W623" s="1275">
        <v>37.799999237060547</v>
      </c>
      <c r="X623" s="1275">
        <v>37.740001678466797</v>
      </c>
      <c r="Y623" s="1275">
        <v>37.810001373291016</v>
      </c>
      <c r="Z623" s="1275">
        <v>37.779998779296875</v>
      </c>
      <c r="AA623" s="1275">
        <v>37.180000305175781</v>
      </c>
      <c r="AB623" s="1275">
        <v>37.319999694824219</v>
      </c>
      <c r="AC623" s="466"/>
    </row>
    <row r="624" spans="1:78" s="5" customFormat="1" ht="10.5" customHeight="1">
      <c r="A624" s="1401" t="s">
        <v>170</v>
      </c>
      <c r="B624" s="1429"/>
      <c r="C624" s="10" t="s">
        <v>481</v>
      </c>
      <c r="D624" s="10" t="s">
        <v>502</v>
      </c>
      <c r="E624" s="120">
        <f>E588</f>
        <v>1.0332000000000001</v>
      </c>
      <c r="F624" s="120">
        <f t="shared" ref="F624:AB624" si="184">F588</f>
        <v>0.92259999999999986</v>
      </c>
      <c r="G624" s="120">
        <f t="shared" si="184"/>
        <v>0.88760000000000006</v>
      </c>
      <c r="H624" s="479">
        <f t="shared" si="184"/>
        <v>0.88060000000000005</v>
      </c>
      <c r="I624" s="120">
        <f t="shared" si="184"/>
        <v>0.8862000000000001</v>
      </c>
      <c r="J624" s="120">
        <f t="shared" si="184"/>
        <v>0.90159999999999996</v>
      </c>
      <c r="K624" s="120">
        <f t="shared" si="184"/>
        <v>0.97020000000000006</v>
      </c>
      <c r="L624" s="120">
        <f t="shared" si="184"/>
        <v>1.0261999999999998</v>
      </c>
      <c r="M624" s="120">
        <f t="shared" si="184"/>
        <v>1.0808000000000002</v>
      </c>
      <c r="N624" s="479">
        <f t="shared" si="184"/>
        <v>1.0766</v>
      </c>
      <c r="O624" s="120">
        <f t="shared" si="184"/>
        <v>1.1564000000000001</v>
      </c>
      <c r="P624" s="120">
        <f t="shared" si="184"/>
        <v>1.1592</v>
      </c>
      <c r="Q624" s="120">
        <f t="shared" si="184"/>
        <v>1.0934000000000001</v>
      </c>
      <c r="R624" s="120">
        <f t="shared" si="184"/>
        <v>1.1185999999999998</v>
      </c>
      <c r="S624" s="120">
        <f t="shared" si="184"/>
        <v>1.1074000000000002</v>
      </c>
      <c r="T624" s="120">
        <f t="shared" si="184"/>
        <v>1.1017999999999999</v>
      </c>
      <c r="U624" s="120">
        <f t="shared" si="184"/>
        <v>1.0794000000000001</v>
      </c>
      <c r="V624" s="479">
        <f>V588</f>
        <v>1.0164</v>
      </c>
      <c r="W624" s="120">
        <f t="shared" si="184"/>
        <v>1.05</v>
      </c>
      <c r="X624" s="120">
        <f t="shared" si="184"/>
        <v>1.0429999999999999</v>
      </c>
      <c r="Y624" s="120">
        <f t="shared" si="184"/>
        <v>1.0289999999999999</v>
      </c>
      <c r="Z624" s="120">
        <f t="shared" si="184"/>
        <v>1.0528</v>
      </c>
      <c r="AA624" s="120">
        <f t="shared" si="184"/>
        <v>0.99679999999999991</v>
      </c>
      <c r="AB624" s="120">
        <f t="shared" si="184"/>
        <v>0.94079999999999997</v>
      </c>
      <c r="AC624" s="132">
        <f>SUM(E624:AB624)</f>
        <v>24.610600000000002</v>
      </c>
    </row>
    <row r="625" spans="1:32" s="5" customFormat="1" ht="10.5" customHeight="1">
      <c r="A625" s="1402"/>
      <c r="B625" s="1420"/>
      <c r="C625" s="11" t="s">
        <v>482</v>
      </c>
      <c r="D625" s="11" t="s">
        <v>502</v>
      </c>
      <c r="E625" s="92">
        <f>E591</f>
        <v>0.27999999999974534</v>
      </c>
      <c r="F625" s="92">
        <f t="shared" ref="F625:AB625" si="185">F591</f>
        <v>0.41999999999961801</v>
      </c>
      <c r="G625" s="92">
        <f t="shared" si="185"/>
        <v>0.27999999999974534</v>
      </c>
      <c r="H625" s="482">
        <f t="shared" si="185"/>
        <v>0.41999999999961801</v>
      </c>
      <c r="I625" s="92">
        <f t="shared" si="185"/>
        <v>0.41999999999961801</v>
      </c>
      <c r="J625" s="92">
        <f t="shared" si="185"/>
        <v>0.41999999999961801</v>
      </c>
      <c r="K625" s="92">
        <f t="shared" si="185"/>
        <v>0.27999999999974534</v>
      </c>
      <c r="L625" s="92">
        <f t="shared" si="185"/>
        <v>0.41999999999961801</v>
      </c>
      <c r="M625" s="92">
        <f t="shared" si="185"/>
        <v>0.27999999999974534</v>
      </c>
      <c r="N625" s="482">
        <f t="shared" si="185"/>
        <v>0.42000000000280124</v>
      </c>
      <c r="O625" s="92">
        <f t="shared" si="185"/>
        <v>0.41999999999961801</v>
      </c>
      <c r="P625" s="92">
        <f t="shared" si="185"/>
        <v>0.55999999999949068</v>
      </c>
      <c r="Q625" s="92">
        <f t="shared" si="185"/>
        <v>0.41999999999961801</v>
      </c>
      <c r="R625" s="92">
        <f t="shared" si="185"/>
        <v>0.55999999999949068</v>
      </c>
      <c r="S625" s="92">
        <f t="shared" si="185"/>
        <v>0.41999999999961801</v>
      </c>
      <c r="T625" s="92">
        <f t="shared" si="185"/>
        <v>0.55999999999949068</v>
      </c>
      <c r="U625" s="92">
        <f t="shared" si="185"/>
        <v>0.42000000000280124</v>
      </c>
      <c r="V625" s="482">
        <f t="shared" si="185"/>
        <v>0.41999999999961801</v>
      </c>
      <c r="W625" s="92">
        <f t="shared" si="185"/>
        <v>0.55999999999949068</v>
      </c>
      <c r="X625" s="92">
        <f t="shared" si="185"/>
        <v>0.41999999999961801</v>
      </c>
      <c r="Y625" s="92">
        <f t="shared" si="185"/>
        <v>0.27999999999974534</v>
      </c>
      <c r="Z625" s="92">
        <f t="shared" si="185"/>
        <v>0.41999999999961801</v>
      </c>
      <c r="AA625" s="92">
        <f t="shared" si="185"/>
        <v>0.55999999999949068</v>
      </c>
      <c r="AB625" s="92">
        <f t="shared" si="185"/>
        <v>0.70000000000254659</v>
      </c>
      <c r="AC625" s="128">
        <f>SUM(E625:AB625)</f>
        <v>10.360000000000127</v>
      </c>
    </row>
    <row r="626" spans="1:32" s="5" customFormat="1" ht="10.5" customHeight="1">
      <c r="A626" s="1402"/>
      <c r="B626" s="1420"/>
      <c r="C626" s="11" t="s">
        <v>8</v>
      </c>
      <c r="D626" s="11" t="s">
        <v>463</v>
      </c>
      <c r="E626" s="1060">
        <v>16</v>
      </c>
      <c r="F626" s="1058">
        <v>15</v>
      </c>
      <c r="G626" s="1058">
        <v>15</v>
      </c>
      <c r="H626" s="454">
        <v>14</v>
      </c>
      <c r="I626" s="1058">
        <v>15</v>
      </c>
      <c r="J626" s="1058">
        <v>16</v>
      </c>
      <c r="K626" s="1058">
        <v>16</v>
      </c>
      <c r="L626" s="1058">
        <v>17</v>
      </c>
      <c r="M626" s="1058">
        <v>18</v>
      </c>
      <c r="N626" s="454">
        <v>19</v>
      </c>
      <c r="O626" s="1058">
        <v>19</v>
      </c>
      <c r="P626" s="1058">
        <v>20</v>
      </c>
      <c r="Q626" s="1058">
        <v>18</v>
      </c>
      <c r="R626" s="1058">
        <v>17</v>
      </c>
      <c r="S626" s="1058">
        <v>19</v>
      </c>
      <c r="T626" s="1058">
        <v>18</v>
      </c>
      <c r="U626" s="1058">
        <v>17</v>
      </c>
      <c r="V626" s="454">
        <v>17</v>
      </c>
      <c r="W626" s="1058">
        <v>17</v>
      </c>
      <c r="X626" s="1058">
        <v>17</v>
      </c>
      <c r="Y626" s="1058">
        <v>17</v>
      </c>
      <c r="Z626" s="1058">
        <v>18</v>
      </c>
      <c r="AA626" s="1058">
        <v>15</v>
      </c>
      <c r="AB626" s="1059">
        <v>15</v>
      </c>
      <c r="AC626" s="129"/>
    </row>
    <row r="627" spans="1:32" s="5" customFormat="1" ht="10.5" customHeight="1" thickBot="1">
      <c r="A627" s="1435"/>
      <c r="B627" s="1442"/>
      <c r="C627" s="47" t="s">
        <v>16</v>
      </c>
      <c r="D627" s="47"/>
      <c r="E627" s="187">
        <f t="shared" ref="E627:AC627" si="186">E625/E624</f>
        <v>0.27100271002685378</v>
      </c>
      <c r="F627" s="187">
        <f t="shared" si="186"/>
        <v>0.45523520485542823</v>
      </c>
      <c r="G627" s="187">
        <f t="shared" si="186"/>
        <v>0.31545741324892446</v>
      </c>
      <c r="H627" s="477">
        <f t="shared" si="186"/>
        <v>0.47694753577063137</v>
      </c>
      <c r="I627" s="187">
        <f t="shared" si="186"/>
        <v>0.47393364928866843</v>
      </c>
      <c r="J627" s="187">
        <f t="shared" si="186"/>
        <v>0.46583850931634652</v>
      </c>
      <c r="K627" s="187">
        <f t="shared" si="186"/>
        <v>0.28860028860002612</v>
      </c>
      <c r="L627" s="187">
        <f t="shared" si="186"/>
        <v>0.40927694406511217</v>
      </c>
      <c r="M627" s="187">
        <f t="shared" si="186"/>
        <v>0.2590673575127177</v>
      </c>
      <c r="N627" s="477">
        <f t="shared" si="186"/>
        <v>0.39011703511313511</v>
      </c>
      <c r="O627" s="187">
        <f t="shared" si="186"/>
        <v>0.36319612590765998</v>
      </c>
      <c r="P627" s="187">
        <f t="shared" si="186"/>
        <v>0.48309178743917414</v>
      </c>
      <c r="Q627" s="187">
        <f t="shared" si="186"/>
        <v>0.38412291933383752</v>
      </c>
      <c r="R627" s="187">
        <f t="shared" si="186"/>
        <v>0.50062578222732945</v>
      </c>
      <c r="S627" s="187">
        <f t="shared" si="186"/>
        <v>0.37926675094782186</v>
      </c>
      <c r="T627" s="187">
        <f t="shared" si="186"/>
        <v>0.50825921219775894</v>
      </c>
      <c r="U627" s="187">
        <f t="shared" si="186"/>
        <v>0.38910505836835391</v>
      </c>
      <c r="V627" s="477">
        <f t="shared" si="186"/>
        <v>0.41322314049549197</v>
      </c>
      <c r="W627" s="187">
        <f t="shared" si="186"/>
        <v>0.53333333333284827</v>
      </c>
      <c r="X627" s="187">
        <f t="shared" si="186"/>
        <v>0.40268456375802303</v>
      </c>
      <c r="Y627" s="187">
        <f t="shared" si="186"/>
        <v>0.27210884353716752</v>
      </c>
      <c r="Z627" s="187">
        <f t="shared" si="186"/>
        <v>0.39893617021240313</v>
      </c>
      <c r="AA627" s="187">
        <f t="shared" si="186"/>
        <v>0.56179775280847788</v>
      </c>
      <c r="AB627" s="187">
        <f t="shared" si="186"/>
        <v>0.7440476190503259</v>
      </c>
      <c r="AC627" s="134">
        <f t="shared" si="186"/>
        <v>0.42095682348256958</v>
      </c>
    </row>
    <row r="628" spans="1:32" s="5" customFormat="1" ht="10.5" customHeight="1">
      <c r="A628" s="1418" t="s">
        <v>171</v>
      </c>
      <c r="B628" s="1457"/>
      <c r="C628" s="69" t="s">
        <v>481</v>
      </c>
      <c r="D628" s="10" t="s">
        <v>502</v>
      </c>
      <c r="E628" s="123">
        <f>E594</f>
        <v>4.0263999999999998</v>
      </c>
      <c r="F628" s="123">
        <f t="shared" ref="F628:AB628" si="187">F594</f>
        <v>3.9956000000000005</v>
      </c>
      <c r="G628" s="123">
        <f t="shared" si="187"/>
        <v>3.9550000000000001</v>
      </c>
      <c r="H628" s="479">
        <f t="shared" si="187"/>
        <v>3.9815999999999998</v>
      </c>
      <c r="I628" s="123">
        <f t="shared" si="187"/>
        <v>3.9956</v>
      </c>
      <c r="J628" s="123">
        <f t="shared" si="187"/>
        <v>3.9815999999999998</v>
      </c>
      <c r="K628" s="123">
        <f t="shared" si="187"/>
        <v>3.9718</v>
      </c>
      <c r="L628" s="123">
        <f t="shared" si="187"/>
        <v>4.0095999999999998</v>
      </c>
      <c r="M628" s="123">
        <f t="shared" si="187"/>
        <v>3.9731999999999998</v>
      </c>
      <c r="N628" s="479">
        <f t="shared" si="187"/>
        <v>3.9648000000000003</v>
      </c>
      <c r="O628" s="123">
        <f t="shared" si="187"/>
        <v>4.0053999999999998</v>
      </c>
      <c r="P628" s="123">
        <f t="shared" si="187"/>
        <v>3.9731999999999998</v>
      </c>
      <c r="Q628" s="123">
        <f t="shared" si="187"/>
        <v>3.9158000000000004</v>
      </c>
      <c r="R628" s="123">
        <f t="shared" si="187"/>
        <v>3.8891999999999998</v>
      </c>
      <c r="S628" s="123">
        <f t="shared" si="187"/>
        <v>3.927</v>
      </c>
      <c r="T628" s="123">
        <f t="shared" si="187"/>
        <v>3.8864000000000001</v>
      </c>
      <c r="U628" s="123">
        <f t="shared" si="187"/>
        <v>3.9969999999999999</v>
      </c>
      <c r="V628" s="479">
        <f>V594</f>
        <v>4.0137999999999998</v>
      </c>
      <c r="W628" s="123">
        <f t="shared" si="187"/>
        <v>4.0194000000000001</v>
      </c>
      <c r="X628" s="123">
        <f t="shared" si="187"/>
        <v>3.9914000000000001</v>
      </c>
      <c r="Y628" s="123">
        <f t="shared" si="187"/>
        <v>3.9956</v>
      </c>
      <c r="Z628" s="123">
        <f t="shared" si="187"/>
        <v>4.0068000000000001</v>
      </c>
      <c r="AA628" s="123">
        <f t="shared" si="187"/>
        <v>3.9913999999999996</v>
      </c>
      <c r="AB628" s="123">
        <f t="shared" si="187"/>
        <v>3.9438</v>
      </c>
      <c r="AC628" s="135">
        <f>SUM(E628:AB628)</f>
        <v>95.411399999999986</v>
      </c>
    </row>
    <row r="629" spans="1:32" s="5" customFormat="1" ht="10.5" customHeight="1">
      <c r="A629" s="1402"/>
      <c r="B629" s="1457"/>
      <c r="C629" s="11" t="s">
        <v>482</v>
      </c>
      <c r="D629" s="11" t="s">
        <v>502</v>
      </c>
      <c r="E629" s="92">
        <f>E597</f>
        <v>2.1000000000012733</v>
      </c>
      <c r="F629" s="92">
        <f t="shared" ref="F629:AB629" si="188">F597</f>
        <v>2.2399999999979627</v>
      </c>
      <c r="G629" s="92">
        <f t="shared" si="188"/>
        <v>2.5200000000008913</v>
      </c>
      <c r="H629" s="482">
        <f t="shared" si="188"/>
        <v>2.5200000000008913</v>
      </c>
      <c r="I629" s="92">
        <f t="shared" si="188"/>
        <v>2.6599999999975807</v>
      </c>
      <c r="J629" s="92">
        <f t="shared" si="188"/>
        <v>2.660000000000764</v>
      </c>
      <c r="K629" s="92">
        <f t="shared" si="188"/>
        <v>2.3800000000010186</v>
      </c>
      <c r="L629" s="92">
        <f t="shared" si="188"/>
        <v>1.9599999999982174</v>
      </c>
      <c r="M629" s="92">
        <f t="shared" si="188"/>
        <v>2.240000000001146</v>
      </c>
      <c r="N629" s="482">
        <f t="shared" si="188"/>
        <v>2.5200000000008913</v>
      </c>
      <c r="O629" s="92">
        <f t="shared" si="188"/>
        <v>2.660000000000764</v>
      </c>
      <c r="P629" s="92">
        <f t="shared" si="188"/>
        <v>2.5199999999977081</v>
      </c>
      <c r="Q629" s="92">
        <f t="shared" si="188"/>
        <v>2.9400000000005093</v>
      </c>
      <c r="R629" s="92">
        <f t="shared" si="188"/>
        <v>2.660000000000764</v>
      </c>
      <c r="S629" s="92">
        <f t="shared" si="188"/>
        <v>2.3800000000010186</v>
      </c>
      <c r="T629" s="92">
        <f t="shared" si="188"/>
        <v>1.9599999999982174</v>
      </c>
      <c r="U629" s="92">
        <f t="shared" si="188"/>
        <v>1.820000000001528</v>
      </c>
      <c r="V629" s="482">
        <f t="shared" si="188"/>
        <v>2.2399999999979627</v>
      </c>
      <c r="W629" s="92">
        <f t="shared" si="188"/>
        <v>2.8000000000006366</v>
      </c>
      <c r="X629" s="92">
        <f t="shared" si="188"/>
        <v>2.240000000001146</v>
      </c>
      <c r="Y629" s="92">
        <f t="shared" si="188"/>
        <v>2.6599999999975807</v>
      </c>
      <c r="Z629" s="92">
        <f t="shared" si="188"/>
        <v>2.240000000001146</v>
      </c>
      <c r="AA629" s="92">
        <f t="shared" si="188"/>
        <v>1.9600000000014006</v>
      </c>
      <c r="AB629" s="92">
        <f t="shared" si="188"/>
        <v>2.2399999999979627</v>
      </c>
      <c r="AC629" s="128">
        <f>SUM(E629:AB629)</f>
        <v>57.119999999998981</v>
      </c>
    </row>
    <row r="630" spans="1:32" s="5" customFormat="1" ht="10.5" customHeight="1">
      <c r="A630" s="1402"/>
      <c r="B630" s="1457"/>
      <c r="C630" s="11" t="s">
        <v>8</v>
      </c>
      <c r="D630" s="11" t="s">
        <v>463</v>
      </c>
      <c r="E630" s="1057">
        <v>74</v>
      </c>
      <c r="F630" s="1055">
        <v>74</v>
      </c>
      <c r="G630" s="1055">
        <v>73</v>
      </c>
      <c r="H630" s="454">
        <v>75</v>
      </c>
      <c r="I630" s="1055">
        <v>73</v>
      </c>
      <c r="J630" s="1055">
        <v>74</v>
      </c>
      <c r="K630" s="1055">
        <v>74</v>
      </c>
      <c r="L630" s="1055">
        <v>73</v>
      </c>
      <c r="M630" s="1055">
        <v>73</v>
      </c>
      <c r="N630" s="454">
        <v>72</v>
      </c>
      <c r="O630" s="1055">
        <v>73</v>
      </c>
      <c r="P630" s="1055">
        <v>73</v>
      </c>
      <c r="Q630" s="1055">
        <v>73</v>
      </c>
      <c r="R630" s="1055">
        <v>72</v>
      </c>
      <c r="S630" s="1055">
        <v>74</v>
      </c>
      <c r="T630" s="1055">
        <v>73</v>
      </c>
      <c r="U630" s="1055">
        <v>74</v>
      </c>
      <c r="V630" s="454">
        <v>74</v>
      </c>
      <c r="W630" s="1055">
        <v>76</v>
      </c>
      <c r="X630" s="1055">
        <v>75</v>
      </c>
      <c r="Y630" s="1055">
        <v>75</v>
      </c>
      <c r="Z630" s="1055">
        <v>74</v>
      </c>
      <c r="AA630" s="1055">
        <v>74</v>
      </c>
      <c r="AB630" s="1056">
        <v>75</v>
      </c>
      <c r="AC630" s="230"/>
    </row>
    <row r="631" spans="1:32" s="5" customFormat="1" ht="10.5" customHeight="1" thickBot="1">
      <c r="A631" s="1402"/>
      <c r="B631" s="1582"/>
      <c r="C631" s="11" t="s">
        <v>16</v>
      </c>
      <c r="D631" s="11"/>
      <c r="E631" s="121">
        <f t="shared" ref="E631:AC631" si="189">E629/E628</f>
        <v>0.52155771905455828</v>
      </c>
      <c r="F631" s="121">
        <f t="shared" si="189"/>
        <v>0.56061667834567086</v>
      </c>
      <c r="G631" s="121">
        <f t="shared" si="189"/>
        <v>0.63716814159314572</v>
      </c>
      <c r="H631" s="477">
        <f t="shared" si="189"/>
        <v>0.63291139240528715</v>
      </c>
      <c r="I631" s="121">
        <f t="shared" si="189"/>
        <v>0.66573230553548424</v>
      </c>
      <c r="J631" s="121">
        <f t="shared" si="189"/>
        <v>0.66807313642775867</v>
      </c>
      <c r="K631" s="121">
        <f t="shared" si="189"/>
        <v>0.5992245329576058</v>
      </c>
      <c r="L631" s="121">
        <f t="shared" si="189"/>
        <v>0.48882681564201352</v>
      </c>
      <c r="M631" s="121">
        <f t="shared" si="189"/>
        <v>0.56377730796364289</v>
      </c>
      <c r="N631" s="477">
        <f t="shared" si="189"/>
        <v>0.63559322033920784</v>
      </c>
      <c r="O631" s="121">
        <f t="shared" si="189"/>
        <v>0.66410346032874723</v>
      </c>
      <c r="P631" s="121">
        <f t="shared" si="189"/>
        <v>0.63424947145819699</v>
      </c>
      <c r="Q631" s="121">
        <f t="shared" si="189"/>
        <v>0.75080443332154578</v>
      </c>
      <c r="R631" s="121">
        <f t="shared" si="189"/>
        <v>0.68394528437744628</v>
      </c>
      <c r="S631" s="121">
        <f t="shared" si="189"/>
        <v>0.60606060606086543</v>
      </c>
      <c r="T631" s="121">
        <f t="shared" si="189"/>
        <v>0.50432276657014652</v>
      </c>
      <c r="U631" s="121">
        <f t="shared" si="189"/>
        <v>0.45534150612997948</v>
      </c>
      <c r="V631" s="477">
        <f t="shared" si="189"/>
        <v>0.5580746424829246</v>
      </c>
      <c r="W631" s="121">
        <f t="shared" si="189"/>
        <v>0.6966213862767171</v>
      </c>
      <c r="X631" s="121">
        <f t="shared" si="189"/>
        <v>0.56120659417776864</v>
      </c>
      <c r="Y631" s="121">
        <f t="shared" si="189"/>
        <v>0.66573230553548424</v>
      </c>
      <c r="Z631" s="121">
        <f t="shared" si="189"/>
        <v>0.55904961565367517</v>
      </c>
      <c r="AA631" s="121">
        <f t="shared" si="189"/>
        <v>0.49105576990564737</v>
      </c>
      <c r="AB631" s="121">
        <f t="shared" si="189"/>
        <v>0.56798012069525905</v>
      </c>
      <c r="AC631" s="128">
        <f t="shared" si="189"/>
        <v>0.59867059911078746</v>
      </c>
      <c r="AD631" s="130"/>
      <c r="AE631" s="130"/>
      <c r="AF631" s="130"/>
    </row>
    <row r="632" spans="1:32" s="5" customFormat="1" ht="10.5" customHeight="1">
      <c r="A632" s="1407" t="s">
        <v>141</v>
      </c>
      <c r="B632" s="1425"/>
      <c r="C632" s="7" t="s">
        <v>481</v>
      </c>
      <c r="D632" s="7"/>
      <c r="E632" s="120">
        <f>E624+E628</f>
        <v>5.0595999999999997</v>
      </c>
      <c r="F632" s="120">
        <f t="shared" ref="F632:AC632" si="190">F624+F628</f>
        <v>4.9182000000000006</v>
      </c>
      <c r="G632" s="120">
        <f t="shared" si="190"/>
        <v>4.8426</v>
      </c>
      <c r="H632" s="451">
        <f t="shared" si="190"/>
        <v>4.8621999999999996</v>
      </c>
      <c r="I632" s="120">
        <f t="shared" si="190"/>
        <v>4.8818000000000001</v>
      </c>
      <c r="J632" s="120">
        <f t="shared" si="190"/>
        <v>4.8831999999999995</v>
      </c>
      <c r="K632" s="120">
        <f t="shared" si="190"/>
        <v>4.9420000000000002</v>
      </c>
      <c r="L632" s="120">
        <f t="shared" si="190"/>
        <v>5.0358000000000001</v>
      </c>
      <c r="M632" s="120">
        <f t="shared" si="190"/>
        <v>5.0540000000000003</v>
      </c>
      <c r="N632" s="451">
        <f t="shared" si="190"/>
        <v>5.0414000000000003</v>
      </c>
      <c r="O632" s="120">
        <f t="shared" si="190"/>
        <v>5.1617999999999995</v>
      </c>
      <c r="P632" s="120">
        <f t="shared" si="190"/>
        <v>5.1323999999999996</v>
      </c>
      <c r="Q632" s="120">
        <f t="shared" si="190"/>
        <v>5.0092000000000008</v>
      </c>
      <c r="R632" s="120">
        <f t="shared" si="190"/>
        <v>5.0077999999999996</v>
      </c>
      <c r="S632" s="120">
        <f t="shared" si="190"/>
        <v>5.0343999999999998</v>
      </c>
      <c r="T632" s="120">
        <f t="shared" si="190"/>
        <v>4.9882</v>
      </c>
      <c r="U632" s="120">
        <f t="shared" si="190"/>
        <v>5.0763999999999996</v>
      </c>
      <c r="V632" s="451">
        <f t="shared" si="190"/>
        <v>5.0301999999999998</v>
      </c>
      <c r="W632" s="120">
        <f t="shared" si="190"/>
        <v>5.0693999999999999</v>
      </c>
      <c r="X632" s="120">
        <f t="shared" si="190"/>
        <v>5.0343999999999998</v>
      </c>
      <c r="Y632" s="120">
        <f t="shared" si="190"/>
        <v>5.0245999999999995</v>
      </c>
      <c r="Z632" s="120">
        <f t="shared" si="190"/>
        <v>5.0595999999999997</v>
      </c>
      <c r="AA632" s="120">
        <f t="shared" si="190"/>
        <v>4.9881999999999991</v>
      </c>
      <c r="AB632" s="120">
        <f t="shared" si="190"/>
        <v>4.8845999999999998</v>
      </c>
      <c r="AC632" s="132">
        <f t="shared" si="190"/>
        <v>120.02199999999999</v>
      </c>
    </row>
    <row r="633" spans="1:32" s="5" customFormat="1" ht="10.5" customHeight="1" thickBot="1">
      <c r="A633" s="1423"/>
      <c r="B633" s="1424"/>
      <c r="C633" s="9" t="s">
        <v>482</v>
      </c>
      <c r="D633" s="9"/>
      <c r="E633" s="94">
        <f>E625+E629</f>
        <v>2.3800000000010186</v>
      </c>
      <c r="F633" s="94">
        <f t="shared" ref="F633:AC633" si="191">F625+F629</f>
        <v>2.6599999999975807</v>
      </c>
      <c r="G633" s="94">
        <f t="shared" si="191"/>
        <v>2.8000000000006366</v>
      </c>
      <c r="H633" s="476">
        <f t="shared" si="191"/>
        <v>2.9400000000005093</v>
      </c>
      <c r="I633" s="94">
        <f t="shared" si="191"/>
        <v>3.0799999999971988</v>
      </c>
      <c r="J633" s="94">
        <f t="shared" si="191"/>
        <v>3.080000000000382</v>
      </c>
      <c r="K633" s="94">
        <f t="shared" si="191"/>
        <v>2.660000000000764</v>
      </c>
      <c r="L633" s="94">
        <f t="shared" si="191"/>
        <v>2.3799999999978354</v>
      </c>
      <c r="M633" s="94">
        <f t="shared" si="191"/>
        <v>2.5200000000008913</v>
      </c>
      <c r="N633" s="476">
        <f t="shared" si="191"/>
        <v>2.9400000000036925</v>
      </c>
      <c r="O633" s="94">
        <f t="shared" si="191"/>
        <v>3.080000000000382</v>
      </c>
      <c r="P633" s="94">
        <f t="shared" si="191"/>
        <v>3.0799999999971988</v>
      </c>
      <c r="Q633" s="94">
        <f t="shared" si="191"/>
        <v>3.3600000000001273</v>
      </c>
      <c r="R633" s="94">
        <f t="shared" si="191"/>
        <v>3.2200000000002547</v>
      </c>
      <c r="S633" s="94">
        <f t="shared" si="191"/>
        <v>2.8000000000006366</v>
      </c>
      <c r="T633" s="94">
        <f t="shared" si="191"/>
        <v>2.5199999999977081</v>
      </c>
      <c r="U633" s="94">
        <f t="shared" si="191"/>
        <v>2.2400000000043292</v>
      </c>
      <c r="V633" s="476">
        <f t="shared" si="191"/>
        <v>2.6599999999975807</v>
      </c>
      <c r="W633" s="94">
        <f t="shared" si="191"/>
        <v>3.3600000000001273</v>
      </c>
      <c r="X633" s="94">
        <f t="shared" si="191"/>
        <v>2.660000000000764</v>
      </c>
      <c r="Y633" s="94">
        <f t="shared" si="191"/>
        <v>2.9399999999973261</v>
      </c>
      <c r="Z633" s="94">
        <f t="shared" si="191"/>
        <v>2.660000000000764</v>
      </c>
      <c r="AA633" s="94">
        <f t="shared" si="191"/>
        <v>2.5200000000008913</v>
      </c>
      <c r="AB633" s="94">
        <f t="shared" si="191"/>
        <v>2.9400000000005093</v>
      </c>
      <c r="AC633" s="133">
        <f t="shared" si="191"/>
        <v>67.479999999999109</v>
      </c>
    </row>
    <row r="634" spans="1:32" s="5" customFormat="1" ht="10.5" customHeight="1">
      <c r="A634" s="1407" t="s">
        <v>142</v>
      </c>
      <c r="B634" s="1425"/>
      <c r="C634" s="7" t="s">
        <v>481</v>
      </c>
      <c r="D634" s="7"/>
      <c r="E634" s="90">
        <f>E588+E594-E632</f>
        <v>0</v>
      </c>
      <c r="F634" s="90">
        <f t="shared" ref="F634:AC634" si="192">F588+F594-F632</f>
        <v>0</v>
      </c>
      <c r="G634" s="90">
        <f t="shared" si="192"/>
        <v>0</v>
      </c>
      <c r="H634" s="450">
        <f t="shared" si="192"/>
        <v>0</v>
      </c>
      <c r="I634" s="90">
        <f t="shared" si="192"/>
        <v>0</v>
      </c>
      <c r="J634" s="90">
        <f t="shared" si="192"/>
        <v>0</v>
      </c>
      <c r="K634" s="90">
        <f t="shared" si="192"/>
        <v>0</v>
      </c>
      <c r="L634" s="90">
        <f t="shared" si="192"/>
        <v>0</v>
      </c>
      <c r="M634" s="90">
        <f t="shared" si="192"/>
        <v>0</v>
      </c>
      <c r="N634" s="450">
        <f t="shared" si="192"/>
        <v>0</v>
      </c>
      <c r="O634" s="90">
        <f t="shared" si="192"/>
        <v>0</v>
      </c>
      <c r="P634" s="90">
        <f t="shared" si="192"/>
        <v>0</v>
      </c>
      <c r="Q634" s="90">
        <f t="shared" si="192"/>
        <v>0</v>
      </c>
      <c r="R634" s="90">
        <f t="shared" si="192"/>
        <v>0</v>
      </c>
      <c r="S634" s="90">
        <f t="shared" si="192"/>
        <v>0</v>
      </c>
      <c r="T634" s="90">
        <f t="shared" si="192"/>
        <v>0</v>
      </c>
      <c r="U634" s="90">
        <f t="shared" si="192"/>
        <v>0</v>
      </c>
      <c r="V634" s="450">
        <f t="shared" si="192"/>
        <v>0</v>
      </c>
      <c r="W634" s="90">
        <f t="shared" si="192"/>
        <v>0</v>
      </c>
      <c r="X634" s="90">
        <f t="shared" si="192"/>
        <v>0</v>
      </c>
      <c r="Y634" s="90">
        <f t="shared" si="192"/>
        <v>0</v>
      </c>
      <c r="Z634" s="90">
        <f t="shared" si="192"/>
        <v>0</v>
      </c>
      <c r="AA634" s="90">
        <f t="shared" si="192"/>
        <v>0</v>
      </c>
      <c r="AB634" s="90">
        <f t="shared" si="192"/>
        <v>0</v>
      </c>
      <c r="AC634" s="132">
        <f t="shared" si="192"/>
        <v>0</v>
      </c>
    </row>
    <row r="635" spans="1:32" s="5" customFormat="1" ht="10.5" customHeight="1" thickBot="1">
      <c r="A635" s="1423"/>
      <c r="B635" s="1424"/>
      <c r="C635" s="9" t="s">
        <v>482</v>
      </c>
      <c r="D635" s="272"/>
      <c r="E635" s="96">
        <f>E591+E597-E633</f>
        <v>0</v>
      </c>
      <c r="F635" s="96">
        <f t="shared" ref="F635:AC635" si="193">F591+F597-F633</f>
        <v>0</v>
      </c>
      <c r="G635" s="96">
        <f t="shared" si="193"/>
        <v>0</v>
      </c>
      <c r="H635" s="481">
        <f t="shared" si="193"/>
        <v>0</v>
      </c>
      <c r="I635" s="96">
        <f t="shared" si="193"/>
        <v>0</v>
      </c>
      <c r="J635" s="96">
        <f t="shared" si="193"/>
        <v>0</v>
      </c>
      <c r="K635" s="96">
        <f t="shared" si="193"/>
        <v>0</v>
      </c>
      <c r="L635" s="96">
        <f t="shared" si="193"/>
        <v>0</v>
      </c>
      <c r="M635" s="96">
        <f t="shared" si="193"/>
        <v>0</v>
      </c>
      <c r="N635" s="481">
        <f t="shared" si="193"/>
        <v>0</v>
      </c>
      <c r="O635" s="96">
        <f t="shared" si="193"/>
        <v>0</v>
      </c>
      <c r="P635" s="96">
        <f t="shared" si="193"/>
        <v>0</v>
      </c>
      <c r="Q635" s="96">
        <f t="shared" si="193"/>
        <v>0</v>
      </c>
      <c r="R635" s="96">
        <f t="shared" si="193"/>
        <v>0</v>
      </c>
      <c r="S635" s="96">
        <f t="shared" si="193"/>
        <v>0</v>
      </c>
      <c r="T635" s="96">
        <f t="shared" si="193"/>
        <v>0</v>
      </c>
      <c r="U635" s="96">
        <f t="shared" si="193"/>
        <v>0</v>
      </c>
      <c r="V635" s="481">
        <f t="shared" si="193"/>
        <v>0</v>
      </c>
      <c r="W635" s="96">
        <f t="shared" si="193"/>
        <v>0</v>
      </c>
      <c r="X635" s="96">
        <f t="shared" si="193"/>
        <v>0</v>
      </c>
      <c r="Y635" s="96">
        <f t="shared" si="193"/>
        <v>0</v>
      </c>
      <c r="Z635" s="96">
        <f t="shared" si="193"/>
        <v>0</v>
      </c>
      <c r="AA635" s="96">
        <f t="shared" si="193"/>
        <v>0</v>
      </c>
      <c r="AB635" s="96">
        <f t="shared" si="193"/>
        <v>0</v>
      </c>
      <c r="AC635" s="133">
        <f t="shared" si="193"/>
        <v>0</v>
      </c>
    </row>
    <row r="636" spans="1:32" s="13" customFormat="1" ht="10.5" customHeight="1" thickBot="1">
      <c r="A636" s="23" t="s">
        <v>147</v>
      </c>
      <c r="B636" s="24"/>
      <c r="C636" s="25"/>
      <c r="D636" s="497"/>
      <c r="E636" s="26">
        <v>1</v>
      </c>
      <c r="F636" s="26">
        <v>2</v>
      </c>
      <c r="G636" s="26">
        <v>3</v>
      </c>
      <c r="H636" s="26">
        <v>4</v>
      </c>
      <c r="I636" s="26">
        <v>5</v>
      </c>
      <c r="J636" s="26">
        <v>6</v>
      </c>
      <c r="K636" s="26">
        <v>7</v>
      </c>
      <c r="L636" s="26">
        <v>8</v>
      </c>
      <c r="M636" s="26">
        <v>9</v>
      </c>
      <c r="N636" s="26">
        <v>10</v>
      </c>
      <c r="O636" s="26">
        <v>11</v>
      </c>
      <c r="P636" s="26">
        <v>12</v>
      </c>
      <c r="Q636" s="26">
        <v>13</v>
      </c>
      <c r="R636" s="26">
        <v>14</v>
      </c>
      <c r="S636" s="26">
        <v>15</v>
      </c>
      <c r="T636" s="26">
        <v>16</v>
      </c>
      <c r="U636" s="26">
        <v>17</v>
      </c>
      <c r="V636" s="26">
        <v>18</v>
      </c>
      <c r="W636" s="26">
        <v>19</v>
      </c>
      <c r="X636" s="26">
        <v>20</v>
      </c>
      <c r="Y636" s="26">
        <v>21</v>
      </c>
      <c r="Z636" s="26">
        <v>22</v>
      </c>
      <c r="AA636" s="26">
        <v>23</v>
      </c>
      <c r="AB636" s="26">
        <v>24</v>
      </c>
      <c r="AC636" s="385"/>
    </row>
    <row r="637" spans="1:32" s="32" customFormat="1" ht="12" customHeight="1">
      <c r="A637" s="28" t="s">
        <v>148</v>
      </c>
      <c r="B637" s="456"/>
      <c r="C637" s="457" t="s">
        <v>13</v>
      </c>
      <c r="D637" s="457" t="s">
        <v>463</v>
      </c>
      <c r="E637" s="334">
        <v>6.4000000953674316</v>
      </c>
      <c r="F637" s="334">
        <v>6.4099998474121094</v>
      </c>
      <c r="G637" s="334">
        <v>6.4200000762939453</v>
      </c>
      <c r="H637" s="334">
        <v>6.429999828338623</v>
      </c>
      <c r="I637" s="334">
        <v>6.4200000762939453</v>
      </c>
      <c r="J637" s="334">
        <v>6.4699997901916504</v>
      </c>
      <c r="K637" s="334">
        <v>6.4200000762939453</v>
      </c>
      <c r="L637" s="334">
        <v>6.4600000381469727</v>
      </c>
      <c r="M637" s="334">
        <v>6.4800000190734863</v>
      </c>
      <c r="N637" s="334">
        <v>6.4800000190734863</v>
      </c>
      <c r="O637" s="334">
        <v>6.4600000381469727</v>
      </c>
      <c r="P637" s="334">
        <v>6.4899997711181641</v>
      </c>
      <c r="Q637" s="334">
        <v>6.4499998092651367</v>
      </c>
      <c r="R637" s="334">
        <v>6.4600000381469727</v>
      </c>
      <c r="S637" s="334">
        <v>6.4699997901916504</v>
      </c>
      <c r="T637" s="334">
        <v>6.4499998092651367</v>
      </c>
      <c r="U637" s="334">
        <v>6.4600000381469727</v>
      </c>
      <c r="V637" s="334">
        <v>6.440000057220459</v>
      </c>
      <c r="W637" s="334">
        <v>6.4699997901916504</v>
      </c>
      <c r="X637" s="334">
        <v>6.4600000381469727</v>
      </c>
      <c r="Y637" s="334">
        <v>6.4800000190734863</v>
      </c>
      <c r="Z637" s="334">
        <v>6.4699997901916504</v>
      </c>
      <c r="AA637" s="334">
        <v>6.3899998664855957</v>
      </c>
      <c r="AB637" s="334">
        <v>6.4099998474121094</v>
      </c>
      <c r="AC637" s="459"/>
    </row>
    <row r="638" spans="1:32" s="32" customFormat="1" ht="11.25" customHeight="1">
      <c r="A638" s="33" t="s">
        <v>149</v>
      </c>
      <c r="B638" s="34"/>
      <c r="C638" s="460" t="s">
        <v>13</v>
      </c>
      <c r="D638" s="460" t="s">
        <v>463</v>
      </c>
      <c r="E638" s="1288">
        <v>6.4000000953674316</v>
      </c>
      <c r="F638" s="1288">
        <v>6.4000000953674316</v>
      </c>
      <c r="G638" s="1288">
        <v>6.4099998474121094</v>
      </c>
      <c r="H638" s="1288">
        <v>6.4099998474121094</v>
      </c>
      <c r="I638" s="1288">
        <v>6.4099998474121094</v>
      </c>
      <c r="J638" s="1288">
        <v>6.4499998092651367</v>
      </c>
      <c r="K638" s="1288">
        <v>6.4200000762939453</v>
      </c>
      <c r="L638" s="1288">
        <v>6.4600000381469727</v>
      </c>
      <c r="M638" s="1288">
        <v>6.5100002288818359</v>
      </c>
      <c r="N638" s="1288">
        <v>6.5199999809265137</v>
      </c>
      <c r="O638" s="1288">
        <v>6.5100002288818359</v>
      </c>
      <c r="P638" s="1288">
        <v>6.5300002098083496</v>
      </c>
      <c r="Q638" s="1288">
        <v>6.5</v>
      </c>
      <c r="R638" s="1288">
        <v>6.4899997711181641</v>
      </c>
      <c r="S638" s="1288">
        <v>6.4899997711181641</v>
      </c>
      <c r="T638" s="1288">
        <v>6.4899997711181641</v>
      </c>
      <c r="U638" s="1288">
        <v>6.5100002288818359</v>
      </c>
      <c r="V638" s="1288">
        <v>6.4699997901916504</v>
      </c>
      <c r="W638" s="1288">
        <v>6.5</v>
      </c>
      <c r="X638" s="1288">
        <v>6.4899997711181641</v>
      </c>
      <c r="Y638" s="1288">
        <v>6.5100002288818359</v>
      </c>
      <c r="Z638" s="1288">
        <v>6.5</v>
      </c>
      <c r="AA638" s="1288">
        <v>6.4099998474121094</v>
      </c>
      <c r="AB638" s="1288">
        <v>6.4200000762939453</v>
      </c>
      <c r="AC638" s="461"/>
    </row>
    <row r="639" spans="1:32" s="32" customFormat="1" ht="11.25" customHeight="1" thickBot="1">
      <c r="A639" s="35" t="s">
        <v>173</v>
      </c>
      <c r="B639" s="36"/>
      <c r="C639" s="463" t="s">
        <v>13</v>
      </c>
      <c r="D639" s="463" t="s">
        <v>463</v>
      </c>
      <c r="E639" s="1289">
        <v>6.4200000762939453</v>
      </c>
      <c r="F639" s="1289">
        <v>6.429999828338623</v>
      </c>
      <c r="G639" s="1289">
        <v>6.440000057220459</v>
      </c>
      <c r="H639" s="1289">
        <v>6.440000057220459</v>
      </c>
      <c r="I639" s="1289">
        <v>6.429999828338623</v>
      </c>
      <c r="J639" s="1289">
        <v>6.4800000190734863</v>
      </c>
      <c r="K639" s="1289">
        <v>6.440000057220459</v>
      </c>
      <c r="L639" s="1289">
        <v>6.4699997901916504</v>
      </c>
      <c r="M639" s="1289">
        <v>6.5199999809265137</v>
      </c>
      <c r="N639" s="1289">
        <v>6.5100002288818359</v>
      </c>
      <c r="O639" s="1289">
        <v>6.5</v>
      </c>
      <c r="P639" s="1289">
        <v>6.5199999809265137</v>
      </c>
      <c r="Q639" s="1289">
        <v>6.4899997711181641</v>
      </c>
      <c r="R639" s="1289">
        <v>6.4800000190734863</v>
      </c>
      <c r="S639" s="1289">
        <v>6.4800000190734863</v>
      </c>
      <c r="T639" s="1289">
        <v>6.5100002288818359</v>
      </c>
      <c r="U639" s="1289">
        <v>6.5300002098083496</v>
      </c>
      <c r="V639" s="1289">
        <v>6.4899997711181641</v>
      </c>
      <c r="W639" s="1289">
        <v>6.5300002098083496</v>
      </c>
      <c r="X639" s="1289">
        <v>6.5199999809265137</v>
      </c>
      <c r="Y639" s="1289">
        <v>6.5300002098083496</v>
      </c>
      <c r="Z639" s="1289">
        <v>6.5300002098083496</v>
      </c>
      <c r="AA639" s="1289">
        <v>6.429999828338623</v>
      </c>
      <c r="AB639" s="1289">
        <v>6.429999828338623</v>
      </c>
      <c r="AC639" s="466"/>
    </row>
    <row r="640" spans="1:32" s="4" customFormat="1" ht="11.25">
      <c r="A640" s="1580" t="s">
        <v>123</v>
      </c>
      <c r="B640" s="1419" t="s">
        <v>261</v>
      </c>
      <c r="C640" s="69" t="s">
        <v>481</v>
      </c>
      <c r="D640" s="69" t="s">
        <v>503</v>
      </c>
      <c r="E640" s="192">
        <v>0</v>
      </c>
      <c r="F640" s="192">
        <v>0</v>
      </c>
      <c r="G640" s="192">
        <v>0</v>
      </c>
      <c r="H640" s="479">
        <v>0</v>
      </c>
      <c r="I640" s="192">
        <v>0</v>
      </c>
      <c r="J640" s="192">
        <v>0</v>
      </c>
      <c r="K640" s="192">
        <v>0</v>
      </c>
      <c r="L640" s="192">
        <v>0</v>
      </c>
      <c r="M640" s="192">
        <v>0</v>
      </c>
      <c r="N640" s="479">
        <v>0</v>
      </c>
      <c r="O640" s="192">
        <v>0</v>
      </c>
      <c r="P640" s="192">
        <v>0</v>
      </c>
      <c r="Q640" s="192">
        <v>0</v>
      </c>
      <c r="R640" s="192">
        <v>0</v>
      </c>
      <c r="S640" s="192">
        <v>0</v>
      </c>
      <c r="T640" s="192">
        <v>0</v>
      </c>
      <c r="U640" s="192">
        <v>0</v>
      </c>
      <c r="V640" s="479">
        <v>0</v>
      </c>
      <c r="W640" s="192">
        <v>0</v>
      </c>
      <c r="X640" s="192">
        <v>0</v>
      </c>
      <c r="Y640" s="192">
        <v>0</v>
      </c>
      <c r="Z640" s="192">
        <v>0</v>
      </c>
      <c r="AA640" s="192">
        <v>0</v>
      </c>
      <c r="AB640" s="192">
        <v>0</v>
      </c>
      <c r="AC640" s="135">
        <f>SUM(E640:AB640)</f>
        <v>0</v>
      </c>
      <c r="AD640" s="5" t="s">
        <v>462</v>
      </c>
    </row>
    <row r="641" spans="1:31" s="4" customFormat="1" ht="11.25">
      <c r="A641" s="1556"/>
      <c r="B641" s="1420"/>
      <c r="C641" s="11" t="s">
        <v>482</v>
      </c>
      <c r="D641" s="11" t="s">
        <v>503</v>
      </c>
      <c r="E641" s="98">
        <v>0</v>
      </c>
      <c r="F641" s="98">
        <v>0</v>
      </c>
      <c r="G641" s="98">
        <v>0</v>
      </c>
      <c r="H641" s="482">
        <v>0</v>
      </c>
      <c r="I641" s="98">
        <v>0</v>
      </c>
      <c r="J641" s="98">
        <v>0</v>
      </c>
      <c r="K641" s="98">
        <v>0</v>
      </c>
      <c r="L641" s="98">
        <v>0</v>
      </c>
      <c r="M641" s="98">
        <v>0</v>
      </c>
      <c r="N641" s="482">
        <v>0</v>
      </c>
      <c r="O641" s="98">
        <v>0</v>
      </c>
      <c r="P641" s="98">
        <v>0</v>
      </c>
      <c r="Q641" s="98">
        <v>0</v>
      </c>
      <c r="R641" s="98">
        <v>0</v>
      </c>
      <c r="S641" s="98">
        <v>0</v>
      </c>
      <c r="T641" s="98">
        <v>0</v>
      </c>
      <c r="U641" s="98">
        <v>0</v>
      </c>
      <c r="V641" s="482">
        <v>0</v>
      </c>
      <c r="W641" s="98">
        <v>0</v>
      </c>
      <c r="X641" s="98">
        <v>0</v>
      </c>
      <c r="Y641" s="98">
        <v>0</v>
      </c>
      <c r="Z641" s="98">
        <v>0</v>
      </c>
      <c r="AA641" s="98">
        <v>0</v>
      </c>
      <c r="AB641" s="98">
        <v>0</v>
      </c>
      <c r="AC641" s="128">
        <f>SUM(E641:AB641)</f>
        <v>0</v>
      </c>
      <c r="AD641" s="5" t="s">
        <v>462</v>
      </c>
    </row>
    <row r="642" spans="1:31" s="4" customFormat="1" ht="12">
      <c r="A642" s="1556"/>
      <c r="B642" s="1420"/>
      <c r="C642" s="11" t="s">
        <v>8</v>
      </c>
      <c r="D642" s="11" t="s">
        <v>463</v>
      </c>
      <c r="E642" s="1081">
        <v>0</v>
      </c>
      <c r="F642" s="1079">
        <v>0</v>
      </c>
      <c r="G642" s="1079">
        <v>0</v>
      </c>
      <c r="H642" s="454">
        <v>0</v>
      </c>
      <c r="I642" s="1079">
        <v>0</v>
      </c>
      <c r="J642" s="1079">
        <v>0</v>
      </c>
      <c r="K642" s="1079">
        <v>1</v>
      </c>
      <c r="L642" s="1079">
        <v>0</v>
      </c>
      <c r="M642" s="1079">
        <v>1</v>
      </c>
      <c r="N642" s="454">
        <v>0</v>
      </c>
      <c r="O642" s="1079">
        <v>0</v>
      </c>
      <c r="P642" s="1079">
        <v>0</v>
      </c>
      <c r="Q642" s="1079">
        <v>0</v>
      </c>
      <c r="R642" s="1079">
        <v>0</v>
      </c>
      <c r="S642" s="1079">
        <v>0</v>
      </c>
      <c r="T642" s="1079">
        <v>0</v>
      </c>
      <c r="U642" s="1079">
        <v>0</v>
      </c>
      <c r="V642" s="454">
        <v>0</v>
      </c>
      <c r="W642" s="1079">
        <v>0</v>
      </c>
      <c r="X642" s="1079">
        <v>0</v>
      </c>
      <c r="Y642" s="1079">
        <v>0</v>
      </c>
      <c r="Z642" s="1079">
        <v>0</v>
      </c>
      <c r="AA642" s="1079">
        <v>0</v>
      </c>
      <c r="AB642" s="1080">
        <v>0</v>
      </c>
      <c r="AC642" s="230"/>
      <c r="AD642" s="113"/>
    </row>
    <row r="643" spans="1:31" s="4" customFormat="1" ht="12" thickBot="1">
      <c r="A643" s="1557"/>
      <c r="B643" s="1430"/>
      <c r="C643" s="48" t="s">
        <v>16</v>
      </c>
      <c r="D643" s="48"/>
      <c r="E643" s="98" t="e">
        <f t="shared" ref="E643:AC643" si="194">E641/E640</f>
        <v>#DIV/0!</v>
      </c>
      <c r="F643" s="98" t="e">
        <f t="shared" si="194"/>
        <v>#DIV/0!</v>
      </c>
      <c r="G643" s="98" t="e">
        <f t="shared" si="194"/>
        <v>#DIV/0!</v>
      </c>
      <c r="H643" s="477" t="e">
        <f t="shared" si="194"/>
        <v>#DIV/0!</v>
      </c>
      <c r="I643" s="98" t="e">
        <f t="shared" si="194"/>
        <v>#DIV/0!</v>
      </c>
      <c r="J643" s="98" t="e">
        <f t="shared" si="194"/>
        <v>#DIV/0!</v>
      </c>
      <c r="K643" s="98" t="e">
        <f t="shared" si="194"/>
        <v>#DIV/0!</v>
      </c>
      <c r="L643" s="98" t="e">
        <f t="shared" si="194"/>
        <v>#DIV/0!</v>
      </c>
      <c r="M643" s="98" t="e">
        <f t="shared" si="194"/>
        <v>#DIV/0!</v>
      </c>
      <c r="N643" s="477" t="e">
        <f t="shared" si="194"/>
        <v>#DIV/0!</v>
      </c>
      <c r="O643" s="98" t="e">
        <f t="shared" si="194"/>
        <v>#DIV/0!</v>
      </c>
      <c r="P643" s="98" t="e">
        <f t="shared" si="194"/>
        <v>#DIV/0!</v>
      </c>
      <c r="Q643" s="98" t="e">
        <f t="shared" si="194"/>
        <v>#DIV/0!</v>
      </c>
      <c r="R643" s="98" t="e">
        <f t="shared" si="194"/>
        <v>#DIV/0!</v>
      </c>
      <c r="S643" s="98" t="e">
        <f t="shared" si="194"/>
        <v>#DIV/0!</v>
      </c>
      <c r="T643" s="98" t="e">
        <f t="shared" si="194"/>
        <v>#DIV/0!</v>
      </c>
      <c r="U643" s="98" t="e">
        <f t="shared" si="194"/>
        <v>#DIV/0!</v>
      </c>
      <c r="V643" s="477" t="e">
        <f t="shared" si="194"/>
        <v>#DIV/0!</v>
      </c>
      <c r="W643" s="98" t="e">
        <f t="shared" si="194"/>
        <v>#DIV/0!</v>
      </c>
      <c r="X643" s="98" t="e">
        <f t="shared" si="194"/>
        <v>#DIV/0!</v>
      </c>
      <c r="Y643" s="98" t="e">
        <f t="shared" si="194"/>
        <v>#DIV/0!</v>
      </c>
      <c r="Z643" s="98" t="e">
        <f t="shared" si="194"/>
        <v>#DIV/0!</v>
      </c>
      <c r="AA643" s="98" t="e">
        <f t="shared" si="194"/>
        <v>#DIV/0!</v>
      </c>
      <c r="AB643" s="98" t="e">
        <f t="shared" si="194"/>
        <v>#DIV/0!</v>
      </c>
      <c r="AC643" s="129" t="e">
        <f t="shared" si="194"/>
        <v>#DIV/0!</v>
      </c>
    </row>
    <row r="644" spans="1:31" s="4" customFormat="1" ht="11.25">
      <c r="A644" s="1555" t="s">
        <v>122</v>
      </c>
      <c r="B644" s="1429" t="s">
        <v>262</v>
      </c>
      <c r="C644" s="10" t="s">
        <v>481</v>
      </c>
      <c r="D644" s="10" t="s">
        <v>503</v>
      </c>
      <c r="E644" s="125">
        <v>0.16800000000039289</v>
      </c>
      <c r="F644" s="125">
        <v>0.16799999999930151</v>
      </c>
      <c r="G644" s="125">
        <v>0.16800000000039289</v>
      </c>
      <c r="H644" s="479">
        <v>0.16800000000039289</v>
      </c>
      <c r="I644" s="125">
        <v>0.16799999999930151</v>
      </c>
      <c r="J644" s="125">
        <v>0.16800000000039289</v>
      </c>
      <c r="K644" s="125">
        <v>0.16800000000039289</v>
      </c>
      <c r="L644" s="125">
        <v>0.16799999999930151</v>
      </c>
      <c r="M644" s="125">
        <v>0.14879999999975552</v>
      </c>
      <c r="N644" s="479">
        <v>0.16320000000050641</v>
      </c>
      <c r="O644" s="125">
        <v>0.15600000000013095</v>
      </c>
      <c r="P644" s="125">
        <v>0.20400000000008731</v>
      </c>
      <c r="Q644" s="125">
        <v>0.23999999999978172</v>
      </c>
      <c r="R644" s="125">
        <v>0.21600000000034925</v>
      </c>
      <c r="S644" s="125">
        <v>0.20400000000008731</v>
      </c>
      <c r="T644" s="125">
        <v>0.2039999999989959</v>
      </c>
      <c r="U644" s="125">
        <v>0.19200000000091677</v>
      </c>
      <c r="V644" s="479">
        <v>0.16799999999930151</v>
      </c>
      <c r="W644" s="125">
        <v>0.16800000000039289</v>
      </c>
      <c r="X644" s="125">
        <v>0.16800000000039289</v>
      </c>
      <c r="Y644" s="125">
        <v>0.19199999999982537</v>
      </c>
      <c r="Z644" s="125">
        <v>0.19199999999982537</v>
      </c>
      <c r="AA644" s="125">
        <v>0.16799999999930151</v>
      </c>
      <c r="AB644" s="125">
        <v>0.16800000000039289</v>
      </c>
      <c r="AC644" s="132">
        <f>SUM(E644:AB644)</f>
        <v>4.2959999999999123</v>
      </c>
    </row>
    <row r="645" spans="1:31" s="4" customFormat="1" ht="11.25">
      <c r="A645" s="1556"/>
      <c r="B645" s="1420"/>
      <c r="C645" s="11" t="s">
        <v>482</v>
      </c>
      <c r="D645" s="11" t="s">
        <v>503</v>
      </c>
      <c r="E645" s="126">
        <v>0</v>
      </c>
      <c r="F645" s="126">
        <v>0</v>
      </c>
      <c r="G645" s="126">
        <v>0</v>
      </c>
      <c r="H645" s="482">
        <v>0</v>
      </c>
      <c r="I645" s="126">
        <v>0</v>
      </c>
      <c r="J645" s="126">
        <v>0</v>
      </c>
      <c r="K645" s="126">
        <v>0</v>
      </c>
      <c r="L645" s="126">
        <v>0</v>
      </c>
      <c r="M645" s="126">
        <v>0</v>
      </c>
      <c r="N645" s="482">
        <v>0</v>
      </c>
      <c r="O645" s="126">
        <v>0</v>
      </c>
      <c r="P645" s="126">
        <v>0</v>
      </c>
      <c r="Q645" s="126">
        <v>0</v>
      </c>
      <c r="R645" s="126">
        <v>0</v>
      </c>
      <c r="S645" s="126">
        <v>0</v>
      </c>
      <c r="T645" s="126">
        <v>0</v>
      </c>
      <c r="U645" s="126">
        <v>0</v>
      </c>
      <c r="V645" s="482">
        <v>0</v>
      </c>
      <c r="W645" s="126">
        <v>0</v>
      </c>
      <c r="X645" s="126">
        <v>0</v>
      </c>
      <c r="Y645" s="126">
        <v>0</v>
      </c>
      <c r="Z645" s="126">
        <v>0</v>
      </c>
      <c r="AA645" s="126">
        <v>0</v>
      </c>
      <c r="AB645" s="126">
        <v>0</v>
      </c>
      <c r="AC645" s="128">
        <f>SUM(E645:AB645)</f>
        <v>0</v>
      </c>
      <c r="AD645" s="5" t="s">
        <v>462</v>
      </c>
    </row>
    <row r="646" spans="1:31" s="4" customFormat="1" ht="12">
      <c r="A646" s="1556"/>
      <c r="B646" s="1420"/>
      <c r="C646" s="11" t="s">
        <v>8</v>
      </c>
      <c r="D646" s="11" t="s">
        <v>463</v>
      </c>
      <c r="E646" s="1078">
        <v>14</v>
      </c>
      <c r="F646" s="1076">
        <v>19</v>
      </c>
      <c r="G646" s="1076">
        <v>18</v>
      </c>
      <c r="H646" s="454">
        <v>18</v>
      </c>
      <c r="I646" s="1076">
        <v>19</v>
      </c>
      <c r="J646" s="1076">
        <v>18</v>
      </c>
      <c r="K646" s="1076">
        <v>13</v>
      </c>
      <c r="L646" s="1076">
        <v>17</v>
      </c>
      <c r="M646" s="1076">
        <v>19</v>
      </c>
      <c r="N646" s="454">
        <v>19</v>
      </c>
      <c r="O646" s="1076">
        <v>30</v>
      </c>
      <c r="P646" s="1076">
        <v>19</v>
      </c>
      <c r="Q646" s="1076">
        <v>22</v>
      </c>
      <c r="R646" s="1076">
        <v>25</v>
      </c>
      <c r="S646" s="1076">
        <v>23</v>
      </c>
      <c r="T646" s="1076">
        <v>28</v>
      </c>
      <c r="U646" s="1076">
        <v>23</v>
      </c>
      <c r="V646" s="454">
        <v>25</v>
      </c>
      <c r="W646" s="1076">
        <v>26</v>
      </c>
      <c r="X646" s="1076">
        <v>20</v>
      </c>
      <c r="Y646" s="1076">
        <v>23</v>
      </c>
      <c r="Z646" s="1076">
        <v>25</v>
      </c>
      <c r="AA646" s="1076">
        <v>23</v>
      </c>
      <c r="AB646" s="1077">
        <v>23</v>
      </c>
      <c r="AC646" s="230"/>
    </row>
    <row r="647" spans="1:31" s="4" customFormat="1" ht="12" thickBot="1">
      <c r="A647" s="1557"/>
      <c r="B647" s="1430"/>
      <c r="C647" s="48" t="s">
        <v>16</v>
      </c>
      <c r="D647" s="48"/>
      <c r="E647" s="98">
        <f t="shared" ref="E647:AC647" si="195">E645/E644</f>
        <v>0</v>
      </c>
      <c r="F647" s="98">
        <f t="shared" si="195"/>
        <v>0</v>
      </c>
      <c r="G647" s="98">
        <f t="shared" si="195"/>
        <v>0</v>
      </c>
      <c r="H647" s="477">
        <f t="shared" si="195"/>
        <v>0</v>
      </c>
      <c r="I647" s="98">
        <f t="shared" si="195"/>
        <v>0</v>
      </c>
      <c r="J647" s="98">
        <f t="shared" si="195"/>
        <v>0</v>
      </c>
      <c r="K647" s="98">
        <f t="shared" si="195"/>
        <v>0</v>
      </c>
      <c r="L647" s="98">
        <f t="shared" si="195"/>
        <v>0</v>
      </c>
      <c r="M647" s="98">
        <f t="shared" si="195"/>
        <v>0</v>
      </c>
      <c r="N647" s="477">
        <f t="shared" si="195"/>
        <v>0</v>
      </c>
      <c r="O647" s="98">
        <f t="shared" si="195"/>
        <v>0</v>
      </c>
      <c r="P647" s="98">
        <f t="shared" si="195"/>
        <v>0</v>
      </c>
      <c r="Q647" s="98">
        <f t="shared" si="195"/>
        <v>0</v>
      </c>
      <c r="R647" s="98">
        <f t="shared" si="195"/>
        <v>0</v>
      </c>
      <c r="S647" s="98">
        <f t="shared" si="195"/>
        <v>0</v>
      </c>
      <c r="T647" s="98">
        <f t="shared" si="195"/>
        <v>0</v>
      </c>
      <c r="U647" s="98">
        <f t="shared" si="195"/>
        <v>0</v>
      </c>
      <c r="V647" s="477">
        <f t="shared" si="195"/>
        <v>0</v>
      </c>
      <c r="W647" s="98">
        <f t="shared" si="195"/>
        <v>0</v>
      </c>
      <c r="X647" s="98">
        <f t="shared" si="195"/>
        <v>0</v>
      </c>
      <c r="Y647" s="98">
        <f t="shared" si="195"/>
        <v>0</v>
      </c>
      <c r="Z647" s="98">
        <f t="shared" si="195"/>
        <v>0</v>
      </c>
      <c r="AA647" s="98">
        <f t="shared" si="195"/>
        <v>0</v>
      </c>
      <c r="AB647" s="98">
        <f t="shared" si="195"/>
        <v>0</v>
      </c>
      <c r="AC647" s="129">
        <f t="shared" si="195"/>
        <v>0</v>
      </c>
    </row>
    <row r="648" spans="1:31" s="4" customFormat="1" ht="11.25">
      <c r="A648" s="1555" t="s">
        <v>124</v>
      </c>
      <c r="B648" s="1429" t="s">
        <v>22</v>
      </c>
      <c r="C648" s="10" t="s">
        <v>481</v>
      </c>
      <c r="D648" s="7" t="s">
        <v>825</v>
      </c>
      <c r="E648" s="262">
        <v>0.45503999999999994</v>
      </c>
      <c r="F648" s="262">
        <v>0.42096000000000006</v>
      </c>
      <c r="G648" s="262">
        <v>0.38544</v>
      </c>
      <c r="H648" s="479">
        <v>0.31416000000000005</v>
      </c>
      <c r="I648" s="262">
        <v>0.33288000000000001</v>
      </c>
      <c r="J648" s="262">
        <v>0.39600000000000002</v>
      </c>
      <c r="K648" s="262">
        <v>0.46272000000000002</v>
      </c>
      <c r="L648" s="262">
        <v>0.51024000000000003</v>
      </c>
      <c r="M648" s="262">
        <v>0.56303999999999998</v>
      </c>
      <c r="N648" s="479">
        <v>0.50544</v>
      </c>
      <c r="O648" s="262">
        <v>0.51119999999999999</v>
      </c>
      <c r="P648" s="262">
        <v>0.498</v>
      </c>
      <c r="Q648" s="262">
        <v>0.50880000000000003</v>
      </c>
      <c r="R648" s="262">
        <v>0.52056000000000002</v>
      </c>
      <c r="S648" s="262">
        <v>0.5484</v>
      </c>
      <c r="T648" s="262">
        <v>0.54264000000000001</v>
      </c>
      <c r="U648" s="262">
        <v>0.6048</v>
      </c>
      <c r="V648" s="479">
        <v>0.63624000000000003</v>
      </c>
      <c r="W648" s="262">
        <v>0.66264000000000001</v>
      </c>
      <c r="X648" s="262">
        <v>0.69576000000000005</v>
      </c>
      <c r="Y648" s="262">
        <v>0.67968000000000006</v>
      </c>
      <c r="Z648" s="262">
        <v>0.64031999999999989</v>
      </c>
      <c r="AA648" s="262">
        <v>0.62112000000000001</v>
      </c>
      <c r="AB648" s="262">
        <v>0.49968000000000001</v>
      </c>
      <c r="AC648" s="128">
        <f>SUM(E648:AB648)</f>
        <v>12.515759999999998</v>
      </c>
      <c r="AD648" s="131">
        <f>MAX(E648:AB648)</f>
        <v>0.69576000000000005</v>
      </c>
      <c r="AE648" s="4">
        <f>MIN(E648:AB648)</f>
        <v>0.31416000000000005</v>
      </c>
    </row>
    <row r="649" spans="1:31" s="4" customFormat="1" ht="11.25">
      <c r="A649" s="1580"/>
      <c r="B649" s="1419"/>
      <c r="C649" s="11" t="s">
        <v>482</v>
      </c>
      <c r="D649" s="12" t="s">
        <v>825</v>
      </c>
      <c r="E649" s="403">
        <v>0.17687999999999998</v>
      </c>
      <c r="F649" s="403">
        <v>0.17399999999999999</v>
      </c>
      <c r="G649" s="403">
        <v>0.17039999999999997</v>
      </c>
      <c r="H649" s="480">
        <v>0.1608</v>
      </c>
      <c r="I649" s="403">
        <v>0.15936</v>
      </c>
      <c r="J649" s="403">
        <v>0.16440000000000002</v>
      </c>
      <c r="K649" s="403">
        <v>0.17376</v>
      </c>
      <c r="L649" s="403">
        <v>0.18192000000000003</v>
      </c>
      <c r="M649" s="403">
        <v>0.19319999999999998</v>
      </c>
      <c r="N649" s="480">
        <v>0.19536000000000001</v>
      </c>
      <c r="O649" s="403">
        <v>0.1968</v>
      </c>
      <c r="P649" s="403">
        <v>0.19560000000000002</v>
      </c>
      <c r="Q649" s="403">
        <v>0.19992000000000001</v>
      </c>
      <c r="R649" s="403">
        <v>0.1968</v>
      </c>
      <c r="S649" s="403">
        <v>0.20280000000000001</v>
      </c>
      <c r="T649" s="403">
        <v>0.20351999999999998</v>
      </c>
      <c r="U649" s="403">
        <v>0.20448000000000002</v>
      </c>
      <c r="V649" s="480">
        <v>0.20904000000000003</v>
      </c>
      <c r="W649" s="403">
        <v>0.21</v>
      </c>
      <c r="X649" s="403">
        <v>0.22080000000000002</v>
      </c>
      <c r="Y649" s="403">
        <v>0.21695999999999999</v>
      </c>
      <c r="Z649" s="403">
        <v>0.20880000000000001</v>
      </c>
      <c r="AA649" s="403">
        <v>0.19703999999999999</v>
      </c>
      <c r="AB649" s="403">
        <v>0.17880000000000001</v>
      </c>
      <c r="AC649" s="128">
        <f>SUM(E649:AB649)</f>
        <v>4.5914400000000013</v>
      </c>
      <c r="AD649" s="131"/>
    </row>
    <row r="650" spans="1:31" s="4" customFormat="1" ht="11.25">
      <c r="A650" s="1580"/>
      <c r="B650" s="1419"/>
      <c r="C650" s="69" t="s">
        <v>481</v>
      </c>
      <c r="D650" s="11" t="s">
        <v>503</v>
      </c>
      <c r="E650" s="192">
        <v>0.38399999999965073</v>
      </c>
      <c r="F650" s="192">
        <v>0.3840000000040163</v>
      </c>
      <c r="G650" s="192">
        <v>0.37919999999867288</v>
      </c>
      <c r="H650" s="475">
        <v>0.33839999999909193</v>
      </c>
      <c r="I650" s="192">
        <v>0.3528000000020256</v>
      </c>
      <c r="J650" s="192">
        <v>0.39359999999724093</v>
      </c>
      <c r="K650" s="192">
        <v>0.43200000000069849</v>
      </c>
      <c r="L650" s="192">
        <v>0.45120000000024446</v>
      </c>
      <c r="M650" s="192">
        <v>0.45120000000024446</v>
      </c>
      <c r="N650" s="475">
        <v>0.4895999999993364</v>
      </c>
      <c r="O650" s="192">
        <v>0.4800000000017462</v>
      </c>
      <c r="P650" s="192">
        <v>0.47999999999738063</v>
      </c>
      <c r="Q650" s="192">
        <v>0.5280000000027939</v>
      </c>
      <c r="R650" s="192">
        <v>0.55199999999895222</v>
      </c>
      <c r="S650" s="192">
        <v>0.54719999999797431</v>
      </c>
      <c r="T650" s="192">
        <v>0.55200000000331784</v>
      </c>
      <c r="U650" s="192">
        <v>0.59039999999804416</v>
      </c>
      <c r="V650" s="475">
        <v>0.58800000000192088</v>
      </c>
      <c r="W650" s="192">
        <v>0.62639999999664719</v>
      </c>
      <c r="X650" s="192">
        <v>0.64800000000104774</v>
      </c>
      <c r="Y650" s="192">
        <v>0.64800000000104774</v>
      </c>
      <c r="Z650" s="192">
        <v>0.64800000000104774</v>
      </c>
      <c r="AA650" s="192">
        <v>0.60959999999759018</v>
      </c>
      <c r="AB650" s="192">
        <v>0.56640000000188595</v>
      </c>
      <c r="AC650" s="128">
        <f>SUM(E650:AB650)</f>
        <v>12.120000000002618</v>
      </c>
      <c r="AD650" s="131"/>
    </row>
    <row r="651" spans="1:31" s="4" customFormat="1" ht="11.25">
      <c r="A651" s="1556"/>
      <c r="B651" s="1420"/>
      <c r="C651" s="11" t="s">
        <v>482</v>
      </c>
      <c r="D651" s="11" t="s">
        <v>503</v>
      </c>
      <c r="E651" s="126">
        <v>0.14399999999877763</v>
      </c>
      <c r="F651" s="126">
        <v>0.15600000000122236</v>
      </c>
      <c r="G651" s="126">
        <v>0.15599999999903957</v>
      </c>
      <c r="H651" s="452">
        <v>0.1680000000014843</v>
      </c>
      <c r="I651" s="126">
        <v>0.16799999999930151</v>
      </c>
      <c r="J651" s="126">
        <v>0.16799999999930151</v>
      </c>
      <c r="K651" s="126">
        <v>0.18240000000005238</v>
      </c>
      <c r="L651" s="126">
        <v>0.1536000000007334</v>
      </c>
      <c r="M651" s="126">
        <v>0.14160000000047149</v>
      </c>
      <c r="N651" s="452">
        <v>0.17039999999979044</v>
      </c>
      <c r="O651" s="126">
        <v>0.19199999999982537</v>
      </c>
      <c r="P651" s="126">
        <v>0.19199999999982537</v>
      </c>
      <c r="Q651" s="126">
        <v>0.21600000000034925</v>
      </c>
      <c r="R651" s="126">
        <v>0.21600000000034925</v>
      </c>
      <c r="S651" s="126">
        <v>0.17999999999956343</v>
      </c>
      <c r="T651" s="126">
        <v>0.20400000000008731</v>
      </c>
      <c r="U651" s="126">
        <v>0.21600000000034925</v>
      </c>
      <c r="V651" s="452">
        <v>0.19199999999982537</v>
      </c>
      <c r="W651" s="126">
        <v>0.21599999999816646</v>
      </c>
      <c r="X651" s="126">
        <v>0.21600000000034925</v>
      </c>
      <c r="Y651" s="126">
        <v>0.19199999999982537</v>
      </c>
      <c r="Z651" s="126">
        <v>0.21600000000034925</v>
      </c>
      <c r="AA651" s="126">
        <v>0.2400000000008731</v>
      </c>
      <c r="AB651" s="126">
        <v>0.21600000000034925</v>
      </c>
      <c r="AC651" s="128">
        <f>SUM(E651:AB651)</f>
        <v>4.5120000000002625</v>
      </c>
      <c r="AD651" s="5"/>
    </row>
    <row r="652" spans="1:31" s="4" customFormat="1" ht="12">
      <c r="A652" s="1556"/>
      <c r="B652" s="1420"/>
      <c r="C652" s="11" t="s">
        <v>8</v>
      </c>
      <c r="D652" s="11" t="s">
        <v>463</v>
      </c>
      <c r="E652" s="1072">
        <v>44</v>
      </c>
      <c r="F652" s="1070">
        <v>38</v>
      </c>
      <c r="G652" s="1070">
        <v>37</v>
      </c>
      <c r="H652" s="454">
        <v>30</v>
      </c>
      <c r="I652" s="1070">
        <v>35</v>
      </c>
      <c r="J652" s="1070">
        <v>37</v>
      </c>
      <c r="K652" s="1070">
        <v>49</v>
      </c>
      <c r="L652" s="1070">
        <v>50</v>
      </c>
      <c r="M652" s="1070">
        <v>45</v>
      </c>
      <c r="N652" s="454">
        <v>50</v>
      </c>
      <c r="O652" s="1070">
        <v>46</v>
      </c>
      <c r="P652" s="1070">
        <v>46</v>
      </c>
      <c r="Q652" s="1070">
        <v>45</v>
      </c>
      <c r="R652" s="1070">
        <v>50</v>
      </c>
      <c r="S652" s="1070">
        <v>58</v>
      </c>
      <c r="T652" s="1070">
        <v>46</v>
      </c>
      <c r="U652" s="1070">
        <v>56</v>
      </c>
      <c r="V652" s="454">
        <v>59</v>
      </c>
      <c r="W652" s="1070">
        <v>58</v>
      </c>
      <c r="X652" s="1070">
        <v>68</v>
      </c>
      <c r="Y652" s="1070">
        <v>58</v>
      </c>
      <c r="Z652" s="1070">
        <v>66</v>
      </c>
      <c r="AA652" s="1070">
        <v>48</v>
      </c>
      <c r="AB652" s="1071">
        <v>46</v>
      </c>
      <c r="AC652" s="230"/>
      <c r="AD652" s="313">
        <f>MAX(E652:AB652)</f>
        <v>68</v>
      </c>
    </row>
    <row r="653" spans="1:31" s="4" customFormat="1" ht="12" thickBot="1">
      <c r="A653" s="1557"/>
      <c r="B653" s="1430"/>
      <c r="C653" s="47" t="s">
        <v>16</v>
      </c>
      <c r="D653" s="47"/>
      <c r="E653" s="187">
        <f t="shared" ref="E653:AC653" si="196">E651/E648</f>
        <v>0.31645569619984543</v>
      </c>
      <c r="F653" s="187">
        <f t="shared" si="196"/>
        <v>0.37058152793904964</v>
      </c>
      <c r="G653" s="187">
        <f t="shared" si="196"/>
        <v>0.40473225404483076</v>
      </c>
      <c r="H653" s="477">
        <f t="shared" si="196"/>
        <v>0.53475935829349464</v>
      </c>
      <c r="I653" s="187">
        <f t="shared" si="196"/>
        <v>0.50468637346581802</v>
      </c>
      <c r="J653" s="187">
        <f t="shared" si="196"/>
        <v>0.42424242424066039</v>
      </c>
      <c r="K653" s="187">
        <f t="shared" si="196"/>
        <v>0.39419087136940778</v>
      </c>
      <c r="L653" s="187">
        <f t="shared" si="196"/>
        <v>0.30103480715101399</v>
      </c>
      <c r="M653" s="187">
        <f t="shared" si="196"/>
        <v>0.2514919011091068</v>
      </c>
      <c r="N653" s="477">
        <f t="shared" si="196"/>
        <v>0.33713200379825586</v>
      </c>
      <c r="O653" s="187">
        <f t="shared" si="196"/>
        <v>0.37558685445975232</v>
      </c>
      <c r="P653" s="187">
        <f t="shared" si="196"/>
        <v>0.38554216867434815</v>
      </c>
      <c r="Q653" s="187">
        <f t="shared" si="196"/>
        <v>0.42452830188747886</v>
      </c>
      <c r="R653" s="187">
        <f t="shared" si="196"/>
        <v>0.41493775933677046</v>
      </c>
      <c r="S653" s="187">
        <f t="shared" si="196"/>
        <v>0.32822757111517764</v>
      </c>
      <c r="T653" s="187">
        <f t="shared" si="196"/>
        <v>0.37593984962422106</v>
      </c>
      <c r="U653" s="187">
        <f t="shared" si="196"/>
        <v>0.35714285714343458</v>
      </c>
      <c r="V653" s="477">
        <f t="shared" si="196"/>
        <v>0.30177291588052518</v>
      </c>
      <c r="W653" s="187">
        <f t="shared" si="196"/>
        <v>0.32596885186249919</v>
      </c>
      <c r="X653" s="187">
        <f t="shared" si="196"/>
        <v>0.31045187995910833</v>
      </c>
      <c r="Y653" s="187">
        <f t="shared" si="196"/>
        <v>0.28248587570595773</v>
      </c>
      <c r="Z653" s="187">
        <f t="shared" si="196"/>
        <v>0.33733133433337908</v>
      </c>
      <c r="AA653" s="187">
        <f t="shared" si="196"/>
        <v>0.3863987635253624</v>
      </c>
      <c r="AB653" s="187">
        <f t="shared" si="196"/>
        <v>0.43227665706121765</v>
      </c>
      <c r="AC653" s="134">
        <f t="shared" si="196"/>
        <v>0.36050547469752242</v>
      </c>
    </row>
    <row r="654" spans="1:31" s="5" customFormat="1" ht="10.5" customHeight="1">
      <c r="A654" s="1555" t="s">
        <v>125</v>
      </c>
      <c r="B654" s="1429" t="s">
        <v>41</v>
      </c>
      <c r="C654" s="12" t="s">
        <v>481</v>
      </c>
      <c r="D654" s="7" t="s">
        <v>825</v>
      </c>
      <c r="E654" s="262">
        <v>0</v>
      </c>
      <c r="F654" s="262">
        <v>0</v>
      </c>
      <c r="G654" s="262">
        <v>0</v>
      </c>
      <c r="H654" s="479">
        <v>0</v>
      </c>
      <c r="I654" s="262">
        <v>0</v>
      </c>
      <c r="J654" s="262">
        <v>0</v>
      </c>
      <c r="K654" s="262">
        <v>0</v>
      </c>
      <c r="L654" s="262">
        <v>0</v>
      </c>
      <c r="M654" s="262">
        <v>0</v>
      </c>
      <c r="N654" s="479">
        <v>0</v>
      </c>
      <c r="O654" s="262">
        <v>0</v>
      </c>
      <c r="P654" s="262">
        <v>0</v>
      </c>
      <c r="Q654" s="262">
        <v>0</v>
      </c>
      <c r="R654" s="262">
        <v>0</v>
      </c>
      <c r="S654" s="262">
        <v>0</v>
      </c>
      <c r="T654" s="262">
        <v>0</v>
      </c>
      <c r="U654" s="262">
        <v>0</v>
      </c>
      <c r="V654" s="479">
        <v>0</v>
      </c>
      <c r="W654" s="262">
        <v>0</v>
      </c>
      <c r="X654" s="262">
        <v>0</v>
      </c>
      <c r="Y654" s="262">
        <v>0</v>
      </c>
      <c r="Z654" s="262">
        <v>0</v>
      </c>
      <c r="AA654" s="262">
        <v>0</v>
      </c>
      <c r="AB654" s="262">
        <v>0</v>
      </c>
      <c r="AC654" s="132">
        <f>SUM(E654:AB654)</f>
        <v>0</v>
      </c>
    </row>
    <row r="655" spans="1:31" s="5" customFormat="1" ht="10.5" customHeight="1">
      <c r="A655" s="1580"/>
      <c r="B655" s="1419"/>
      <c r="C655" s="11" t="s">
        <v>482</v>
      </c>
      <c r="D655" s="12" t="s">
        <v>825</v>
      </c>
      <c r="E655" s="403">
        <v>0</v>
      </c>
      <c r="F655" s="403">
        <v>0</v>
      </c>
      <c r="G655" s="403">
        <v>0</v>
      </c>
      <c r="H655" s="480">
        <v>0</v>
      </c>
      <c r="I655" s="403">
        <v>0</v>
      </c>
      <c r="J655" s="403">
        <v>0</v>
      </c>
      <c r="K655" s="403">
        <v>0</v>
      </c>
      <c r="L655" s="403">
        <v>0</v>
      </c>
      <c r="M655" s="403">
        <v>0</v>
      </c>
      <c r="N655" s="480">
        <v>0</v>
      </c>
      <c r="O655" s="403">
        <v>0</v>
      </c>
      <c r="P655" s="403">
        <v>0</v>
      </c>
      <c r="Q655" s="403">
        <v>0</v>
      </c>
      <c r="R655" s="403">
        <v>0</v>
      </c>
      <c r="S655" s="403">
        <v>0</v>
      </c>
      <c r="T655" s="403">
        <v>0</v>
      </c>
      <c r="U655" s="403">
        <v>0</v>
      </c>
      <c r="V655" s="480">
        <v>0</v>
      </c>
      <c r="W655" s="403">
        <v>0</v>
      </c>
      <c r="X655" s="403">
        <v>0</v>
      </c>
      <c r="Y655" s="403">
        <v>0</v>
      </c>
      <c r="Z655" s="403">
        <v>0</v>
      </c>
      <c r="AA655" s="403">
        <v>0</v>
      </c>
      <c r="AB655" s="403">
        <v>0</v>
      </c>
      <c r="AC655" s="135">
        <f>SUM(E655:AB655)</f>
        <v>0</v>
      </c>
    </row>
    <row r="656" spans="1:31" s="4" customFormat="1" ht="11.25">
      <c r="A656" s="1580"/>
      <c r="B656" s="1419"/>
      <c r="C656" s="69" t="s">
        <v>481</v>
      </c>
      <c r="D656" s="69" t="s">
        <v>503</v>
      </c>
      <c r="E656" s="192">
        <v>0</v>
      </c>
      <c r="F656" s="192">
        <v>0</v>
      </c>
      <c r="G656" s="192">
        <v>0</v>
      </c>
      <c r="H656" s="475">
        <v>0</v>
      </c>
      <c r="I656" s="192">
        <v>0</v>
      </c>
      <c r="J656" s="192">
        <v>0</v>
      </c>
      <c r="K656" s="192">
        <v>0</v>
      </c>
      <c r="L656" s="192">
        <v>0</v>
      </c>
      <c r="M656" s="192">
        <v>0</v>
      </c>
      <c r="N656" s="475">
        <v>0</v>
      </c>
      <c r="O656" s="192">
        <v>0</v>
      </c>
      <c r="P656" s="192">
        <v>0</v>
      </c>
      <c r="Q656" s="192">
        <v>0</v>
      </c>
      <c r="R656" s="192">
        <v>0</v>
      </c>
      <c r="S656" s="192">
        <v>0</v>
      </c>
      <c r="T656" s="192">
        <v>0</v>
      </c>
      <c r="U656" s="192">
        <v>0</v>
      </c>
      <c r="V656" s="475">
        <v>0</v>
      </c>
      <c r="W656" s="192">
        <v>0</v>
      </c>
      <c r="X656" s="192">
        <v>0</v>
      </c>
      <c r="Y656" s="192">
        <v>0</v>
      </c>
      <c r="Z656" s="192">
        <v>0</v>
      </c>
      <c r="AA656" s="192">
        <v>0</v>
      </c>
      <c r="AB656" s="192">
        <v>0</v>
      </c>
      <c r="AC656" s="135">
        <f>SUM(E656:AB656)</f>
        <v>0</v>
      </c>
      <c r="AD656" s="5" t="s">
        <v>462</v>
      </c>
    </row>
    <row r="657" spans="1:30" s="4" customFormat="1" ht="11.25">
      <c r="A657" s="1556"/>
      <c r="B657" s="1420"/>
      <c r="C657" s="11" t="s">
        <v>482</v>
      </c>
      <c r="D657" s="11" t="s">
        <v>503</v>
      </c>
      <c r="E657" s="126">
        <v>0</v>
      </c>
      <c r="F657" s="126">
        <v>0</v>
      </c>
      <c r="G657" s="126">
        <v>0</v>
      </c>
      <c r="H657" s="452">
        <v>0</v>
      </c>
      <c r="I657" s="126">
        <v>0</v>
      </c>
      <c r="J657" s="126">
        <v>0</v>
      </c>
      <c r="K657" s="126">
        <v>0</v>
      </c>
      <c r="L657" s="126">
        <v>0</v>
      </c>
      <c r="M657" s="126">
        <v>0</v>
      </c>
      <c r="N657" s="452">
        <v>0</v>
      </c>
      <c r="O657" s="126">
        <v>0</v>
      </c>
      <c r="P657" s="126">
        <v>0</v>
      </c>
      <c r="Q657" s="126">
        <v>0</v>
      </c>
      <c r="R657" s="126">
        <v>0</v>
      </c>
      <c r="S657" s="126">
        <v>0</v>
      </c>
      <c r="T657" s="126">
        <v>0</v>
      </c>
      <c r="U657" s="126">
        <v>0</v>
      </c>
      <c r="V657" s="452">
        <v>0</v>
      </c>
      <c r="W657" s="126">
        <v>0</v>
      </c>
      <c r="X657" s="126">
        <v>0</v>
      </c>
      <c r="Y657" s="126">
        <v>0</v>
      </c>
      <c r="Z657" s="126">
        <v>0</v>
      </c>
      <c r="AA657" s="126">
        <v>0</v>
      </c>
      <c r="AB657" s="126">
        <v>0</v>
      </c>
      <c r="AC657" s="128">
        <f>SUM(E657:AB657)</f>
        <v>0</v>
      </c>
      <c r="AD657" s="5" t="s">
        <v>462</v>
      </c>
    </row>
    <row r="658" spans="1:30" s="4" customFormat="1" ht="12">
      <c r="A658" s="1556"/>
      <c r="B658" s="1420"/>
      <c r="C658" s="11" t="s">
        <v>8</v>
      </c>
      <c r="D658" s="11" t="s">
        <v>463</v>
      </c>
      <c r="E658" s="1075">
        <v>0</v>
      </c>
      <c r="F658" s="1073">
        <v>0</v>
      </c>
      <c r="G658" s="1073">
        <v>0</v>
      </c>
      <c r="H658" s="454">
        <v>0</v>
      </c>
      <c r="I658" s="1073">
        <v>0</v>
      </c>
      <c r="J658" s="1073">
        <v>0</v>
      </c>
      <c r="K658" s="1073">
        <v>0</v>
      </c>
      <c r="L658" s="1073">
        <v>0</v>
      </c>
      <c r="M658" s="1073">
        <v>0</v>
      </c>
      <c r="N658" s="454">
        <v>0</v>
      </c>
      <c r="O658" s="1073">
        <v>0</v>
      </c>
      <c r="P658" s="1073">
        <v>0</v>
      </c>
      <c r="Q658" s="1073">
        <v>0</v>
      </c>
      <c r="R658" s="1073">
        <v>0</v>
      </c>
      <c r="S658" s="1073">
        <v>0</v>
      </c>
      <c r="T658" s="1073">
        <v>0</v>
      </c>
      <c r="U658" s="1073">
        <v>0</v>
      </c>
      <c r="V658" s="454">
        <v>0</v>
      </c>
      <c r="W658" s="1073">
        <v>0</v>
      </c>
      <c r="X658" s="1073">
        <v>0</v>
      </c>
      <c r="Y658" s="1073">
        <v>0</v>
      </c>
      <c r="Z658" s="1073">
        <v>0</v>
      </c>
      <c r="AA658" s="1073">
        <v>0</v>
      </c>
      <c r="AB658" s="1074">
        <v>0</v>
      </c>
      <c r="AC658" s="230"/>
    </row>
    <row r="659" spans="1:30" s="4" customFormat="1" ht="12" thickBot="1">
      <c r="A659" s="1557"/>
      <c r="B659" s="1430"/>
      <c r="C659" s="48" t="s">
        <v>16</v>
      </c>
      <c r="D659" s="48"/>
      <c r="E659" s="126" t="e">
        <f t="shared" ref="E659:AC659" si="197">E657/E654</f>
        <v>#DIV/0!</v>
      </c>
      <c r="F659" s="126" t="e">
        <f t="shared" si="197"/>
        <v>#DIV/0!</v>
      </c>
      <c r="G659" s="126" t="e">
        <f t="shared" si="197"/>
        <v>#DIV/0!</v>
      </c>
      <c r="H659" s="477" t="e">
        <f t="shared" si="197"/>
        <v>#DIV/0!</v>
      </c>
      <c r="I659" s="126" t="e">
        <f t="shared" si="197"/>
        <v>#DIV/0!</v>
      </c>
      <c r="J659" s="126" t="e">
        <f t="shared" si="197"/>
        <v>#DIV/0!</v>
      </c>
      <c r="K659" s="126" t="e">
        <f t="shared" si="197"/>
        <v>#DIV/0!</v>
      </c>
      <c r="L659" s="126" t="e">
        <f t="shared" si="197"/>
        <v>#DIV/0!</v>
      </c>
      <c r="M659" s="126" t="e">
        <f t="shared" si="197"/>
        <v>#DIV/0!</v>
      </c>
      <c r="N659" s="477" t="e">
        <f t="shared" si="197"/>
        <v>#DIV/0!</v>
      </c>
      <c r="O659" s="126" t="e">
        <f t="shared" si="197"/>
        <v>#DIV/0!</v>
      </c>
      <c r="P659" s="126" t="e">
        <f t="shared" si="197"/>
        <v>#DIV/0!</v>
      </c>
      <c r="Q659" s="126" t="e">
        <f t="shared" si="197"/>
        <v>#DIV/0!</v>
      </c>
      <c r="R659" s="126" t="e">
        <f t="shared" si="197"/>
        <v>#DIV/0!</v>
      </c>
      <c r="S659" s="126" t="e">
        <f t="shared" si="197"/>
        <v>#DIV/0!</v>
      </c>
      <c r="T659" s="126" t="e">
        <f t="shared" si="197"/>
        <v>#DIV/0!</v>
      </c>
      <c r="U659" s="126" t="e">
        <f t="shared" si="197"/>
        <v>#DIV/0!</v>
      </c>
      <c r="V659" s="477" t="e">
        <f t="shared" si="197"/>
        <v>#DIV/0!</v>
      </c>
      <c r="W659" s="126" t="e">
        <f t="shared" si="197"/>
        <v>#DIV/0!</v>
      </c>
      <c r="X659" s="126" t="e">
        <f t="shared" si="197"/>
        <v>#DIV/0!</v>
      </c>
      <c r="Y659" s="126" t="e">
        <f t="shared" si="197"/>
        <v>#DIV/0!</v>
      </c>
      <c r="Z659" s="126" t="e">
        <f t="shared" si="197"/>
        <v>#DIV/0!</v>
      </c>
      <c r="AA659" s="126" t="e">
        <f t="shared" si="197"/>
        <v>#DIV/0!</v>
      </c>
      <c r="AB659" s="126" t="e">
        <f t="shared" si="197"/>
        <v>#DIV/0!</v>
      </c>
      <c r="AC659" s="129" t="e">
        <f t="shared" si="197"/>
        <v>#DIV/0!</v>
      </c>
    </row>
    <row r="660" spans="1:30" s="4" customFormat="1" ht="11.25">
      <c r="A660" s="1555" t="s">
        <v>101</v>
      </c>
      <c r="B660" s="1429" t="s">
        <v>42</v>
      </c>
      <c r="C660" s="10" t="s">
        <v>481</v>
      </c>
      <c r="D660" s="10" t="s">
        <v>503</v>
      </c>
      <c r="E660" s="125">
        <v>0.50400000000117873</v>
      </c>
      <c r="F660" s="125">
        <v>0.53999999999869031</v>
      </c>
      <c r="G660" s="125">
        <v>0.612000000000262</v>
      </c>
      <c r="H660" s="479">
        <v>0.612000000000262</v>
      </c>
      <c r="I660" s="125">
        <v>0.612000000000262</v>
      </c>
      <c r="J660" s="125">
        <v>0.64800000000104774</v>
      </c>
      <c r="K660" s="125">
        <v>0.612000000000262</v>
      </c>
      <c r="L660" s="125">
        <v>0.53999999999869031</v>
      </c>
      <c r="M660" s="125">
        <v>0.4860000000007858</v>
      </c>
      <c r="N660" s="479">
        <v>0.55799999999908323</v>
      </c>
      <c r="O660" s="125">
        <v>0.57599999999947615</v>
      </c>
      <c r="P660" s="125">
        <v>0.612000000000262</v>
      </c>
      <c r="Q660" s="125">
        <v>0.64800000000104774</v>
      </c>
      <c r="R660" s="125">
        <v>0.68399999999855943</v>
      </c>
      <c r="S660" s="125">
        <v>0.64800000000104774</v>
      </c>
      <c r="T660" s="125">
        <v>0.57599999999947615</v>
      </c>
      <c r="U660" s="125">
        <v>0.57599999999947615</v>
      </c>
      <c r="V660" s="479">
        <v>0.612000000000262</v>
      </c>
      <c r="W660" s="125">
        <v>0.64800000000104774</v>
      </c>
      <c r="X660" s="125">
        <v>0.612000000000262</v>
      </c>
      <c r="Y660" s="125">
        <v>0.612000000000262</v>
      </c>
      <c r="Z660" s="125">
        <v>0.57599999999947615</v>
      </c>
      <c r="AA660" s="125">
        <v>0.612000000000262</v>
      </c>
      <c r="AB660" s="125">
        <v>0.53999999999869031</v>
      </c>
      <c r="AC660" s="132">
        <f>SUM(E660:AB660)</f>
        <v>14.25600000000013</v>
      </c>
    </row>
    <row r="661" spans="1:30" s="4" customFormat="1" ht="11.25">
      <c r="A661" s="1556"/>
      <c r="B661" s="1420"/>
      <c r="C661" s="11" t="s">
        <v>482</v>
      </c>
      <c r="D661" s="11" t="s">
        <v>503</v>
      </c>
      <c r="E661" s="98">
        <v>0</v>
      </c>
      <c r="F661" s="98">
        <v>0</v>
      </c>
      <c r="G661" s="98">
        <v>0</v>
      </c>
      <c r="H661" s="482">
        <v>0</v>
      </c>
      <c r="I661" s="98">
        <v>0</v>
      </c>
      <c r="J661" s="98">
        <v>0</v>
      </c>
      <c r="K661" s="98">
        <v>0</v>
      </c>
      <c r="L661" s="98">
        <v>0</v>
      </c>
      <c r="M661" s="98">
        <v>0</v>
      </c>
      <c r="N661" s="482">
        <v>0</v>
      </c>
      <c r="O661" s="98">
        <v>0</v>
      </c>
      <c r="P661" s="98">
        <v>0</v>
      </c>
      <c r="Q661" s="98">
        <v>0</v>
      </c>
      <c r="R661" s="98">
        <v>0</v>
      </c>
      <c r="S661" s="98">
        <v>0</v>
      </c>
      <c r="T661" s="98">
        <v>0</v>
      </c>
      <c r="U661" s="98">
        <v>0</v>
      </c>
      <c r="V661" s="482">
        <v>0</v>
      </c>
      <c r="W661" s="98">
        <v>0</v>
      </c>
      <c r="X661" s="98">
        <v>0</v>
      </c>
      <c r="Y661" s="98">
        <v>0</v>
      </c>
      <c r="Z661" s="98">
        <v>0</v>
      </c>
      <c r="AA661" s="98">
        <v>0</v>
      </c>
      <c r="AB661" s="98">
        <v>0</v>
      </c>
      <c r="AC661" s="128">
        <f>SUM(E661:AB661)</f>
        <v>0</v>
      </c>
      <c r="AD661" s="5" t="s">
        <v>462</v>
      </c>
    </row>
    <row r="662" spans="1:30" s="4" customFormat="1" ht="12">
      <c r="A662" s="1556"/>
      <c r="B662" s="1420"/>
      <c r="C662" s="11" t="s">
        <v>8</v>
      </c>
      <c r="D662" s="11" t="s">
        <v>463</v>
      </c>
      <c r="E662" s="1084">
        <v>64</v>
      </c>
      <c r="F662" s="1082">
        <v>68</v>
      </c>
      <c r="G662" s="1082">
        <v>64</v>
      </c>
      <c r="H662" s="454">
        <v>65</v>
      </c>
      <c r="I662" s="1082">
        <v>69</v>
      </c>
      <c r="J662" s="1082">
        <v>65</v>
      </c>
      <c r="K662" s="1082">
        <v>64</v>
      </c>
      <c r="L662" s="1082">
        <v>63</v>
      </c>
      <c r="M662" s="1082">
        <v>68</v>
      </c>
      <c r="N662" s="454">
        <v>66</v>
      </c>
      <c r="O662" s="1082">
        <v>78</v>
      </c>
      <c r="P662" s="1082">
        <v>77</v>
      </c>
      <c r="Q662" s="1082">
        <v>75</v>
      </c>
      <c r="R662" s="1082">
        <v>65</v>
      </c>
      <c r="S662" s="1082">
        <v>64</v>
      </c>
      <c r="T662" s="1082">
        <v>75</v>
      </c>
      <c r="U662" s="1082">
        <v>75</v>
      </c>
      <c r="V662" s="454">
        <v>74</v>
      </c>
      <c r="W662" s="1082">
        <v>76</v>
      </c>
      <c r="X662" s="1082">
        <v>75</v>
      </c>
      <c r="Y662" s="1082">
        <v>76</v>
      </c>
      <c r="Z662" s="1082">
        <v>75</v>
      </c>
      <c r="AA662" s="1082">
        <v>75</v>
      </c>
      <c r="AB662" s="1083">
        <v>75</v>
      </c>
      <c r="AC662" s="230"/>
    </row>
    <row r="663" spans="1:30" s="4" customFormat="1" ht="12" thickBot="1">
      <c r="A663" s="1557"/>
      <c r="B663" s="1430"/>
      <c r="C663" s="48" t="s">
        <v>16</v>
      </c>
      <c r="D663" s="48"/>
      <c r="E663" s="98">
        <f t="shared" ref="E663:AC663" si="198">E661/E660</f>
        <v>0</v>
      </c>
      <c r="F663" s="98">
        <f t="shared" si="198"/>
        <v>0</v>
      </c>
      <c r="G663" s="98">
        <f t="shared" si="198"/>
        <v>0</v>
      </c>
      <c r="H663" s="477">
        <f t="shared" si="198"/>
        <v>0</v>
      </c>
      <c r="I663" s="98">
        <f t="shared" si="198"/>
        <v>0</v>
      </c>
      <c r="J663" s="98">
        <f t="shared" si="198"/>
        <v>0</v>
      </c>
      <c r="K663" s="98">
        <f t="shared" si="198"/>
        <v>0</v>
      </c>
      <c r="L663" s="98">
        <f t="shared" si="198"/>
        <v>0</v>
      </c>
      <c r="M663" s="98">
        <f t="shared" si="198"/>
        <v>0</v>
      </c>
      <c r="N663" s="477">
        <f t="shared" si="198"/>
        <v>0</v>
      </c>
      <c r="O663" s="98">
        <f t="shared" si="198"/>
        <v>0</v>
      </c>
      <c r="P663" s="98">
        <f t="shared" si="198"/>
        <v>0</v>
      </c>
      <c r="Q663" s="98">
        <f t="shared" si="198"/>
        <v>0</v>
      </c>
      <c r="R663" s="98">
        <f t="shared" si="198"/>
        <v>0</v>
      </c>
      <c r="S663" s="98">
        <f t="shared" si="198"/>
        <v>0</v>
      </c>
      <c r="T663" s="98">
        <f t="shared" si="198"/>
        <v>0</v>
      </c>
      <c r="U663" s="98">
        <f t="shared" si="198"/>
        <v>0</v>
      </c>
      <c r="V663" s="477">
        <f t="shared" si="198"/>
        <v>0</v>
      </c>
      <c r="W663" s="98">
        <f t="shared" si="198"/>
        <v>0</v>
      </c>
      <c r="X663" s="98">
        <f t="shared" si="198"/>
        <v>0</v>
      </c>
      <c r="Y663" s="98">
        <f t="shared" si="198"/>
        <v>0</v>
      </c>
      <c r="Z663" s="98">
        <f t="shared" si="198"/>
        <v>0</v>
      </c>
      <c r="AA663" s="98">
        <f t="shared" si="198"/>
        <v>0</v>
      </c>
      <c r="AB663" s="98">
        <f t="shared" si="198"/>
        <v>0</v>
      </c>
      <c r="AC663" s="129">
        <f t="shared" si="198"/>
        <v>0</v>
      </c>
    </row>
    <row r="664" spans="1:30" s="4" customFormat="1" ht="11.25">
      <c r="A664" s="1555" t="s">
        <v>109</v>
      </c>
      <c r="B664" s="1429" t="s">
        <v>43</v>
      </c>
      <c r="C664" s="10" t="s">
        <v>481</v>
      </c>
      <c r="D664" s="10" t="s">
        <v>503</v>
      </c>
      <c r="E664" s="125">
        <v>0.23999999999869032</v>
      </c>
      <c r="F664" s="125">
        <v>0.28800000000192083</v>
      </c>
      <c r="G664" s="125">
        <v>0.33599999999860303</v>
      </c>
      <c r="H664" s="451">
        <v>0.33600000000078578</v>
      </c>
      <c r="I664" s="125">
        <v>0.33599999999860303</v>
      </c>
      <c r="J664" s="125">
        <v>0.33600000000078578</v>
      </c>
      <c r="K664" s="125">
        <v>0.28799999999973808</v>
      </c>
      <c r="L664" s="125">
        <v>0.3120000000002619</v>
      </c>
      <c r="M664" s="125">
        <v>0.3120000000002619</v>
      </c>
      <c r="N664" s="451">
        <v>0.33600000000078578</v>
      </c>
      <c r="O664" s="125">
        <v>0.33599999999860303</v>
      </c>
      <c r="P664" s="125">
        <v>0.38399999999965073</v>
      </c>
      <c r="Q664" s="125">
        <v>0.38400000000183354</v>
      </c>
      <c r="R664" s="125">
        <v>0.33599999999860303</v>
      </c>
      <c r="S664" s="125">
        <v>0.33600000000078578</v>
      </c>
      <c r="T664" s="125">
        <v>0.38399999999965073</v>
      </c>
      <c r="U664" s="125">
        <v>0.33600000000078578</v>
      </c>
      <c r="V664" s="451">
        <v>0.38399999999965073</v>
      </c>
      <c r="W664" s="125">
        <v>0.33599999999860303</v>
      </c>
      <c r="X664" s="125">
        <v>0.33600000000078578</v>
      </c>
      <c r="Y664" s="125">
        <v>0.28799999999973808</v>
      </c>
      <c r="Z664" s="125">
        <v>0.3120000000002619</v>
      </c>
      <c r="AA664" s="125">
        <v>0.28799999999973808</v>
      </c>
      <c r="AB664" s="125">
        <v>0.26400000000139695</v>
      </c>
      <c r="AC664" s="132">
        <f>SUM(E664:AB664)</f>
        <v>7.8240000000005239</v>
      </c>
      <c r="AD664" s="5"/>
    </row>
    <row r="665" spans="1:30" s="4" customFormat="1" ht="11.25">
      <c r="A665" s="1556"/>
      <c r="B665" s="1420"/>
      <c r="C665" s="11" t="s">
        <v>482</v>
      </c>
      <c r="D665" s="11" t="s">
        <v>503</v>
      </c>
      <c r="E665" s="98">
        <v>0</v>
      </c>
      <c r="F665" s="98">
        <v>0</v>
      </c>
      <c r="G665" s="98">
        <v>0</v>
      </c>
      <c r="H665" s="455">
        <v>0</v>
      </c>
      <c r="I665" s="98">
        <v>0</v>
      </c>
      <c r="J665" s="98">
        <v>0</v>
      </c>
      <c r="K665" s="98">
        <v>0</v>
      </c>
      <c r="L665" s="98">
        <v>0</v>
      </c>
      <c r="M665" s="98">
        <v>0</v>
      </c>
      <c r="N665" s="455">
        <v>0</v>
      </c>
      <c r="O665" s="98">
        <v>0</v>
      </c>
      <c r="P665" s="98">
        <v>0</v>
      </c>
      <c r="Q665" s="98">
        <v>0</v>
      </c>
      <c r="R665" s="98">
        <v>0</v>
      </c>
      <c r="S665" s="98">
        <v>0</v>
      </c>
      <c r="T665" s="98">
        <v>0</v>
      </c>
      <c r="U665" s="98">
        <v>0</v>
      </c>
      <c r="V665" s="455">
        <v>0</v>
      </c>
      <c r="W665" s="98">
        <v>0</v>
      </c>
      <c r="X665" s="98">
        <v>0</v>
      </c>
      <c r="Y665" s="98">
        <v>0</v>
      </c>
      <c r="Z665" s="98">
        <v>0</v>
      </c>
      <c r="AA665" s="98">
        <v>0</v>
      </c>
      <c r="AB665" s="98">
        <v>0</v>
      </c>
      <c r="AC665" s="128">
        <f>SUM(E665:AB665)</f>
        <v>0</v>
      </c>
      <c r="AD665" s="5" t="s">
        <v>462</v>
      </c>
    </row>
    <row r="666" spans="1:30" s="4" customFormat="1" ht="12">
      <c r="A666" s="1556"/>
      <c r="B666" s="1420"/>
      <c r="C666" s="11" t="s">
        <v>8</v>
      </c>
      <c r="D666" s="11" t="s">
        <v>463</v>
      </c>
      <c r="E666" s="1087">
        <v>46</v>
      </c>
      <c r="F666" s="1085">
        <v>46</v>
      </c>
      <c r="G666" s="1085">
        <v>45</v>
      </c>
      <c r="H666" s="454">
        <v>49</v>
      </c>
      <c r="I666" s="1085">
        <v>46</v>
      </c>
      <c r="J666" s="1085">
        <v>47</v>
      </c>
      <c r="K666" s="1085">
        <v>46</v>
      </c>
      <c r="L666" s="1085">
        <v>47</v>
      </c>
      <c r="M666" s="1085">
        <v>49</v>
      </c>
      <c r="N666" s="454">
        <v>63</v>
      </c>
      <c r="O666" s="1085">
        <v>51</v>
      </c>
      <c r="P666" s="1085">
        <v>49</v>
      </c>
      <c r="Q666" s="1085">
        <v>52</v>
      </c>
      <c r="R666" s="1085">
        <v>49</v>
      </c>
      <c r="S666" s="1085">
        <v>46</v>
      </c>
      <c r="T666" s="1085">
        <v>49</v>
      </c>
      <c r="U666" s="1085">
        <v>53</v>
      </c>
      <c r="V666" s="454">
        <v>48</v>
      </c>
      <c r="W666" s="1085">
        <v>47</v>
      </c>
      <c r="X666" s="1085">
        <v>45</v>
      </c>
      <c r="Y666" s="1085">
        <v>45</v>
      </c>
      <c r="Z666" s="1085">
        <v>48</v>
      </c>
      <c r="AA666" s="1085">
        <v>45</v>
      </c>
      <c r="AB666" s="1086">
        <v>47</v>
      </c>
      <c r="AC666" s="230"/>
    </row>
    <row r="667" spans="1:30" s="4" customFormat="1" ht="12" thickBot="1">
      <c r="A667" s="1557"/>
      <c r="B667" s="1430"/>
      <c r="C667" s="48" t="s">
        <v>16</v>
      </c>
      <c r="D667" s="48"/>
      <c r="E667" s="98">
        <f t="shared" ref="E667:AC667" si="199">E665/E664</f>
        <v>0</v>
      </c>
      <c r="F667" s="98">
        <f t="shared" si="199"/>
        <v>0</v>
      </c>
      <c r="G667" s="98">
        <f t="shared" si="199"/>
        <v>0</v>
      </c>
      <c r="H667" s="455">
        <f t="shared" si="199"/>
        <v>0</v>
      </c>
      <c r="I667" s="98">
        <f t="shared" si="199"/>
        <v>0</v>
      </c>
      <c r="J667" s="98">
        <f t="shared" si="199"/>
        <v>0</v>
      </c>
      <c r="K667" s="98">
        <f t="shared" si="199"/>
        <v>0</v>
      </c>
      <c r="L667" s="98">
        <f t="shared" si="199"/>
        <v>0</v>
      </c>
      <c r="M667" s="98">
        <f t="shared" si="199"/>
        <v>0</v>
      </c>
      <c r="N667" s="455">
        <f t="shared" si="199"/>
        <v>0</v>
      </c>
      <c r="O667" s="98">
        <f t="shared" si="199"/>
        <v>0</v>
      </c>
      <c r="P667" s="98">
        <f t="shared" si="199"/>
        <v>0</v>
      </c>
      <c r="Q667" s="98">
        <f t="shared" si="199"/>
        <v>0</v>
      </c>
      <c r="R667" s="98">
        <f t="shared" si="199"/>
        <v>0</v>
      </c>
      <c r="S667" s="98">
        <f t="shared" si="199"/>
        <v>0</v>
      </c>
      <c r="T667" s="98">
        <f t="shared" si="199"/>
        <v>0</v>
      </c>
      <c r="U667" s="98">
        <f t="shared" si="199"/>
        <v>0</v>
      </c>
      <c r="V667" s="455">
        <f t="shared" si="199"/>
        <v>0</v>
      </c>
      <c r="W667" s="98">
        <f t="shared" si="199"/>
        <v>0</v>
      </c>
      <c r="X667" s="98">
        <f t="shared" si="199"/>
        <v>0</v>
      </c>
      <c r="Y667" s="98">
        <f t="shared" si="199"/>
        <v>0</v>
      </c>
      <c r="Z667" s="98">
        <f t="shared" si="199"/>
        <v>0</v>
      </c>
      <c r="AA667" s="98">
        <f t="shared" si="199"/>
        <v>0</v>
      </c>
      <c r="AB667" s="98">
        <f t="shared" si="199"/>
        <v>0</v>
      </c>
      <c r="AC667" s="129">
        <f t="shared" si="199"/>
        <v>0</v>
      </c>
    </row>
    <row r="668" spans="1:30" s="4" customFormat="1" ht="11.25">
      <c r="A668" s="1426" t="s">
        <v>110</v>
      </c>
      <c r="B668" s="1429" t="s">
        <v>31</v>
      </c>
      <c r="C668" s="10" t="s">
        <v>481</v>
      </c>
      <c r="D668" s="10"/>
      <c r="E668" s="86"/>
      <c r="F668" s="86"/>
      <c r="G668" s="86"/>
      <c r="H668" s="450"/>
      <c r="I668" s="86"/>
      <c r="J668" s="86"/>
      <c r="K668" s="86"/>
      <c r="L668" s="86"/>
      <c r="M668" s="86"/>
      <c r="N668" s="450"/>
      <c r="O668" s="86"/>
      <c r="P668" s="86"/>
      <c r="Q668" s="86"/>
      <c r="R668" s="86"/>
      <c r="S668" s="86"/>
      <c r="T668" s="86"/>
      <c r="U668" s="86"/>
      <c r="V668" s="450"/>
      <c r="W668" s="86"/>
      <c r="X668" s="86"/>
      <c r="Y668" s="86"/>
      <c r="Z668" s="86"/>
      <c r="AA668" s="86"/>
      <c r="AB668" s="86"/>
      <c r="AC668" s="132">
        <f>SUM(E668:AB668)</f>
        <v>0</v>
      </c>
    </row>
    <row r="669" spans="1:30" s="4" customFormat="1" ht="11.25">
      <c r="A669" s="1550"/>
      <c r="B669" s="1420"/>
      <c r="C669" s="11" t="s">
        <v>482</v>
      </c>
      <c r="D669" s="11"/>
      <c r="E669" s="98"/>
      <c r="F669" s="98"/>
      <c r="G669" s="98"/>
      <c r="H669" s="455"/>
      <c r="I669" s="98"/>
      <c r="J669" s="98"/>
      <c r="K669" s="98"/>
      <c r="L669" s="98"/>
      <c r="M669" s="98"/>
      <c r="N669" s="455"/>
      <c r="O669" s="98"/>
      <c r="P669" s="98"/>
      <c r="Q669" s="98"/>
      <c r="R669" s="98"/>
      <c r="S669" s="98"/>
      <c r="T669" s="98"/>
      <c r="U669" s="98"/>
      <c r="V669" s="455"/>
      <c r="W669" s="98"/>
      <c r="X669" s="98"/>
      <c r="Y669" s="98"/>
      <c r="Z669" s="98"/>
      <c r="AA669" s="98"/>
      <c r="AB669" s="98"/>
      <c r="AC669" s="135">
        <f>SUM(E669:AB669)</f>
        <v>0</v>
      </c>
    </row>
    <row r="670" spans="1:30" s="4" customFormat="1" ht="11.25">
      <c r="A670" s="1550"/>
      <c r="B670" s="1420"/>
      <c r="C670" s="11" t="s">
        <v>8</v>
      </c>
      <c r="D670" s="11"/>
      <c r="E670" s="98"/>
      <c r="F670" s="98"/>
      <c r="G670" s="98"/>
      <c r="H670" s="455"/>
      <c r="I670" s="98"/>
      <c r="J670" s="98"/>
      <c r="K670" s="98"/>
      <c r="L670" s="98"/>
      <c r="M670" s="98"/>
      <c r="N670" s="455"/>
      <c r="O670" s="98"/>
      <c r="P670" s="98"/>
      <c r="Q670" s="98"/>
      <c r="R670" s="98"/>
      <c r="S670" s="98"/>
      <c r="T670" s="98"/>
      <c r="U670" s="98"/>
      <c r="V670" s="455"/>
      <c r="W670" s="98"/>
      <c r="X670" s="98"/>
      <c r="Y670" s="98"/>
      <c r="Z670" s="98"/>
      <c r="AA670" s="98"/>
      <c r="AB670" s="98"/>
      <c r="AC670" s="129"/>
    </row>
    <row r="671" spans="1:30" s="4" customFormat="1" ht="12" thickBot="1">
      <c r="A671" s="1552"/>
      <c r="B671" s="1430"/>
      <c r="C671" s="48" t="s">
        <v>16</v>
      </c>
      <c r="D671" s="48"/>
      <c r="E671" s="106"/>
      <c r="F671" s="106"/>
      <c r="G671" s="106"/>
      <c r="H671" s="478"/>
      <c r="I671" s="106"/>
      <c r="J671" s="106"/>
      <c r="K671" s="106"/>
      <c r="L671" s="106"/>
      <c r="M671" s="106"/>
      <c r="N671" s="478"/>
      <c r="O671" s="106"/>
      <c r="P671" s="106"/>
      <c r="Q671" s="106"/>
      <c r="R671" s="106"/>
      <c r="S671" s="106"/>
      <c r="T671" s="106"/>
      <c r="U671" s="106"/>
      <c r="V671" s="478"/>
      <c r="W671" s="106"/>
      <c r="X671" s="106"/>
      <c r="Y671" s="106"/>
      <c r="Z671" s="106"/>
      <c r="AA671" s="106"/>
      <c r="AB671" s="106"/>
      <c r="AC671" s="341"/>
    </row>
    <row r="672" spans="1:30" s="4" customFormat="1" ht="12" thickBot="1">
      <c r="A672" s="1555" t="s">
        <v>111</v>
      </c>
      <c r="B672" s="1429" t="s">
        <v>41</v>
      </c>
      <c r="C672" s="10" t="s">
        <v>481</v>
      </c>
      <c r="D672" s="7" t="s">
        <v>825</v>
      </c>
      <c r="E672" s="262">
        <v>7.9920000000000005E-2</v>
      </c>
      <c r="F672" s="262">
        <v>7.9200000000000007E-2</v>
      </c>
      <c r="G672" s="262">
        <v>7.776000000000001E-2</v>
      </c>
      <c r="H672" s="479">
        <v>8.6400000000000005E-2</v>
      </c>
      <c r="I672" s="262">
        <v>0.11448</v>
      </c>
      <c r="J672" s="262">
        <v>8.8919999999999999E-2</v>
      </c>
      <c r="K672" s="262">
        <v>9.3599999999999989E-2</v>
      </c>
      <c r="L672" s="262">
        <v>9.8280000000000006E-2</v>
      </c>
      <c r="M672" s="262">
        <v>9.648000000000001E-2</v>
      </c>
      <c r="N672" s="479">
        <v>9.3599999999999989E-2</v>
      </c>
      <c r="O672" s="262">
        <v>8.9639999999999997E-2</v>
      </c>
      <c r="P672" s="262">
        <v>8.8919999999999999E-2</v>
      </c>
      <c r="Q672" s="262">
        <v>8.8200000000000001E-2</v>
      </c>
      <c r="R672" s="262">
        <v>9.287999999999999E-2</v>
      </c>
      <c r="S672" s="262">
        <v>9.8280000000000006E-2</v>
      </c>
      <c r="T672" s="262">
        <v>9.648000000000001E-2</v>
      </c>
      <c r="U672" s="262">
        <v>9.0359999999999996E-2</v>
      </c>
      <c r="V672" s="479">
        <v>8.4599999999999995E-2</v>
      </c>
      <c r="W672" s="262">
        <v>8.6040000000000005E-2</v>
      </c>
      <c r="X672" s="262">
        <v>8.6760000000000004E-2</v>
      </c>
      <c r="Y672" s="262">
        <v>8.9639999999999997E-2</v>
      </c>
      <c r="Z672" s="262">
        <v>8.8919999999999999E-2</v>
      </c>
      <c r="AA672" s="262">
        <v>8.3879999999999996E-2</v>
      </c>
      <c r="AB672" s="262">
        <v>8.1000000000000003E-2</v>
      </c>
      <c r="AC672" s="132">
        <f>SUM(E672:AB672)</f>
        <v>2.1542400000000006</v>
      </c>
      <c r="AD672" s="5"/>
    </row>
    <row r="673" spans="1:31" s="4" customFormat="1" ht="11.25">
      <c r="A673" s="1580"/>
      <c r="B673" s="1419"/>
      <c r="C673" s="11" t="s">
        <v>482</v>
      </c>
      <c r="D673" s="12" t="s">
        <v>825</v>
      </c>
      <c r="E673" s="302">
        <v>5.5439999999999996E-2</v>
      </c>
      <c r="F673" s="302">
        <v>5.5799999999999995E-2</v>
      </c>
      <c r="G673" s="302">
        <v>5.5079999999999997E-2</v>
      </c>
      <c r="H673" s="480">
        <v>6.1560000000000004E-2</v>
      </c>
      <c r="I673" s="302">
        <v>8.1000000000000003E-2</v>
      </c>
      <c r="J673" s="302">
        <v>6.4079999999999998E-2</v>
      </c>
      <c r="K673" s="302">
        <v>6.7680000000000004E-2</v>
      </c>
      <c r="L673" s="302">
        <v>6.9120000000000001E-2</v>
      </c>
      <c r="M673" s="302">
        <v>6.7680000000000004E-2</v>
      </c>
      <c r="N673" s="480">
        <v>6.5159999999999996E-2</v>
      </c>
      <c r="O673" s="302">
        <v>6.2640000000000001E-2</v>
      </c>
      <c r="P673" s="302">
        <v>6.2280000000000002E-2</v>
      </c>
      <c r="Q673" s="302">
        <v>6.1920000000000003E-2</v>
      </c>
      <c r="R673" s="302">
        <v>6.4079999999999998E-2</v>
      </c>
      <c r="S673" s="302">
        <v>6.9120000000000001E-2</v>
      </c>
      <c r="T673" s="302">
        <v>6.8760000000000002E-2</v>
      </c>
      <c r="U673" s="302">
        <v>6.4079999999999998E-2</v>
      </c>
      <c r="V673" s="480">
        <v>6.1200000000000004E-2</v>
      </c>
      <c r="W673" s="302">
        <v>6.2640000000000001E-2</v>
      </c>
      <c r="X673" s="302">
        <v>6.336E-2</v>
      </c>
      <c r="Y673" s="302">
        <v>6.4439999999999997E-2</v>
      </c>
      <c r="Z673" s="302">
        <v>6.3719999999999999E-2</v>
      </c>
      <c r="AA673" s="302">
        <v>6.0840000000000005E-2</v>
      </c>
      <c r="AB673" s="302">
        <v>5.7959999999999998E-2</v>
      </c>
      <c r="AC673" s="132">
        <f>SUM(E673:AB673)</f>
        <v>1.5296399999999999</v>
      </c>
      <c r="AD673" s="5"/>
    </row>
    <row r="674" spans="1:31" s="4" customFormat="1" ht="11.25">
      <c r="A674" s="1580"/>
      <c r="B674" s="1419"/>
      <c r="C674" s="69" t="s">
        <v>481</v>
      </c>
      <c r="D674" s="11" t="s">
        <v>503</v>
      </c>
      <c r="E674" s="192">
        <v>7.1999999999934519E-2</v>
      </c>
      <c r="F674" s="192">
        <v>7.2000000000343789E-2</v>
      </c>
      <c r="G674" s="192">
        <v>7.1999999999934519E-2</v>
      </c>
      <c r="H674" s="475">
        <v>7.1999999999934519E-2</v>
      </c>
      <c r="I674" s="192">
        <v>8.9999999999918145E-2</v>
      </c>
      <c r="J674" s="192">
        <v>0.10799999999990177</v>
      </c>
      <c r="K674" s="192">
        <v>0.12600000000029468</v>
      </c>
      <c r="L674" s="192">
        <v>8.640000000000328E-2</v>
      </c>
      <c r="M674" s="192">
        <v>7.9199999999764265E-2</v>
      </c>
      <c r="N674" s="475">
        <v>6.8400000000019653E-2</v>
      </c>
      <c r="O674" s="192">
        <v>7.5599999999849385E-2</v>
      </c>
      <c r="P674" s="192">
        <v>8.640000000000328E-2</v>
      </c>
      <c r="Q674" s="192">
        <v>0.10800000000031106</v>
      </c>
      <c r="R674" s="192">
        <v>0.10799999999990177</v>
      </c>
      <c r="S674" s="192">
        <v>0.10799999999990177</v>
      </c>
      <c r="T674" s="192">
        <v>8.9999999999918145E-2</v>
      </c>
      <c r="U674" s="192">
        <v>9.0000000000327415E-2</v>
      </c>
      <c r="V674" s="475">
        <v>7.9199999999764265E-2</v>
      </c>
      <c r="W674" s="192">
        <v>7.5600000000258669E-2</v>
      </c>
      <c r="X674" s="192">
        <v>9.7199999999747891E-2</v>
      </c>
      <c r="Y674" s="192">
        <v>8.640000000000328E-2</v>
      </c>
      <c r="Z674" s="192">
        <v>8.640000000000328E-2</v>
      </c>
      <c r="AA674" s="192">
        <v>7.9200000000173534E-2</v>
      </c>
      <c r="AB674" s="192">
        <v>7.1999999999934519E-2</v>
      </c>
      <c r="AC674" s="135">
        <f>SUM(E674:AB674)</f>
        <v>2.0880000000001471</v>
      </c>
      <c r="AD674" s="5"/>
    </row>
    <row r="675" spans="1:31" s="4" customFormat="1" ht="11.25">
      <c r="A675" s="1556"/>
      <c r="B675" s="1420"/>
      <c r="C675" s="11" t="s">
        <v>482</v>
      </c>
      <c r="D675" s="11" t="s">
        <v>503</v>
      </c>
      <c r="E675" s="126">
        <v>5.3999999999950886E-2</v>
      </c>
      <c r="F675" s="126">
        <v>5.3999999999950886E-2</v>
      </c>
      <c r="G675" s="126">
        <v>5.040000000003602E-2</v>
      </c>
      <c r="H675" s="452">
        <v>5.7599999999865759E-2</v>
      </c>
      <c r="I675" s="126">
        <v>7.1999999999934519E-2</v>
      </c>
      <c r="J675" s="126">
        <v>7.2000000000343789E-2</v>
      </c>
      <c r="K675" s="126">
        <v>7.1999999999934519E-2</v>
      </c>
      <c r="L675" s="126">
        <v>6.4799999999695504E-2</v>
      </c>
      <c r="M675" s="126">
        <v>5.7600000000275035E-2</v>
      </c>
      <c r="N675" s="452">
        <v>5.7599999999865759E-2</v>
      </c>
      <c r="O675" s="126">
        <v>7.1999999999934519E-2</v>
      </c>
      <c r="P675" s="126">
        <v>5.7600000000275035E-2</v>
      </c>
      <c r="Q675" s="126">
        <v>5.0399999999626743E-2</v>
      </c>
      <c r="R675" s="126">
        <v>6.4800000000104774E-2</v>
      </c>
      <c r="S675" s="126">
        <v>5.7600000000275035E-2</v>
      </c>
      <c r="T675" s="126">
        <v>7.9199999999764265E-2</v>
      </c>
      <c r="U675" s="126">
        <v>8.640000000000328E-2</v>
      </c>
      <c r="V675" s="452">
        <v>7.1999999999934519E-2</v>
      </c>
      <c r="W675" s="126">
        <v>6.4800000000104774E-2</v>
      </c>
      <c r="X675" s="126">
        <v>6.1200000000189901E-2</v>
      </c>
      <c r="Y675" s="126">
        <v>4.6799999999711871E-2</v>
      </c>
      <c r="Z675" s="126">
        <v>5.040000000003602E-2</v>
      </c>
      <c r="AA675" s="126">
        <v>6.4800000000104774E-2</v>
      </c>
      <c r="AB675" s="126">
        <v>6.4800000000104774E-2</v>
      </c>
      <c r="AC675" s="135">
        <f>SUM(E675:AB675)</f>
        <v>1.504800000000023</v>
      </c>
      <c r="AD675" s="5"/>
    </row>
    <row r="676" spans="1:31" s="4" customFormat="1" ht="12">
      <c r="A676" s="1556"/>
      <c r="B676" s="1420"/>
      <c r="C676" s="11" t="s">
        <v>8</v>
      </c>
      <c r="D676" s="11" t="s">
        <v>463</v>
      </c>
      <c r="E676" s="1090">
        <v>0</v>
      </c>
      <c r="F676" s="1088">
        <v>0</v>
      </c>
      <c r="G676" s="1088">
        <v>0</v>
      </c>
      <c r="H676" s="454">
        <v>0</v>
      </c>
      <c r="I676" s="1088">
        <v>0</v>
      </c>
      <c r="J676" s="1088">
        <v>0</v>
      </c>
      <c r="K676" s="1088">
        <v>0</v>
      </c>
      <c r="L676" s="1088">
        <v>0</v>
      </c>
      <c r="M676" s="1088">
        <v>0</v>
      </c>
      <c r="N676" s="454">
        <v>0</v>
      </c>
      <c r="O676" s="1088">
        <v>0</v>
      </c>
      <c r="P676" s="1088">
        <v>0</v>
      </c>
      <c r="Q676" s="1088">
        <v>0</v>
      </c>
      <c r="R676" s="1088">
        <v>0</v>
      </c>
      <c r="S676" s="1088">
        <v>0</v>
      </c>
      <c r="T676" s="1088">
        <v>0</v>
      </c>
      <c r="U676" s="1088">
        <v>0</v>
      </c>
      <c r="V676" s="454">
        <v>0</v>
      </c>
      <c r="W676" s="1088">
        <v>0</v>
      </c>
      <c r="X676" s="1088">
        <v>0</v>
      </c>
      <c r="Y676" s="1088">
        <v>0</v>
      </c>
      <c r="Z676" s="1088">
        <v>0</v>
      </c>
      <c r="AA676" s="1088">
        <v>0</v>
      </c>
      <c r="AB676" s="1089">
        <v>0</v>
      </c>
      <c r="AC676" s="129"/>
      <c r="AD676" s="113"/>
    </row>
    <row r="677" spans="1:31" s="4" customFormat="1" ht="12" thickBot="1">
      <c r="A677" s="1557"/>
      <c r="B677" s="1430"/>
      <c r="C677" s="48" t="s">
        <v>16</v>
      </c>
      <c r="D677" s="48"/>
      <c r="E677" s="126">
        <f t="shared" ref="E677:AC677" si="200">E675/E672</f>
        <v>0.67567567567506104</v>
      </c>
      <c r="F677" s="126">
        <f t="shared" si="200"/>
        <v>0.6818181818175616</v>
      </c>
      <c r="G677" s="126">
        <f t="shared" si="200"/>
        <v>0.64814814814861132</v>
      </c>
      <c r="H677" s="477">
        <f t="shared" si="200"/>
        <v>0.66666666666511287</v>
      </c>
      <c r="I677" s="126">
        <f t="shared" si="200"/>
        <v>0.62893081760949088</v>
      </c>
      <c r="J677" s="126">
        <f t="shared" si="200"/>
        <v>0.80971659919414973</v>
      </c>
      <c r="K677" s="126">
        <f t="shared" si="200"/>
        <v>0.76923076923006972</v>
      </c>
      <c r="L677" s="126">
        <f t="shared" si="200"/>
        <v>0.65934065933756103</v>
      </c>
      <c r="M677" s="126">
        <f t="shared" si="200"/>
        <v>0.59701492537598499</v>
      </c>
      <c r="N677" s="477">
        <f t="shared" si="200"/>
        <v>0.61538461538318123</v>
      </c>
      <c r="O677" s="126">
        <f t="shared" si="200"/>
        <v>0.80321285140489207</v>
      </c>
      <c r="P677" s="126">
        <f t="shared" si="200"/>
        <v>0.64777327935531981</v>
      </c>
      <c r="Q677" s="126">
        <f t="shared" si="200"/>
        <v>0.57142857142433945</v>
      </c>
      <c r="R677" s="126">
        <f t="shared" si="200"/>
        <v>0.69767441860577928</v>
      </c>
      <c r="S677" s="126">
        <f t="shared" si="200"/>
        <v>0.58608058608338454</v>
      </c>
      <c r="T677" s="126">
        <f t="shared" si="200"/>
        <v>0.82089552238561625</v>
      </c>
      <c r="U677" s="126">
        <f t="shared" si="200"/>
        <v>0.95617529880481722</v>
      </c>
      <c r="V677" s="477">
        <f t="shared" si="200"/>
        <v>0.85106382978646011</v>
      </c>
      <c r="W677" s="126">
        <f t="shared" si="200"/>
        <v>0.75313807531502519</v>
      </c>
      <c r="X677" s="126">
        <f t="shared" si="200"/>
        <v>0.70539419087355804</v>
      </c>
      <c r="Y677" s="126">
        <f t="shared" si="200"/>
        <v>0.52208835341044035</v>
      </c>
      <c r="Z677" s="126">
        <f t="shared" si="200"/>
        <v>0.56680161943360352</v>
      </c>
      <c r="AA677" s="126">
        <f t="shared" si="200"/>
        <v>0.7725321888424509</v>
      </c>
      <c r="AB677" s="126">
        <f t="shared" si="200"/>
        <v>0.80000000000129345</v>
      </c>
      <c r="AC677" s="129">
        <f t="shared" si="200"/>
        <v>0.69852941176471639</v>
      </c>
    </row>
    <row r="678" spans="1:31" s="4" customFormat="1" ht="11.25">
      <c r="A678" s="1555" t="s">
        <v>103</v>
      </c>
      <c r="B678" s="1429" t="s">
        <v>22</v>
      </c>
      <c r="C678" s="10" t="s">
        <v>481</v>
      </c>
      <c r="D678" s="7" t="s">
        <v>825</v>
      </c>
      <c r="E678" s="262">
        <v>2.232E-2</v>
      </c>
      <c r="F678" s="262">
        <v>2.1600000000000001E-2</v>
      </c>
      <c r="G678" s="262">
        <v>2.1360000000000001E-2</v>
      </c>
      <c r="H678" s="479">
        <v>2.0160000000000001E-2</v>
      </c>
      <c r="I678" s="262">
        <v>2.232E-2</v>
      </c>
      <c r="J678" s="262">
        <v>2.0160000000000001E-2</v>
      </c>
      <c r="K678" s="262">
        <v>3.8640000000000001E-2</v>
      </c>
      <c r="L678" s="262">
        <v>3.7200000000000004E-2</v>
      </c>
      <c r="M678" s="262">
        <v>4.8240000000000005E-2</v>
      </c>
      <c r="N678" s="479">
        <v>5.1119999999999999E-2</v>
      </c>
      <c r="O678" s="262">
        <v>5.2319999999999992E-2</v>
      </c>
      <c r="P678" s="262">
        <v>5.28E-2</v>
      </c>
      <c r="Q678" s="262">
        <v>4.6799999999999994E-2</v>
      </c>
      <c r="R678" s="262">
        <v>4.3920000000000001E-2</v>
      </c>
      <c r="S678" s="262">
        <v>4.7280000000000003E-2</v>
      </c>
      <c r="T678" s="262">
        <v>5.4719999999999998E-2</v>
      </c>
      <c r="U678" s="262">
        <v>4.9680000000000002E-2</v>
      </c>
      <c r="V678" s="479">
        <v>4.6079999999999996E-2</v>
      </c>
      <c r="W678" s="262">
        <v>4.0799999999999996E-2</v>
      </c>
      <c r="X678" s="262">
        <v>4.5120000000000007E-2</v>
      </c>
      <c r="Y678" s="262">
        <v>4.4639999999999999E-2</v>
      </c>
      <c r="Z678" s="262">
        <v>2.8799999999999999E-2</v>
      </c>
      <c r="AA678" s="262">
        <v>2.2079999999999999E-2</v>
      </c>
      <c r="AB678" s="262">
        <v>0.11376</v>
      </c>
      <c r="AC678" s="128">
        <f>SUM(E678:AB678)</f>
        <v>0.99192000000000013</v>
      </c>
      <c r="AD678" s="4">
        <f>MAX(E678:AB678)</f>
        <v>0.11376</v>
      </c>
      <c r="AE678" s="4">
        <f>MIN(E678:AB678)</f>
        <v>2.0160000000000001E-2</v>
      </c>
    </row>
    <row r="679" spans="1:31" s="4" customFormat="1" ht="11.25">
      <c r="A679" s="1580"/>
      <c r="B679" s="1419"/>
      <c r="C679" s="11" t="s">
        <v>482</v>
      </c>
      <c r="D679" s="12" t="s">
        <v>825</v>
      </c>
      <c r="E679" s="403">
        <v>3.6479999999999999E-2</v>
      </c>
      <c r="F679" s="403">
        <v>3.6719999999999996E-2</v>
      </c>
      <c r="G679" s="403">
        <v>3.6239999999999994E-2</v>
      </c>
      <c r="H679" s="480">
        <v>3.5040000000000002E-2</v>
      </c>
      <c r="I679" s="403">
        <v>3.5279999999999999E-2</v>
      </c>
      <c r="J679" s="403">
        <v>3.7440000000000001E-2</v>
      </c>
      <c r="K679" s="403">
        <v>5.28E-2</v>
      </c>
      <c r="L679" s="403">
        <v>5.0879999999999995E-2</v>
      </c>
      <c r="M679" s="403">
        <v>5.5439999999999996E-2</v>
      </c>
      <c r="N679" s="480">
        <v>5.8799999999999998E-2</v>
      </c>
      <c r="O679" s="403">
        <v>0.06</v>
      </c>
      <c r="P679" s="403">
        <v>6.1439999999999995E-2</v>
      </c>
      <c r="Q679" s="403">
        <v>5.7599999999999998E-2</v>
      </c>
      <c r="R679" s="403">
        <v>5.6399999999999999E-2</v>
      </c>
      <c r="S679" s="403">
        <v>5.5920000000000004E-2</v>
      </c>
      <c r="T679" s="403">
        <v>5.9760000000000008E-2</v>
      </c>
      <c r="U679" s="403">
        <v>5.9519999999999997E-2</v>
      </c>
      <c r="V679" s="480">
        <v>5.7599999999999998E-2</v>
      </c>
      <c r="W679" s="403">
        <v>5.4719999999999998E-2</v>
      </c>
      <c r="X679" s="403">
        <v>5.8799999999999998E-2</v>
      </c>
      <c r="Y679" s="403">
        <v>5.8319999999999997E-2</v>
      </c>
      <c r="Z679" s="403">
        <v>4.7039999999999998E-2</v>
      </c>
      <c r="AA679" s="403">
        <v>3.9120000000000002E-2</v>
      </c>
      <c r="AB679" s="403">
        <v>3.6719999999999996E-2</v>
      </c>
      <c r="AC679" s="128">
        <f>SUM(E679:AB679)</f>
        <v>1.19808</v>
      </c>
    </row>
    <row r="680" spans="1:31" s="4" customFormat="1" ht="11.25">
      <c r="A680" s="1580"/>
      <c r="B680" s="1419"/>
      <c r="C680" s="69" t="s">
        <v>481</v>
      </c>
      <c r="D680" s="11" t="s">
        <v>503</v>
      </c>
      <c r="E680" s="192">
        <v>1.4399999998568091E-2</v>
      </c>
      <c r="F680" s="192">
        <v>9.6000000019557767E-3</v>
      </c>
      <c r="G680" s="192">
        <v>1.919999999954598E-2</v>
      </c>
      <c r="H680" s="475">
        <v>2.400000000052387E-2</v>
      </c>
      <c r="I680" s="192">
        <v>2.8799999999318968E-2</v>
      </c>
      <c r="J680" s="192">
        <v>3.3600000000296858E-2</v>
      </c>
      <c r="K680" s="192">
        <v>3.3600000000296858E-2</v>
      </c>
      <c r="L680" s="192">
        <v>3.5999999998603018E-2</v>
      </c>
      <c r="M680" s="192">
        <v>2.8800000001501756E-2</v>
      </c>
      <c r="N680" s="475">
        <v>4.3200000000069849E-2</v>
      </c>
      <c r="O680" s="192">
        <v>3.5999999998603018E-2</v>
      </c>
      <c r="P680" s="192">
        <v>6.4800000000104774E-2</v>
      </c>
      <c r="Q680" s="192">
        <v>5.5200000000331782E-2</v>
      </c>
      <c r="R680" s="192">
        <v>4.7999999998864951E-2</v>
      </c>
      <c r="S680" s="192">
        <v>4.3200000000069849E-2</v>
      </c>
      <c r="T680" s="192">
        <v>5.2800000002025622E-2</v>
      </c>
      <c r="U680" s="192">
        <v>4.7999999998864951E-2</v>
      </c>
      <c r="V680" s="475">
        <v>4.8000000001047739E-2</v>
      </c>
      <c r="W680" s="192">
        <v>4.7999999998864951E-2</v>
      </c>
      <c r="X680" s="192">
        <v>3.8399999999091959E-2</v>
      </c>
      <c r="Y680" s="192">
        <v>4.5600000000558791E-2</v>
      </c>
      <c r="Z680" s="192">
        <v>3.6000000000785799E-2</v>
      </c>
      <c r="AA680" s="192">
        <v>2.8799999999318968E-2</v>
      </c>
      <c r="AB680" s="192">
        <v>1.919999999954598E-2</v>
      </c>
      <c r="AC680" s="128">
        <f>SUM(E680:AB680)</f>
        <v>0.8831999999987602</v>
      </c>
    </row>
    <row r="681" spans="1:31" s="4" customFormat="1" ht="11.25">
      <c r="A681" s="1556"/>
      <c r="B681" s="1420"/>
      <c r="C681" s="11" t="s">
        <v>482</v>
      </c>
      <c r="D681" s="11" t="s">
        <v>503</v>
      </c>
      <c r="E681" s="126">
        <v>4.8000000001047739E-2</v>
      </c>
      <c r="F681" s="126">
        <v>2.3999999999432475E-2</v>
      </c>
      <c r="G681" s="126">
        <v>2.400000000052387E-2</v>
      </c>
      <c r="H681" s="452">
        <v>4.7999999999956341E-2</v>
      </c>
      <c r="I681" s="126">
        <v>2.3999999999432475E-2</v>
      </c>
      <c r="J681" s="126">
        <v>4.7999999999956341E-2</v>
      </c>
      <c r="K681" s="126">
        <v>4.7999999999956341E-2</v>
      </c>
      <c r="L681" s="126">
        <v>4.7999999999956341E-2</v>
      </c>
      <c r="M681" s="126">
        <v>4.7999999999956341E-2</v>
      </c>
      <c r="N681" s="452">
        <v>4.7999999999956341E-2</v>
      </c>
      <c r="O681" s="126">
        <v>4.7999999999956341E-2</v>
      </c>
      <c r="P681" s="126">
        <v>7.2000000000480208E-2</v>
      </c>
      <c r="Q681" s="126">
        <v>7.1999999999388817E-2</v>
      </c>
      <c r="R681" s="126">
        <v>4.8000000001047739E-2</v>
      </c>
      <c r="S681" s="126">
        <v>4.7999999999956341E-2</v>
      </c>
      <c r="T681" s="126">
        <v>7.1999999999388817E-2</v>
      </c>
      <c r="U681" s="126">
        <v>4.7999999999956341E-2</v>
      </c>
      <c r="V681" s="452">
        <v>7.2000000000480208E-2</v>
      </c>
      <c r="W681" s="126">
        <v>4.7999999999956341E-2</v>
      </c>
      <c r="X681" s="126">
        <v>0</v>
      </c>
      <c r="Y681" s="126">
        <v>9.5999999999912683E-2</v>
      </c>
      <c r="Z681" s="126">
        <v>7.1999999999388817E-2</v>
      </c>
      <c r="AA681" s="126">
        <v>4.7999999999956341E-2</v>
      </c>
      <c r="AB681" s="126">
        <v>7.2000000000480208E-2</v>
      </c>
      <c r="AC681" s="128">
        <f>SUM(E681:AB681)</f>
        <v>1.2240000000005236</v>
      </c>
    </row>
    <row r="682" spans="1:31" s="4" customFormat="1" ht="12">
      <c r="A682" s="1556"/>
      <c r="B682" s="1420"/>
      <c r="C682" s="11" t="s">
        <v>8</v>
      </c>
      <c r="D682" s="11" t="s">
        <v>463</v>
      </c>
      <c r="E682" s="1093">
        <v>5</v>
      </c>
      <c r="F682" s="1091">
        <v>3</v>
      </c>
      <c r="G682" s="1091">
        <v>2</v>
      </c>
      <c r="H682" s="454">
        <v>4</v>
      </c>
      <c r="I682" s="1091">
        <v>3</v>
      </c>
      <c r="J682" s="1091">
        <v>5</v>
      </c>
      <c r="K682" s="1091">
        <v>5</v>
      </c>
      <c r="L682" s="1091">
        <v>4</v>
      </c>
      <c r="M682" s="1091">
        <v>5</v>
      </c>
      <c r="N682" s="454">
        <v>5</v>
      </c>
      <c r="O682" s="1091">
        <v>7</v>
      </c>
      <c r="P682" s="1091">
        <v>6</v>
      </c>
      <c r="Q682" s="1091">
        <v>6</v>
      </c>
      <c r="R682" s="1091">
        <v>6</v>
      </c>
      <c r="S682" s="1091">
        <v>7</v>
      </c>
      <c r="T682" s="1091">
        <v>7</v>
      </c>
      <c r="U682" s="1091">
        <v>4</v>
      </c>
      <c r="V682" s="454">
        <v>6</v>
      </c>
      <c r="W682" s="1091">
        <v>7</v>
      </c>
      <c r="X682" s="1091">
        <v>9</v>
      </c>
      <c r="Y682" s="1091">
        <v>5</v>
      </c>
      <c r="Z682" s="1091">
        <v>4</v>
      </c>
      <c r="AA682" s="1091">
        <v>4</v>
      </c>
      <c r="AB682" s="1092">
        <v>3</v>
      </c>
      <c r="AC682" s="230"/>
      <c r="AD682" s="313">
        <f>MAX(E682:AB682)</f>
        <v>9</v>
      </c>
    </row>
    <row r="683" spans="1:31" s="4" customFormat="1" ht="12" thickBot="1">
      <c r="A683" s="1557"/>
      <c r="B683" s="1430"/>
      <c r="C683" s="48" t="s">
        <v>16</v>
      </c>
      <c r="D683" s="48"/>
      <c r="E683" s="126">
        <f t="shared" ref="E683:AC683" si="201">E681/E678</f>
        <v>2.150537634455544</v>
      </c>
      <c r="F683" s="126">
        <f t="shared" si="201"/>
        <v>1.1111111110848368</v>
      </c>
      <c r="G683" s="126">
        <f t="shared" si="201"/>
        <v>1.1235955056425033</v>
      </c>
      <c r="H683" s="477">
        <f t="shared" si="201"/>
        <v>2.3809523809502151</v>
      </c>
      <c r="I683" s="126">
        <f t="shared" si="201"/>
        <v>1.0752688171788745</v>
      </c>
      <c r="J683" s="126">
        <f t="shared" si="201"/>
        <v>2.3809523809502151</v>
      </c>
      <c r="K683" s="126">
        <f t="shared" si="201"/>
        <v>1.2422360248435906</v>
      </c>
      <c r="L683" s="126">
        <f t="shared" si="201"/>
        <v>1.2903225806439875</v>
      </c>
      <c r="M683" s="126">
        <f t="shared" si="201"/>
        <v>0.99502487562098541</v>
      </c>
      <c r="N683" s="477">
        <f t="shared" si="201"/>
        <v>0.93896713614938077</v>
      </c>
      <c r="O683" s="126">
        <f t="shared" si="201"/>
        <v>0.91743119265971618</v>
      </c>
      <c r="P683" s="126">
        <f t="shared" si="201"/>
        <v>1.3636363636454585</v>
      </c>
      <c r="Q683" s="126">
        <f t="shared" si="201"/>
        <v>1.5384615384484792</v>
      </c>
      <c r="R683" s="126">
        <f t="shared" si="201"/>
        <v>1.0928961748872437</v>
      </c>
      <c r="S683" s="126">
        <f t="shared" si="201"/>
        <v>1.0152284263950155</v>
      </c>
      <c r="T683" s="126">
        <f t="shared" si="201"/>
        <v>1.3157894736730413</v>
      </c>
      <c r="U683" s="126">
        <f t="shared" si="201"/>
        <v>0.96618357487834827</v>
      </c>
      <c r="V683" s="477">
        <f t="shared" si="201"/>
        <v>1.5625000000104212</v>
      </c>
      <c r="W683" s="126">
        <f t="shared" si="201"/>
        <v>1.1764705882342241</v>
      </c>
      <c r="X683" s="126">
        <f t="shared" si="201"/>
        <v>0</v>
      </c>
      <c r="Y683" s="126">
        <f t="shared" si="201"/>
        <v>2.1505376344066462</v>
      </c>
      <c r="Z683" s="126">
        <f t="shared" si="201"/>
        <v>2.4999999999787783</v>
      </c>
      <c r="AA683" s="126">
        <f t="shared" si="201"/>
        <v>2.1739130434762837</v>
      </c>
      <c r="AB683" s="126">
        <f t="shared" si="201"/>
        <v>0.63291139240928451</v>
      </c>
      <c r="AC683" s="129">
        <f t="shared" si="201"/>
        <v>1.2339704814909704</v>
      </c>
    </row>
    <row r="684" spans="1:31" s="4" customFormat="1" ht="11.25">
      <c r="A684" s="1426" t="s">
        <v>119</v>
      </c>
      <c r="B684" s="1429" t="s">
        <v>31</v>
      </c>
      <c r="C684" s="10" t="s">
        <v>481</v>
      </c>
      <c r="D684" s="10"/>
      <c r="E684" s="86"/>
      <c r="F684" s="86"/>
      <c r="G684" s="86"/>
      <c r="H684" s="450"/>
      <c r="I684" s="86"/>
      <c r="J684" s="86"/>
      <c r="K684" s="86"/>
      <c r="L684" s="86"/>
      <c r="M684" s="86"/>
      <c r="N684" s="450"/>
      <c r="O684" s="86"/>
      <c r="P684" s="86"/>
      <c r="Q684" s="86"/>
      <c r="R684" s="86"/>
      <c r="S684" s="86"/>
      <c r="T684" s="86"/>
      <c r="U684" s="86"/>
      <c r="V684" s="450"/>
      <c r="W684" s="86"/>
      <c r="X684" s="86"/>
      <c r="Y684" s="86"/>
      <c r="Z684" s="86"/>
      <c r="AA684" s="86"/>
      <c r="AB684" s="86"/>
      <c r="AC684" s="132">
        <f>SUM(E684:AB684)</f>
        <v>0</v>
      </c>
    </row>
    <row r="685" spans="1:31" s="4" customFormat="1" ht="11.25">
      <c r="A685" s="1550"/>
      <c r="B685" s="1420"/>
      <c r="C685" s="11" t="s">
        <v>482</v>
      </c>
      <c r="D685" s="11"/>
      <c r="E685" s="98"/>
      <c r="F685" s="98"/>
      <c r="G685" s="98"/>
      <c r="H685" s="455"/>
      <c r="I685" s="98"/>
      <c r="J685" s="98"/>
      <c r="K685" s="98"/>
      <c r="L685" s="98"/>
      <c r="M685" s="98"/>
      <c r="N685" s="455"/>
      <c r="O685" s="98"/>
      <c r="P685" s="98"/>
      <c r="Q685" s="98"/>
      <c r="R685" s="98"/>
      <c r="S685" s="98"/>
      <c r="T685" s="98"/>
      <c r="U685" s="98"/>
      <c r="V685" s="455"/>
      <c r="W685" s="98"/>
      <c r="X685" s="98"/>
      <c r="Y685" s="98"/>
      <c r="Z685" s="98"/>
      <c r="AA685" s="98"/>
      <c r="AB685" s="98"/>
      <c r="AC685" s="135">
        <f>SUM(E685:AB685)</f>
        <v>0</v>
      </c>
    </row>
    <row r="686" spans="1:31" s="4" customFormat="1" ht="11.25">
      <c r="A686" s="1550"/>
      <c r="B686" s="1420"/>
      <c r="C686" s="11" t="s">
        <v>8</v>
      </c>
      <c r="D686" s="11"/>
      <c r="E686" s="98"/>
      <c r="F686" s="98"/>
      <c r="G686" s="98"/>
      <c r="H686" s="455"/>
      <c r="I686" s="98"/>
      <c r="J686" s="98"/>
      <c r="K686" s="98"/>
      <c r="L686" s="98"/>
      <c r="M686" s="98"/>
      <c r="N686" s="455"/>
      <c r="O686" s="98"/>
      <c r="P686" s="98"/>
      <c r="Q686" s="98"/>
      <c r="R686" s="98"/>
      <c r="S686" s="98"/>
      <c r="T686" s="98"/>
      <c r="U686" s="98"/>
      <c r="V686" s="455"/>
      <c r="W686" s="98"/>
      <c r="X686" s="98"/>
      <c r="Y686" s="98"/>
      <c r="Z686" s="98"/>
      <c r="AA686" s="98"/>
      <c r="AB686" s="98"/>
      <c r="AC686" s="129"/>
    </row>
    <row r="687" spans="1:31" s="4" customFormat="1" ht="12" thickBot="1">
      <c r="A687" s="1552"/>
      <c r="B687" s="1430"/>
      <c r="C687" s="48" t="s">
        <v>16</v>
      </c>
      <c r="D687" s="48"/>
      <c r="E687" s="106"/>
      <c r="F687" s="106"/>
      <c r="G687" s="106"/>
      <c r="H687" s="478"/>
      <c r="I687" s="106"/>
      <c r="J687" s="106"/>
      <c r="K687" s="106"/>
      <c r="L687" s="106"/>
      <c r="M687" s="106"/>
      <c r="N687" s="478"/>
      <c r="O687" s="106"/>
      <c r="P687" s="106"/>
      <c r="Q687" s="106"/>
      <c r="R687" s="106"/>
      <c r="S687" s="106"/>
      <c r="T687" s="106"/>
      <c r="U687" s="106"/>
      <c r="V687" s="478"/>
      <c r="W687" s="106"/>
      <c r="X687" s="106"/>
      <c r="Y687" s="106"/>
      <c r="Z687" s="106"/>
      <c r="AA687" s="106"/>
      <c r="AB687" s="106"/>
      <c r="AC687" s="341"/>
    </row>
    <row r="688" spans="1:31" s="4" customFormat="1" ht="11.25">
      <c r="A688" s="1426" t="s">
        <v>121</v>
      </c>
      <c r="B688" s="1429" t="s">
        <v>43</v>
      </c>
      <c r="C688" s="10" t="s">
        <v>481</v>
      </c>
      <c r="D688" s="10" t="s">
        <v>503</v>
      </c>
      <c r="E688" s="125">
        <v>0.28799999999973808</v>
      </c>
      <c r="F688" s="125">
        <v>0.28799999999973808</v>
      </c>
      <c r="G688" s="125">
        <v>0.28799999999973808</v>
      </c>
      <c r="H688" s="451">
        <v>0.28799999999973808</v>
      </c>
      <c r="I688" s="125">
        <v>0.32160000000003491</v>
      </c>
      <c r="J688" s="125">
        <v>0.33119999999980793</v>
      </c>
      <c r="K688" s="125">
        <v>0.3072000000014668</v>
      </c>
      <c r="L688" s="125">
        <v>0.28799999999973808</v>
      </c>
      <c r="M688" s="125">
        <v>0.27839999999996506</v>
      </c>
      <c r="N688" s="451">
        <v>0.29759999999951103</v>
      </c>
      <c r="O688" s="125">
        <v>0.32160000000003491</v>
      </c>
      <c r="P688" s="125">
        <v>0.33119999999980793</v>
      </c>
      <c r="Q688" s="125">
        <v>0.30719999999928405</v>
      </c>
      <c r="R688" s="125">
        <v>0.33600000000078578</v>
      </c>
      <c r="S688" s="125">
        <v>0.33600000000078578</v>
      </c>
      <c r="T688" s="125">
        <v>0.33599999999860303</v>
      </c>
      <c r="U688" s="125">
        <v>0.33600000000078578</v>
      </c>
      <c r="V688" s="451">
        <v>0.33600000000078578</v>
      </c>
      <c r="W688" s="125">
        <v>0.316799999999057</v>
      </c>
      <c r="X688" s="125">
        <v>0.30719999999928405</v>
      </c>
      <c r="Y688" s="125">
        <v>0.33600000000078578</v>
      </c>
      <c r="Z688" s="125">
        <v>0.316799999999057</v>
      </c>
      <c r="AA688" s="125">
        <v>0.3072000000014668</v>
      </c>
      <c r="AB688" s="125">
        <v>0.28799999999973808</v>
      </c>
      <c r="AC688" s="132">
        <f>SUM(E688:AB688)</f>
        <v>7.4879999999997384</v>
      </c>
    </row>
    <row r="689" spans="1:31" s="4" customFormat="1" ht="11.25">
      <c r="A689" s="1550"/>
      <c r="B689" s="1420"/>
      <c r="C689" s="11" t="s">
        <v>482</v>
      </c>
      <c r="D689" s="11" t="s">
        <v>503</v>
      </c>
      <c r="E689" s="98">
        <v>0</v>
      </c>
      <c r="F689" s="98">
        <v>0</v>
      </c>
      <c r="G689" s="98">
        <v>0</v>
      </c>
      <c r="H689" s="455">
        <v>0</v>
      </c>
      <c r="I689" s="98">
        <v>0</v>
      </c>
      <c r="J689" s="98">
        <v>0</v>
      </c>
      <c r="K689" s="98">
        <v>0</v>
      </c>
      <c r="L689" s="98">
        <v>0</v>
      </c>
      <c r="M689" s="98">
        <v>0</v>
      </c>
      <c r="N689" s="455">
        <v>0</v>
      </c>
      <c r="O689" s="98">
        <v>0</v>
      </c>
      <c r="P689" s="98">
        <v>0</v>
      </c>
      <c r="Q689" s="98">
        <v>0</v>
      </c>
      <c r="R689" s="98">
        <v>0</v>
      </c>
      <c r="S689" s="98">
        <v>0</v>
      </c>
      <c r="T689" s="98">
        <v>0</v>
      </c>
      <c r="U689" s="98">
        <v>0</v>
      </c>
      <c r="V689" s="455">
        <v>0</v>
      </c>
      <c r="W689" s="98">
        <v>0</v>
      </c>
      <c r="X689" s="98">
        <v>0</v>
      </c>
      <c r="Y689" s="98">
        <v>0</v>
      </c>
      <c r="Z689" s="98">
        <v>0</v>
      </c>
      <c r="AA689" s="98">
        <v>0</v>
      </c>
      <c r="AB689" s="98">
        <v>0</v>
      </c>
      <c r="AC689" s="128">
        <f>SUM(E689:AB689)</f>
        <v>0</v>
      </c>
      <c r="AD689" s="5" t="s">
        <v>462</v>
      </c>
    </row>
    <row r="690" spans="1:31" s="4" customFormat="1" ht="12">
      <c r="A690" s="1550"/>
      <c r="B690" s="1420"/>
      <c r="C690" s="11" t="s">
        <v>8</v>
      </c>
      <c r="D690" s="11" t="s">
        <v>463</v>
      </c>
      <c r="E690" s="1096">
        <v>37</v>
      </c>
      <c r="F690" s="1094">
        <v>38</v>
      </c>
      <c r="G690" s="1094">
        <v>36</v>
      </c>
      <c r="H690" s="454">
        <v>36</v>
      </c>
      <c r="I690" s="1094">
        <v>42</v>
      </c>
      <c r="J690" s="1094">
        <v>41</v>
      </c>
      <c r="K690" s="1094">
        <v>43</v>
      </c>
      <c r="L690" s="1094">
        <v>39</v>
      </c>
      <c r="M690" s="1094">
        <v>31</v>
      </c>
      <c r="N690" s="454">
        <v>45</v>
      </c>
      <c r="O690" s="1094">
        <v>38</v>
      </c>
      <c r="P690" s="1094">
        <v>42</v>
      </c>
      <c r="Q690" s="1094">
        <v>36</v>
      </c>
      <c r="R690" s="1094">
        <v>38</v>
      </c>
      <c r="S690" s="1094">
        <v>41</v>
      </c>
      <c r="T690" s="1094">
        <v>39</v>
      </c>
      <c r="U690" s="1094">
        <v>40</v>
      </c>
      <c r="V690" s="454">
        <v>42</v>
      </c>
      <c r="W690" s="1094">
        <v>41</v>
      </c>
      <c r="X690" s="1094">
        <v>45</v>
      </c>
      <c r="Y690" s="1094">
        <v>39</v>
      </c>
      <c r="Z690" s="1094">
        <v>41</v>
      </c>
      <c r="AA690" s="1094">
        <v>35</v>
      </c>
      <c r="AB690" s="1095">
        <v>36</v>
      </c>
      <c r="AC690" s="230"/>
    </row>
    <row r="691" spans="1:31" s="4" customFormat="1" ht="12" thickBot="1">
      <c r="A691" s="1552"/>
      <c r="B691" s="1430"/>
      <c r="C691" s="48" t="s">
        <v>16</v>
      </c>
      <c r="D691" s="48"/>
      <c r="E691" s="98">
        <f t="shared" ref="E691:AC691" si="202">E689/E688</f>
        <v>0</v>
      </c>
      <c r="F691" s="98">
        <f t="shared" si="202"/>
        <v>0</v>
      </c>
      <c r="G691" s="98">
        <f t="shared" si="202"/>
        <v>0</v>
      </c>
      <c r="H691" s="455">
        <f t="shared" si="202"/>
        <v>0</v>
      </c>
      <c r="I691" s="98">
        <f t="shared" si="202"/>
        <v>0</v>
      </c>
      <c r="J691" s="98">
        <f t="shared" si="202"/>
        <v>0</v>
      </c>
      <c r="K691" s="98">
        <f t="shared" si="202"/>
        <v>0</v>
      </c>
      <c r="L691" s="98">
        <f t="shared" si="202"/>
        <v>0</v>
      </c>
      <c r="M691" s="98">
        <f t="shared" si="202"/>
        <v>0</v>
      </c>
      <c r="N691" s="455">
        <f t="shared" si="202"/>
        <v>0</v>
      </c>
      <c r="O691" s="98">
        <f t="shared" si="202"/>
        <v>0</v>
      </c>
      <c r="P691" s="98">
        <f t="shared" si="202"/>
        <v>0</v>
      </c>
      <c r="Q691" s="98">
        <f t="shared" si="202"/>
        <v>0</v>
      </c>
      <c r="R691" s="98">
        <f t="shared" si="202"/>
        <v>0</v>
      </c>
      <c r="S691" s="98">
        <f t="shared" si="202"/>
        <v>0</v>
      </c>
      <c r="T691" s="98">
        <f t="shared" si="202"/>
        <v>0</v>
      </c>
      <c r="U691" s="98">
        <f t="shared" si="202"/>
        <v>0</v>
      </c>
      <c r="V691" s="455">
        <f t="shared" si="202"/>
        <v>0</v>
      </c>
      <c r="W691" s="98">
        <f t="shared" si="202"/>
        <v>0</v>
      </c>
      <c r="X691" s="98">
        <f t="shared" si="202"/>
        <v>0</v>
      </c>
      <c r="Y691" s="98">
        <f t="shared" si="202"/>
        <v>0</v>
      </c>
      <c r="Z691" s="98">
        <f t="shared" si="202"/>
        <v>0</v>
      </c>
      <c r="AA691" s="98">
        <f t="shared" si="202"/>
        <v>0</v>
      </c>
      <c r="AB691" s="98">
        <f t="shared" si="202"/>
        <v>0</v>
      </c>
      <c r="AC691" s="129">
        <f t="shared" si="202"/>
        <v>0</v>
      </c>
    </row>
    <row r="692" spans="1:31" s="4" customFormat="1" ht="11.25">
      <c r="A692" s="1555" t="s">
        <v>112</v>
      </c>
      <c r="B692" s="1429" t="s">
        <v>44</v>
      </c>
      <c r="C692" s="10" t="s">
        <v>481</v>
      </c>
      <c r="D692" s="10" t="s">
        <v>503</v>
      </c>
      <c r="E692" s="125">
        <v>0</v>
      </c>
      <c r="F692" s="125">
        <v>0</v>
      </c>
      <c r="G692" s="125">
        <v>0</v>
      </c>
      <c r="H692" s="451">
        <v>0</v>
      </c>
      <c r="I692" s="125">
        <v>0</v>
      </c>
      <c r="J692" s="125">
        <v>0</v>
      </c>
      <c r="K692" s="125">
        <v>0</v>
      </c>
      <c r="L692" s="125">
        <v>0</v>
      </c>
      <c r="M692" s="125">
        <v>0</v>
      </c>
      <c r="N692" s="451">
        <v>0</v>
      </c>
      <c r="O692" s="125">
        <v>0</v>
      </c>
      <c r="P692" s="125">
        <v>0</v>
      </c>
      <c r="Q692" s="125">
        <v>0</v>
      </c>
      <c r="R692" s="125">
        <v>0</v>
      </c>
      <c r="S692" s="125">
        <v>0</v>
      </c>
      <c r="T692" s="125">
        <v>0</v>
      </c>
      <c r="U692" s="125">
        <v>0</v>
      </c>
      <c r="V692" s="451">
        <v>0</v>
      </c>
      <c r="W692" s="125">
        <v>0</v>
      </c>
      <c r="X692" s="125">
        <v>0</v>
      </c>
      <c r="Y692" s="125">
        <v>0</v>
      </c>
      <c r="Z692" s="125">
        <v>0</v>
      </c>
      <c r="AA692" s="125">
        <v>0</v>
      </c>
      <c r="AB692" s="125">
        <v>0</v>
      </c>
      <c r="AC692" s="132">
        <f>SUM(E692:AB692)</f>
        <v>0</v>
      </c>
      <c r="AD692" s="5" t="s">
        <v>462</v>
      </c>
    </row>
    <row r="693" spans="1:31" s="4" customFormat="1" ht="11.25">
      <c r="A693" s="1556"/>
      <c r="B693" s="1420"/>
      <c r="C693" s="11" t="s">
        <v>482</v>
      </c>
      <c r="D693" s="11" t="s">
        <v>503</v>
      </c>
      <c r="E693" s="98">
        <v>0</v>
      </c>
      <c r="F693" s="98">
        <v>0</v>
      </c>
      <c r="G693" s="98">
        <v>0</v>
      </c>
      <c r="H693" s="455">
        <v>0</v>
      </c>
      <c r="I693" s="98">
        <v>0</v>
      </c>
      <c r="J693" s="98">
        <v>0</v>
      </c>
      <c r="K693" s="98">
        <v>0</v>
      </c>
      <c r="L693" s="98">
        <v>0</v>
      </c>
      <c r="M693" s="98">
        <v>0</v>
      </c>
      <c r="N693" s="455">
        <v>0</v>
      </c>
      <c r="O693" s="98">
        <v>0</v>
      </c>
      <c r="P693" s="98">
        <v>0</v>
      </c>
      <c r="Q693" s="98">
        <v>0</v>
      </c>
      <c r="R693" s="98">
        <v>0</v>
      </c>
      <c r="S693" s="98">
        <v>0</v>
      </c>
      <c r="T693" s="98">
        <v>0</v>
      </c>
      <c r="U693" s="98">
        <v>0</v>
      </c>
      <c r="V693" s="455">
        <v>0</v>
      </c>
      <c r="W693" s="98">
        <v>0</v>
      </c>
      <c r="X693" s="98">
        <v>0</v>
      </c>
      <c r="Y693" s="98">
        <v>0</v>
      </c>
      <c r="Z693" s="98">
        <v>0</v>
      </c>
      <c r="AA693" s="98">
        <v>0</v>
      </c>
      <c r="AB693" s="98">
        <v>0</v>
      </c>
      <c r="AC693" s="128">
        <f>SUM(E693:AB693)</f>
        <v>0</v>
      </c>
      <c r="AD693" s="5" t="s">
        <v>462</v>
      </c>
    </row>
    <row r="694" spans="1:31" s="4" customFormat="1" ht="12">
      <c r="A694" s="1556"/>
      <c r="B694" s="1420"/>
      <c r="C694" s="11" t="s">
        <v>8</v>
      </c>
      <c r="D694" s="11" t="s">
        <v>463</v>
      </c>
      <c r="E694" s="1099">
        <v>1</v>
      </c>
      <c r="F694" s="1097">
        <v>4</v>
      </c>
      <c r="G694" s="1097">
        <v>7</v>
      </c>
      <c r="H694" s="454">
        <v>5</v>
      </c>
      <c r="I694" s="1097">
        <v>1</v>
      </c>
      <c r="J694" s="1097">
        <v>0</v>
      </c>
      <c r="K694" s="1097">
        <v>0</v>
      </c>
      <c r="L694" s="1097">
        <v>1</v>
      </c>
      <c r="M694" s="1097">
        <v>3</v>
      </c>
      <c r="N694" s="454">
        <v>0</v>
      </c>
      <c r="O694" s="1097">
        <v>3</v>
      </c>
      <c r="P694" s="1097">
        <v>6</v>
      </c>
      <c r="Q694" s="1097">
        <v>1</v>
      </c>
      <c r="R694" s="1097">
        <v>3</v>
      </c>
      <c r="S694" s="1097">
        <v>4</v>
      </c>
      <c r="T694" s="1097">
        <v>1</v>
      </c>
      <c r="U694" s="1097">
        <v>1</v>
      </c>
      <c r="V694" s="454">
        <v>0</v>
      </c>
      <c r="W694" s="1097">
        <v>2</v>
      </c>
      <c r="X694" s="1097">
        <v>4</v>
      </c>
      <c r="Y694" s="1097">
        <v>3</v>
      </c>
      <c r="Z694" s="1097">
        <v>1</v>
      </c>
      <c r="AA694" s="1097">
        <v>9</v>
      </c>
      <c r="AB694" s="1098">
        <v>2</v>
      </c>
      <c r="AC694" s="230"/>
    </row>
    <row r="695" spans="1:31" s="4" customFormat="1" ht="12" thickBot="1">
      <c r="A695" s="1557"/>
      <c r="B695" s="1430"/>
      <c r="C695" s="48" t="s">
        <v>16</v>
      </c>
      <c r="D695" s="48"/>
      <c r="E695" s="98" t="e">
        <f t="shared" ref="E695:AC695" si="203">E693/E692</f>
        <v>#DIV/0!</v>
      </c>
      <c r="F695" s="98" t="e">
        <f t="shared" si="203"/>
        <v>#DIV/0!</v>
      </c>
      <c r="G695" s="98" t="e">
        <f t="shared" si="203"/>
        <v>#DIV/0!</v>
      </c>
      <c r="H695" s="455" t="e">
        <f t="shared" si="203"/>
        <v>#DIV/0!</v>
      </c>
      <c r="I695" s="98" t="e">
        <f t="shared" si="203"/>
        <v>#DIV/0!</v>
      </c>
      <c r="J695" s="98" t="e">
        <f t="shared" si="203"/>
        <v>#DIV/0!</v>
      </c>
      <c r="K695" s="98" t="e">
        <f t="shared" si="203"/>
        <v>#DIV/0!</v>
      </c>
      <c r="L695" s="98" t="e">
        <f t="shared" si="203"/>
        <v>#DIV/0!</v>
      </c>
      <c r="M695" s="98" t="e">
        <f t="shared" si="203"/>
        <v>#DIV/0!</v>
      </c>
      <c r="N695" s="455" t="e">
        <f t="shared" si="203"/>
        <v>#DIV/0!</v>
      </c>
      <c r="O695" s="98" t="e">
        <f t="shared" si="203"/>
        <v>#DIV/0!</v>
      </c>
      <c r="P695" s="98" t="e">
        <f t="shared" si="203"/>
        <v>#DIV/0!</v>
      </c>
      <c r="Q695" s="98" t="e">
        <f t="shared" si="203"/>
        <v>#DIV/0!</v>
      </c>
      <c r="R695" s="98" t="e">
        <f t="shared" si="203"/>
        <v>#DIV/0!</v>
      </c>
      <c r="S695" s="98" t="e">
        <f t="shared" si="203"/>
        <v>#DIV/0!</v>
      </c>
      <c r="T695" s="98" t="e">
        <f t="shared" si="203"/>
        <v>#DIV/0!</v>
      </c>
      <c r="U695" s="98" t="e">
        <f t="shared" si="203"/>
        <v>#DIV/0!</v>
      </c>
      <c r="V695" s="455" t="e">
        <f t="shared" si="203"/>
        <v>#DIV/0!</v>
      </c>
      <c r="W695" s="98" t="e">
        <f t="shared" si="203"/>
        <v>#DIV/0!</v>
      </c>
      <c r="X695" s="98" t="e">
        <f t="shared" si="203"/>
        <v>#DIV/0!</v>
      </c>
      <c r="Y695" s="98" t="e">
        <f t="shared" si="203"/>
        <v>#DIV/0!</v>
      </c>
      <c r="Z695" s="98" t="e">
        <f t="shared" si="203"/>
        <v>#DIV/0!</v>
      </c>
      <c r="AA695" s="98" t="e">
        <f t="shared" si="203"/>
        <v>#DIV/0!</v>
      </c>
      <c r="AB695" s="98" t="e">
        <f t="shared" si="203"/>
        <v>#DIV/0!</v>
      </c>
      <c r="AC695" s="129" t="e">
        <f t="shared" si="203"/>
        <v>#DIV/0!</v>
      </c>
    </row>
    <row r="696" spans="1:31" s="4" customFormat="1" ht="11.25">
      <c r="A696" s="1555" t="s">
        <v>95</v>
      </c>
      <c r="B696" s="1429" t="s">
        <v>261</v>
      </c>
      <c r="C696" s="10" t="s">
        <v>481</v>
      </c>
      <c r="D696" s="10" t="s">
        <v>503</v>
      </c>
      <c r="E696" s="125">
        <v>3.5999999997511627E-2</v>
      </c>
      <c r="F696" s="125">
        <v>5.4000000001178709E-2</v>
      </c>
      <c r="G696" s="125">
        <v>6.1199999999371361E-2</v>
      </c>
      <c r="H696" s="451">
        <v>6.4800000000104774E-2</v>
      </c>
      <c r="I696" s="125">
        <v>7.2000000001571612E-2</v>
      </c>
      <c r="J696" s="125">
        <v>7.1999999998297426E-2</v>
      </c>
      <c r="K696" s="125">
        <v>7.2000000001571612E-2</v>
      </c>
      <c r="L696" s="125">
        <v>7.1999999998297426E-2</v>
      </c>
      <c r="M696" s="125">
        <v>5.7600000001912122E-2</v>
      </c>
      <c r="N696" s="451">
        <v>5.7599999998637942E-2</v>
      </c>
      <c r="O696" s="125">
        <v>6.4800000000104774E-2</v>
      </c>
      <c r="P696" s="125">
        <v>7.2000000001571612E-2</v>
      </c>
      <c r="Q696" s="125">
        <v>8.2799999997223497E-2</v>
      </c>
      <c r="R696" s="125">
        <v>6.8400000000838193E-2</v>
      </c>
      <c r="S696" s="125">
        <v>6.4800000000104774E-2</v>
      </c>
      <c r="T696" s="125">
        <v>5.040000000044529E-2</v>
      </c>
      <c r="U696" s="125">
        <v>3.6000000000785806E-2</v>
      </c>
      <c r="V696" s="451">
        <v>2.8799999999318971E-2</v>
      </c>
      <c r="W696" s="125">
        <v>2.1600000001126319E-2</v>
      </c>
      <c r="X696" s="125">
        <v>2.1599999997852139E-2</v>
      </c>
      <c r="Y696" s="125">
        <v>7.2000000014668334E-3</v>
      </c>
      <c r="Z696" s="125">
        <v>2.1600000001126319E-2</v>
      </c>
      <c r="AA696" s="125">
        <v>2.8799999999318971E-2</v>
      </c>
      <c r="AB696" s="125">
        <v>3.2400000000052387E-2</v>
      </c>
      <c r="AC696" s="132">
        <f>SUM(E696:AB696)</f>
        <v>1.2203999999997905</v>
      </c>
      <c r="AD696" s="5"/>
    </row>
    <row r="697" spans="1:31" s="4" customFormat="1" ht="11.25">
      <c r="A697" s="1556"/>
      <c r="B697" s="1420"/>
      <c r="C697" s="11" t="s">
        <v>482</v>
      </c>
      <c r="D697" s="11" t="s">
        <v>503</v>
      </c>
      <c r="E697" s="98">
        <v>0</v>
      </c>
      <c r="F697" s="98">
        <v>0</v>
      </c>
      <c r="G697" s="98">
        <v>0</v>
      </c>
      <c r="H697" s="455">
        <v>0</v>
      </c>
      <c r="I697" s="98">
        <v>0</v>
      </c>
      <c r="J697" s="98">
        <v>0</v>
      </c>
      <c r="K697" s="98">
        <v>0</v>
      </c>
      <c r="L697" s="98">
        <v>0</v>
      </c>
      <c r="M697" s="98">
        <v>0</v>
      </c>
      <c r="N697" s="455">
        <v>0</v>
      </c>
      <c r="O697" s="98">
        <v>0</v>
      </c>
      <c r="P697" s="98">
        <v>0</v>
      </c>
      <c r="Q697" s="98">
        <v>0</v>
      </c>
      <c r="R697" s="98">
        <v>0</v>
      </c>
      <c r="S697" s="98">
        <v>0</v>
      </c>
      <c r="T697" s="98">
        <v>0</v>
      </c>
      <c r="U697" s="98">
        <v>0</v>
      </c>
      <c r="V697" s="455">
        <v>0</v>
      </c>
      <c r="W697" s="98">
        <v>0</v>
      </c>
      <c r="X697" s="98">
        <v>0</v>
      </c>
      <c r="Y697" s="98">
        <v>0</v>
      </c>
      <c r="Z697" s="98">
        <v>0</v>
      </c>
      <c r="AA697" s="98">
        <v>0</v>
      </c>
      <c r="AB697" s="98">
        <v>0</v>
      </c>
      <c r="AC697" s="128">
        <f>SUM(E697:AB697)</f>
        <v>0</v>
      </c>
      <c r="AD697" s="44" t="s">
        <v>462</v>
      </c>
    </row>
    <row r="698" spans="1:31" s="4" customFormat="1" ht="12">
      <c r="A698" s="1556"/>
      <c r="B698" s="1420"/>
      <c r="C698" s="11" t="s">
        <v>8</v>
      </c>
      <c r="D698" s="11" t="s">
        <v>463</v>
      </c>
      <c r="E698" s="1102">
        <v>25</v>
      </c>
      <c r="F698" s="1100">
        <v>25</v>
      </c>
      <c r="G698" s="1100">
        <v>21</v>
      </c>
      <c r="H698" s="454">
        <v>20</v>
      </c>
      <c r="I698" s="1100">
        <v>22</v>
      </c>
      <c r="J698" s="1100">
        <v>23</v>
      </c>
      <c r="K698" s="1100">
        <v>21</v>
      </c>
      <c r="L698" s="1100">
        <v>24</v>
      </c>
      <c r="M698" s="1100">
        <v>24</v>
      </c>
      <c r="N698" s="454">
        <v>21</v>
      </c>
      <c r="O698" s="1100">
        <v>24</v>
      </c>
      <c r="P698" s="1100">
        <v>26</v>
      </c>
      <c r="Q698" s="1100">
        <v>20</v>
      </c>
      <c r="R698" s="1100">
        <v>23</v>
      </c>
      <c r="S698" s="1100">
        <v>27</v>
      </c>
      <c r="T698" s="1100">
        <v>3</v>
      </c>
      <c r="U698" s="1100">
        <v>5</v>
      </c>
      <c r="V698" s="454">
        <v>0</v>
      </c>
      <c r="W698" s="1100">
        <v>2</v>
      </c>
      <c r="X698" s="1100">
        <v>3</v>
      </c>
      <c r="Y698" s="1100">
        <v>1</v>
      </c>
      <c r="Z698" s="1100">
        <v>2</v>
      </c>
      <c r="AA698" s="1100">
        <v>3</v>
      </c>
      <c r="AB698" s="1101">
        <v>20</v>
      </c>
      <c r="AC698" s="230"/>
    </row>
    <row r="699" spans="1:31" s="4" customFormat="1" ht="12" thickBot="1">
      <c r="A699" s="1557"/>
      <c r="B699" s="1430"/>
      <c r="C699" s="48" t="s">
        <v>16</v>
      </c>
      <c r="D699" s="48"/>
      <c r="E699" s="98">
        <f t="shared" ref="E699:AC699" si="204">E697/E696</f>
        <v>0</v>
      </c>
      <c r="F699" s="98">
        <f t="shared" si="204"/>
        <v>0</v>
      </c>
      <c r="G699" s="98">
        <f t="shared" si="204"/>
        <v>0</v>
      </c>
      <c r="H699" s="455">
        <f t="shared" si="204"/>
        <v>0</v>
      </c>
      <c r="I699" s="98">
        <f t="shared" si="204"/>
        <v>0</v>
      </c>
      <c r="J699" s="98">
        <f t="shared" si="204"/>
        <v>0</v>
      </c>
      <c r="K699" s="98">
        <f t="shared" si="204"/>
        <v>0</v>
      </c>
      <c r="L699" s="98">
        <f t="shared" si="204"/>
        <v>0</v>
      </c>
      <c r="M699" s="98">
        <f t="shared" si="204"/>
        <v>0</v>
      </c>
      <c r="N699" s="455">
        <f t="shared" si="204"/>
        <v>0</v>
      </c>
      <c r="O699" s="98">
        <f t="shared" si="204"/>
        <v>0</v>
      </c>
      <c r="P699" s="98">
        <f t="shared" si="204"/>
        <v>0</v>
      </c>
      <c r="Q699" s="98">
        <f t="shared" si="204"/>
        <v>0</v>
      </c>
      <c r="R699" s="98">
        <f t="shared" si="204"/>
        <v>0</v>
      </c>
      <c r="S699" s="98">
        <f t="shared" si="204"/>
        <v>0</v>
      </c>
      <c r="T699" s="98">
        <f t="shared" si="204"/>
        <v>0</v>
      </c>
      <c r="U699" s="98">
        <f t="shared" si="204"/>
        <v>0</v>
      </c>
      <c r="V699" s="455">
        <f t="shared" si="204"/>
        <v>0</v>
      </c>
      <c r="W699" s="98">
        <f t="shared" si="204"/>
        <v>0</v>
      </c>
      <c r="X699" s="98">
        <f t="shared" si="204"/>
        <v>0</v>
      </c>
      <c r="Y699" s="98">
        <f t="shared" si="204"/>
        <v>0</v>
      </c>
      <c r="Z699" s="98">
        <f t="shared" si="204"/>
        <v>0</v>
      </c>
      <c r="AA699" s="98">
        <f t="shared" si="204"/>
        <v>0</v>
      </c>
      <c r="AB699" s="98">
        <f t="shared" si="204"/>
        <v>0</v>
      </c>
      <c r="AC699" s="129">
        <f t="shared" si="204"/>
        <v>0</v>
      </c>
    </row>
    <row r="700" spans="1:31" s="4" customFormat="1" ht="11.25">
      <c r="A700" s="1426" t="s">
        <v>113</v>
      </c>
      <c r="B700" s="1429" t="s">
        <v>22</v>
      </c>
      <c r="C700" s="10" t="s">
        <v>481</v>
      </c>
      <c r="D700" s="7" t="s">
        <v>825</v>
      </c>
      <c r="E700" s="262">
        <v>0.54816000000000009</v>
      </c>
      <c r="F700" s="262">
        <v>0.49680000000000002</v>
      </c>
      <c r="G700" s="262">
        <v>0.47327999999999998</v>
      </c>
      <c r="H700" s="479">
        <v>0.45672000000000001</v>
      </c>
      <c r="I700" s="262">
        <v>0.45144000000000001</v>
      </c>
      <c r="J700" s="262">
        <v>0.47543999999999997</v>
      </c>
      <c r="K700" s="262">
        <v>0.55079999999999996</v>
      </c>
      <c r="L700" s="262">
        <v>0.60431999999999997</v>
      </c>
      <c r="M700" s="262">
        <v>0.67776000000000003</v>
      </c>
      <c r="N700" s="479">
        <v>0.73560000000000003</v>
      </c>
      <c r="O700" s="262">
        <v>0.76776</v>
      </c>
      <c r="P700" s="262">
        <v>0.76103999999999994</v>
      </c>
      <c r="Q700" s="262">
        <v>0.75263999999999998</v>
      </c>
      <c r="R700" s="262">
        <v>0.75983999999999996</v>
      </c>
      <c r="S700" s="262">
        <v>0.7394400000000001</v>
      </c>
      <c r="T700" s="262">
        <v>0.76392000000000004</v>
      </c>
      <c r="U700" s="262">
        <v>0.75888</v>
      </c>
      <c r="V700" s="479">
        <v>0.74951999999999996</v>
      </c>
      <c r="W700" s="262">
        <v>0.75144000000000011</v>
      </c>
      <c r="X700" s="262">
        <v>0.73991999999999991</v>
      </c>
      <c r="Y700" s="262">
        <v>0.76488</v>
      </c>
      <c r="Z700" s="262">
        <v>0.79055999999999993</v>
      </c>
      <c r="AA700" s="262">
        <v>0.70463999999999993</v>
      </c>
      <c r="AB700" s="262">
        <v>0.61512</v>
      </c>
      <c r="AC700" s="135">
        <f>SUM(E700:AB700)</f>
        <v>15.889919999999998</v>
      </c>
      <c r="AD700" s="4">
        <f>MAX(E700:AB700)</f>
        <v>0.79055999999999993</v>
      </c>
      <c r="AE700" s="4">
        <f>MIN(E700:AB700)</f>
        <v>0.45144000000000001</v>
      </c>
    </row>
    <row r="701" spans="1:31" s="4" customFormat="1" ht="11.25">
      <c r="A701" s="1483"/>
      <c r="B701" s="1419"/>
      <c r="C701" s="11" t="s">
        <v>482</v>
      </c>
      <c r="D701" s="12" t="s">
        <v>825</v>
      </c>
      <c r="E701" s="403">
        <v>0.29831999999999997</v>
      </c>
      <c r="F701" s="403">
        <v>0.29496000000000006</v>
      </c>
      <c r="G701" s="403">
        <v>0.29352</v>
      </c>
      <c r="H701" s="480">
        <v>0.2868</v>
      </c>
      <c r="I701" s="403">
        <v>0.28464</v>
      </c>
      <c r="J701" s="403">
        <v>0.28752</v>
      </c>
      <c r="K701" s="403">
        <v>0.29975999999999997</v>
      </c>
      <c r="L701" s="403">
        <v>0.30719999999999997</v>
      </c>
      <c r="M701" s="403">
        <v>0.34223999999999999</v>
      </c>
      <c r="N701" s="480">
        <v>0.36143999999999998</v>
      </c>
      <c r="O701" s="403">
        <v>0.38784000000000002</v>
      </c>
      <c r="P701" s="403">
        <v>0.36792000000000002</v>
      </c>
      <c r="Q701" s="403">
        <v>0.35327999999999998</v>
      </c>
      <c r="R701" s="403">
        <v>0.378</v>
      </c>
      <c r="S701" s="403">
        <v>0.37080000000000002</v>
      </c>
      <c r="T701" s="403">
        <v>0.38615999999999995</v>
      </c>
      <c r="U701" s="403">
        <v>0.38663999999999998</v>
      </c>
      <c r="V701" s="480">
        <v>0.37896000000000002</v>
      </c>
      <c r="W701" s="403">
        <v>0.36384000000000005</v>
      </c>
      <c r="X701" s="403">
        <v>0.35736000000000001</v>
      </c>
      <c r="Y701" s="403">
        <v>0.35087999999999997</v>
      </c>
      <c r="Z701" s="403">
        <v>0.34727999999999998</v>
      </c>
      <c r="AA701" s="403">
        <v>0.32736000000000004</v>
      </c>
      <c r="AB701" s="403">
        <v>0.30599999999999999</v>
      </c>
      <c r="AC701" s="135">
        <f>SUM(E701:AB701)</f>
        <v>8.1187199999999979</v>
      </c>
    </row>
    <row r="702" spans="1:31" s="4" customFormat="1" ht="11.25">
      <c r="A702" s="1483"/>
      <c r="B702" s="1419"/>
      <c r="C702" s="69" t="s">
        <v>481</v>
      </c>
      <c r="D702" s="11" t="s">
        <v>503</v>
      </c>
      <c r="E702" s="192">
        <v>0.43199999999633293</v>
      </c>
      <c r="F702" s="192">
        <v>0.45600000000122232</v>
      </c>
      <c r="G702" s="192">
        <v>0.45600000000122232</v>
      </c>
      <c r="H702" s="475">
        <v>0.46559999999881252</v>
      </c>
      <c r="I702" s="192">
        <v>0.47039999999979043</v>
      </c>
      <c r="J702" s="192">
        <v>0.4800000000017462</v>
      </c>
      <c r="K702" s="192">
        <v>0.51840000000083819</v>
      </c>
      <c r="L702" s="192">
        <v>0.57599999999947615</v>
      </c>
      <c r="M702" s="192">
        <v>0.60959999999759018</v>
      </c>
      <c r="N702" s="475">
        <v>0.64800000000104774</v>
      </c>
      <c r="O702" s="192">
        <v>0.7199999999982537</v>
      </c>
      <c r="P702" s="192">
        <v>0.74400000000314315</v>
      </c>
      <c r="Q702" s="192">
        <v>0.76799999999930146</v>
      </c>
      <c r="R702" s="192">
        <v>0.7919999999998254</v>
      </c>
      <c r="S702" s="192">
        <v>0.7919999999998254</v>
      </c>
      <c r="T702" s="192">
        <v>0.76799999999930146</v>
      </c>
      <c r="U702" s="192">
        <v>0.74399999999877764</v>
      </c>
      <c r="V702" s="475">
        <v>0.72000000000261932</v>
      </c>
      <c r="W702" s="192">
        <v>0.69599999999772988</v>
      </c>
      <c r="X702" s="192">
        <v>0.68640000000013968</v>
      </c>
      <c r="Y702" s="192">
        <v>0.65760000000300345</v>
      </c>
      <c r="Z702" s="192">
        <v>0.64799999999668212</v>
      </c>
      <c r="AA702" s="192">
        <v>0.6240000000005238</v>
      </c>
      <c r="AB702" s="192">
        <v>0.57599999999947615</v>
      </c>
      <c r="AC702" s="135">
        <f>SUM(E702:AB702)</f>
        <v>15.047999999996682</v>
      </c>
    </row>
    <row r="703" spans="1:31" s="4" customFormat="1" ht="11.25">
      <c r="A703" s="1550"/>
      <c r="B703" s="1420"/>
      <c r="C703" s="11" t="s">
        <v>482</v>
      </c>
      <c r="D703" s="11" t="s">
        <v>503</v>
      </c>
      <c r="E703" s="126">
        <v>0.23999999999869032</v>
      </c>
      <c r="F703" s="126">
        <v>0.26400000000139695</v>
      </c>
      <c r="G703" s="126">
        <v>0.31199999999807915</v>
      </c>
      <c r="H703" s="452">
        <v>0.28800000000192083</v>
      </c>
      <c r="I703" s="126">
        <v>0.28799999999973808</v>
      </c>
      <c r="J703" s="126">
        <v>0.28799999999973808</v>
      </c>
      <c r="K703" s="126">
        <v>0.3120000000002619</v>
      </c>
      <c r="L703" s="126">
        <v>0.2639999999992142</v>
      </c>
      <c r="M703" s="126">
        <v>0.28799999999973808</v>
      </c>
      <c r="N703" s="452">
        <v>0.28799999999973808</v>
      </c>
      <c r="O703" s="126">
        <v>0.38399999999965073</v>
      </c>
      <c r="P703" s="126">
        <v>0.36000000000130966</v>
      </c>
      <c r="Q703" s="126">
        <v>0.38399999999965073</v>
      </c>
      <c r="R703" s="126">
        <v>0.38399999999965073</v>
      </c>
      <c r="S703" s="126">
        <v>0.33600000000078578</v>
      </c>
      <c r="T703" s="126">
        <v>0.38399999999965073</v>
      </c>
      <c r="U703" s="126">
        <v>0.38399999999965073</v>
      </c>
      <c r="V703" s="452">
        <v>0.38399999999965073</v>
      </c>
      <c r="W703" s="126">
        <v>0.36000000000130966</v>
      </c>
      <c r="X703" s="126">
        <v>0.35999999999912685</v>
      </c>
      <c r="Y703" s="126">
        <v>0.3120000000002619</v>
      </c>
      <c r="Z703" s="126">
        <v>0.35999999999912685</v>
      </c>
      <c r="AA703" s="126">
        <v>0.38399999999965073</v>
      </c>
      <c r="AB703" s="126">
        <v>0.28800000000192083</v>
      </c>
      <c r="AC703" s="135">
        <f>SUM(E703:AB703)</f>
        <v>7.8959999999999111</v>
      </c>
      <c r="AD703" s="400">
        <f>AC700/SQRT(AC700*AC700+AC703*AC703)</f>
        <v>0.89552818711741011</v>
      </c>
    </row>
    <row r="704" spans="1:31" s="4" customFormat="1" ht="12">
      <c r="A704" s="1550"/>
      <c r="B704" s="1420"/>
      <c r="C704" s="11" t="s">
        <v>8</v>
      </c>
      <c r="D704" s="11" t="s">
        <v>463</v>
      </c>
      <c r="E704" s="1105">
        <v>56</v>
      </c>
      <c r="F704" s="1103">
        <v>52</v>
      </c>
      <c r="G704" s="1103">
        <v>50</v>
      </c>
      <c r="H704" s="454">
        <v>51</v>
      </c>
      <c r="I704" s="1103">
        <v>51</v>
      </c>
      <c r="J704" s="1103">
        <v>57</v>
      </c>
      <c r="K704" s="1103">
        <v>61</v>
      </c>
      <c r="L704" s="1103">
        <v>68</v>
      </c>
      <c r="M704" s="1103">
        <v>74</v>
      </c>
      <c r="N704" s="454">
        <v>80</v>
      </c>
      <c r="O704" s="1103">
        <v>79</v>
      </c>
      <c r="P704" s="1103">
        <v>81</v>
      </c>
      <c r="Q704" s="1103">
        <v>75</v>
      </c>
      <c r="R704" s="1103">
        <v>79</v>
      </c>
      <c r="S704" s="1103">
        <v>77</v>
      </c>
      <c r="T704" s="1103">
        <v>79</v>
      </c>
      <c r="U704" s="1103">
        <v>76</v>
      </c>
      <c r="V704" s="454">
        <v>79</v>
      </c>
      <c r="W704" s="1103">
        <v>73</v>
      </c>
      <c r="X704" s="1103">
        <v>75</v>
      </c>
      <c r="Y704" s="1103">
        <v>80</v>
      </c>
      <c r="Z704" s="1103">
        <v>79</v>
      </c>
      <c r="AA704" s="1103">
        <v>67</v>
      </c>
      <c r="AB704" s="1104">
        <v>60</v>
      </c>
      <c r="AC704" s="129"/>
      <c r="AD704" s="313">
        <f>MAX(E704:AB704)</f>
        <v>81</v>
      </c>
    </row>
    <row r="705" spans="1:30" s="4" customFormat="1" ht="12" thickBot="1">
      <c r="A705" s="1552"/>
      <c r="B705" s="1430"/>
      <c r="C705" s="48" t="s">
        <v>16</v>
      </c>
      <c r="D705" s="48"/>
      <c r="E705" s="187">
        <f t="shared" ref="E705:AC705" si="205">E703/E700</f>
        <v>0.43782837127606955</v>
      </c>
      <c r="F705" s="187">
        <f t="shared" si="205"/>
        <v>0.53140096618638677</v>
      </c>
      <c r="G705" s="187">
        <f t="shared" si="205"/>
        <v>0.65922920892089076</v>
      </c>
      <c r="H705" s="477">
        <f t="shared" si="205"/>
        <v>0.6305832895470328</v>
      </c>
      <c r="I705" s="187">
        <f t="shared" si="205"/>
        <v>0.63795853269479463</v>
      </c>
      <c r="J705" s="187">
        <f t="shared" si="205"/>
        <v>0.60575466935835875</v>
      </c>
      <c r="K705" s="187">
        <f t="shared" si="205"/>
        <v>0.56644880174339496</v>
      </c>
      <c r="L705" s="187">
        <f t="shared" si="205"/>
        <v>0.43685464654357659</v>
      </c>
      <c r="M705" s="187">
        <f t="shared" si="205"/>
        <v>0.4249291784698685</v>
      </c>
      <c r="N705" s="477">
        <f t="shared" si="205"/>
        <v>0.39151712887403217</v>
      </c>
      <c r="O705" s="187">
        <f t="shared" si="205"/>
        <v>0.50015629884293367</v>
      </c>
      <c r="P705" s="187">
        <f t="shared" si="205"/>
        <v>0.47303689687967743</v>
      </c>
      <c r="Q705" s="187">
        <f t="shared" si="205"/>
        <v>0.510204081632189</v>
      </c>
      <c r="R705" s="187">
        <f t="shared" si="205"/>
        <v>0.50536955148406337</v>
      </c>
      <c r="S705" s="187">
        <f t="shared" si="205"/>
        <v>0.45439792275341573</v>
      </c>
      <c r="T705" s="187">
        <f t="shared" si="205"/>
        <v>0.50267043669448463</v>
      </c>
      <c r="U705" s="187">
        <f t="shared" si="205"/>
        <v>0.506008855154505</v>
      </c>
      <c r="V705" s="477">
        <f t="shared" si="205"/>
        <v>0.51232788984903777</v>
      </c>
      <c r="W705" s="187">
        <f t="shared" si="205"/>
        <v>0.47908016608286702</v>
      </c>
      <c r="X705" s="187">
        <f t="shared" si="205"/>
        <v>0.48653908530533962</v>
      </c>
      <c r="Y705" s="187">
        <f t="shared" si="205"/>
        <v>0.4079071226862539</v>
      </c>
      <c r="Z705" s="187">
        <f t="shared" si="205"/>
        <v>0.45537340619197392</v>
      </c>
      <c r="AA705" s="187">
        <f t="shared" si="205"/>
        <v>0.54495912806489943</v>
      </c>
      <c r="AB705" s="187">
        <f t="shared" si="205"/>
        <v>0.46820132657354796</v>
      </c>
      <c r="AC705" s="134">
        <f t="shared" si="205"/>
        <v>0.49691880135330524</v>
      </c>
    </row>
    <row r="706" spans="1:30" s="4" customFormat="1" ht="11.25">
      <c r="A706" s="1426" t="s">
        <v>105</v>
      </c>
      <c r="B706" s="1429" t="s">
        <v>46</v>
      </c>
      <c r="C706" s="10" t="s">
        <v>481</v>
      </c>
      <c r="D706" s="10" t="s">
        <v>503</v>
      </c>
      <c r="E706" s="192">
        <v>0</v>
      </c>
      <c r="F706" s="192">
        <v>0</v>
      </c>
      <c r="G706" s="192">
        <v>0</v>
      </c>
      <c r="H706" s="475">
        <v>0</v>
      </c>
      <c r="I706" s="192">
        <v>0</v>
      </c>
      <c r="J706" s="192">
        <v>0</v>
      </c>
      <c r="K706" s="192">
        <v>0</v>
      </c>
      <c r="L706" s="192">
        <v>0</v>
      </c>
      <c r="M706" s="192">
        <v>0</v>
      </c>
      <c r="N706" s="475">
        <v>0</v>
      </c>
      <c r="O706" s="192">
        <v>0</v>
      </c>
      <c r="P706" s="192">
        <v>0</v>
      </c>
      <c r="Q706" s="192">
        <v>0</v>
      </c>
      <c r="R706" s="192">
        <v>0</v>
      </c>
      <c r="S706" s="192">
        <v>0</v>
      </c>
      <c r="T706" s="192">
        <v>0</v>
      </c>
      <c r="U706" s="192">
        <v>0</v>
      </c>
      <c r="V706" s="475">
        <v>0</v>
      </c>
      <c r="W706" s="192">
        <v>0</v>
      </c>
      <c r="X706" s="192">
        <v>7.2000000001571612E-2</v>
      </c>
      <c r="Y706" s="192">
        <v>0</v>
      </c>
      <c r="Z706" s="192">
        <v>0</v>
      </c>
      <c r="AA706" s="192">
        <v>0</v>
      </c>
      <c r="AB706" s="192">
        <v>0</v>
      </c>
      <c r="AC706" s="135">
        <f>SUM(E706:AB706)</f>
        <v>7.2000000001571612E-2</v>
      </c>
      <c r="AD706" s="5"/>
    </row>
    <row r="707" spans="1:30" s="4" customFormat="1" ht="11.25">
      <c r="A707" s="1550"/>
      <c r="B707" s="1420"/>
      <c r="C707" s="11" t="s">
        <v>482</v>
      </c>
      <c r="D707" s="11" t="s">
        <v>503</v>
      </c>
      <c r="E707" s="98">
        <v>0</v>
      </c>
      <c r="F707" s="98">
        <v>0</v>
      </c>
      <c r="G707" s="98">
        <v>0</v>
      </c>
      <c r="H707" s="455">
        <v>0</v>
      </c>
      <c r="I707" s="98">
        <v>0</v>
      </c>
      <c r="J707" s="98">
        <v>0</v>
      </c>
      <c r="K707" s="98">
        <v>0</v>
      </c>
      <c r="L707" s="98">
        <v>0</v>
      </c>
      <c r="M707" s="98">
        <v>0</v>
      </c>
      <c r="N707" s="455">
        <v>0</v>
      </c>
      <c r="O707" s="98">
        <v>0</v>
      </c>
      <c r="P707" s="98">
        <v>0</v>
      </c>
      <c r="Q707" s="98">
        <v>0</v>
      </c>
      <c r="R707" s="98">
        <v>0</v>
      </c>
      <c r="S707" s="98">
        <v>0</v>
      </c>
      <c r="T707" s="98">
        <v>0</v>
      </c>
      <c r="U707" s="98">
        <v>0</v>
      </c>
      <c r="V707" s="455">
        <v>0</v>
      </c>
      <c r="W707" s="98">
        <v>0</v>
      </c>
      <c r="X707" s="98">
        <v>0</v>
      </c>
      <c r="Y707" s="98">
        <v>0</v>
      </c>
      <c r="Z707" s="98">
        <v>0</v>
      </c>
      <c r="AA707" s="98">
        <v>0</v>
      </c>
      <c r="AB707" s="98">
        <v>0</v>
      </c>
      <c r="AC707" s="128">
        <f>SUM(E707:AB707)</f>
        <v>0</v>
      </c>
      <c r="AD707" s="5" t="s">
        <v>462</v>
      </c>
    </row>
    <row r="708" spans="1:30" s="4" customFormat="1" ht="12">
      <c r="A708" s="1550"/>
      <c r="B708" s="1420"/>
      <c r="C708" s="11" t="s">
        <v>8</v>
      </c>
      <c r="D708" s="11" t="s">
        <v>463</v>
      </c>
      <c r="E708" s="1108">
        <v>0</v>
      </c>
      <c r="F708" s="1106">
        <v>0</v>
      </c>
      <c r="G708" s="1106">
        <v>0</v>
      </c>
      <c r="H708" s="454">
        <v>0</v>
      </c>
      <c r="I708" s="1106">
        <v>0</v>
      </c>
      <c r="J708" s="1106">
        <v>0</v>
      </c>
      <c r="K708" s="1106">
        <v>0</v>
      </c>
      <c r="L708" s="1106">
        <v>0</v>
      </c>
      <c r="M708" s="1106">
        <v>0</v>
      </c>
      <c r="N708" s="454">
        <v>0</v>
      </c>
      <c r="O708" s="1106">
        <v>0</v>
      </c>
      <c r="P708" s="1106">
        <v>0</v>
      </c>
      <c r="Q708" s="1106">
        <v>0</v>
      </c>
      <c r="R708" s="1106">
        <v>0</v>
      </c>
      <c r="S708" s="1106">
        <v>0</v>
      </c>
      <c r="T708" s="1106">
        <v>0</v>
      </c>
      <c r="U708" s="1106">
        <v>0</v>
      </c>
      <c r="V708" s="454">
        <v>0</v>
      </c>
      <c r="W708" s="1106">
        <v>0</v>
      </c>
      <c r="X708" s="1106">
        <v>0</v>
      </c>
      <c r="Y708" s="1106">
        <v>0</v>
      </c>
      <c r="Z708" s="1106">
        <v>1.8999999761581421</v>
      </c>
      <c r="AA708" s="1106">
        <v>0</v>
      </c>
      <c r="AB708" s="1107">
        <v>0</v>
      </c>
      <c r="AC708" s="230"/>
      <c r="AD708" s="113"/>
    </row>
    <row r="709" spans="1:30" s="4" customFormat="1" ht="12" thickBot="1">
      <c r="A709" s="1552"/>
      <c r="B709" s="1430"/>
      <c r="C709" s="48" t="s">
        <v>16</v>
      </c>
      <c r="D709" s="48"/>
      <c r="E709" s="98" t="e">
        <f t="shared" ref="E709:AC709" si="206">E707/E706</f>
        <v>#DIV/0!</v>
      </c>
      <c r="F709" s="98" t="e">
        <f t="shared" si="206"/>
        <v>#DIV/0!</v>
      </c>
      <c r="G709" s="98" t="e">
        <f t="shared" si="206"/>
        <v>#DIV/0!</v>
      </c>
      <c r="H709" s="455" t="e">
        <f t="shared" si="206"/>
        <v>#DIV/0!</v>
      </c>
      <c r="I709" s="98" t="e">
        <f t="shared" si="206"/>
        <v>#DIV/0!</v>
      </c>
      <c r="J709" s="98" t="e">
        <f t="shared" si="206"/>
        <v>#DIV/0!</v>
      </c>
      <c r="K709" s="98" t="e">
        <f t="shared" si="206"/>
        <v>#DIV/0!</v>
      </c>
      <c r="L709" s="98" t="e">
        <f t="shared" si="206"/>
        <v>#DIV/0!</v>
      </c>
      <c r="M709" s="98" t="e">
        <f t="shared" si="206"/>
        <v>#DIV/0!</v>
      </c>
      <c r="N709" s="455" t="e">
        <f t="shared" si="206"/>
        <v>#DIV/0!</v>
      </c>
      <c r="O709" s="98" t="e">
        <f t="shared" si="206"/>
        <v>#DIV/0!</v>
      </c>
      <c r="P709" s="98" t="e">
        <f t="shared" si="206"/>
        <v>#DIV/0!</v>
      </c>
      <c r="Q709" s="98" t="e">
        <f t="shared" si="206"/>
        <v>#DIV/0!</v>
      </c>
      <c r="R709" s="98" t="e">
        <f t="shared" si="206"/>
        <v>#DIV/0!</v>
      </c>
      <c r="S709" s="98" t="e">
        <f t="shared" si="206"/>
        <v>#DIV/0!</v>
      </c>
      <c r="T709" s="98" t="e">
        <f t="shared" si="206"/>
        <v>#DIV/0!</v>
      </c>
      <c r="U709" s="98" t="e">
        <f t="shared" si="206"/>
        <v>#DIV/0!</v>
      </c>
      <c r="V709" s="455" t="e">
        <f t="shared" si="206"/>
        <v>#DIV/0!</v>
      </c>
      <c r="W709" s="98" t="e">
        <f t="shared" si="206"/>
        <v>#DIV/0!</v>
      </c>
      <c r="X709" s="98">
        <f t="shared" si="206"/>
        <v>0</v>
      </c>
      <c r="Y709" s="98" t="e">
        <f t="shared" si="206"/>
        <v>#DIV/0!</v>
      </c>
      <c r="Z709" s="98" t="e">
        <f t="shared" si="206"/>
        <v>#DIV/0!</v>
      </c>
      <c r="AA709" s="98" t="e">
        <f t="shared" si="206"/>
        <v>#DIV/0!</v>
      </c>
      <c r="AB709" s="98" t="e">
        <f t="shared" si="206"/>
        <v>#DIV/0!</v>
      </c>
      <c r="AC709" s="129">
        <f t="shared" si="206"/>
        <v>0</v>
      </c>
    </row>
    <row r="710" spans="1:30" s="4" customFormat="1" ht="11.25">
      <c r="A710" s="1426" t="s">
        <v>116</v>
      </c>
      <c r="B710" s="1429" t="s">
        <v>31</v>
      </c>
      <c r="C710" s="10" t="s">
        <v>481</v>
      </c>
      <c r="D710" s="10"/>
      <c r="E710" s="86"/>
      <c r="F710" s="86"/>
      <c r="G710" s="86"/>
      <c r="H710" s="450"/>
      <c r="I710" s="86"/>
      <c r="J710" s="86"/>
      <c r="K710" s="86"/>
      <c r="L710" s="86"/>
      <c r="M710" s="86"/>
      <c r="N710" s="450"/>
      <c r="O710" s="86"/>
      <c r="P710" s="86"/>
      <c r="Q710" s="86"/>
      <c r="R710" s="86"/>
      <c r="S710" s="86"/>
      <c r="T710" s="86"/>
      <c r="U710" s="86"/>
      <c r="V710" s="450"/>
      <c r="W710" s="86"/>
      <c r="X710" s="86"/>
      <c r="Y710" s="86"/>
      <c r="Z710" s="86"/>
      <c r="AA710" s="86"/>
      <c r="AB710" s="86"/>
      <c r="AC710" s="132">
        <f>SUM(E710:AB710)</f>
        <v>0</v>
      </c>
    </row>
    <row r="711" spans="1:30" s="5" customFormat="1" ht="11.25">
      <c r="A711" s="1550"/>
      <c r="B711" s="1420"/>
      <c r="C711" s="11" t="s">
        <v>482</v>
      </c>
      <c r="D711" s="11"/>
      <c r="E711" s="92"/>
      <c r="F711" s="92"/>
      <c r="G711" s="92"/>
      <c r="H711" s="455"/>
      <c r="I711" s="92"/>
      <c r="J711" s="92"/>
      <c r="K711" s="92"/>
      <c r="L711" s="92"/>
      <c r="M711" s="92"/>
      <c r="N711" s="455"/>
      <c r="O711" s="92"/>
      <c r="P711" s="92"/>
      <c r="Q711" s="92"/>
      <c r="R711" s="92"/>
      <c r="S711" s="92"/>
      <c r="T711" s="92"/>
      <c r="U711" s="92"/>
      <c r="V711" s="455"/>
      <c r="W711" s="92"/>
      <c r="X711" s="92"/>
      <c r="Y711" s="92"/>
      <c r="Z711" s="92"/>
      <c r="AA711" s="92"/>
      <c r="AB711" s="92"/>
      <c r="AC711" s="135">
        <f>SUM(E711:AB711)</f>
        <v>0</v>
      </c>
    </row>
    <row r="712" spans="1:30" s="5" customFormat="1" ht="11.25">
      <c r="A712" s="1550"/>
      <c r="B712" s="1420"/>
      <c r="C712" s="11" t="s">
        <v>8</v>
      </c>
      <c r="D712" s="11"/>
      <c r="E712" s="92"/>
      <c r="F712" s="92"/>
      <c r="G712" s="92"/>
      <c r="H712" s="455"/>
      <c r="I712" s="92"/>
      <c r="J712" s="92"/>
      <c r="K712" s="92"/>
      <c r="L712" s="92"/>
      <c r="M712" s="92"/>
      <c r="N712" s="455"/>
      <c r="O712" s="92"/>
      <c r="P712" s="92"/>
      <c r="Q712" s="92"/>
      <c r="R712" s="92"/>
      <c r="S712" s="92"/>
      <c r="T712" s="92"/>
      <c r="U712" s="92"/>
      <c r="V712" s="455"/>
      <c r="W712" s="92"/>
      <c r="X712" s="92"/>
      <c r="Y712" s="92"/>
      <c r="Z712" s="92"/>
      <c r="AA712" s="92"/>
      <c r="AB712" s="92"/>
      <c r="AC712" s="128"/>
    </row>
    <row r="713" spans="1:30" s="5" customFormat="1" ht="12" thickBot="1">
      <c r="A713" s="1552"/>
      <c r="B713" s="1430"/>
      <c r="C713" s="48" t="s">
        <v>16</v>
      </c>
      <c r="D713" s="48"/>
      <c r="E713" s="100"/>
      <c r="F713" s="100"/>
      <c r="G713" s="100"/>
      <c r="H713" s="478"/>
      <c r="I713" s="100"/>
      <c r="J713" s="100"/>
      <c r="K713" s="100"/>
      <c r="L713" s="100"/>
      <c r="M713" s="100"/>
      <c r="N713" s="478"/>
      <c r="O713" s="100"/>
      <c r="P713" s="100"/>
      <c r="Q713" s="100"/>
      <c r="R713" s="100"/>
      <c r="S713" s="100"/>
      <c r="T713" s="100"/>
      <c r="U713" s="100"/>
      <c r="V713" s="478"/>
      <c r="W713" s="100"/>
      <c r="X713" s="100"/>
      <c r="Y713" s="100"/>
      <c r="Z713" s="100"/>
      <c r="AA713" s="100"/>
      <c r="AB713" s="100"/>
      <c r="AC713" s="196"/>
    </row>
    <row r="714" spans="1:30" s="5" customFormat="1" ht="11.25">
      <c r="A714" s="56"/>
      <c r="B714" s="51" t="s">
        <v>18</v>
      </c>
      <c r="C714" s="10" t="s">
        <v>481</v>
      </c>
      <c r="D714" s="10" t="s">
        <v>503</v>
      </c>
      <c r="E714" s="90">
        <v>5.0000000000000001E-3</v>
      </c>
      <c r="F714" s="90">
        <v>5.0000000000000001E-3</v>
      </c>
      <c r="G714" s="90">
        <v>6.0000000000582079E-3</v>
      </c>
      <c r="H714" s="479">
        <v>7.9999999998835846E-3</v>
      </c>
      <c r="I714" s="90">
        <v>8.0000000000291036E-3</v>
      </c>
      <c r="J714" s="90">
        <v>6.9999999999708967E-3</v>
      </c>
      <c r="K714" s="90">
        <v>6.0000000000582079E-3</v>
      </c>
      <c r="L714" s="90">
        <v>3.9999999999417923E-3</v>
      </c>
      <c r="M714" s="90">
        <v>3.000000000029104E-3</v>
      </c>
      <c r="N714" s="479">
        <v>3.000000000029104E-3</v>
      </c>
      <c r="O714" s="90">
        <v>5.0000000000000001E-3</v>
      </c>
      <c r="P714" s="90">
        <v>5.0000000000000001E-3</v>
      </c>
      <c r="Q714" s="90">
        <v>5.0000000000000001E-3</v>
      </c>
      <c r="R714" s="90">
        <v>5.0000000000000001E-3</v>
      </c>
      <c r="S714" s="90">
        <v>5.0000000000000001E-3</v>
      </c>
      <c r="T714" s="90">
        <v>3.9999999999417923E-3</v>
      </c>
      <c r="U714" s="90">
        <v>2.0000000001164152E-3</v>
      </c>
      <c r="V714" s="479">
        <v>3.9999999999417923E-3</v>
      </c>
      <c r="W714" s="90">
        <v>5.0000000000000001E-3</v>
      </c>
      <c r="X714" s="90">
        <v>3.000000000029104E-3</v>
      </c>
      <c r="Y714" s="90">
        <v>3.000000000029104E-3</v>
      </c>
      <c r="Z714" s="90">
        <v>3.9999999999417923E-3</v>
      </c>
      <c r="AA714" s="90">
        <v>5.0000000000000001E-3</v>
      </c>
      <c r="AB714" s="90">
        <v>5.0000000000000001E-3</v>
      </c>
      <c r="AC714" s="132">
        <f>SUM(E714:AB714)</f>
        <v>0.115</v>
      </c>
      <c r="AD714" s="5" t="s">
        <v>480</v>
      </c>
    </row>
    <row r="715" spans="1:30" s="5" customFormat="1" ht="11.25">
      <c r="A715" s="64"/>
      <c r="B715" s="49" t="s">
        <v>19</v>
      </c>
      <c r="C715" s="11" t="s">
        <v>481</v>
      </c>
      <c r="D715" s="11"/>
      <c r="E715" s="92"/>
      <c r="F715" s="92"/>
      <c r="G715" s="92"/>
      <c r="H715" s="455"/>
      <c r="I715" s="92"/>
      <c r="J715" s="92"/>
      <c r="K715" s="92"/>
      <c r="L715" s="92"/>
      <c r="M715" s="92"/>
      <c r="N715" s="455"/>
      <c r="O715" s="92"/>
      <c r="P715" s="92"/>
      <c r="Q715" s="92"/>
      <c r="R715" s="92"/>
      <c r="S715" s="92"/>
      <c r="T715" s="92"/>
      <c r="U715" s="92"/>
      <c r="V715" s="455"/>
      <c r="W715" s="92"/>
      <c r="X715" s="92"/>
      <c r="Y715" s="92"/>
      <c r="Z715" s="92"/>
      <c r="AA715" s="92"/>
      <c r="AB715" s="92"/>
      <c r="AC715" s="135">
        <f>SUM(E715:AB715)</f>
        <v>0</v>
      </c>
    </row>
    <row r="716" spans="1:30" s="5" customFormat="1" ht="12" thickBot="1">
      <c r="A716" s="65"/>
      <c r="B716" s="66" t="s">
        <v>172</v>
      </c>
      <c r="C716" s="48" t="s">
        <v>481</v>
      </c>
      <c r="D716" s="48" t="s">
        <v>503</v>
      </c>
      <c r="E716" s="604">
        <v>5.0000000000000001E-3</v>
      </c>
      <c r="F716" s="604">
        <v>5.0000000000000001E-3</v>
      </c>
      <c r="G716" s="604">
        <v>6.0000000000582079E-3</v>
      </c>
      <c r="H716" s="605">
        <v>7.9999999998835846E-3</v>
      </c>
      <c r="I716" s="604">
        <v>8.0000000000291036E-3</v>
      </c>
      <c r="J716" s="604">
        <v>6.9999999999708967E-3</v>
      </c>
      <c r="K716" s="604">
        <v>6.0000000000582079E-3</v>
      </c>
      <c r="L716" s="604">
        <v>3.9999999999417923E-3</v>
      </c>
      <c r="M716" s="604">
        <v>3.000000000029104E-3</v>
      </c>
      <c r="N716" s="605">
        <v>3.000000000029104E-3</v>
      </c>
      <c r="O716" s="604">
        <v>5.0000000000000001E-3</v>
      </c>
      <c r="P716" s="604">
        <v>5.0000000000000001E-3</v>
      </c>
      <c r="Q716" s="604">
        <v>5.0000000000000001E-3</v>
      </c>
      <c r="R716" s="604">
        <v>5.0000000000000001E-3</v>
      </c>
      <c r="S716" s="604">
        <v>5.0000000000000001E-3</v>
      </c>
      <c r="T716" s="604">
        <v>3.9999999999417923E-3</v>
      </c>
      <c r="U716" s="604">
        <v>2.0000000001164152E-3</v>
      </c>
      <c r="V716" s="605">
        <v>3.9999999999417923E-3</v>
      </c>
      <c r="W716" s="604">
        <v>5.0000000000000001E-3</v>
      </c>
      <c r="X716" s="604">
        <v>3.000000000029104E-3</v>
      </c>
      <c r="Y716" s="604">
        <v>3.000000000029104E-3</v>
      </c>
      <c r="Z716" s="604">
        <v>3.9999999999417923E-3</v>
      </c>
      <c r="AA716" s="604">
        <v>5.0000000000000001E-3</v>
      </c>
      <c r="AB716" s="604">
        <v>5.0000000000000001E-3</v>
      </c>
      <c r="AC716" s="133">
        <f>SUM(E716:AB716)</f>
        <v>0.115</v>
      </c>
    </row>
    <row r="717" spans="1:30" s="5" customFormat="1" ht="10.5" customHeight="1">
      <c r="A717" s="1426" t="s">
        <v>152</v>
      </c>
      <c r="B717" s="1510"/>
      <c r="C717" s="10" t="s">
        <v>481</v>
      </c>
      <c r="D717" s="10"/>
      <c r="E717" s="120">
        <f t="shared" ref="E717:AC717" si="207">E640+E644+E648+E654+E660+E664+E668+E672+E678+E684+E688+E692+E696+E700+E706+E710</f>
        <v>2.3414399999975117</v>
      </c>
      <c r="F717" s="120">
        <f t="shared" si="207"/>
        <v>2.3565600000008295</v>
      </c>
      <c r="G717" s="120">
        <f t="shared" si="207"/>
        <v>2.4230399999983674</v>
      </c>
      <c r="H717" s="451">
        <f t="shared" si="207"/>
        <v>2.3462400000012837</v>
      </c>
      <c r="I717" s="120">
        <f t="shared" si="207"/>
        <v>2.4307199999997731</v>
      </c>
      <c r="J717" s="120">
        <f t="shared" si="207"/>
        <v>2.5357200000003313</v>
      </c>
      <c r="K717" s="120">
        <f t="shared" si="207"/>
        <v>2.5929600000034307</v>
      </c>
      <c r="L717" s="120">
        <f t="shared" si="207"/>
        <v>2.6300399999962889</v>
      </c>
      <c r="M717" s="120">
        <f t="shared" si="207"/>
        <v>2.6683200000026805</v>
      </c>
      <c r="N717" s="451">
        <f t="shared" si="207"/>
        <v>2.7981599999985241</v>
      </c>
      <c r="O717" s="120">
        <f t="shared" si="207"/>
        <v>2.8753199999983496</v>
      </c>
      <c r="P717" s="120">
        <f t="shared" si="207"/>
        <v>3.0039600000013795</v>
      </c>
      <c r="Q717" s="120">
        <f t="shared" si="207"/>
        <v>3.05843999999917</v>
      </c>
      <c r="R717" s="120">
        <f t="shared" si="207"/>
        <v>3.0575999999991357</v>
      </c>
      <c r="S717" s="120">
        <f t="shared" si="207"/>
        <v>3.0222000000028113</v>
      </c>
      <c r="T717" s="120">
        <f t="shared" si="207"/>
        <v>3.0081599999971718</v>
      </c>
      <c r="U717" s="120">
        <f t="shared" si="207"/>
        <v>2.9797200000027502</v>
      </c>
      <c r="V717" s="451">
        <f t="shared" si="207"/>
        <v>3.0452399999993194</v>
      </c>
      <c r="W717" s="120">
        <f t="shared" si="207"/>
        <v>3.0313200000002269</v>
      </c>
      <c r="X717" s="120">
        <f t="shared" si="207"/>
        <v>3.084360000000149</v>
      </c>
      <c r="Y717" s="120">
        <f t="shared" si="207"/>
        <v>3.0140400000020779</v>
      </c>
      <c r="Z717" s="120">
        <f t="shared" si="207"/>
        <v>2.9669999999997465</v>
      </c>
      <c r="AA717" s="120">
        <f t="shared" si="207"/>
        <v>2.8357200000000877</v>
      </c>
      <c r="AB717" s="120">
        <f t="shared" si="207"/>
        <v>2.6019600000002705</v>
      </c>
      <c r="AC717" s="135">
        <f t="shared" si="207"/>
        <v>66.708240000001666</v>
      </c>
    </row>
    <row r="718" spans="1:30" s="5" customFormat="1" ht="10.5" customHeight="1" thickBot="1">
      <c r="A718" s="1485"/>
      <c r="B718" s="1486"/>
      <c r="C718" s="47" t="s">
        <v>482</v>
      </c>
      <c r="D718" s="47"/>
      <c r="E718" s="137">
        <f t="shared" ref="E718:AC718" si="208">E641+E645+E651+E657+E661+E665+E669+E675+E681+E685+E689+E693+E697+E703+E707+E711</f>
        <v>0.48599999999846655</v>
      </c>
      <c r="F718" s="137">
        <f t="shared" si="208"/>
        <v>0.49800000000200267</v>
      </c>
      <c r="G718" s="137">
        <f t="shared" si="208"/>
        <v>0.54239999999767863</v>
      </c>
      <c r="H718" s="477">
        <f t="shared" si="208"/>
        <v>0.5616000000032273</v>
      </c>
      <c r="I718" s="137">
        <f t="shared" si="208"/>
        <v>0.55199999999840665</v>
      </c>
      <c r="J718" s="137">
        <f t="shared" si="208"/>
        <v>0.57599999999933971</v>
      </c>
      <c r="K718" s="137">
        <f t="shared" si="208"/>
        <v>0.61440000000020523</v>
      </c>
      <c r="L718" s="137">
        <f t="shared" si="208"/>
        <v>0.53039999999959941</v>
      </c>
      <c r="M718" s="137">
        <f t="shared" si="208"/>
        <v>0.53520000000044088</v>
      </c>
      <c r="N718" s="477">
        <f t="shared" si="208"/>
        <v>0.56399999999935058</v>
      </c>
      <c r="O718" s="137">
        <f t="shared" si="208"/>
        <v>0.6959999999993669</v>
      </c>
      <c r="P718" s="137">
        <f t="shared" si="208"/>
        <v>0.68160000000189025</v>
      </c>
      <c r="Q718" s="137">
        <f t="shared" si="208"/>
        <v>0.72239999999901561</v>
      </c>
      <c r="R718" s="137">
        <f t="shared" si="208"/>
        <v>0.71280000000115251</v>
      </c>
      <c r="S718" s="137">
        <f t="shared" si="208"/>
        <v>0.62160000000058058</v>
      </c>
      <c r="T718" s="137">
        <f t="shared" si="208"/>
        <v>0.73919999999889119</v>
      </c>
      <c r="U718" s="137">
        <f t="shared" si="208"/>
        <v>0.73439999999995953</v>
      </c>
      <c r="V718" s="477">
        <f t="shared" si="208"/>
        <v>0.71999999999989084</v>
      </c>
      <c r="W718" s="137">
        <f t="shared" si="208"/>
        <v>0.68879999999953723</v>
      </c>
      <c r="X718" s="137">
        <f t="shared" si="208"/>
        <v>0.63719999999966603</v>
      </c>
      <c r="Y718" s="137">
        <f t="shared" si="208"/>
        <v>0.64679999999971183</v>
      </c>
      <c r="Z718" s="137">
        <f t="shared" si="208"/>
        <v>0.69839999999890101</v>
      </c>
      <c r="AA718" s="137">
        <f t="shared" si="208"/>
        <v>0.73680000000058499</v>
      </c>
      <c r="AB718" s="137">
        <f t="shared" si="208"/>
        <v>0.64080000000285509</v>
      </c>
      <c r="AC718" s="133">
        <f t="shared" si="208"/>
        <v>15.13680000000072</v>
      </c>
    </row>
    <row r="719" spans="1:30" s="5" customFormat="1" ht="10.5" customHeight="1">
      <c r="A719" s="1421" t="s">
        <v>153</v>
      </c>
      <c r="B719" s="1422"/>
      <c r="C719" s="12" t="s">
        <v>481</v>
      </c>
      <c r="D719" s="12"/>
      <c r="E719" s="123">
        <f t="shared" ref="E719:AC719" si="209">E600+E606+E612-E717</f>
        <v>0.20316000000248824</v>
      </c>
      <c r="F719" s="123">
        <f t="shared" si="209"/>
        <v>9.5039999999170455E-2</v>
      </c>
      <c r="G719" s="123">
        <f t="shared" si="209"/>
        <v>-6.0239999998367377E-2</v>
      </c>
      <c r="H719" s="475">
        <f t="shared" si="209"/>
        <v>2.8559999998715835E-2</v>
      </c>
      <c r="I719" s="123">
        <f t="shared" si="209"/>
        <v>2.6880000000226723E-2</v>
      </c>
      <c r="J719" s="123">
        <f t="shared" si="209"/>
        <v>-1.5720000000331247E-2</v>
      </c>
      <c r="K719" s="123">
        <f t="shared" si="209"/>
        <v>7.5239999996569384E-2</v>
      </c>
      <c r="L719" s="123">
        <f t="shared" si="209"/>
        <v>0.21396000000371096</v>
      </c>
      <c r="M719" s="123">
        <f t="shared" si="209"/>
        <v>0.25727999999731965</v>
      </c>
      <c r="N719" s="475">
        <f t="shared" si="209"/>
        <v>0.1790400000014758</v>
      </c>
      <c r="O719" s="123">
        <f t="shared" si="209"/>
        <v>0.11508000000165053</v>
      </c>
      <c r="P719" s="123">
        <f t="shared" si="209"/>
        <v>-5.0760000001379701E-2</v>
      </c>
      <c r="Q719" s="123">
        <f t="shared" si="209"/>
        <v>-0.10763999999916996</v>
      </c>
      <c r="R719" s="123">
        <f t="shared" si="209"/>
        <v>-7.799999999913565E-2</v>
      </c>
      <c r="S719" s="123">
        <f t="shared" si="209"/>
        <v>-3.900000000281123E-2</v>
      </c>
      <c r="T719" s="123">
        <f t="shared" si="209"/>
        <v>5.1240000002828356E-2</v>
      </c>
      <c r="U719" s="123">
        <f t="shared" si="209"/>
        <v>3.5279999997249956E-2</v>
      </c>
      <c r="V719" s="475">
        <f t="shared" si="209"/>
        <v>-5.3639999999319343E-2</v>
      </c>
      <c r="W719" s="123">
        <f t="shared" si="209"/>
        <v>-2.0520000000227245E-2</v>
      </c>
      <c r="X719" s="123">
        <f t="shared" si="209"/>
        <v>-8.9760000000148832E-2</v>
      </c>
      <c r="Y719" s="123">
        <f t="shared" si="209"/>
        <v>-4.5240000002078062E-2</v>
      </c>
      <c r="Z719" s="123">
        <f t="shared" si="209"/>
        <v>-2.3399999999746957E-2</v>
      </c>
      <c r="AA719" s="123">
        <f t="shared" si="209"/>
        <v>-7.2720000000087825E-2</v>
      </c>
      <c r="AB719" s="123">
        <f t="shared" si="209"/>
        <v>9.3239999999729761E-2</v>
      </c>
      <c r="AC719" s="135">
        <f t="shared" si="209"/>
        <v>0.71735999999832245</v>
      </c>
    </row>
    <row r="720" spans="1:30" s="5" customFormat="1" ht="10.5" customHeight="1" thickBot="1">
      <c r="A720" s="1423"/>
      <c r="B720" s="1424"/>
      <c r="C720" s="9" t="s">
        <v>482</v>
      </c>
      <c r="D720" s="272"/>
      <c r="E720" s="123">
        <f t="shared" ref="E720:AC720" si="210">E603+E609+E615-E718</f>
        <v>1.4939999999997327</v>
      </c>
      <c r="F720" s="123">
        <f t="shared" si="210"/>
        <v>1.4820000000016536</v>
      </c>
      <c r="G720" s="123">
        <f t="shared" si="210"/>
        <v>1.4376000000046134</v>
      </c>
      <c r="H720" s="475">
        <f t="shared" si="210"/>
        <v>1.5383999999921343</v>
      </c>
      <c r="I720" s="123">
        <f t="shared" si="210"/>
        <v>1.4880000000011022</v>
      </c>
      <c r="J720" s="123">
        <f t="shared" si="210"/>
        <v>1.5240000000014788</v>
      </c>
      <c r="K720" s="123">
        <f t="shared" si="210"/>
        <v>1.4256000000047606</v>
      </c>
      <c r="L720" s="123">
        <f t="shared" si="210"/>
        <v>1.3895999999972901</v>
      </c>
      <c r="M720" s="123">
        <f t="shared" si="210"/>
        <v>1.4687999999971908</v>
      </c>
      <c r="N720" s="475">
        <f t="shared" si="210"/>
        <v>1.5300000000002456</v>
      </c>
      <c r="O720" s="123">
        <f t="shared" si="210"/>
        <v>1.4820000000023357</v>
      </c>
      <c r="P720" s="123">
        <f t="shared" si="210"/>
        <v>1.6703999999902408</v>
      </c>
      <c r="Q720" s="123">
        <f t="shared" si="210"/>
        <v>1.6296000000081221</v>
      </c>
      <c r="R720" s="123">
        <f t="shared" si="210"/>
        <v>1.5972000000001572</v>
      </c>
      <c r="S720" s="123">
        <f t="shared" si="210"/>
        <v>1.5684000000008382</v>
      </c>
      <c r="T720" s="123">
        <f t="shared" si="210"/>
        <v>1.4448000000026695</v>
      </c>
      <c r="U720" s="123">
        <f t="shared" si="210"/>
        <v>1.5215999999985343</v>
      </c>
      <c r="V720" s="475">
        <f t="shared" si="210"/>
        <v>1.4700000000028921</v>
      </c>
      <c r="W720" s="123">
        <f t="shared" si="210"/>
        <v>1.4411999999937506</v>
      </c>
      <c r="X720" s="123">
        <f t="shared" si="210"/>
        <v>1.5288000000077773</v>
      </c>
      <c r="Y720" s="123">
        <f t="shared" si="210"/>
        <v>1.4711999999965883</v>
      </c>
      <c r="Z720" s="123">
        <f t="shared" si="210"/>
        <v>1.4195999999987634</v>
      </c>
      <c r="AA720" s="123">
        <f t="shared" si="210"/>
        <v>1.2911999999978434</v>
      </c>
      <c r="AB720" s="123">
        <f t="shared" si="210"/>
        <v>1.3452000000033877</v>
      </c>
      <c r="AC720" s="133">
        <f t="shared" si="210"/>
        <v>35.659200000004105</v>
      </c>
    </row>
    <row r="721" spans="1:29" s="32" customFormat="1" ht="10.5" customHeight="1">
      <c r="A721" s="1464" t="s">
        <v>9</v>
      </c>
      <c r="B721" s="1465"/>
      <c r="C721" s="14" t="s">
        <v>481</v>
      </c>
      <c r="D721" s="14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386"/>
    </row>
    <row r="722" spans="1:29" s="32" customFormat="1" ht="10.5" customHeight="1" thickBot="1">
      <c r="A722" s="1466"/>
      <c r="B722" s="1467"/>
      <c r="C722" s="15" t="s">
        <v>482</v>
      </c>
      <c r="D722" s="15"/>
      <c r="E722" s="103"/>
      <c r="F722" s="103"/>
      <c r="G722" s="103"/>
      <c r="H722" s="103"/>
      <c r="I722" s="103"/>
      <c r="J722" s="103"/>
      <c r="K722" s="103"/>
      <c r="L722" s="103"/>
      <c r="M722" s="103"/>
      <c r="N722" s="103"/>
      <c r="O722" s="103"/>
      <c r="P722" s="103"/>
      <c r="Q722" s="103"/>
      <c r="R722" s="103"/>
      <c r="S722" s="103"/>
      <c r="T722" s="103"/>
      <c r="U722" s="103"/>
      <c r="V722" s="103"/>
      <c r="W722" s="103"/>
      <c r="X722" s="103"/>
      <c r="Y722" s="103"/>
      <c r="Z722" s="103"/>
      <c r="AA722" s="103"/>
      <c r="AB722" s="103"/>
      <c r="AC722" s="387"/>
    </row>
    <row r="723" spans="1:29" s="327" customFormat="1" ht="30" customHeight="1" thickBot="1">
      <c r="A723" s="324"/>
      <c r="B723" s="325"/>
      <c r="C723" s="326" t="s">
        <v>279</v>
      </c>
      <c r="E723" s="328"/>
      <c r="F723" s="328"/>
      <c r="G723" s="328"/>
      <c r="H723" s="486">
        <f>H640+H644+H648+H654+H660+H664+H672+H678+H688+H692+H696+H700+H706</f>
        <v>2.3462400000012837</v>
      </c>
      <c r="I723" s="328"/>
      <c r="J723" s="328"/>
      <c r="K723" s="328"/>
      <c r="L723" s="328"/>
      <c r="M723" s="328"/>
      <c r="N723" s="489">
        <f>N640+N644+N648+N654+N660+N664+N672+N678+N688+N692+N696+N700+N706</f>
        <v>2.7981599999985241</v>
      </c>
      <c r="O723" s="328"/>
      <c r="P723" s="328"/>
      <c r="Q723" s="328"/>
      <c r="R723" s="328"/>
      <c r="S723" s="328"/>
      <c r="T723" s="328"/>
      <c r="U723" s="328"/>
      <c r="V723" s="486">
        <f>V640+V644+V648+V654+V660+V664+V672+V678+V688+V692+V696+V700+V706</f>
        <v>3.0452399999993194</v>
      </c>
      <c r="W723" s="351"/>
      <c r="X723" s="351"/>
      <c r="Y723" s="329">
        <f>Y640+Y644+Y648+Y654+Y660+Y664+Y672+Y678+Y688+Y692+Y696+Y700+Y706</f>
        <v>3.0140400000020779</v>
      </c>
      <c r="Z723" s="328"/>
      <c r="AA723" s="328"/>
      <c r="AB723" s="328"/>
      <c r="AC723" s="351"/>
    </row>
    <row r="724" spans="1:29" s="5" customFormat="1" ht="28.5" customHeight="1">
      <c r="A724" s="87" t="s">
        <v>17</v>
      </c>
      <c r="B724" s="89" t="s">
        <v>5</v>
      </c>
      <c r="C724" s="6" t="s">
        <v>14</v>
      </c>
      <c r="D724" s="6" t="s">
        <v>495</v>
      </c>
      <c r="E724" s="1431" t="s">
        <v>15</v>
      </c>
      <c r="F724" s="1431"/>
      <c r="G724" s="1431"/>
      <c r="H724" s="1431"/>
      <c r="I724" s="1431"/>
      <c r="J724" s="1431"/>
      <c r="K724" s="1431"/>
      <c r="L724" s="1431"/>
      <c r="M724" s="1431"/>
      <c r="N724" s="1431"/>
      <c r="O724" s="1431"/>
      <c r="P724" s="1431"/>
      <c r="Q724" s="1431"/>
      <c r="R724" s="1431"/>
      <c r="S724" s="1431"/>
      <c r="T724" s="1431"/>
      <c r="U724" s="1431"/>
      <c r="V724" s="1431"/>
      <c r="W724" s="1431"/>
      <c r="X724" s="1431"/>
      <c r="Y724" s="1431"/>
      <c r="Z724" s="1431"/>
      <c r="AA724" s="1431"/>
      <c r="AB724" s="1431"/>
      <c r="AC724" s="1566" t="s">
        <v>10</v>
      </c>
    </row>
    <row r="725" spans="1:29" s="13" customFormat="1" ht="12.75" customHeight="1" thickBot="1">
      <c r="A725" s="1433" t="s">
        <v>174</v>
      </c>
      <c r="B725" s="1434"/>
      <c r="C725" s="17"/>
      <c r="D725" s="17"/>
      <c r="E725" s="18">
        <v>1</v>
      </c>
      <c r="F725" s="18">
        <v>2</v>
      </c>
      <c r="G725" s="18">
        <v>3</v>
      </c>
      <c r="H725" s="18">
        <v>4</v>
      </c>
      <c r="I725" s="18">
        <v>5</v>
      </c>
      <c r="J725" s="18">
        <v>6</v>
      </c>
      <c r="K725" s="18">
        <v>7</v>
      </c>
      <c r="L725" s="18">
        <v>8</v>
      </c>
      <c r="M725" s="18">
        <v>9</v>
      </c>
      <c r="N725" s="18">
        <v>10</v>
      </c>
      <c r="O725" s="18">
        <v>11</v>
      </c>
      <c r="P725" s="18">
        <v>12</v>
      </c>
      <c r="Q725" s="18">
        <v>13</v>
      </c>
      <c r="R725" s="18">
        <v>14</v>
      </c>
      <c r="S725" s="18">
        <v>15</v>
      </c>
      <c r="T725" s="18">
        <v>16</v>
      </c>
      <c r="U725" s="18">
        <v>17</v>
      </c>
      <c r="V725" s="18">
        <v>18</v>
      </c>
      <c r="W725" s="18">
        <v>19</v>
      </c>
      <c r="X725" s="18">
        <v>20</v>
      </c>
      <c r="Y725" s="18">
        <v>21</v>
      </c>
      <c r="Z725" s="18">
        <v>22</v>
      </c>
      <c r="AA725" s="18">
        <v>23</v>
      </c>
      <c r="AB725" s="18">
        <v>24</v>
      </c>
      <c r="AC725" s="1567"/>
    </row>
    <row r="726" spans="1:29" s="13" customFormat="1" ht="12.75" customHeight="1">
      <c r="A726" s="19" t="s">
        <v>6</v>
      </c>
      <c r="B726" s="20"/>
      <c r="C726" s="21"/>
      <c r="D726" s="21"/>
      <c r="E726" s="20">
        <v>10</v>
      </c>
      <c r="F726" s="20">
        <v>10</v>
      </c>
      <c r="G726" s="20">
        <v>10</v>
      </c>
      <c r="H726" s="20">
        <v>10</v>
      </c>
      <c r="I726" s="20">
        <v>10</v>
      </c>
      <c r="J726" s="20">
        <v>10</v>
      </c>
      <c r="K726" s="20">
        <v>10</v>
      </c>
      <c r="L726" s="20">
        <v>10</v>
      </c>
      <c r="M726" s="20">
        <v>10</v>
      </c>
      <c r="N726" s="20">
        <v>10</v>
      </c>
      <c r="O726" s="20">
        <v>10</v>
      </c>
      <c r="P726" s="20">
        <v>10</v>
      </c>
      <c r="Q726" s="20">
        <v>10</v>
      </c>
      <c r="R726" s="20">
        <v>10</v>
      </c>
      <c r="S726" s="20">
        <v>10</v>
      </c>
      <c r="T726" s="20">
        <v>10</v>
      </c>
      <c r="U726" s="20">
        <v>10</v>
      </c>
      <c r="V726" s="20">
        <v>10</v>
      </c>
      <c r="W726" s="20">
        <v>10</v>
      </c>
      <c r="X726" s="20">
        <v>10</v>
      </c>
      <c r="Y726" s="20">
        <v>10</v>
      </c>
      <c r="Z726" s="20">
        <v>10</v>
      </c>
      <c r="AA726" s="20">
        <v>10</v>
      </c>
      <c r="AB726" s="20">
        <v>10</v>
      </c>
      <c r="AC726" s="383"/>
    </row>
    <row r="727" spans="1:29" s="13" customFormat="1" ht="12.75" customHeight="1" thickBot="1">
      <c r="A727" s="38" t="s">
        <v>7</v>
      </c>
      <c r="B727" s="39"/>
      <c r="C727" s="40"/>
      <c r="D727" s="40"/>
      <c r="E727" s="39">
        <v>10</v>
      </c>
      <c r="F727" s="39">
        <v>10</v>
      </c>
      <c r="G727" s="39">
        <v>10</v>
      </c>
      <c r="H727" s="39">
        <v>10</v>
      </c>
      <c r="I727" s="39">
        <v>10</v>
      </c>
      <c r="J727" s="39">
        <v>10</v>
      </c>
      <c r="K727" s="39">
        <v>10</v>
      </c>
      <c r="L727" s="39">
        <v>10</v>
      </c>
      <c r="M727" s="39">
        <v>10</v>
      </c>
      <c r="N727" s="39">
        <v>10</v>
      </c>
      <c r="O727" s="39">
        <v>10</v>
      </c>
      <c r="P727" s="39">
        <v>10</v>
      </c>
      <c r="Q727" s="39">
        <v>10</v>
      </c>
      <c r="R727" s="39">
        <v>10</v>
      </c>
      <c r="S727" s="39">
        <v>10</v>
      </c>
      <c r="T727" s="39">
        <v>10</v>
      </c>
      <c r="U727" s="39">
        <v>10</v>
      </c>
      <c r="V727" s="39">
        <v>10</v>
      </c>
      <c r="W727" s="39">
        <v>10</v>
      </c>
      <c r="X727" s="39">
        <v>10</v>
      </c>
      <c r="Y727" s="39">
        <v>10</v>
      </c>
      <c r="Z727" s="39">
        <v>10</v>
      </c>
      <c r="AA727" s="39">
        <v>10</v>
      </c>
      <c r="AB727" s="39">
        <v>10</v>
      </c>
      <c r="AC727" s="384"/>
    </row>
    <row r="728" spans="1:29" s="5" customFormat="1" ht="12" customHeight="1">
      <c r="A728" s="1401" t="s">
        <v>11</v>
      </c>
      <c r="B728" s="1404" t="s">
        <v>131</v>
      </c>
      <c r="C728" s="10" t="s">
        <v>806</v>
      </c>
      <c r="D728" s="10" t="s">
        <v>463</v>
      </c>
      <c r="E728" s="1287">
        <v>49</v>
      </c>
      <c r="F728" s="1287">
        <v>48</v>
      </c>
      <c r="G728" s="1287">
        <v>47</v>
      </c>
      <c r="H728" s="630">
        <v>48</v>
      </c>
      <c r="I728" s="1287">
        <v>49</v>
      </c>
      <c r="J728" s="1287">
        <v>50</v>
      </c>
      <c r="K728" s="1287">
        <v>51</v>
      </c>
      <c r="L728" s="1287">
        <v>53</v>
      </c>
      <c r="M728" s="1287">
        <v>54</v>
      </c>
      <c r="N728" s="630">
        <v>56</v>
      </c>
      <c r="O728" s="1287">
        <v>57</v>
      </c>
      <c r="P728" s="1287">
        <v>57</v>
      </c>
      <c r="Q728" s="1287">
        <v>56</v>
      </c>
      <c r="R728" s="1287">
        <v>57</v>
      </c>
      <c r="S728" s="1287">
        <v>57</v>
      </c>
      <c r="T728" s="1287">
        <v>57</v>
      </c>
      <c r="U728" s="1287">
        <v>57</v>
      </c>
      <c r="V728" s="630">
        <v>56</v>
      </c>
      <c r="W728" s="1287">
        <v>56</v>
      </c>
      <c r="X728" s="1287">
        <v>56</v>
      </c>
      <c r="Y728" s="1287">
        <v>55</v>
      </c>
      <c r="Z728" s="1287">
        <v>54</v>
      </c>
      <c r="AA728" s="1287">
        <v>52</v>
      </c>
      <c r="AB728" s="1287">
        <v>52</v>
      </c>
      <c r="AC728" s="132"/>
    </row>
    <row r="729" spans="1:29" s="5" customFormat="1" ht="10.5" customHeight="1">
      <c r="A729" s="1402"/>
      <c r="B729" s="1405"/>
      <c r="C729" s="11" t="s">
        <v>808</v>
      </c>
      <c r="D729" s="11" t="s">
        <v>463</v>
      </c>
      <c r="E729" s="602">
        <v>13</v>
      </c>
      <c r="F729" s="602">
        <v>13</v>
      </c>
      <c r="G729" s="602">
        <v>13</v>
      </c>
      <c r="H729" s="483">
        <v>13</v>
      </c>
      <c r="I729" s="602">
        <v>13</v>
      </c>
      <c r="J729" s="602">
        <v>13</v>
      </c>
      <c r="K729" s="602">
        <v>14</v>
      </c>
      <c r="L729" s="602">
        <v>15</v>
      </c>
      <c r="M729" s="602">
        <v>17</v>
      </c>
      <c r="N729" s="483">
        <v>21</v>
      </c>
      <c r="O729" s="602">
        <v>21</v>
      </c>
      <c r="P729" s="602">
        <v>21</v>
      </c>
      <c r="Q729" s="602">
        <v>20</v>
      </c>
      <c r="R729" s="602">
        <v>21</v>
      </c>
      <c r="S729" s="602">
        <v>20</v>
      </c>
      <c r="T729" s="602">
        <v>20</v>
      </c>
      <c r="U729" s="602">
        <v>19</v>
      </c>
      <c r="V729" s="483">
        <v>19</v>
      </c>
      <c r="W729" s="602">
        <v>18</v>
      </c>
      <c r="X729" s="602">
        <v>18</v>
      </c>
      <c r="Y729" s="602">
        <v>18</v>
      </c>
      <c r="Z729" s="602">
        <v>17</v>
      </c>
      <c r="AA729" s="602">
        <v>17</v>
      </c>
      <c r="AB729" s="602">
        <v>16</v>
      </c>
      <c r="AC729" s="128"/>
    </row>
    <row r="730" spans="1:29" s="5" customFormat="1" ht="10.5" customHeight="1">
      <c r="A730" s="1402"/>
      <c r="B730" s="1405"/>
      <c r="C730" s="11" t="s">
        <v>812</v>
      </c>
      <c r="D730" s="11" t="s">
        <v>503</v>
      </c>
      <c r="E730" s="92">
        <v>2.1119999999500578</v>
      </c>
      <c r="F730" s="92">
        <v>2.3100000000504224</v>
      </c>
      <c r="G730" s="92">
        <v>2.507999999970707</v>
      </c>
      <c r="H730" s="455">
        <v>2.6399999999975989</v>
      </c>
      <c r="I730" s="92">
        <v>2.7720000000244909</v>
      </c>
      <c r="J730" s="92">
        <v>2.9039999999913562</v>
      </c>
      <c r="K730" s="92">
        <v>3.0360000000182481</v>
      </c>
      <c r="L730" s="92">
        <v>3.1019999999716674</v>
      </c>
      <c r="M730" s="92">
        <v>3.1679999999851134</v>
      </c>
      <c r="N730" s="455">
        <v>3.2339999999985594</v>
      </c>
      <c r="O730" s="92">
        <v>3.3000000000120053</v>
      </c>
      <c r="P730" s="92">
        <v>3.3660000000254513</v>
      </c>
      <c r="Q730" s="92">
        <v>3.4319999999788706</v>
      </c>
      <c r="R730" s="92">
        <v>3.4979999999923166</v>
      </c>
      <c r="S730" s="92">
        <v>3.6300000000192085</v>
      </c>
      <c r="T730" s="92">
        <v>3.6959999999726278</v>
      </c>
      <c r="U730" s="92">
        <v>3.7620000000461005</v>
      </c>
      <c r="V730" s="455">
        <v>3.6299999999591819</v>
      </c>
      <c r="W730" s="92">
        <v>3.4979999999923166</v>
      </c>
      <c r="X730" s="92">
        <v>3.4320000000388973</v>
      </c>
      <c r="Y730" s="92">
        <v>3.3659999999654246</v>
      </c>
      <c r="Z730" s="92">
        <v>3.2339999999985594</v>
      </c>
      <c r="AA730" s="92">
        <v>3.1020000000316941</v>
      </c>
      <c r="AB730" s="92">
        <v>2.9700000000048021</v>
      </c>
      <c r="AC730" s="128">
        <f>SUM(E730:AB730)</f>
        <v>75.701999999995678</v>
      </c>
    </row>
    <row r="731" spans="1:29" s="5" customFormat="1" ht="10.5" customHeight="1" thickBot="1">
      <c r="A731" s="1402"/>
      <c r="B731" s="1405"/>
      <c r="C731" s="11" t="s">
        <v>16</v>
      </c>
      <c r="D731" s="11"/>
      <c r="E731" s="121">
        <f t="shared" ref="E731:AC731" si="211">E729/E728</f>
        <v>0.26530612244897961</v>
      </c>
      <c r="F731" s="121">
        <f t="shared" si="211"/>
        <v>0.27083333333333331</v>
      </c>
      <c r="G731" s="121">
        <f t="shared" si="211"/>
        <v>0.27659574468085107</v>
      </c>
      <c r="H731" s="452">
        <f t="shared" si="211"/>
        <v>0.27083333333333331</v>
      </c>
      <c r="I731" s="121">
        <f t="shared" si="211"/>
        <v>0.26530612244897961</v>
      </c>
      <c r="J731" s="121">
        <f t="shared" si="211"/>
        <v>0.26</v>
      </c>
      <c r="K731" s="121">
        <f t="shared" si="211"/>
        <v>0.27450980392156865</v>
      </c>
      <c r="L731" s="121">
        <f t="shared" si="211"/>
        <v>0.28301886792452829</v>
      </c>
      <c r="M731" s="121">
        <f t="shared" si="211"/>
        <v>0.31481481481481483</v>
      </c>
      <c r="N731" s="452">
        <f t="shared" si="211"/>
        <v>0.375</v>
      </c>
      <c r="O731" s="121">
        <f t="shared" si="211"/>
        <v>0.36842105263157893</v>
      </c>
      <c r="P731" s="121">
        <f t="shared" si="211"/>
        <v>0.36842105263157893</v>
      </c>
      <c r="Q731" s="121">
        <f t="shared" si="211"/>
        <v>0.35714285714285715</v>
      </c>
      <c r="R731" s="121">
        <f t="shared" si="211"/>
        <v>0.36842105263157893</v>
      </c>
      <c r="S731" s="121">
        <f t="shared" si="211"/>
        <v>0.35087719298245612</v>
      </c>
      <c r="T731" s="121">
        <f t="shared" si="211"/>
        <v>0.35087719298245612</v>
      </c>
      <c r="U731" s="121">
        <f t="shared" si="211"/>
        <v>0.33333333333333331</v>
      </c>
      <c r="V731" s="452">
        <f t="shared" si="211"/>
        <v>0.3392857142857143</v>
      </c>
      <c r="W731" s="121">
        <f t="shared" si="211"/>
        <v>0.32142857142857145</v>
      </c>
      <c r="X731" s="121">
        <f t="shared" si="211"/>
        <v>0.32142857142857145</v>
      </c>
      <c r="Y731" s="121">
        <f t="shared" si="211"/>
        <v>0.32727272727272727</v>
      </c>
      <c r="Z731" s="121">
        <f t="shared" si="211"/>
        <v>0.31481481481481483</v>
      </c>
      <c r="AA731" s="121">
        <f t="shared" si="211"/>
        <v>0.32692307692307693</v>
      </c>
      <c r="AB731" s="121">
        <f t="shared" si="211"/>
        <v>0.30769230769230771</v>
      </c>
      <c r="AC731" s="128" t="e">
        <f t="shared" si="211"/>
        <v>#DIV/0!</v>
      </c>
    </row>
    <row r="732" spans="1:29" s="5" customFormat="1" ht="10.5" customHeight="1" thickBot="1">
      <c r="A732" s="1583"/>
      <c r="B732" s="1584"/>
      <c r="C732" s="468" t="s">
        <v>13</v>
      </c>
      <c r="D732" s="469" t="s">
        <v>463</v>
      </c>
      <c r="E732" s="1250">
        <v>113.75</v>
      </c>
      <c r="F732" s="1250">
        <v>114.02999877929687</v>
      </c>
      <c r="G732" s="1250">
        <v>114.04000091552734</v>
      </c>
      <c r="H732" s="1250">
        <v>113.98000335693359</v>
      </c>
      <c r="I732" s="1250">
        <v>114.09999847412109</v>
      </c>
      <c r="J732" s="1250">
        <v>114.44000244140625</v>
      </c>
      <c r="K732" s="1250">
        <v>113.98999786376953</v>
      </c>
      <c r="L732" s="1250">
        <v>114.44000244140625</v>
      </c>
      <c r="M732" s="1250">
        <v>115.29000091552734</v>
      </c>
      <c r="N732" s="1250">
        <v>115.02999877929687</v>
      </c>
      <c r="O732" s="1250">
        <v>114.93000030517578</v>
      </c>
      <c r="P732" s="1250">
        <v>115.02999877929687</v>
      </c>
      <c r="Q732" s="1250">
        <v>114.56999969482422</v>
      </c>
      <c r="R732" s="1250">
        <v>114.55000305175781</v>
      </c>
      <c r="S732" s="1250">
        <v>114.41000366210937</v>
      </c>
      <c r="T732" s="1250">
        <v>114.54000091552734</v>
      </c>
      <c r="U732" s="1250">
        <v>114.88999938964844</v>
      </c>
      <c r="V732" s="1250">
        <v>114.19000244140625</v>
      </c>
      <c r="W732" s="1250">
        <v>114.98999786376953</v>
      </c>
      <c r="X732" s="1250">
        <v>114.97000122070312</v>
      </c>
      <c r="Y732" s="1250">
        <v>114.97000122070312</v>
      </c>
      <c r="Z732" s="1250">
        <v>115.65000152587891</v>
      </c>
      <c r="AA732" s="1250">
        <v>113.48000335693359</v>
      </c>
      <c r="AB732" s="535">
        <v>114.02999877929687</v>
      </c>
      <c r="AC732" s="684"/>
    </row>
    <row r="733" spans="1:29" s="4" customFormat="1" ht="10.5" customHeight="1">
      <c r="A733" s="1487" t="s">
        <v>12</v>
      </c>
      <c r="B733" s="1488" t="s">
        <v>130</v>
      </c>
      <c r="C733" s="69" t="s">
        <v>807</v>
      </c>
      <c r="D733" s="69" t="s">
        <v>463</v>
      </c>
      <c r="E733" s="933">
        <v>42</v>
      </c>
      <c r="F733" s="933">
        <v>42</v>
      </c>
      <c r="G733" s="933">
        <v>42</v>
      </c>
      <c r="H733" s="630">
        <v>42</v>
      </c>
      <c r="I733" s="933">
        <v>42</v>
      </c>
      <c r="J733" s="933">
        <v>42</v>
      </c>
      <c r="K733" s="933">
        <v>43</v>
      </c>
      <c r="L733" s="933">
        <v>45</v>
      </c>
      <c r="M733" s="933">
        <v>45</v>
      </c>
      <c r="N733" s="630">
        <v>49</v>
      </c>
      <c r="O733" s="933">
        <v>50</v>
      </c>
      <c r="P733" s="933">
        <v>50</v>
      </c>
      <c r="Q733" s="933">
        <v>50</v>
      </c>
      <c r="R733" s="933">
        <v>51</v>
      </c>
      <c r="S733" s="933">
        <v>51</v>
      </c>
      <c r="T733" s="933">
        <v>50</v>
      </c>
      <c r="U733" s="933">
        <v>49</v>
      </c>
      <c r="V733" s="630">
        <v>49</v>
      </c>
      <c r="W733" s="933">
        <v>49</v>
      </c>
      <c r="X733" s="933">
        <v>49</v>
      </c>
      <c r="Y733" s="933">
        <v>47</v>
      </c>
      <c r="Z733" s="933">
        <v>47</v>
      </c>
      <c r="AA733" s="933">
        <v>47</v>
      </c>
      <c r="AB733" s="933">
        <v>46</v>
      </c>
      <c r="AC733" s="230"/>
    </row>
    <row r="734" spans="1:29" s="4" customFormat="1" ht="10.5" customHeight="1">
      <c r="A734" s="1487"/>
      <c r="B734" s="1488"/>
      <c r="C734" s="11" t="s">
        <v>809</v>
      </c>
      <c r="D734" s="69" t="s">
        <v>463</v>
      </c>
      <c r="E734" s="1109">
        <v>16</v>
      </c>
      <c r="F734" s="1109">
        <v>16</v>
      </c>
      <c r="G734" s="1109">
        <v>15</v>
      </c>
      <c r="H734" s="483">
        <v>15</v>
      </c>
      <c r="I734" s="1109">
        <v>16</v>
      </c>
      <c r="J734" s="1109">
        <v>16</v>
      </c>
      <c r="K734" s="1109">
        <v>17</v>
      </c>
      <c r="L734" s="1109">
        <v>18</v>
      </c>
      <c r="M734" s="1109">
        <v>18</v>
      </c>
      <c r="N734" s="483">
        <v>21</v>
      </c>
      <c r="O734" s="1109">
        <v>22</v>
      </c>
      <c r="P734" s="1109">
        <v>22</v>
      </c>
      <c r="Q734" s="1109">
        <v>22</v>
      </c>
      <c r="R734" s="1109">
        <v>23</v>
      </c>
      <c r="S734" s="1109">
        <v>22</v>
      </c>
      <c r="T734" s="1109">
        <v>22</v>
      </c>
      <c r="U734" s="1109">
        <v>21</v>
      </c>
      <c r="V734" s="483">
        <v>21</v>
      </c>
      <c r="W734" s="1109">
        <v>21</v>
      </c>
      <c r="X734" s="1109">
        <v>21</v>
      </c>
      <c r="Y734" s="1109">
        <v>20</v>
      </c>
      <c r="Z734" s="1109">
        <v>20</v>
      </c>
      <c r="AA734" s="1109">
        <v>20</v>
      </c>
      <c r="AB734" s="1109">
        <v>19</v>
      </c>
      <c r="AC734" s="230"/>
    </row>
    <row r="735" spans="1:29" s="4" customFormat="1" ht="10.5" customHeight="1">
      <c r="A735" s="1487"/>
      <c r="B735" s="1488"/>
      <c r="C735" s="11" t="s">
        <v>811</v>
      </c>
      <c r="D735" s="11" t="s">
        <v>503</v>
      </c>
      <c r="E735" s="98">
        <v>3.5200000000768341</v>
      </c>
      <c r="F735" s="98">
        <v>3.5199999999967986</v>
      </c>
      <c r="G735" s="98">
        <v>3.5199999999967986</v>
      </c>
      <c r="H735" s="455">
        <v>3.5199999999967986</v>
      </c>
      <c r="I735" s="98">
        <v>3.5199999999967986</v>
      </c>
      <c r="J735" s="98">
        <v>3.3439999999609427</v>
      </c>
      <c r="K735" s="98">
        <v>3.2560000000230502</v>
      </c>
      <c r="L735" s="98">
        <v>3.4319999999788706</v>
      </c>
      <c r="M735" s="98">
        <v>3.6080000000147265</v>
      </c>
      <c r="N735" s="455">
        <v>3.7839999999705469</v>
      </c>
      <c r="O735" s="98">
        <v>3.8719999999884749</v>
      </c>
      <c r="P735" s="98">
        <v>3.9600000000064028</v>
      </c>
      <c r="Q735" s="98">
        <v>4.1360000000422588</v>
      </c>
      <c r="R735" s="98">
        <v>4.2239999999801512</v>
      </c>
      <c r="S735" s="98">
        <v>4.1360000000422588</v>
      </c>
      <c r="T735" s="98">
        <v>4.0479999999442953</v>
      </c>
      <c r="U735" s="98">
        <v>4.1360000000422588</v>
      </c>
      <c r="V735" s="455">
        <v>4.2239999999801512</v>
      </c>
      <c r="W735" s="98">
        <v>4.3119999999980791</v>
      </c>
      <c r="X735" s="98">
        <v>4.2239999999801512</v>
      </c>
      <c r="Y735" s="98">
        <v>4.1360000000422588</v>
      </c>
      <c r="Z735" s="98">
        <v>4.0479999999442953</v>
      </c>
      <c r="AA735" s="98">
        <v>3.9600000000064028</v>
      </c>
      <c r="AB735" s="98">
        <v>3.7840000000505825</v>
      </c>
      <c r="AC735" s="230"/>
    </row>
    <row r="736" spans="1:29" s="4" customFormat="1" ht="10.5" customHeight="1" thickBot="1">
      <c r="A736" s="1487"/>
      <c r="B736" s="1488"/>
      <c r="C736" s="8" t="s">
        <v>16</v>
      </c>
      <c r="D736" s="11"/>
      <c r="E736" s="121">
        <f t="shared" ref="E736:AC736" si="212">E734/E733</f>
        <v>0.38095238095238093</v>
      </c>
      <c r="F736" s="121">
        <f t="shared" si="212"/>
        <v>0.38095238095238093</v>
      </c>
      <c r="G736" s="121">
        <f t="shared" si="212"/>
        <v>0.35714285714285715</v>
      </c>
      <c r="H736" s="452">
        <f t="shared" si="212"/>
        <v>0.35714285714285715</v>
      </c>
      <c r="I736" s="121">
        <f t="shared" si="212"/>
        <v>0.38095238095238093</v>
      </c>
      <c r="J736" s="121">
        <f t="shared" si="212"/>
        <v>0.38095238095238093</v>
      </c>
      <c r="K736" s="121">
        <f t="shared" si="212"/>
        <v>0.39534883720930231</v>
      </c>
      <c r="L736" s="121">
        <f t="shared" si="212"/>
        <v>0.4</v>
      </c>
      <c r="M736" s="121">
        <f t="shared" si="212"/>
        <v>0.4</v>
      </c>
      <c r="N736" s="452">
        <f t="shared" si="212"/>
        <v>0.42857142857142855</v>
      </c>
      <c r="O736" s="121">
        <f t="shared" si="212"/>
        <v>0.44</v>
      </c>
      <c r="P736" s="121">
        <f t="shared" si="212"/>
        <v>0.44</v>
      </c>
      <c r="Q736" s="121">
        <f t="shared" si="212"/>
        <v>0.44</v>
      </c>
      <c r="R736" s="121">
        <f t="shared" si="212"/>
        <v>0.45098039215686275</v>
      </c>
      <c r="S736" s="121">
        <f t="shared" si="212"/>
        <v>0.43137254901960786</v>
      </c>
      <c r="T736" s="121">
        <f t="shared" si="212"/>
        <v>0.44</v>
      </c>
      <c r="U736" s="121">
        <f t="shared" si="212"/>
        <v>0.42857142857142855</v>
      </c>
      <c r="V736" s="452">
        <f t="shared" si="212"/>
        <v>0.42857142857142855</v>
      </c>
      <c r="W736" s="121">
        <f t="shared" si="212"/>
        <v>0.42857142857142855</v>
      </c>
      <c r="X736" s="121">
        <f t="shared" si="212"/>
        <v>0.42857142857142855</v>
      </c>
      <c r="Y736" s="121">
        <f t="shared" si="212"/>
        <v>0.42553191489361702</v>
      </c>
      <c r="Z736" s="121">
        <f t="shared" si="212"/>
        <v>0.42553191489361702</v>
      </c>
      <c r="AA736" s="121">
        <f t="shared" si="212"/>
        <v>0.42553191489361702</v>
      </c>
      <c r="AB736" s="121">
        <f t="shared" si="212"/>
        <v>0.41304347826086957</v>
      </c>
      <c r="AC736" s="129" t="e">
        <f t="shared" si="212"/>
        <v>#DIV/0!</v>
      </c>
    </row>
    <row r="737" spans="1:30" s="4" customFormat="1" ht="10.5" customHeight="1" thickBot="1">
      <c r="A737" s="1593"/>
      <c r="B737" s="1594"/>
      <c r="C737" s="468" t="s">
        <v>13</v>
      </c>
      <c r="D737" s="469" t="s">
        <v>463</v>
      </c>
      <c r="E737" s="1250">
        <v>116.11000061035156</v>
      </c>
      <c r="F737" s="1250">
        <v>116.29000091552734</v>
      </c>
      <c r="G737" s="1250">
        <v>116.29000091552734</v>
      </c>
      <c r="H737" s="1250">
        <v>116.37999725341797</v>
      </c>
      <c r="I737" s="1250">
        <v>116.44999694824219</v>
      </c>
      <c r="J737" s="1250">
        <v>117.15000152587891</v>
      </c>
      <c r="K737" s="1250">
        <v>116.55999755859375</v>
      </c>
      <c r="L737" s="1250">
        <v>116.83999633789062</v>
      </c>
      <c r="M737" s="1250">
        <v>117.27999877929687</v>
      </c>
      <c r="N737" s="1250">
        <v>117.15000152587891</v>
      </c>
      <c r="O737" s="1250">
        <v>117.16999816894531</v>
      </c>
      <c r="P737" s="1250">
        <v>117.34999847412109</v>
      </c>
      <c r="Q737" s="1250">
        <v>116.90000152587891</v>
      </c>
      <c r="R737" s="1250">
        <v>116.69000244140625</v>
      </c>
      <c r="S737" s="1250">
        <v>116.40000152587891</v>
      </c>
      <c r="T737" s="1250">
        <v>116.75</v>
      </c>
      <c r="U737" s="1250">
        <v>117.27999877929687</v>
      </c>
      <c r="V737" s="1250">
        <v>116.69000244140625</v>
      </c>
      <c r="W737" s="1250">
        <v>117.26000213623047</v>
      </c>
      <c r="X737" s="1250">
        <v>117.19000244140625</v>
      </c>
      <c r="Y737" s="1250">
        <v>117.25</v>
      </c>
      <c r="Z737" s="1250">
        <v>117.75</v>
      </c>
      <c r="AA737" s="1250">
        <v>115.83999633789062</v>
      </c>
      <c r="AB737" s="535">
        <v>116.29000091552734</v>
      </c>
      <c r="AC737" s="471"/>
    </row>
    <row r="738" spans="1:30" s="4" customFormat="1" ht="10.5" customHeight="1">
      <c r="A738" s="1472" t="s">
        <v>221</v>
      </c>
      <c r="B738" s="1545" t="s">
        <v>222</v>
      </c>
      <c r="C738" s="7" t="s">
        <v>481</v>
      </c>
      <c r="D738" s="7" t="s">
        <v>502</v>
      </c>
      <c r="E738" s="125">
        <f t="shared" ref="E738:AB738" si="213">E764+E775</f>
        <v>4.3421999999990541</v>
      </c>
      <c r="F738" s="125">
        <f t="shared" si="213"/>
        <v>4.311400000000873</v>
      </c>
      <c r="G738" s="125">
        <f t="shared" si="213"/>
        <v>4.2553999999990539</v>
      </c>
      <c r="H738" s="451">
        <f t="shared" si="213"/>
        <v>4.2156000000000731</v>
      </c>
      <c r="I738" s="125">
        <f t="shared" si="213"/>
        <v>4.2522000000002906</v>
      </c>
      <c r="J738" s="125">
        <f t="shared" si="213"/>
        <v>4.3215999999994912</v>
      </c>
      <c r="K738" s="125">
        <f t="shared" si="213"/>
        <v>4.4042000000013095</v>
      </c>
      <c r="L738" s="125">
        <f t="shared" si="213"/>
        <v>4.4293999999994904</v>
      </c>
      <c r="M738" s="125">
        <f t="shared" si="213"/>
        <v>4.3903999999997083</v>
      </c>
      <c r="N738" s="451">
        <f t="shared" si="213"/>
        <v>4.3569999999999274</v>
      </c>
      <c r="O738" s="125">
        <f t="shared" si="213"/>
        <v>4.2746000000001461</v>
      </c>
      <c r="P738" s="125">
        <f t="shared" si="213"/>
        <v>4.3252000000003639</v>
      </c>
      <c r="Q738" s="125">
        <f t="shared" si="213"/>
        <v>4.3992000000001452</v>
      </c>
      <c r="R738" s="125">
        <f t="shared" si="213"/>
        <v>4.384999999999927</v>
      </c>
      <c r="S738" s="125">
        <f t="shared" si="213"/>
        <v>4.4479999999999276</v>
      </c>
      <c r="T738" s="125">
        <f t="shared" si="213"/>
        <v>4.488599999999928</v>
      </c>
      <c r="U738" s="125">
        <f t="shared" si="213"/>
        <v>4.4043999999997085</v>
      </c>
      <c r="V738" s="451">
        <f t="shared" si="213"/>
        <v>4.363799999999709</v>
      </c>
      <c r="W738" s="125">
        <f t="shared" si="213"/>
        <v>4.3891999999999269</v>
      </c>
      <c r="X738" s="125">
        <f t="shared" si="213"/>
        <v>4.3819999999997092</v>
      </c>
      <c r="Y738" s="125">
        <f t="shared" si="213"/>
        <v>4.372200000001528</v>
      </c>
      <c r="Z738" s="125">
        <f t="shared" si="213"/>
        <v>4.3525999999997094</v>
      </c>
      <c r="AA738" s="125">
        <f t="shared" si="213"/>
        <v>4.3215999999994912</v>
      </c>
      <c r="AB738" s="125">
        <f t="shared" si="213"/>
        <v>4.3311999999992725</v>
      </c>
      <c r="AC738" s="375">
        <f>SUM(E738:AB738)</f>
        <v>104.51699999999877</v>
      </c>
      <c r="AD738" s="131">
        <f>MAX(E738:AB738)</f>
        <v>4.488599999999928</v>
      </c>
    </row>
    <row r="739" spans="1:30" s="4" customFormat="1" ht="10.5" customHeight="1">
      <c r="A739" s="1487"/>
      <c r="B739" s="1546"/>
      <c r="C739" s="8" t="s">
        <v>482</v>
      </c>
      <c r="D739" s="8" t="s">
        <v>502</v>
      </c>
      <c r="E739" s="192">
        <f t="shared" ref="E739:AB739" si="214">E767+E776</f>
        <v>2.2400000000043292</v>
      </c>
      <c r="F739" s="192">
        <f t="shared" si="214"/>
        <v>2.3800000000010186</v>
      </c>
      <c r="G739" s="192">
        <f t="shared" si="214"/>
        <v>2.4919999999983702</v>
      </c>
      <c r="H739" s="452">
        <f t="shared" si="214"/>
        <v>2.5199999999977081</v>
      </c>
      <c r="I739" s="192">
        <f t="shared" si="214"/>
        <v>2.4920000000047366</v>
      </c>
      <c r="J739" s="192">
        <f t="shared" si="214"/>
        <v>2.4359999999996944</v>
      </c>
      <c r="K739" s="192">
        <f t="shared" si="214"/>
        <v>2.3799999999946522</v>
      </c>
      <c r="L739" s="192">
        <f t="shared" si="214"/>
        <v>2.2820000000001528</v>
      </c>
      <c r="M739" s="192">
        <f t="shared" si="214"/>
        <v>2.3940000000038708</v>
      </c>
      <c r="N739" s="452">
        <f t="shared" si="214"/>
        <v>2.477999999995518</v>
      </c>
      <c r="O739" s="192">
        <f t="shared" si="214"/>
        <v>2.5480000000034124</v>
      </c>
      <c r="P739" s="192">
        <f t="shared" si="214"/>
        <v>2.6040000000020882</v>
      </c>
      <c r="Q739" s="192">
        <f t="shared" si="214"/>
        <v>2.5340000000005602</v>
      </c>
      <c r="R739" s="192">
        <f t="shared" si="214"/>
        <v>2.5199999999977081</v>
      </c>
      <c r="S739" s="192">
        <f t="shared" si="214"/>
        <v>2.4919999999983702</v>
      </c>
      <c r="T739" s="192">
        <f t="shared" si="214"/>
        <v>2.5480000000034124</v>
      </c>
      <c r="U739" s="192">
        <f t="shared" si="214"/>
        <v>2.6319999999950596</v>
      </c>
      <c r="V739" s="452">
        <f t="shared" si="214"/>
        <v>2.6740000000036162</v>
      </c>
      <c r="W739" s="192">
        <f t="shared" si="214"/>
        <v>2.6179999999985739</v>
      </c>
      <c r="X739" s="192">
        <f t="shared" si="214"/>
        <v>2.5760000000027503</v>
      </c>
      <c r="Y739" s="192">
        <f t="shared" si="214"/>
        <v>2.4919999999983702</v>
      </c>
      <c r="Z739" s="192">
        <f t="shared" si="214"/>
        <v>2.4080000000003565</v>
      </c>
      <c r="AA739" s="192">
        <f t="shared" si="214"/>
        <v>2.3239999999959764</v>
      </c>
      <c r="AB739" s="192">
        <f t="shared" si="214"/>
        <v>2.2680000000036671</v>
      </c>
      <c r="AC739" s="129">
        <f>SUM(E739:AB739)</f>
        <v>59.332000000003973</v>
      </c>
    </row>
    <row r="740" spans="1:30" s="4" customFormat="1" ht="10.5" customHeight="1">
      <c r="A740" s="1487"/>
      <c r="B740" s="1546"/>
      <c r="C740" s="11" t="s">
        <v>8</v>
      </c>
      <c r="D740" s="11" t="s">
        <v>463</v>
      </c>
      <c r="E740" s="1110">
        <v>77</v>
      </c>
      <c r="F740" s="1110">
        <v>75</v>
      </c>
      <c r="G740" s="1110">
        <v>75</v>
      </c>
      <c r="H740" s="483">
        <v>75</v>
      </c>
      <c r="I740" s="1110">
        <v>76</v>
      </c>
      <c r="J740" s="1110">
        <v>76</v>
      </c>
      <c r="K740" s="1184">
        <v>79</v>
      </c>
      <c r="L740" s="1110">
        <v>78</v>
      </c>
      <c r="M740" s="1110">
        <v>78</v>
      </c>
      <c r="N740" s="483">
        <v>80</v>
      </c>
      <c r="O740" s="1110">
        <v>73</v>
      </c>
      <c r="P740" s="1110">
        <v>77</v>
      </c>
      <c r="Q740" s="1110">
        <v>78</v>
      </c>
      <c r="R740" s="1110">
        <v>79</v>
      </c>
      <c r="S740" s="1110">
        <v>80</v>
      </c>
      <c r="T740" s="1110">
        <v>78</v>
      </c>
      <c r="U740" s="1184">
        <v>79</v>
      </c>
      <c r="V740" s="483">
        <v>76</v>
      </c>
      <c r="W740" s="1110">
        <v>80</v>
      </c>
      <c r="X740" s="1110">
        <v>79</v>
      </c>
      <c r="Y740" s="1110">
        <v>79</v>
      </c>
      <c r="Z740" s="1110">
        <v>76</v>
      </c>
      <c r="AA740" s="1110">
        <v>78</v>
      </c>
      <c r="AB740" s="1110">
        <v>79</v>
      </c>
    </row>
    <row r="741" spans="1:30" s="4" customFormat="1" ht="10.5" customHeight="1" thickBot="1">
      <c r="A741" s="1487"/>
      <c r="B741" s="1546"/>
      <c r="C741" s="8" t="s">
        <v>16</v>
      </c>
      <c r="D741" s="8"/>
      <c r="E741" s="126">
        <f>E739/E738</f>
        <v>0.51586753258827722</v>
      </c>
      <c r="F741" s="126">
        <f t="shared" ref="F741:AC741" si="215">F739/F738</f>
        <v>0.55202486431334064</v>
      </c>
      <c r="G741" s="126">
        <f t="shared" si="215"/>
        <v>0.58560887343115198</v>
      </c>
      <c r="H741" s="452">
        <f t="shared" si="215"/>
        <v>0.59777967549047928</v>
      </c>
      <c r="I741" s="126">
        <f t="shared" si="215"/>
        <v>0.58604957433906357</v>
      </c>
      <c r="J741" s="126">
        <f t="shared" si="215"/>
        <v>0.56368011847463473</v>
      </c>
      <c r="K741" s="126">
        <f t="shared" si="215"/>
        <v>0.54039326097678231</v>
      </c>
      <c r="L741" s="126">
        <f t="shared" si="215"/>
        <v>0.51519393145807901</v>
      </c>
      <c r="M741" s="126">
        <f t="shared" si="215"/>
        <v>0.54528061224581581</v>
      </c>
      <c r="N741" s="452">
        <f t="shared" si="215"/>
        <v>0.5687399586861509</v>
      </c>
      <c r="O741" s="126">
        <f t="shared" si="215"/>
        <v>0.59607916530279448</v>
      </c>
      <c r="P741" s="126">
        <f t="shared" si="215"/>
        <v>0.60205308425087145</v>
      </c>
      <c r="Q741" s="126">
        <f t="shared" si="215"/>
        <v>0.57601382069478013</v>
      </c>
      <c r="R741" s="126">
        <f t="shared" si="215"/>
        <v>0.57468643101431016</v>
      </c>
      <c r="S741" s="126">
        <f t="shared" si="215"/>
        <v>0.56025179856079377</v>
      </c>
      <c r="T741" s="126">
        <f t="shared" si="215"/>
        <v>0.56766029497024761</v>
      </c>
      <c r="U741" s="126">
        <f t="shared" si="215"/>
        <v>0.59758423394678817</v>
      </c>
      <c r="V741" s="452">
        <f t="shared" si="215"/>
        <v>0.61276868784174221</v>
      </c>
      <c r="W741" s="126">
        <f t="shared" si="215"/>
        <v>0.59646404811779308</v>
      </c>
      <c r="X741" s="126">
        <f t="shared" si="215"/>
        <v>0.58785942492079446</v>
      </c>
      <c r="Y741" s="126">
        <f t="shared" si="215"/>
        <v>0.56996477745700092</v>
      </c>
      <c r="Z741" s="126">
        <f t="shared" si="215"/>
        <v>0.55323255065949484</v>
      </c>
      <c r="AA741" s="126">
        <f t="shared" si="215"/>
        <v>0.537763791187581</v>
      </c>
      <c r="AB741" s="126">
        <f t="shared" si="215"/>
        <v>0.52364240857130773</v>
      </c>
      <c r="AC741" s="129">
        <f t="shared" si="215"/>
        <v>0.56767798539954906</v>
      </c>
    </row>
    <row r="742" spans="1:30" s="4" customFormat="1" ht="10.5" customHeight="1">
      <c r="A742" s="1472" t="s">
        <v>132</v>
      </c>
      <c r="B742" s="1474" t="s">
        <v>133</v>
      </c>
      <c r="C742" s="7" t="s">
        <v>481</v>
      </c>
      <c r="D742" s="7" t="s">
        <v>502</v>
      </c>
      <c r="E742" s="125">
        <f>E770</f>
        <v>2.7468000000000004</v>
      </c>
      <c r="F742" s="125">
        <f t="shared" ref="F742:AB742" si="216">F770</f>
        <v>2.7481999999999998</v>
      </c>
      <c r="G742" s="125">
        <f t="shared" si="216"/>
        <v>2.7411999999999996</v>
      </c>
      <c r="H742" s="451">
        <f t="shared" si="216"/>
        <v>2.7496</v>
      </c>
      <c r="I742" s="125">
        <f t="shared" si="216"/>
        <v>2.7481999999999998</v>
      </c>
      <c r="J742" s="125">
        <f t="shared" si="216"/>
        <v>2.7481999999999998</v>
      </c>
      <c r="K742" s="125">
        <f t="shared" si="216"/>
        <v>2.7496</v>
      </c>
      <c r="L742" s="125">
        <f t="shared" si="216"/>
        <v>2.7481999999999998</v>
      </c>
      <c r="M742" s="125">
        <f t="shared" si="216"/>
        <v>2.7188000000000003</v>
      </c>
      <c r="N742" s="451">
        <f t="shared" si="216"/>
        <v>2.702</v>
      </c>
      <c r="O742" s="125">
        <f t="shared" si="216"/>
        <v>2.7145999999999999</v>
      </c>
      <c r="P742" s="125">
        <f t="shared" si="216"/>
        <v>2.7145999999999999</v>
      </c>
      <c r="Q742" s="125">
        <f t="shared" si="216"/>
        <v>2.7145999999999999</v>
      </c>
      <c r="R742" s="125">
        <f t="shared" si="216"/>
        <v>2.7145999999999999</v>
      </c>
      <c r="S742" s="125">
        <f t="shared" si="216"/>
        <v>2.7131999999999996</v>
      </c>
      <c r="T742" s="125">
        <f t="shared" si="216"/>
        <v>2.7328000000000001</v>
      </c>
      <c r="U742" s="125">
        <f t="shared" si="216"/>
        <v>2.7355999999999998</v>
      </c>
      <c r="V742" s="451">
        <f t="shared" si="216"/>
        <v>2.7355999999999998</v>
      </c>
      <c r="W742" s="125">
        <f t="shared" si="216"/>
        <v>2.7370000000000001</v>
      </c>
      <c r="X742" s="125">
        <f t="shared" si="216"/>
        <v>2.7383999999999999</v>
      </c>
      <c r="Y742" s="125">
        <f t="shared" si="216"/>
        <v>2.7048000000000001</v>
      </c>
      <c r="Z742" s="125">
        <f t="shared" si="216"/>
        <v>2.6921999999999997</v>
      </c>
      <c r="AA742" s="125">
        <f t="shared" si="216"/>
        <v>2.702</v>
      </c>
      <c r="AB742" s="125">
        <f t="shared" si="216"/>
        <v>2.7006000000000001</v>
      </c>
      <c r="AC742" s="375">
        <f>SUM(E742:AB742)</f>
        <v>65.451399999999992</v>
      </c>
      <c r="AD742" s="131">
        <f>MAX(E742:AB742)</f>
        <v>2.7496</v>
      </c>
    </row>
    <row r="743" spans="1:30" s="4" customFormat="1" ht="10.5" customHeight="1">
      <c r="A743" s="1487"/>
      <c r="B743" s="1488"/>
      <c r="C743" s="8" t="s">
        <v>482</v>
      </c>
      <c r="D743" s="8" t="s">
        <v>502</v>
      </c>
      <c r="E743" s="192">
        <f>E773</f>
        <v>0.55999999999988859</v>
      </c>
      <c r="F743" s="192">
        <f t="shared" ref="F743:AB743" si="217">F773</f>
        <v>0.56000000000028649</v>
      </c>
      <c r="G743" s="192">
        <f t="shared" si="217"/>
        <v>0.55999999999988859</v>
      </c>
      <c r="H743" s="452">
        <f t="shared" si="217"/>
        <v>0.61600000000015598</v>
      </c>
      <c r="I743" s="192">
        <f t="shared" si="217"/>
        <v>0.65799999999995862</v>
      </c>
      <c r="J743" s="192">
        <f t="shared" si="217"/>
        <v>0.62999999999982492</v>
      </c>
      <c r="K743" s="192">
        <f t="shared" si="217"/>
        <v>0.61600000000015598</v>
      </c>
      <c r="L743" s="192">
        <f t="shared" si="217"/>
        <v>0.58800000000002228</v>
      </c>
      <c r="M743" s="192">
        <f t="shared" si="217"/>
        <v>0.55999999999988859</v>
      </c>
      <c r="N743" s="452">
        <f t="shared" si="217"/>
        <v>0.5320000000001528</v>
      </c>
      <c r="O743" s="192">
        <f t="shared" si="217"/>
        <v>0.55999999999988859</v>
      </c>
      <c r="P743" s="192">
        <f t="shared" si="217"/>
        <v>0.60200000000008913</v>
      </c>
      <c r="Q743" s="192">
        <f t="shared" si="217"/>
        <v>0.65799999999995862</v>
      </c>
      <c r="R743" s="192">
        <f t="shared" si="217"/>
        <v>0.69999999999976126</v>
      </c>
      <c r="S743" s="192">
        <f t="shared" si="217"/>
        <v>0.67200000000002547</v>
      </c>
      <c r="T743" s="192">
        <f t="shared" si="217"/>
        <v>0.61600000000015598</v>
      </c>
      <c r="U743" s="192">
        <f t="shared" si="217"/>
        <v>0.57399999999995543</v>
      </c>
      <c r="V743" s="452">
        <f t="shared" si="217"/>
        <v>0.5320000000001528</v>
      </c>
      <c r="W743" s="192">
        <f t="shared" si="217"/>
        <v>0.54599999999982174</v>
      </c>
      <c r="X743" s="192">
        <f t="shared" si="217"/>
        <v>0.55999999999988859</v>
      </c>
      <c r="Y743" s="192">
        <f t="shared" si="217"/>
        <v>0.60200000000008913</v>
      </c>
      <c r="Z743" s="192">
        <f t="shared" si="217"/>
        <v>0.54600000000021964</v>
      </c>
      <c r="AA743" s="192">
        <f t="shared" si="217"/>
        <v>0.5039999999996212</v>
      </c>
      <c r="AB743" s="192">
        <f t="shared" si="217"/>
        <v>0.51800000000008595</v>
      </c>
      <c r="AC743" s="230">
        <f>SUM(E743:AB743)</f>
        <v>14.069999999999936</v>
      </c>
    </row>
    <row r="744" spans="1:30" s="4" customFormat="1" ht="10.5" customHeight="1">
      <c r="A744" s="1487"/>
      <c r="B744" s="1488"/>
      <c r="C744" s="11" t="s">
        <v>8</v>
      </c>
      <c r="D744" s="11" t="s">
        <v>463</v>
      </c>
      <c r="E744" s="1112">
        <v>40</v>
      </c>
      <c r="F744" s="1112">
        <v>42</v>
      </c>
      <c r="G744" s="1112">
        <v>45</v>
      </c>
      <c r="H744" s="483">
        <v>43</v>
      </c>
      <c r="I744" s="1112">
        <v>48</v>
      </c>
      <c r="J744" s="1112">
        <v>44</v>
      </c>
      <c r="K744" s="1184">
        <v>44</v>
      </c>
      <c r="L744" s="1112">
        <v>39</v>
      </c>
      <c r="M744" s="1112">
        <v>46</v>
      </c>
      <c r="N744" s="483">
        <v>45</v>
      </c>
      <c r="O744" s="1112">
        <v>39</v>
      </c>
      <c r="P744" s="1112">
        <v>45</v>
      </c>
      <c r="Q744" s="1112">
        <v>39</v>
      </c>
      <c r="R744" s="1112">
        <v>41</v>
      </c>
      <c r="S744" s="1112">
        <v>42</v>
      </c>
      <c r="T744" s="1112">
        <v>44</v>
      </c>
      <c r="U744" s="1184">
        <v>39</v>
      </c>
      <c r="V744" s="483">
        <v>40</v>
      </c>
      <c r="W744" s="1112">
        <v>43</v>
      </c>
      <c r="X744" s="1112">
        <v>44</v>
      </c>
      <c r="Y744" s="1112">
        <v>43</v>
      </c>
      <c r="Z744" s="1112">
        <v>40</v>
      </c>
      <c r="AA744" s="1112">
        <v>40</v>
      </c>
      <c r="AB744" s="1112">
        <v>39</v>
      </c>
    </row>
    <row r="745" spans="1:30" s="4" customFormat="1" ht="10.5" customHeight="1" thickBot="1">
      <c r="A745" s="1487"/>
      <c r="B745" s="1488"/>
      <c r="C745" s="8" t="s">
        <v>16</v>
      </c>
      <c r="D745" s="8"/>
      <c r="E745" s="126">
        <f>E743/E742</f>
        <v>0.20387359836897062</v>
      </c>
      <c r="F745" s="126">
        <f t="shared" ref="F745:AC745" si="218">F743/F742</f>
        <v>0.20376974019368552</v>
      </c>
      <c r="G745" s="126">
        <f t="shared" si="218"/>
        <v>0.20429009193050074</v>
      </c>
      <c r="H745" s="452">
        <f t="shared" si="218"/>
        <v>0.22403258655810154</v>
      </c>
      <c r="I745" s="126">
        <f t="shared" si="218"/>
        <v>0.23942944472744293</v>
      </c>
      <c r="J745" s="126">
        <f t="shared" si="218"/>
        <v>0.22924095771771522</v>
      </c>
      <c r="K745" s="126">
        <f t="shared" si="218"/>
        <v>0.22403258655810154</v>
      </c>
      <c r="L745" s="126">
        <f t="shared" si="218"/>
        <v>0.21395822720326843</v>
      </c>
      <c r="M745" s="126">
        <f t="shared" si="218"/>
        <v>0.20597322348090646</v>
      </c>
      <c r="N745" s="452">
        <f t="shared" si="218"/>
        <v>0.1968911917099011</v>
      </c>
      <c r="O745" s="126">
        <f t="shared" si="218"/>
        <v>0.20629190304276454</v>
      </c>
      <c r="P745" s="126">
        <f t="shared" si="218"/>
        <v>0.22176379577104882</v>
      </c>
      <c r="Q745" s="126">
        <f t="shared" si="218"/>
        <v>0.24239298607528131</v>
      </c>
      <c r="R745" s="126">
        <f t="shared" si="218"/>
        <v>0.25786487880341902</v>
      </c>
      <c r="S745" s="126">
        <f t="shared" si="218"/>
        <v>0.2476780185758608</v>
      </c>
      <c r="T745" s="126">
        <f t="shared" si="218"/>
        <v>0.22540983606563084</v>
      </c>
      <c r="U745" s="126">
        <f t="shared" si="218"/>
        <v>0.20982599795290083</v>
      </c>
      <c r="V745" s="452">
        <f t="shared" si="218"/>
        <v>0.19447287615153999</v>
      </c>
      <c r="W745" s="126">
        <f t="shared" si="218"/>
        <v>0.1994884910485282</v>
      </c>
      <c r="X745" s="126">
        <f t="shared" si="218"/>
        <v>0.20449897750507179</v>
      </c>
      <c r="Y745" s="126">
        <f t="shared" si="218"/>
        <v>0.22256728778471205</v>
      </c>
      <c r="Z745" s="126">
        <f t="shared" si="218"/>
        <v>0.20280811232457457</v>
      </c>
      <c r="AA745" s="126">
        <f t="shared" si="218"/>
        <v>0.18652849740918623</v>
      </c>
      <c r="AB745" s="126">
        <f t="shared" si="218"/>
        <v>0.19180922757908833</v>
      </c>
      <c r="AC745" s="129">
        <f t="shared" si="218"/>
        <v>0.21496866377189697</v>
      </c>
    </row>
    <row r="746" spans="1:30" s="5" customFormat="1" ht="10.5" customHeight="1">
      <c r="A746" s="1472" t="s">
        <v>122</v>
      </c>
      <c r="B746" s="1474" t="s">
        <v>150</v>
      </c>
      <c r="C746" s="7" t="s">
        <v>481</v>
      </c>
      <c r="D746" s="10" t="s">
        <v>477</v>
      </c>
      <c r="E746" s="262">
        <v>1.944</v>
      </c>
      <c r="F746" s="262">
        <v>1.9596</v>
      </c>
      <c r="G746" s="262">
        <v>1.9212</v>
      </c>
      <c r="H746" s="479">
        <v>1.9319999999999999</v>
      </c>
      <c r="I746" s="262">
        <v>1.9608000000000001</v>
      </c>
      <c r="J746" s="262">
        <v>2.0087999999999999</v>
      </c>
      <c r="K746" s="262">
        <v>2.0831999999999997</v>
      </c>
      <c r="L746" s="262">
        <v>2.0664000000000002</v>
      </c>
      <c r="M746" s="262">
        <v>2.0424000000000002</v>
      </c>
      <c r="N746" s="479">
        <v>1.9008000000000003</v>
      </c>
      <c r="O746" s="262">
        <v>1.6824000000000001</v>
      </c>
      <c r="P746" s="262">
        <v>1.7232000000000001</v>
      </c>
      <c r="Q746" s="262">
        <v>1.7172000000000001</v>
      </c>
      <c r="R746" s="262">
        <v>1.7064000000000001</v>
      </c>
      <c r="S746" s="262">
        <v>1.6908000000000001</v>
      </c>
      <c r="T746" s="262">
        <v>1.8108</v>
      </c>
      <c r="U746" s="262">
        <v>1.9332</v>
      </c>
      <c r="V746" s="479">
        <v>1.974</v>
      </c>
      <c r="W746" s="262">
        <v>2.0495999999999999</v>
      </c>
      <c r="X746" s="262">
        <v>2.0339999999999998</v>
      </c>
      <c r="Y746" s="262">
        <v>1.95</v>
      </c>
      <c r="Z746" s="262">
        <v>1.9224000000000001</v>
      </c>
      <c r="AA746" s="262">
        <v>1.8912</v>
      </c>
      <c r="AB746" s="262">
        <v>1.8839999999999999</v>
      </c>
      <c r="AC746" s="132">
        <f>SUM(E746:AB746)</f>
        <v>45.788399999999996</v>
      </c>
      <c r="AD746" s="131">
        <f>MAX(E746:AB746)</f>
        <v>2.0831999999999997</v>
      </c>
    </row>
    <row r="747" spans="1:30" s="5" customFormat="1" ht="10.5" customHeight="1">
      <c r="A747" s="1487"/>
      <c r="B747" s="1488"/>
      <c r="C747" s="8" t="s">
        <v>482</v>
      </c>
      <c r="D747" s="12" t="s">
        <v>477</v>
      </c>
      <c r="E747" s="403">
        <v>2.0304000000000002</v>
      </c>
      <c r="F747" s="403">
        <v>2.0591999999999997</v>
      </c>
      <c r="G747" s="403">
        <v>2.0375999999999999</v>
      </c>
      <c r="H747" s="480">
        <v>2.0424000000000002</v>
      </c>
      <c r="I747" s="403">
        <v>2.0579999999999998</v>
      </c>
      <c r="J747" s="403">
        <v>2.0916000000000001</v>
      </c>
      <c r="K747" s="403">
        <v>2.1288</v>
      </c>
      <c r="L747" s="403">
        <v>2.0903999999999998</v>
      </c>
      <c r="M747" s="403">
        <v>2.1</v>
      </c>
      <c r="N747" s="480">
        <v>2.0615999999999999</v>
      </c>
      <c r="O747" s="403">
        <v>1.9392</v>
      </c>
      <c r="P747" s="403">
        <v>1.9596</v>
      </c>
      <c r="Q747" s="403">
        <v>1.9427999999999999</v>
      </c>
      <c r="R747" s="403">
        <v>1.9259999999999999</v>
      </c>
      <c r="S747" s="403">
        <v>1.9139999999999999</v>
      </c>
      <c r="T747" s="403">
        <v>1.956</v>
      </c>
      <c r="U747" s="403">
        <v>2.0184000000000002</v>
      </c>
      <c r="V747" s="480">
        <v>2.0448000000000004</v>
      </c>
      <c r="W747" s="403">
        <v>2.0796000000000001</v>
      </c>
      <c r="X747" s="403">
        <v>2.0975999999999999</v>
      </c>
      <c r="Y747" s="403">
        <v>2.0663999999999998</v>
      </c>
      <c r="Z747" s="403">
        <v>2.0640000000000001</v>
      </c>
      <c r="AA747" s="403">
        <v>2.0088000000000004</v>
      </c>
      <c r="AB747" s="403">
        <v>1.9704000000000002</v>
      </c>
      <c r="AC747" s="135">
        <f>SUM(E747:AB747)</f>
        <v>48.687599999999996</v>
      </c>
    </row>
    <row r="748" spans="1:30" s="5" customFormat="1" ht="10.5" customHeight="1">
      <c r="A748" s="1487"/>
      <c r="B748" s="1488"/>
      <c r="C748" s="12" t="s">
        <v>481</v>
      </c>
      <c r="D748" s="12" t="s">
        <v>503</v>
      </c>
      <c r="E748" s="192">
        <v>1.9200000000037107</v>
      </c>
      <c r="F748" s="192">
        <v>1.9799999999995634</v>
      </c>
      <c r="G748" s="192">
        <v>2.0400000000008731</v>
      </c>
      <c r="H748" s="452">
        <v>2.0759999999972933</v>
      </c>
      <c r="I748" s="192">
        <v>2.0640000000003056</v>
      </c>
      <c r="J748" s="192">
        <v>1.9799999999995634</v>
      </c>
      <c r="K748" s="192">
        <v>1.8600000000024011</v>
      </c>
      <c r="L748" s="192">
        <v>1.7999999999956344</v>
      </c>
      <c r="M748" s="192">
        <v>1.8600000000024011</v>
      </c>
      <c r="N748" s="452">
        <v>1.908000000001266</v>
      </c>
      <c r="O748" s="192">
        <v>1.8359999999975116</v>
      </c>
      <c r="P748" s="192">
        <v>1.7520000000022264</v>
      </c>
      <c r="Q748" s="192">
        <v>1.6439999999965949</v>
      </c>
      <c r="R748" s="192">
        <v>1.728000000002794</v>
      </c>
      <c r="S748" s="192">
        <v>1.8000000000010914</v>
      </c>
      <c r="T748" s="192">
        <v>1.8839999999963766</v>
      </c>
      <c r="U748" s="192">
        <v>1.956000000000131</v>
      </c>
      <c r="V748" s="452">
        <v>2.0280000000038854</v>
      </c>
      <c r="W748" s="192">
        <v>2.0640000000003056</v>
      </c>
      <c r="X748" s="192">
        <v>1.9799999999995634</v>
      </c>
      <c r="Y748" s="192">
        <v>1.8719999999993888</v>
      </c>
      <c r="Z748" s="192">
        <v>1.727999999997337</v>
      </c>
      <c r="AA748" s="192">
        <v>1.680000000003929</v>
      </c>
      <c r="AB748" s="192">
        <v>1.680000000003929</v>
      </c>
      <c r="AC748" s="135">
        <f>SUM(E748:AB748)</f>
        <v>45.120000000008076</v>
      </c>
    </row>
    <row r="749" spans="1:30" s="5" customFormat="1" ht="10.5" customHeight="1">
      <c r="A749" s="1487"/>
      <c r="B749" s="1488"/>
      <c r="C749" s="8" t="s">
        <v>482</v>
      </c>
      <c r="D749" s="8" t="s">
        <v>503</v>
      </c>
      <c r="E749" s="92">
        <v>1.9199999999982538</v>
      </c>
      <c r="F749" s="92">
        <v>2.0999999999967258</v>
      </c>
      <c r="G749" s="92">
        <v>2.0760000000027503</v>
      </c>
      <c r="H749" s="455">
        <v>2.0640000000003056</v>
      </c>
      <c r="I749" s="92">
        <v>2.0160000000014406</v>
      </c>
      <c r="J749" s="92">
        <v>2.0640000000003056</v>
      </c>
      <c r="K749" s="92">
        <v>2.0640000000003056</v>
      </c>
      <c r="L749" s="92">
        <v>2.0759999999972933</v>
      </c>
      <c r="M749" s="92">
        <v>2.1000000000021828</v>
      </c>
      <c r="N749" s="455">
        <v>2.0640000000003056</v>
      </c>
      <c r="O749" s="92">
        <v>2.0279999999984284</v>
      </c>
      <c r="P749" s="92">
        <v>1.9920000000020082</v>
      </c>
      <c r="Q749" s="92">
        <v>1.955999999994674</v>
      </c>
      <c r="R749" s="92">
        <v>1.9200000000037107</v>
      </c>
      <c r="S749" s="92">
        <v>1.9439999999976862</v>
      </c>
      <c r="T749" s="92">
        <v>1.9680000000025757</v>
      </c>
      <c r="U749" s="92">
        <v>2.0039999999989959</v>
      </c>
      <c r="V749" s="455">
        <v>2.0160000000014406</v>
      </c>
      <c r="W749" s="92">
        <v>2.0279999999984284</v>
      </c>
      <c r="X749" s="92">
        <v>2.0640000000003056</v>
      </c>
      <c r="Y749" s="92">
        <v>2.1000000000021828</v>
      </c>
      <c r="Z749" s="92">
        <v>2.0759999999972933</v>
      </c>
      <c r="AA749" s="92">
        <v>2.0400000000008731</v>
      </c>
      <c r="AB749" s="92">
        <v>1.9799999999995634</v>
      </c>
      <c r="AC749" s="135">
        <f>SUM(E749:AB749)</f>
        <v>48.659999999998035</v>
      </c>
    </row>
    <row r="750" spans="1:30" s="5" customFormat="1" ht="10.5" customHeight="1">
      <c r="A750" s="1487"/>
      <c r="B750" s="1488"/>
      <c r="C750" s="11" t="s">
        <v>8</v>
      </c>
      <c r="D750" s="11" t="s">
        <v>463</v>
      </c>
      <c r="E750" s="1113">
        <v>259</v>
      </c>
      <c r="F750" s="1113">
        <v>259</v>
      </c>
      <c r="G750" s="1113">
        <v>256</v>
      </c>
      <c r="H750" s="483">
        <v>255</v>
      </c>
      <c r="I750" s="1113">
        <v>256</v>
      </c>
      <c r="J750" s="1113">
        <v>267</v>
      </c>
      <c r="K750" s="1184">
        <v>273</v>
      </c>
      <c r="L750" s="1113">
        <v>265</v>
      </c>
      <c r="M750" s="1113">
        <v>274</v>
      </c>
      <c r="N750" s="483">
        <v>234</v>
      </c>
      <c r="O750" s="1113">
        <v>236</v>
      </c>
      <c r="P750" s="1113">
        <v>239</v>
      </c>
      <c r="Q750" s="1113">
        <v>233</v>
      </c>
      <c r="R750" s="1113">
        <v>227</v>
      </c>
      <c r="S750" s="1113">
        <v>234</v>
      </c>
      <c r="T750" s="1113">
        <v>248</v>
      </c>
      <c r="U750" s="1184">
        <v>259</v>
      </c>
      <c r="V750" s="483">
        <v>265</v>
      </c>
      <c r="W750" s="1113">
        <v>266</v>
      </c>
      <c r="X750" s="1113">
        <v>260</v>
      </c>
      <c r="Y750" s="1113">
        <v>254</v>
      </c>
      <c r="Z750" s="1113">
        <v>252</v>
      </c>
      <c r="AA750" s="1113">
        <v>252</v>
      </c>
      <c r="AB750" s="1113">
        <v>247</v>
      </c>
    </row>
    <row r="751" spans="1:30" s="5" customFormat="1" ht="10.5" customHeight="1" thickBot="1">
      <c r="A751" s="1487"/>
      <c r="B751" s="1488"/>
      <c r="C751" s="8" t="s">
        <v>16</v>
      </c>
      <c r="D751" s="47"/>
      <c r="E751" s="121">
        <f>E747/E746</f>
        <v>1.0444444444444445</v>
      </c>
      <c r="F751" s="121">
        <f t="shared" ref="F751:AB751" si="219">F747/F746</f>
        <v>1.0508266993263931</v>
      </c>
      <c r="G751" s="121">
        <f t="shared" si="219"/>
        <v>1.0605871330418488</v>
      </c>
      <c r="H751" s="452">
        <f t="shared" si="219"/>
        <v>1.0571428571428574</v>
      </c>
      <c r="I751" s="121">
        <f t="shared" si="219"/>
        <v>1.0495716034271725</v>
      </c>
      <c r="J751" s="121">
        <f t="shared" si="219"/>
        <v>1.0412186379928317</v>
      </c>
      <c r="K751" s="121">
        <f t="shared" si="219"/>
        <v>1.021889400921659</v>
      </c>
      <c r="L751" s="121">
        <f t="shared" si="219"/>
        <v>1.0116144018583042</v>
      </c>
      <c r="M751" s="121">
        <f t="shared" si="219"/>
        <v>1.0282021151586369</v>
      </c>
      <c r="N751" s="452">
        <f t="shared" si="219"/>
        <v>1.0845959595959593</v>
      </c>
      <c r="O751" s="121">
        <f t="shared" si="219"/>
        <v>1.1526390870185448</v>
      </c>
      <c r="P751" s="121">
        <f t="shared" si="219"/>
        <v>1.1371866295264623</v>
      </c>
      <c r="Q751" s="121">
        <f t="shared" si="219"/>
        <v>1.1313766596785464</v>
      </c>
      <c r="R751" s="121">
        <f t="shared" si="219"/>
        <v>1.1286919831223627</v>
      </c>
      <c r="S751" s="121">
        <f t="shared" si="219"/>
        <v>1.1320085166784952</v>
      </c>
      <c r="T751" s="121">
        <f t="shared" si="219"/>
        <v>1.0801855533465872</v>
      </c>
      <c r="U751" s="121">
        <f t="shared" si="219"/>
        <v>1.0440720049658598</v>
      </c>
      <c r="V751" s="452">
        <f t="shared" si="219"/>
        <v>1.0358662613981766</v>
      </c>
      <c r="W751" s="121">
        <f t="shared" si="219"/>
        <v>1.0146370023419204</v>
      </c>
      <c r="X751" s="121">
        <f t="shared" si="219"/>
        <v>1.0312684365781712</v>
      </c>
      <c r="Y751" s="121">
        <f t="shared" si="219"/>
        <v>1.0596923076923077</v>
      </c>
      <c r="Z751" s="121">
        <f t="shared" si="219"/>
        <v>1.0736579275905118</v>
      </c>
      <c r="AA751" s="121">
        <f t="shared" si="219"/>
        <v>1.0621827411167515</v>
      </c>
      <c r="AB751" s="121">
        <f t="shared" si="219"/>
        <v>1.0458598726114652</v>
      </c>
      <c r="AC751" s="128">
        <f>AC747/AC746</f>
        <v>1.0633173467515791</v>
      </c>
    </row>
    <row r="752" spans="1:30" s="4" customFormat="1" ht="10.5" customHeight="1">
      <c r="A752" s="1472" t="s">
        <v>112</v>
      </c>
      <c r="B752" s="1474" t="s">
        <v>151</v>
      </c>
      <c r="C752" s="7" t="s">
        <v>481</v>
      </c>
      <c r="D752" s="12" t="s">
        <v>477</v>
      </c>
      <c r="E752" s="262">
        <v>2.4192</v>
      </c>
      <c r="F752" s="262">
        <v>2.4551999999999996</v>
      </c>
      <c r="G752" s="262">
        <v>2.4516</v>
      </c>
      <c r="H752" s="479">
        <v>2.4528000000000003</v>
      </c>
      <c r="I752" s="262">
        <v>2.4503999999999997</v>
      </c>
      <c r="J752" s="262">
        <v>2.4504000000000001</v>
      </c>
      <c r="K752" s="262">
        <v>2.448</v>
      </c>
      <c r="L752" s="262">
        <v>2.4504000000000001</v>
      </c>
      <c r="M752" s="262">
        <v>2.4648000000000003</v>
      </c>
      <c r="N752" s="479">
        <v>2.4828000000000001</v>
      </c>
      <c r="O752" s="262">
        <v>2.5499999999999998</v>
      </c>
      <c r="P752" s="262">
        <v>2.5391999999999997</v>
      </c>
      <c r="Q752" s="262">
        <v>2.5548000000000002</v>
      </c>
      <c r="R752" s="262">
        <v>2.5548000000000002</v>
      </c>
      <c r="S752" s="262">
        <v>2.5619999999999998</v>
      </c>
      <c r="T752" s="262">
        <v>2.4695999999999998</v>
      </c>
      <c r="U752" s="262">
        <v>2.4540000000000002</v>
      </c>
      <c r="V752" s="479">
        <v>2.4551999999999996</v>
      </c>
      <c r="W752" s="262">
        <v>2.4203999999999999</v>
      </c>
      <c r="X752" s="262">
        <v>2.3795999999999999</v>
      </c>
      <c r="Y752" s="262">
        <v>2.3723999999999998</v>
      </c>
      <c r="Z752" s="262">
        <v>2.3928000000000003</v>
      </c>
      <c r="AA752" s="262">
        <v>2.3964000000000003</v>
      </c>
      <c r="AB752" s="262">
        <v>2.3916000000000004</v>
      </c>
      <c r="AC752" s="375">
        <f>SUM(E752:AB752)</f>
        <v>59.0184</v>
      </c>
      <c r="AD752" s="131">
        <f>MAX(E752:AB752)</f>
        <v>2.5619999999999998</v>
      </c>
    </row>
    <row r="753" spans="1:117" s="4" customFormat="1" ht="10.5" customHeight="1">
      <c r="A753" s="1487"/>
      <c r="B753" s="1488"/>
      <c r="C753" s="8" t="s">
        <v>482</v>
      </c>
      <c r="D753" s="12" t="s">
        <v>477</v>
      </c>
      <c r="E753" s="403">
        <v>1.9284000000000001</v>
      </c>
      <c r="F753" s="403">
        <v>1.9691999999999998</v>
      </c>
      <c r="G753" s="403">
        <v>1.9667999999999999</v>
      </c>
      <c r="H753" s="480">
        <v>1.9464000000000001</v>
      </c>
      <c r="I753" s="403">
        <v>1.9464000000000001</v>
      </c>
      <c r="J753" s="403">
        <v>1.9656</v>
      </c>
      <c r="K753" s="403">
        <v>1.9691999999999998</v>
      </c>
      <c r="L753" s="403">
        <v>1.9356</v>
      </c>
      <c r="M753" s="403">
        <v>1.974</v>
      </c>
      <c r="N753" s="480">
        <v>2.0255999999999998</v>
      </c>
      <c r="O753" s="403">
        <v>2.0375999999999999</v>
      </c>
      <c r="P753" s="403">
        <v>2.0268000000000002</v>
      </c>
      <c r="Q753" s="403">
        <v>2.0219999999999998</v>
      </c>
      <c r="R753" s="403">
        <v>2.0112000000000001</v>
      </c>
      <c r="S753" s="403">
        <v>2.0135999999999998</v>
      </c>
      <c r="T753" s="403">
        <v>1.9931999999999999</v>
      </c>
      <c r="U753" s="403">
        <v>2.0051999999999999</v>
      </c>
      <c r="V753" s="480">
        <v>1.9848000000000001</v>
      </c>
      <c r="W753" s="403">
        <v>1.95</v>
      </c>
      <c r="X753" s="403">
        <v>1.9356</v>
      </c>
      <c r="Y753" s="403">
        <v>1.9247999999999998</v>
      </c>
      <c r="Z753" s="403">
        <v>1.9476</v>
      </c>
      <c r="AA753" s="403">
        <v>1.9116</v>
      </c>
      <c r="AB753" s="403">
        <v>1.8911999999999998</v>
      </c>
      <c r="AC753" s="230">
        <f>SUM(E753:AB753)</f>
        <v>47.282400000000003</v>
      </c>
    </row>
    <row r="754" spans="1:117" s="4" customFormat="1" ht="10.5" customHeight="1">
      <c r="A754" s="1487"/>
      <c r="B754" s="1488"/>
      <c r="C754" s="12" t="s">
        <v>481</v>
      </c>
      <c r="D754" s="12" t="s">
        <v>503</v>
      </c>
      <c r="E754" s="192">
        <v>2.2800000000006548</v>
      </c>
      <c r="F754" s="192">
        <v>2.339999999999236</v>
      </c>
      <c r="G754" s="192">
        <v>2.5320000000001528</v>
      </c>
      <c r="H754" s="452">
        <v>2.5680000000006658</v>
      </c>
      <c r="I754" s="192">
        <v>2.5199999999990723</v>
      </c>
      <c r="J754" s="192">
        <v>2.4959999999996398</v>
      </c>
      <c r="K754" s="192">
        <v>2.4720000000002074</v>
      </c>
      <c r="L754" s="192">
        <v>2.5200000000004366</v>
      </c>
      <c r="M754" s="192">
        <v>2.4479999999994106</v>
      </c>
      <c r="N754" s="452">
        <v>2.4480000000007749</v>
      </c>
      <c r="O754" s="192">
        <v>2.4599999999991269</v>
      </c>
      <c r="P754" s="192">
        <v>2.5200000000004366</v>
      </c>
      <c r="Q754" s="192">
        <v>2.5320000000001528</v>
      </c>
      <c r="R754" s="192">
        <v>2.543999999999869</v>
      </c>
      <c r="S754" s="192">
        <v>2.5200000000004366</v>
      </c>
      <c r="T754" s="192">
        <v>2.4599999999991269</v>
      </c>
      <c r="U754" s="192">
        <v>2.3880000000008295</v>
      </c>
      <c r="V754" s="452">
        <v>2.339999999999236</v>
      </c>
      <c r="W754" s="192">
        <v>2.3880000000008295</v>
      </c>
      <c r="X754" s="192">
        <v>2.4120000000002619</v>
      </c>
      <c r="Y754" s="192">
        <v>2.3879999999994652</v>
      </c>
      <c r="Z754" s="192">
        <v>2.3640000000000327</v>
      </c>
      <c r="AA754" s="192">
        <v>2.3400000000006003</v>
      </c>
      <c r="AB754" s="192">
        <v>2.3039999999987231</v>
      </c>
      <c r="AC754" s="230">
        <f>SUM(E754:AB754)</f>
        <v>58.583999999999378</v>
      </c>
    </row>
    <row r="755" spans="1:117" s="4" customFormat="1" ht="10.5" customHeight="1">
      <c r="A755" s="1487"/>
      <c r="B755" s="1488"/>
      <c r="C755" s="8" t="s">
        <v>482</v>
      </c>
      <c r="D755" s="8" t="s">
        <v>503</v>
      </c>
      <c r="E755" s="126">
        <v>1.7999999999997272</v>
      </c>
      <c r="F755" s="126">
        <v>1.919999999999618</v>
      </c>
      <c r="G755" s="126">
        <v>1.9680000000012114</v>
      </c>
      <c r="H755" s="452">
        <v>2.0159999999987122</v>
      </c>
      <c r="I755" s="126">
        <v>1.9680000000012114</v>
      </c>
      <c r="J755" s="126">
        <v>1.9919999999992797</v>
      </c>
      <c r="K755" s="126">
        <v>1.9440000000004147</v>
      </c>
      <c r="L755" s="126">
        <v>1.956000000000131</v>
      </c>
      <c r="M755" s="126">
        <v>1.9679999999998472</v>
      </c>
      <c r="N755" s="452">
        <v>1.9919999999992797</v>
      </c>
      <c r="O755" s="126">
        <v>2.0279999999997926</v>
      </c>
      <c r="P755" s="126">
        <v>2.0400000000008731</v>
      </c>
      <c r="Q755" s="126">
        <v>2.0160000000000764</v>
      </c>
      <c r="R755" s="126">
        <v>2.0040000000003602</v>
      </c>
      <c r="S755" s="126">
        <v>1.9919999999992797</v>
      </c>
      <c r="T755" s="126">
        <v>1.9920000000006439</v>
      </c>
      <c r="U755" s="126">
        <v>1.9679999999998472</v>
      </c>
      <c r="V755" s="452">
        <v>1.956000000000131</v>
      </c>
      <c r="W755" s="126">
        <v>1.9799999999995634</v>
      </c>
      <c r="X755" s="126">
        <v>1.9679999999998472</v>
      </c>
      <c r="Y755" s="126">
        <v>1.956000000000131</v>
      </c>
      <c r="Z755" s="126">
        <v>1.9319999999993342</v>
      </c>
      <c r="AA755" s="126">
        <v>1.8840000000004693</v>
      </c>
      <c r="AB755" s="126">
        <v>1.7999999999997272</v>
      </c>
      <c r="AC755" s="230">
        <f>SUM(E755:AB755)</f>
        <v>47.039999999999509</v>
      </c>
    </row>
    <row r="756" spans="1:117" s="4" customFormat="1" ht="10.5" customHeight="1">
      <c r="A756" s="1487"/>
      <c r="B756" s="1488"/>
      <c r="C756" s="11" t="s">
        <v>8</v>
      </c>
      <c r="D756" s="11" t="s">
        <v>463</v>
      </c>
      <c r="E756" s="1120">
        <v>278</v>
      </c>
      <c r="F756" s="1120">
        <v>281</v>
      </c>
      <c r="G756" s="1120">
        <v>274</v>
      </c>
      <c r="H756" s="483">
        <v>287</v>
      </c>
      <c r="I756" s="1120">
        <v>291</v>
      </c>
      <c r="J756" s="1120">
        <v>286</v>
      </c>
      <c r="K756" s="1120">
        <v>287</v>
      </c>
      <c r="L756" s="1120">
        <v>306</v>
      </c>
      <c r="M756" s="1120">
        <v>291</v>
      </c>
      <c r="N756" s="483">
        <v>289</v>
      </c>
      <c r="O756" s="1120">
        <v>311</v>
      </c>
      <c r="P756" s="1120">
        <v>310</v>
      </c>
      <c r="Q756" s="1120">
        <v>295</v>
      </c>
      <c r="R756" s="1120">
        <v>303</v>
      </c>
      <c r="S756" s="1120">
        <v>305</v>
      </c>
      <c r="T756" s="1120">
        <v>296</v>
      </c>
      <c r="U756" s="1120">
        <v>290</v>
      </c>
      <c r="V756" s="483">
        <v>294</v>
      </c>
      <c r="W756" s="1120">
        <v>282</v>
      </c>
      <c r="X756" s="1120">
        <v>275</v>
      </c>
      <c r="Y756" s="1120">
        <v>286</v>
      </c>
      <c r="Z756" s="1120">
        <v>276</v>
      </c>
      <c r="AA756" s="1120">
        <v>275</v>
      </c>
      <c r="AB756" s="1120">
        <v>289</v>
      </c>
      <c r="AD756" s="313"/>
      <c r="AE756" s="313"/>
      <c r="AF756" s="313"/>
      <c r="AG756" s="313"/>
      <c r="AH756" s="313"/>
      <c r="AI756" s="313"/>
      <c r="AJ756" s="313"/>
      <c r="AK756" s="313"/>
      <c r="AL756" s="313"/>
      <c r="AM756" s="313"/>
      <c r="AN756" s="313"/>
      <c r="AO756" s="313"/>
      <c r="AP756" s="313"/>
      <c r="AQ756" s="313"/>
      <c r="AR756" s="313"/>
      <c r="AS756" s="313"/>
      <c r="AT756" s="313"/>
      <c r="AU756" s="313"/>
      <c r="AV756" s="313"/>
      <c r="AW756" s="313"/>
      <c r="AX756" s="313"/>
      <c r="AY756" s="313"/>
      <c r="AZ756" s="313"/>
      <c r="BA756" s="313"/>
      <c r="BB756" s="313"/>
      <c r="BC756" s="313"/>
      <c r="BD756" s="313"/>
      <c r="BE756" s="313"/>
      <c r="BF756" s="313"/>
      <c r="BG756" s="313"/>
      <c r="BH756" s="313"/>
      <c r="BI756" s="313"/>
      <c r="BJ756" s="313"/>
      <c r="BK756" s="313"/>
      <c r="BL756" s="313"/>
      <c r="BM756" s="313"/>
      <c r="BN756" s="313"/>
      <c r="BO756" s="313"/>
      <c r="BP756" s="313"/>
      <c r="BQ756" s="313"/>
      <c r="BR756" s="313"/>
      <c r="BS756" s="313"/>
      <c r="BT756" s="313"/>
      <c r="BU756" s="313"/>
      <c r="BV756" s="313"/>
      <c r="BW756" s="313"/>
      <c r="BX756" s="313"/>
      <c r="BY756" s="313"/>
      <c r="BZ756" s="313"/>
      <c r="CA756" s="313"/>
      <c r="CB756" s="313"/>
      <c r="CC756" s="313"/>
      <c r="CD756" s="313"/>
      <c r="CE756" s="313"/>
      <c r="CF756" s="313"/>
      <c r="CG756" s="313"/>
      <c r="CH756" s="313"/>
      <c r="CI756" s="313"/>
      <c r="CJ756" s="313"/>
      <c r="CK756" s="313"/>
      <c r="CL756" s="313"/>
      <c r="CM756" s="313"/>
      <c r="CN756" s="313"/>
      <c r="CO756" s="313"/>
      <c r="CP756" s="313"/>
      <c r="CQ756" s="313"/>
      <c r="CR756" s="313"/>
      <c r="CS756" s="313"/>
      <c r="CT756" s="313"/>
      <c r="CU756" s="313"/>
      <c r="CV756" s="313"/>
      <c r="CW756" s="313"/>
      <c r="CX756" s="313"/>
      <c r="CY756" s="313"/>
      <c r="CZ756" s="313"/>
      <c r="DA756" s="313"/>
      <c r="DB756" s="313"/>
      <c r="DC756" s="313"/>
      <c r="DD756" s="313"/>
      <c r="DE756" s="313"/>
      <c r="DF756" s="313"/>
      <c r="DG756" s="313"/>
      <c r="DH756" s="313"/>
      <c r="DI756" s="313"/>
      <c r="DJ756" s="313"/>
      <c r="DK756" s="313"/>
      <c r="DL756" s="313"/>
      <c r="DM756" s="313"/>
    </row>
    <row r="757" spans="1:117" s="4" customFormat="1" ht="10.5" customHeight="1" thickBot="1">
      <c r="A757" s="1487"/>
      <c r="B757" s="1488"/>
      <c r="C757" s="8" t="s">
        <v>16</v>
      </c>
      <c r="D757" s="8"/>
      <c r="E757" s="121">
        <f>E753/E752</f>
        <v>0.79712301587301593</v>
      </c>
      <c r="F757" s="121">
        <f t="shared" ref="F757:AB757" si="220">F753/F752</f>
        <v>0.80205278592375373</v>
      </c>
      <c r="G757" s="121">
        <f t="shared" si="220"/>
        <v>0.80225159079784625</v>
      </c>
      <c r="H757" s="452">
        <f t="shared" si="220"/>
        <v>0.79354207436399216</v>
      </c>
      <c r="I757" s="121">
        <f t="shared" si="220"/>
        <v>0.79431929480901098</v>
      </c>
      <c r="J757" s="121">
        <f t="shared" si="220"/>
        <v>0.80215475024485794</v>
      </c>
      <c r="K757" s="121">
        <f t="shared" si="220"/>
        <v>0.80441176470588227</v>
      </c>
      <c r="L757" s="121">
        <f t="shared" si="220"/>
        <v>0.78991185112634665</v>
      </c>
      <c r="M757" s="121">
        <f t="shared" si="220"/>
        <v>0.80087633885102227</v>
      </c>
      <c r="N757" s="452">
        <f t="shared" si="220"/>
        <v>0.8158530691155147</v>
      </c>
      <c r="O757" s="121">
        <f t="shared" si="220"/>
        <v>0.79905882352941171</v>
      </c>
      <c r="P757" s="121">
        <f t="shared" si="220"/>
        <v>0.79820415879017026</v>
      </c>
      <c r="Q757" s="121">
        <f t="shared" si="220"/>
        <v>0.79145138562705486</v>
      </c>
      <c r="R757" s="121">
        <f t="shared" si="220"/>
        <v>0.78722404884922492</v>
      </c>
      <c r="S757" s="121">
        <f t="shared" si="220"/>
        <v>0.78594847775175647</v>
      </c>
      <c r="T757" s="121">
        <f t="shared" si="220"/>
        <v>0.80709426627793979</v>
      </c>
      <c r="U757" s="121">
        <f t="shared" si="220"/>
        <v>0.81711491442542772</v>
      </c>
      <c r="V757" s="452">
        <f t="shared" si="220"/>
        <v>0.80840664711632471</v>
      </c>
      <c r="W757" s="121">
        <f t="shared" si="220"/>
        <v>0.80565195835399106</v>
      </c>
      <c r="X757" s="121">
        <f t="shared" si="220"/>
        <v>0.81341401916288458</v>
      </c>
      <c r="Y757" s="121">
        <f t="shared" si="220"/>
        <v>0.81133029843196758</v>
      </c>
      <c r="Z757" s="121">
        <f t="shared" si="220"/>
        <v>0.81394182547642924</v>
      </c>
      <c r="AA757" s="121">
        <f t="shared" si="220"/>
        <v>0.79769654481722574</v>
      </c>
      <c r="AB757" s="121">
        <f t="shared" si="220"/>
        <v>0.79076768690416432</v>
      </c>
      <c r="AC757" s="128">
        <f>AC753/AC752</f>
        <v>0.80114676101012572</v>
      </c>
    </row>
    <row r="758" spans="1:117" s="5" customFormat="1" ht="10.5" customHeight="1">
      <c r="A758" s="285" t="s">
        <v>512</v>
      </c>
      <c r="B758" s="286"/>
      <c r="C758" s="287"/>
      <c r="D758" s="287"/>
      <c r="E758" s="288">
        <f>E738+E742+E746+E752</f>
        <v>11.452199999999054</v>
      </c>
      <c r="F758" s="288">
        <f t="shared" ref="F758:AB758" si="221">F738+F742+F746+F752</f>
        <v>11.474400000000871</v>
      </c>
      <c r="G758" s="288">
        <f t="shared" si="221"/>
        <v>11.369399999999054</v>
      </c>
      <c r="H758" s="288">
        <f t="shared" si="221"/>
        <v>11.350000000000072</v>
      </c>
      <c r="I758" s="288">
        <f t="shared" si="221"/>
        <v>11.411600000000291</v>
      </c>
      <c r="J758" s="288">
        <f t="shared" si="221"/>
        <v>11.52899999999949</v>
      </c>
      <c r="K758" s="288">
        <f t="shared" si="221"/>
        <v>11.68500000000131</v>
      </c>
      <c r="L758" s="288">
        <f>L738+L742+L746+L752</f>
        <v>11.69439999999949</v>
      </c>
      <c r="M758" s="288">
        <f t="shared" si="221"/>
        <v>11.616399999999709</v>
      </c>
      <c r="N758" s="288">
        <f t="shared" si="221"/>
        <v>11.442599999999928</v>
      </c>
      <c r="O758" s="288">
        <f t="shared" si="221"/>
        <v>11.221600000000144</v>
      </c>
      <c r="P758" s="288">
        <f t="shared" si="221"/>
        <v>11.302200000000363</v>
      </c>
      <c r="Q758" s="288">
        <f t="shared" si="221"/>
        <v>11.385800000000145</v>
      </c>
      <c r="R758" s="288">
        <f t="shared" si="221"/>
        <v>11.360799999999927</v>
      </c>
      <c r="S758" s="288">
        <f t="shared" si="221"/>
        <v>11.413999999999927</v>
      </c>
      <c r="T758" s="288">
        <f t="shared" si="221"/>
        <v>11.501799999999928</v>
      </c>
      <c r="U758" s="288">
        <f>U738+U742+U746+U752</f>
        <v>11.527199999999709</v>
      </c>
      <c r="V758" s="288">
        <f t="shared" si="221"/>
        <v>11.528599999999708</v>
      </c>
      <c r="W758" s="288">
        <f t="shared" si="221"/>
        <v>11.596199999999929</v>
      </c>
      <c r="X758" s="288">
        <f t="shared" si="221"/>
        <v>11.533999999999708</v>
      </c>
      <c r="Y758" s="288">
        <f t="shared" si="221"/>
        <v>11.399400000001528</v>
      </c>
      <c r="Z758" s="288">
        <f t="shared" si="221"/>
        <v>11.359999999999708</v>
      </c>
      <c r="AA758" s="288">
        <f>AA738+AA742+AA746+AA752</f>
        <v>11.311199999999491</v>
      </c>
      <c r="AB758" s="288">
        <f t="shared" si="221"/>
        <v>11.307399999999273</v>
      </c>
      <c r="AC758" s="289"/>
      <c r="AD758" s="131"/>
      <c r="AE758" s="131"/>
      <c r="AF758" s="131"/>
      <c r="AG758" s="131"/>
      <c r="AH758" s="131"/>
      <c r="AI758" s="131"/>
      <c r="AJ758" s="131"/>
      <c r="AK758" s="131"/>
      <c r="AL758" s="131"/>
      <c r="AM758" s="131"/>
      <c r="AN758" s="131"/>
      <c r="AO758" s="131"/>
      <c r="AP758" s="131"/>
      <c r="AQ758" s="131"/>
      <c r="AR758" s="131"/>
      <c r="AS758" s="131"/>
      <c r="AT758" s="131"/>
      <c r="AU758" s="131"/>
      <c r="AV758" s="131"/>
      <c r="AW758" s="131"/>
      <c r="AX758" s="131"/>
      <c r="AY758" s="131"/>
      <c r="AZ758" s="131"/>
      <c r="BA758" s="131"/>
      <c r="BB758" s="131"/>
      <c r="BC758" s="131"/>
      <c r="BD758" s="131"/>
      <c r="BE758" s="131"/>
      <c r="BF758" s="131"/>
      <c r="BG758" s="131"/>
      <c r="BH758" s="131"/>
      <c r="BI758" s="131"/>
      <c r="BJ758" s="131"/>
      <c r="BK758" s="131"/>
      <c r="BL758" s="131"/>
      <c r="BM758" s="131"/>
      <c r="BN758" s="131"/>
      <c r="BO758" s="131"/>
      <c r="BP758" s="131"/>
      <c r="BQ758" s="131"/>
      <c r="BR758" s="131"/>
      <c r="BS758" s="131"/>
      <c r="BT758" s="131"/>
      <c r="BU758" s="131"/>
      <c r="BV758" s="131"/>
      <c r="BW758" s="131"/>
      <c r="BX758" s="131"/>
      <c r="BY758" s="131"/>
      <c r="BZ758" s="131"/>
    </row>
    <row r="759" spans="1:117" s="5" customFormat="1" ht="10.5" customHeight="1">
      <c r="A759" s="290" t="s">
        <v>513</v>
      </c>
      <c r="B759" s="291"/>
      <c r="C759" s="292"/>
      <c r="D759" s="292"/>
      <c r="E759" s="293">
        <f>E739+E743+E747+E753</f>
        <v>6.7588000000042179</v>
      </c>
      <c r="F759" s="293">
        <f t="shared" ref="F759:AB759" si="222">F739+F743+F747+F753</f>
        <v>6.9684000000013047</v>
      </c>
      <c r="G759" s="293">
        <f t="shared" si="222"/>
        <v>7.0563999999982583</v>
      </c>
      <c r="H759" s="293">
        <f t="shared" si="222"/>
        <v>7.1247999999978653</v>
      </c>
      <c r="I759" s="293">
        <f t="shared" si="222"/>
        <v>7.1544000000046957</v>
      </c>
      <c r="J759" s="293">
        <f t="shared" si="222"/>
        <v>7.1231999999995192</v>
      </c>
      <c r="K759" s="293">
        <f t="shared" si="222"/>
        <v>7.093999999994808</v>
      </c>
      <c r="L759" s="293">
        <f>L739+L743+L747+L753</f>
        <v>6.8960000000001749</v>
      </c>
      <c r="M759" s="293">
        <f t="shared" si="222"/>
        <v>7.0280000000037592</v>
      </c>
      <c r="N759" s="293">
        <f t="shared" si="222"/>
        <v>7.097199999995671</v>
      </c>
      <c r="O759" s="293">
        <f t="shared" si="222"/>
        <v>7.0848000000033</v>
      </c>
      <c r="P759" s="293">
        <f t="shared" si="222"/>
        <v>7.1924000000021771</v>
      </c>
      <c r="Q759" s="293">
        <f t="shared" si="222"/>
        <v>7.1568000000005192</v>
      </c>
      <c r="R759" s="293">
        <f t="shared" si="222"/>
        <v>7.15719999999747</v>
      </c>
      <c r="S759" s="293">
        <f t="shared" si="222"/>
        <v>7.0915999999983956</v>
      </c>
      <c r="T759" s="293">
        <f t="shared" si="222"/>
        <v>7.1132000000035678</v>
      </c>
      <c r="U759" s="293">
        <f t="shared" si="222"/>
        <v>7.2295999999950151</v>
      </c>
      <c r="V759" s="293">
        <f t="shared" si="222"/>
        <v>7.2356000000037692</v>
      </c>
      <c r="W759" s="293">
        <f t="shared" si="222"/>
        <v>7.1935999999983959</v>
      </c>
      <c r="X759" s="293">
        <f t="shared" si="222"/>
        <v>7.1692000000026388</v>
      </c>
      <c r="Y759" s="293">
        <f t="shared" si="222"/>
        <v>7.0851999999984585</v>
      </c>
      <c r="Z759" s="293">
        <f t="shared" si="222"/>
        <v>6.9656000000005758</v>
      </c>
      <c r="AA759" s="293">
        <f t="shared" si="222"/>
        <v>6.7483999999955984</v>
      </c>
      <c r="AB759" s="293">
        <f t="shared" si="222"/>
        <v>6.6476000000037523</v>
      </c>
      <c r="AC759" s="294"/>
      <c r="AD759" s="131"/>
      <c r="AE759" s="131"/>
      <c r="AF759" s="131"/>
      <c r="AG759" s="131"/>
      <c r="AH759" s="131"/>
      <c r="AI759" s="131"/>
      <c r="AJ759" s="131"/>
      <c r="AK759" s="131"/>
      <c r="AL759" s="131"/>
      <c r="AM759" s="131"/>
      <c r="AN759" s="131"/>
      <c r="AO759" s="131"/>
      <c r="AP759" s="131"/>
      <c r="AQ759" s="131"/>
      <c r="AR759" s="131"/>
      <c r="AS759" s="131"/>
      <c r="AT759" s="131"/>
      <c r="AU759" s="131"/>
      <c r="AV759" s="131"/>
      <c r="AW759" s="131"/>
      <c r="AX759" s="131"/>
      <c r="AY759" s="131"/>
      <c r="AZ759" s="131"/>
      <c r="BA759" s="131"/>
      <c r="BB759" s="131"/>
      <c r="BC759" s="131"/>
      <c r="BD759" s="131"/>
      <c r="BE759" s="131"/>
      <c r="BF759" s="131"/>
      <c r="BG759" s="131"/>
      <c r="BH759" s="131"/>
      <c r="BI759" s="131"/>
      <c r="BJ759" s="131"/>
      <c r="BK759" s="131"/>
      <c r="BL759" s="131"/>
      <c r="BM759" s="131"/>
      <c r="BN759" s="131"/>
      <c r="BO759" s="131"/>
      <c r="BP759" s="131"/>
      <c r="BQ759" s="131"/>
      <c r="BR759" s="131"/>
      <c r="BS759" s="131"/>
      <c r="BT759" s="131"/>
      <c r="BU759" s="131"/>
      <c r="BV759" s="131"/>
      <c r="BW759" s="131"/>
      <c r="BX759" s="131"/>
      <c r="BY759" s="131"/>
      <c r="BZ759" s="131"/>
    </row>
    <row r="760" spans="1:117" s="5" customFormat="1" ht="10.5" customHeight="1" thickBot="1">
      <c r="A760" s="295" t="s">
        <v>514</v>
      </c>
      <c r="B760" s="296"/>
      <c r="C760" s="297"/>
      <c r="D760" s="297"/>
      <c r="E760" s="298">
        <f>SQRT(E758*E758+E759*E759)</f>
        <v>13.297904431903373</v>
      </c>
      <c r="F760" s="298">
        <f t="shared" ref="F760:AB760" si="223">SQRT(F758*F758+F759*F759)</f>
        <v>13.424621183483659</v>
      </c>
      <c r="G760" s="298">
        <f t="shared" si="223"/>
        <v>13.381182209354819</v>
      </c>
      <c r="H760" s="298">
        <f t="shared" si="223"/>
        <v>13.40094306532086</v>
      </c>
      <c r="I760" s="298">
        <f t="shared" si="223"/>
        <v>13.468854959500968</v>
      </c>
      <c r="J760" s="298">
        <f t="shared" si="223"/>
        <v>13.552041146631064</v>
      </c>
      <c r="K760" s="298">
        <f t="shared" si="223"/>
        <v>13.669823005436351</v>
      </c>
      <c r="L760" s="298">
        <f t="shared" si="223"/>
        <v>13.576222131358579</v>
      </c>
      <c r="M760" s="298">
        <f t="shared" si="223"/>
        <v>13.576948587957682</v>
      </c>
      <c r="N760" s="298">
        <f t="shared" si="223"/>
        <v>13.464892966523607</v>
      </c>
      <c r="O760" s="298">
        <f t="shared" si="223"/>
        <v>13.270971991532873</v>
      </c>
      <c r="P760" s="298">
        <f t="shared" si="223"/>
        <v>13.396654156916924</v>
      </c>
      <c r="Q760" s="298">
        <f t="shared" si="223"/>
        <v>13.448279736829196</v>
      </c>
      <c r="R760" s="298">
        <f t="shared" si="223"/>
        <v>13.427333632555724</v>
      </c>
      <c r="S760" s="298">
        <f t="shared" si="223"/>
        <v>13.43764066196055</v>
      </c>
      <c r="T760" s="298">
        <f t="shared" si="223"/>
        <v>13.523646604375948</v>
      </c>
      <c r="U760" s="298">
        <f t="shared" si="223"/>
        <v>13.60674303424303</v>
      </c>
      <c r="V760" s="298">
        <f t="shared" si="223"/>
        <v>13.611117710167957</v>
      </c>
      <c r="W760" s="298">
        <f t="shared" si="223"/>
        <v>13.646235209755666</v>
      </c>
      <c r="X760" s="298">
        <f t="shared" si="223"/>
        <v>13.580522252109125</v>
      </c>
      <c r="Y760" s="298">
        <f t="shared" si="223"/>
        <v>13.421861994522704</v>
      </c>
      <c r="Z760" s="298">
        <f t="shared" si="223"/>
        <v>13.325508746760907</v>
      </c>
      <c r="AA760" s="298">
        <f t="shared" si="223"/>
        <v>13.171338124880444</v>
      </c>
      <c r="AB760" s="298">
        <f t="shared" si="223"/>
        <v>13.116702349296238</v>
      </c>
      <c r="AC760" s="299"/>
      <c r="AD760" s="131">
        <f>MAX(E760:AB760)</f>
        <v>13.669823005436351</v>
      </c>
      <c r="AE760" s="131"/>
      <c r="AF760" s="131"/>
      <c r="AG760" s="131"/>
      <c r="AH760" s="131"/>
      <c r="AI760" s="131"/>
      <c r="AJ760" s="131"/>
      <c r="AK760" s="131"/>
      <c r="AL760" s="131"/>
      <c r="AM760" s="131"/>
      <c r="AN760" s="131"/>
      <c r="AO760" s="131"/>
      <c r="AP760" s="131"/>
      <c r="AQ760" s="131"/>
      <c r="AR760" s="131"/>
      <c r="AS760" s="131"/>
      <c r="AT760" s="131"/>
      <c r="AU760" s="131"/>
      <c r="AV760" s="131"/>
      <c r="AW760" s="131"/>
      <c r="AX760" s="131"/>
      <c r="AY760" s="131"/>
      <c r="AZ760" s="131"/>
      <c r="BA760" s="131"/>
      <c r="BB760" s="131"/>
      <c r="BC760" s="131"/>
      <c r="BD760" s="131"/>
      <c r="BE760" s="131"/>
      <c r="BF760" s="131"/>
      <c r="BG760" s="131"/>
      <c r="BH760" s="131"/>
      <c r="BI760" s="131"/>
      <c r="BJ760" s="131"/>
      <c r="BK760" s="131"/>
      <c r="BL760" s="131"/>
      <c r="BM760" s="131"/>
      <c r="BN760" s="131"/>
      <c r="BO760" s="131"/>
      <c r="BP760" s="131"/>
      <c r="BQ760" s="131"/>
      <c r="BR760" s="131"/>
      <c r="BS760" s="131"/>
      <c r="BT760" s="131"/>
      <c r="BU760" s="131"/>
      <c r="BV760" s="131"/>
      <c r="BW760" s="131"/>
      <c r="BX760" s="131"/>
      <c r="BY760" s="131"/>
      <c r="BZ760" s="131"/>
    </row>
    <row r="761" spans="1:117" s="13" customFormat="1" ht="10.5" customHeight="1" thickBot="1">
      <c r="A761" s="23" t="s">
        <v>136</v>
      </c>
      <c r="B761" s="24"/>
      <c r="C761" s="25"/>
      <c r="D761" s="25"/>
      <c r="E761" s="157">
        <v>1</v>
      </c>
      <c r="F761" s="157">
        <v>2</v>
      </c>
      <c r="G761" s="157">
        <v>3</v>
      </c>
      <c r="H761" s="157">
        <v>4</v>
      </c>
      <c r="I761" s="157">
        <v>5</v>
      </c>
      <c r="J761" s="157">
        <v>6</v>
      </c>
      <c r="K761" s="157">
        <v>7</v>
      </c>
      <c r="L761" s="157">
        <v>8</v>
      </c>
      <c r="M761" s="157">
        <v>9</v>
      </c>
      <c r="N761" s="157">
        <v>10</v>
      </c>
      <c r="O761" s="157">
        <v>11</v>
      </c>
      <c r="P761" s="157">
        <v>12</v>
      </c>
      <c r="Q761" s="157">
        <v>13</v>
      </c>
      <c r="R761" s="157">
        <v>14</v>
      </c>
      <c r="S761" s="157">
        <v>15</v>
      </c>
      <c r="T761" s="157">
        <v>16</v>
      </c>
      <c r="U761" s="157">
        <v>17</v>
      </c>
      <c r="V761" s="157">
        <v>18</v>
      </c>
      <c r="W761" s="157">
        <v>19</v>
      </c>
      <c r="X761" s="157">
        <v>20</v>
      </c>
      <c r="Y761" s="157">
        <v>21</v>
      </c>
      <c r="Z761" s="157">
        <v>22</v>
      </c>
      <c r="AA761" s="157">
        <v>23</v>
      </c>
      <c r="AB761" s="157">
        <v>24</v>
      </c>
      <c r="AC761" s="385"/>
    </row>
    <row r="762" spans="1:117" s="32" customFormat="1" ht="12.75" customHeight="1">
      <c r="A762" s="28" t="s">
        <v>137</v>
      </c>
      <c r="B762" s="456"/>
      <c r="C762" s="457" t="s">
        <v>13</v>
      </c>
      <c r="D762" s="458" t="s">
        <v>463</v>
      </c>
      <c r="E762" s="1271">
        <v>37.959999084472656</v>
      </c>
      <c r="F762" s="1271">
        <v>38.049999237060547</v>
      </c>
      <c r="G762" s="1271">
        <v>38.130001068115234</v>
      </c>
      <c r="H762" s="1271">
        <v>38.069999694824219</v>
      </c>
      <c r="I762" s="1271">
        <v>38.080001831054688</v>
      </c>
      <c r="J762" s="1271">
        <v>38.200000762939453</v>
      </c>
      <c r="K762" s="1271">
        <v>37.990001678466797</v>
      </c>
      <c r="L762" s="1271">
        <v>38.189998626708984</v>
      </c>
      <c r="M762" s="1271">
        <v>38.459999084472656</v>
      </c>
      <c r="N762" s="1271">
        <v>38.450000762939453</v>
      </c>
      <c r="O762" s="1271">
        <v>38.439998626708984</v>
      </c>
      <c r="P762" s="1271">
        <v>38.430000305175781</v>
      </c>
      <c r="Q762" s="1271">
        <v>38.310001373291016</v>
      </c>
      <c r="R762" s="1271">
        <v>38.299999237060547</v>
      </c>
      <c r="S762" s="1271">
        <v>38.189998626708984</v>
      </c>
      <c r="T762" s="1271">
        <v>38.220001220703125</v>
      </c>
      <c r="U762" s="1271">
        <v>38.349998474121094</v>
      </c>
      <c r="V762" s="1271">
        <v>38.139999389648438</v>
      </c>
      <c r="W762" s="1271">
        <v>38.349998474121094</v>
      </c>
      <c r="X762" s="1271">
        <v>38.380001068115234</v>
      </c>
      <c r="Y762" s="1271">
        <v>38.360000610351563</v>
      </c>
      <c r="Z762" s="1271">
        <v>38.569999694824219</v>
      </c>
      <c r="AA762" s="1271">
        <v>37.909999847412109</v>
      </c>
      <c r="AB762" s="1271">
        <v>38.069999694824219</v>
      </c>
      <c r="AC762" s="459"/>
    </row>
    <row r="763" spans="1:117" s="32" customFormat="1" ht="12.75" customHeight="1" thickBot="1">
      <c r="A763" s="45" t="s">
        <v>138</v>
      </c>
      <c r="B763" s="46"/>
      <c r="C763" s="510" t="s">
        <v>13</v>
      </c>
      <c r="D763" s="1274" t="s">
        <v>463</v>
      </c>
      <c r="E763" s="1275">
        <v>38.020000457763672</v>
      </c>
      <c r="F763" s="1275">
        <v>38.060001373291016</v>
      </c>
      <c r="G763" s="1275">
        <v>38.069999694824219</v>
      </c>
      <c r="H763" s="1275">
        <v>38.139999389648438</v>
      </c>
      <c r="I763" s="1275">
        <v>38.090000152587891</v>
      </c>
      <c r="J763" s="1275">
        <v>38.369998931884766</v>
      </c>
      <c r="K763" s="1275">
        <v>38.150001525878906</v>
      </c>
      <c r="L763" s="1275">
        <v>38.229999542236328</v>
      </c>
      <c r="M763" s="1275">
        <v>38.430000305175781</v>
      </c>
      <c r="N763" s="1275">
        <v>38.349998474121094</v>
      </c>
      <c r="O763" s="1275">
        <v>38.330001831054687</v>
      </c>
      <c r="P763" s="1275">
        <v>38.409999847412109</v>
      </c>
      <c r="Q763" s="1275">
        <v>38.290000915527344</v>
      </c>
      <c r="R763" s="1275">
        <v>38.150001525878906</v>
      </c>
      <c r="S763" s="1275">
        <v>38.200000762939453</v>
      </c>
      <c r="T763" s="1275">
        <v>38.240001678466797</v>
      </c>
      <c r="U763" s="1275">
        <v>38.430000305175781</v>
      </c>
      <c r="V763" s="1275">
        <v>38.189998626708984</v>
      </c>
      <c r="W763" s="1275">
        <v>38.369998931884766</v>
      </c>
      <c r="X763" s="1275">
        <v>38.340000152587891</v>
      </c>
      <c r="Y763" s="1275">
        <v>38.419998168945313</v>
      </c>
      <c r="Z763" s="1275">
        <v>38.459999084472656</v>
      </c>
      <c r="AA763" s="1275">
        <v>37.919998168945313</v>
      </c>
      <c r="AB763" s="1275">
        <v>38.110000610351563</v>
      </c>
      <c r="AC763" s="466"/>
    </row>
    <row r="764" spans="1:117" s="5" customFormat="1" ht="10.5" customHeight="1">
      <c r="A764" s="1458" t="s">
        <v>176</v>
      </c>
      <c r="B764" s="1456" t="s">
        <v>178</v>
      </c>
      <c r="C764" s="10" t="s">
        <v>481</v>
      </c>
      <c r="D764" s="7" t="s">
        <v>477</v>
      </c>
      <c r="E764" s="262">
        <v>4.3022</v>
      </c>
      <c r="F764" s="262">
        <v>4.2713999999999999</v>
      </c>
      <c r="G764" s="262">
        <v>4.2153999999999998</v>
      </c>
      <c r="H764" s="479">
        <v>4.1706000000000003</v>
      </c>
      <c r="I764" s="262">
        <v>4.1971999999999996</v>
      </c>
      <c r="J764" s="262">
        <v>4.2616000000000005</v>
      </c>
      <c r="K764" s="262">
        <v>4.3441999999999998</v>
      </c>
      <c r="L764" s="262">
        <v>4.3693999999999997</v>
      </c>
      <c r="M764" s="262">
        <v>4.3203999999999994</v>
      </c>
      <c r="N764" s="479">
        <v>4.2770000000000001</v>
      </c>
      <c r="O764" s="262">
        <v>4.1846000000000005</v>
      </c>
      <c r="P764" s="262">
        <v>4.2252000000000001</v>
      </c>
      <c r="Q764" s="262">
        <v>4.3091999999999997</v>
      </c>
      <c r="R764" s="262">
        <v>4.3049999999999997</v>
      </c>
      <c r="S764" s="262">
        <v>4.3680000000000003</v>
      </c>
      <c r="T764" s="262">
        <v>4.4086000000000007</v>
      </c>
      <c r="U764" s="262">
        <v>4.3343999999999996</v>
      </c>
      <c r="V764" s="479">
        <v>4.2938000000000001</v>
      </c>
      <c r="W764" s="262">
        <v>4.3091999999999997</v>
      </c>
      <c r="X764" s="262">
        <v>4.3120000000000003</v>
      </c>
      <c r="Y764" s="262">
        <v>4.3022</v>
      </c>
      <c r="Z764" s="262">
        <v>4.2826000000000004</v>
      </c>
      <c r="AA764" s="262">
        <v>4.2616000000000005</v>
      </c>
      <c r="AB764" s="262">
        <v>4.2812000000000001</v>
      </c>
      <c r="AC764" s="132">
        <f>SUM(E764:AB764)</f>
        <v>102.90700000000001</v>
      </c>
    </row>
    <row r="765" spans="1:117" s="5" customFormat="1" ht="10.5" customHeight="1">
      <c r="A765" s="1453"/>
      <c r="B765" s="1457"/>
      <c r="C765" s="8" t="s">
        <v>482</v>
      </c>
      <c r="D765" s="12" t="s">
        <v>477</v>
      </c>
      <c r="E765" s="403">
        <v>2.4304000000000001</v>
      </c>
      <c r="F765" s="403">
        <v>2.4485999999999999</v>
      </c>
      <c r="G765" s="403">
        <v>2.4094000000000002</v>
      </c>
      <c r="H765" s="480">
        <v>2.3701999999999996</v>
      </c>
      <c r="I765" s="403">
        <v>2.3912</v>
      </c>
      <c r="J765" s="403">
        <v>2.4513999999999996</v>
      </c>
      <c r="K765" s="403">
        <v>2.4975999999999998</v>
      </c>
      <c r="L765" s="403">
        <v>2.4500000000000002</v>
      </c>
      <c r="M765" s="403">
        <v>2.4626000000000006</v>
      </c>
      <c r="N765" s="480">
        <v>2.5242</v>
      </c>
      <c r="O765" s="403">
        <v>2.4374000000000002</v>
      </c>
      <c r="P765" s="403">
        <v>2.4681999999999999</v>
      </c>
      <c r="Q765" s="403">
        <v>2.5045999999999999</v>
      </c>
      <c r="R765" s="403">
        <v>2.4878</v>
      </c>
      <c r="S765" s="403">
        <v>2.5676000000000001</v>
      </c>
      <c r="T765" s="403">
        <v>2.6292</v>
      </c>
      <c r="U765" s="403">
        <v>2.5773999999999995</v>
      </c>
      <c r="V765" s="480">
        <v>2.5353999999999997</v>
      </c>
      <c r="W765" s="403">
        <v>2.5018000000000002</v>
      </c>
      <c r="X765" s="403">
        <v>2.5634000000000001</v>
      </c>
      <c r="Y765" s="403">
        <v>2.5731999999999999</v>
      </c>
      <c r="Z765" s="403">
        <v>2.5801999999999996</v>
      </c>
      <c r="AA765" s="403">
        <v>2.4681999999999999</v>
      </c>
      <c r="AB765" s="403">
        <v>2.4009999999999998</v>
      </c>
      <c r="AC765" s="135">
        <f>SUM(E765:AB765)</f>
        <v>59.731000000000009</v>
      </c>
    </row>
    <row r="766" spans="1:117" s="5" customFormat="1" ht="10.5" customHeight="1">
      <c r="A766" s="1453"/>
      <c r="B766" s="1457"/>
      <c r="C766" s="69" t="s">
        <v>481</v>
      </c>
      <c r="D766" s="69" t="s">
        <v>503</v>
      </c>
      <c r="E766" s="136">
        <v>3.7800000000061118</v>
      </c>
      <c r="F766" s="136">
        <v>4.0599999999994907</v>
      </c>
      <c r="G766" s="136">
        <v>4.2000000000025466</v>
      </c>
      <c r="H766" s="481">
        <v>4.2699999999913416</v>
      </c>
      <c r="I766" s="136">
        <v>4.3400000000056025</v>
      </c>
      <c r="J766" s="136">
        <v>4.2700000000040745</v>
      </c>
      <c r="K766" s="136">
        <v>4.3399999999928696</v>
      </c>
      <c r="L766" s="136">
        <v>4.3540000000084547</v>
      </c>
      <c r="M766" s="136">
        <v>4.3820000000014261</v>
      </c>
      <c r="N766" s="481">
        <v>4.2559999999884894</v>
      </c>
      <c r="O766" s="136">
        <v>4.2000000000025466</v>
      </c>
      <c r="P766" s="136">
        <v>4.2280000000082509</v>
      </c>
      <c r="Q766" s="136">
        <v>4.297999999997046</v>
      </c>
      <c r="R766" s="136">
        <v>4.2839999999941938</v>
      </c>
      <c r="S766" s="136">
        <v>4.2280000000082509</v>
      </c>
      <c r="T766" s="136">
        <v>4.2699999999913416</v>
      </c>
      <c r="U766" s="136">
        <v>4.3400000000056025</v>
      </c>
      <c r="V766" s="481">
        <v>4.3539999999957217</v>
      </c>
      <c r="W766" s="136">
        <v>4.3820000000014261</v>
      </c>
      <c r="X766" s="136">
        <v>4.3539999999957217</v>
      </c>
      <c r="Y766" s="136">
        <v>4.2980000000097789</v>
      </c>
      <c r="Z766" s="136">
        <v>4.2419999999983702</v>
      </c>
      <c r="AA766" s="136">
        <v>4.1859999999996944</v>
      </c>
      <c r="AB766" s="136">
        <v>4.1159999999981665</v>
      </c>
      <c r="AC766" s="135">
        <f>SUM(E766:AB766)</f>
        <v>102.03200000000652</v>
      </c>
    </row>
    <row r="767" spans="1:117" s="5" customFormat="1" ht="10.5" customHeight="1">
      <c r="A767" s="1454"/>
      <c r="B767" s="1457"/>
      <c r="C767" s="11" t="s">
        <v>482</v>
      </c>
      <c r="D767" s="11" t="s">
        <v>503</v>
      </c>
      <c r="E767" s="126">
        <v>2.2400000000043292</v>
      </c>
      <c r="F767" s="126">
        <v>2.3800000000010186</v>
      </c>
      <c r="G767" s="126">
        <v>2.4919999999983702</v>
      </c>
      <c r="H767" s="452">
        <v>2.5199999999977081</v>
      </c>
      <c r="I767" s="126">
        <v>2.4920000000047366</v>
      </c>
      <c r="J767" s="126">
        <v>2.4359999999996944</v>
      </c>
      <c r="K767" s="126">
        <v>2.3799999999946522</v>
      </c>
      <c r="L767" s="126">
        <v>2.2820000000001528</v>
      </c>
      <c r="M767" s="126">
        <v>2.3940000000038708</v>
      </c>
      <c r="N767" s="452">
        <v>2.477999999995518</v>
      </c>
      <c r="O767" s="126">
        <v>2.5480000000034124</v>
      </c>
      <c r="P767" s="126">
        <v>2.6040000000020882</v>
      </c>
      <c r="Q767" s="126">
        <v>2.5340000000005602</v>
      </c>
      <c r="R767" s="126">
        <v>2.5199999999977081</v>
      </c>
      <c r="S767" s="126">
        <v>2.4919999999983702</v>
      </c>
      <c r="T767" s="126">
        <v>2.5480000000034124</v>
      </c>
      <c r="U767" s="126">
        <v>2.6319999999950596</v>
      </c>
      <c r="V767" s="452">
        <v>2.6740000000036162</v>
      </c>
      <c r="W767" s="126">
        <v>2.6179999999985739</v>
      </c>
      <c r="X767" s="126">
        <v>2.5760000000027503</v>
      </c>
      <c r="Y767" s="126">
        <v>2.4919999999983702</v>
      </c>
      <c r="Z767" s="126">
        <v>2.4080000000003565</v>
      </c>
      <c r="AA767" s="126">
        <v>2.3239999999959764</v>
      </c>
      <c r="AB767" s="126">
        <v>2.2680000000036671</v>
      </c>
      <c r="AC767" s="135">
        <f>SUM(E767:AB767)</f>
        <v>59.332000000003973</v>
      </c>
    </row>
    <row r="768" spans="1:117" s="5" customFormat="1" ht="10.5" customHeight="1">
      <c r="A768" s="1454"/>
      <c r="B768" s="1457"/>
      <c r="C768" s="11" t="s">
        <v>8</v>
      </c>
      <c r="D768" s="11" t="s">
        <v>463</v>
      </c>
      <c r="E768" s="1111">
        <v>76</v>
      </c>
      <c r="F768" s="1111">
        <v>74</v>
      </c>
      <c r="G768" s="1111">
        <v>77</v>
      </c>
      <c r="H768" s="483">
        <v>74</v>
      </c>
      <c r="I768" s="1111">
        <v>73</v>
      </c>
      <c r="J768" s="1111">
        <v>77</v>
      </c>
      <c r="K768" s="1111">
        <v>78</v>
      </c>
      <c r="L768" s="1111">
        <v>78</v>
      </c>
      <c r="M768" s="1111">
        <v>76</v>
      </c>
      <c r="N768" s="483">
        <v>77</v>
      </c>
      <c r="O768" s="1111">
        <v>76</v>
      </c>
      <c r="P768" s="1111">
        <v>78</v>
      </c>
      <c r="Q768" s="1111">
        <v>76</v>
      </c>
      <c r="R768" s="1111">
        <v>76</v>
      </c>
      <c r="S768" s="1111">
        <v>79</v>
      </c>
      <c r="T768" s="1111">
        <v>78</v>
      </c>
      <c r="U768" s="1111">
        <v>76</v>
      </c>
      <c r="V768" s="483">
        <v>75</v>
      </c>
      <c r="W768" s="1111">
        <v>76</v>
      </c>
      <c r="X768" s="1111">
        <v>79</v>
      </c>
      <c r="Y768" s="1111">
        <v>75</v>
      </c>
      <c r="Z768" s="1111">
        <v>75</v>
      </c>
      <c r="AA768" s="1111">
        <v>76</v>
      </c>
      <c r="AB768" s="1111">
        <v>76</v>
      </c>
    </row>
    <row r="769" spans="1:32" s="5" customFormat="1" ht="10.5" customHeight="1" thickBot="1">
      <c r="A769" s="1454"/>
      <c r="B769" s="1582"/>
      <c r="C769" s="11" t="s">
        <v>16</v>
      </c>
      <c r="D769" s="11"/>
      <c r="E769" s="121">
        <f t="shared" ref="E769:AC769" si="224">E767/E764</f>
        <v>0.5206638464051716</v>
      </c>
      <c r="F769" s="121">
        <f t="shared" si="224"/>
        <v>0.55719436250433552</v>
      </c>
      <c r="G769" s="121">
        <f t="shared" si="224"/>
        <v>0.59116572567214742</v>
      </c>
      <c r="H769" s="452">
        <f t="shared" si="224"/>
        <v>0.60422960725020569</v>
      </c>
      <c r="I769" s="121">
        <f t="shared" si="224"/>
        <v>0.59372915276964089</v>
      </c>
      <c r="J769" s="121">
        <f t="shared" si="224"/>
        <v>0.57161629434946826</v>
      </c>
      <c r="K769" s="121">
        <f t="shared" si="224"/>
        <v>0.54785691266393177</v>
      </c>
      <c r="L769" s="121">
        <f t="shared" si="224"/>
        <v>0.52226850368475142</v>
      </c>
      <c r="M769" s="121">
        <f t="shared" si="224"/>
        <v>0.55411535968981374</v>
      </c>
      <c r="N769" s="452">
        <f t="shared" si="224"/>
        <v>0.57937806873872288</v>
      </c>
      <c r="O769" s="121">
        <f t="shared" si="224"/>
        <v>0.60889929742470295</v>
      </c>
      <c r="P769" s="121">
        <f t="shared" si="224"/>
        <v>0.61630218687922189</v>
      </c>
      <c r="Q769" s="121">
        <f t="shared" si="224"/>
        <v>0.58804418453554264</v>
      </c>
      <c r="R769" s="121">
        <f t="shared" si="224"/>
        <v>0.5853658536580042</v>
      </c>
      <c r="S769" s="121">
        <f t="shared" si="224"/>
        <v>0.57051282051244734</v>
      </c>
      <c r="T769" s="121">
        <f t="shared" si="224"/>
        <v>0.57796125754285077</v>
      </c>
      <c r="U769" s="121">
        <f t="shared" si="224"/>
        <v>0.60723514211772334</v>
      </c>
      <c r="V769" s="452">
        <f t="shared" si="224"/>
        <v>0.62275839582738279</v>
      </c>
      <c r="W769" s="121">
        <f t="shared" si="224"/>
        <v>0.6075373619229959</v>
      </c>
      <c r="X769" s="121">
        <f t="shared" si="224"/>
        <v>0.5974025974032352</v>
      </c>
      <c r="Y769" s="121">
        <f t="shared" si="224"/>
        <v>0.57923852912425511</v>
      </c>
      <c r="Z769" s="121">
        <f t="shared" si="224"/>
        <v>0.56227525335085138</v>
      </c>
      <c r="AA769" s="121">
        <f t="shared" si="224"/>
        <v>0.54533508541298481</v>
      </c>
      <c r="AB769" s="121">
        <f t="shared" si="224"/>
        <v>0.52975801177325677</v>
      </c>
      <c r="AC769" s="128">
        <f t="shared" si="224"/>
        <v>0.57655941772672381</v>
      </c>
    </row>
    <row r="770" spans="1:32" s="5" customFormat="1" ht="10.5" customHeight="1">
      <c r="A770" s="1458" t="s">
        <v>177</v>
      </c>
      <c r="B770" s="1456" t="s">
        <v>178</v>
      </c>
      <c r="C770" s="10" t="s">
        <v>481</v>
      </c>
      <c r="D770" s="7" t="s">
        <v>477</v>
      </c>
      <c r="E770" s="262">
        <v>2.7468000000000004</v>
      </c>
      <c r="F770" s="262">
        <v>2.7481999999999998</v>
      </c>
      <c r="G770" s="262">
        <v>2.7411999999999996</v>
      </c>
      <c r="H770" s="479">
        <v>2.7496</v>
      </c>
      <c r="I770" s="262">
        <v>2.7481999999999998</v>
      </c>
      <c r="J770" s="262">
        <v>2.7481999999999998</v>
      </c>
      <c r="K770" s="262">
        <v>2.7496</v>
      </c>
      <c r="L770" s="262">
        <v>2.7481999999999998</v>
      </c>
      <c r="M770" s="262">
        <v>2.7188000000000003</v>
      </c>
      <c r="N770" s="479">
        <v>2.702</v>
      </c>
      <c r="O770" s="262">
        <v>2.7145999999999999</v>
      </c>
      <c r="P770" s="262">
        <v>2.7145999999999999</v>
      </c>
      <c r="Q770" s="262">
        <v>2.7145999999999999</v>
      </c>
      <c r="R770" s="262">
        <v>2.7145999999999999</v>
      </c>
      <c r="S770" s="262">
        <v>2.7131999999999996</v>
      </c>
      <c r="T770" s="262">
        <v>2.7328000000000001</v>
      </c>
      <c r="U770" s="262">
        <v>2.7355999999999998</v>
      </c>
      <c r="V770" s="479">
        <v>2.7355999999999998</v>
      </c>
      <c r="W770" s="262">
        <v>2.7370000000000001</v>
      </c>
      <c r="X770" s="262">
        <v>2.7383999999999999</v>
      </c>
      <c r="Y770" s="262">
        <v>2.7048000000000001</v>
      </c>
      <c r="Z770" s="262">
        <v>2.6921999999999997</v>
      </c>
      <c r="AA770" s="262">
        <v>2.702</v>
      </c>
      <c r="AB770" s="262">
        <v>2.7006000000000001</v>
      </c>
      <c r="AC770" s="135">
        <f>SUM(E770:AB770)</f>
        <v>65.451399999999992</v>
      </c>
    </row>
    <row r="771" spans="1:32" s="5" customFormat="1" ht="10.5" customHeight="1">
      <c r="A771" s="1453"/>
      <c r="B771" s="1457"/>
      <c r="C771" s="8" t="s">
        <v>482</v>
      </c>
      <c r="D771" s="12" t="s">
        <v>477</v>
      </c>
      <c r="E771" s="403">
        <v>0.56279999999999997</v>
      </c>
      <c r="F771" s="403">
        <v>0.5796</v>
      </c>
      <c r="G771" s="403">
        <v>0.57679999999999998</v>
      </c>
      <c r="H771" s="480">
        <v>0.57120000000000004</v>
      </c>
      <c r="I771" s="403">
        <v>0.58660000000000001</v>
      </c>
      <c r="J771" s="403">
        <v>0.61739999999999995</v>
      </c>
      <c r="K771" s="403">
        <v>0.63279999999999992</v>
      </c>
      <c r="L771" s="403">
        <v>0.57820000000000005</v>
      </c>
      <c r="M771" s="403">
        <v>0.58520000000000005</v>
      </c>
      <c r="N771" s="480">
        <v>0.623</v>
      </c>
      <c r="O771" s="403">
        <v>0.61320000000000008</v>
      </c>
      <c r="P771" s="403">
        <v>0.61320000000000008</v>
      </c>
      <c r="Q771" s="403">
        <v>0.60199999999999998</v>
      </c>
      <c r="R771" s="403">
        <v>0.57820000000000005</v>
      </c>
      <c r="S771" s="403">
        <v>0.58520000000000005</v>
      </c>
      <c r="T771" s="403">
        <v>0.63279999999999992</v>
      </c>
      <c r="U771" s="403">
        <v>0.64119999999999999</v>
      </c>
      <c r="V771" s="480">
        <v>0.63279999999999992</v>
      </c>
      <c r="W771" s="403">
        <v>0.61039999999999994</v>
      </c>
      <c r="X771" s="403">
        <v>0.65240000000000009</v>
      </c>
      <c r="Y771" s="403">
        <v>0.64679999999999993</v>
      </c>
      <c r="Z771" s="403">
        <v>0.64960000000000007</v>
      </c>
      <c r="AA771" s="403">
        <v>0.5865999999999999</v>
      </c>
      <c r="AB771" s="403">
        <v>0.53060000000000007</v>
      </c>
      <c r="AC771" s="135">
        <f>SUM(E771:AB771)</f>
        <v>14.4886</v>
      </c>
    </row>
    <row r="772" spans="1:32" s="5" customFormat="1" ht="10.5" customHeight="1">
      <c r="A772" s="1453"/>
      <c r="B772" s="1457"/>
      <c r="C772" s="69" t="s">
        <v>481</v>
      </c>
      <c r="D772" s="69" t="s">
        <v>503</v>
      </c>
      <c r="E772" s="96">
        <v>2.5199999999992997</v>
      </c>
      <c r="F772" s="96">
        <v>2.660000000000764</v>
      </c>
      <c r="G772" s="96">
        <v>2.7439999999987776</v>
      </c>
      <c r="H772" s="481">
        <v>2.856000000000904</v>
      </c>
      <c r="I772" s="96">
        <v>2.8000000000006366</v>
      </c>
      <c r="J772" s="96">
        <v>2.799999999999045</v>
      </c>
      <c r="K772" s="96">
        <v>2.8000000000006366</v>
      </c>
      <c r="L772" s="96">
        <v>2.7299999999991087</v>
      </c>
      <c r="M772" s="96">
        <v>2.660000000000764</v>
      </c>
      <c r="N772" s="481">
        <v>2.6180000000001655</v>
      </c>
      <c r="O772" s="96">
        <v>2.6599999999991724</v>
      </c>
      <c r="P772" s="96">
        <v>2.7160000000010314</v>
      </c>
      <c r="Q772" s="96">
        <v>2.799999999999045</v>
      </c>
      <c r="R772" s="96">
        <v>2.7440000000003693</v>
      </c>
      <c r="S772" s="96">
        <v>2.6740000000004329</v>
      </c>
      <c r="T772" s="96">
        <v>2.6880000000001019</v>
      </c>
      <c r="U772" s="96">
        <v>2.7299999999991087</v>
      </c>
      <c r="V772" s="481">
        <v>2.7719999999997071</v>
      </c>
      <c r="W772" s="96">
        <v>2.8279999999999745</v>
      </c>
      <c r="X772" s="96">
        <v>2.7160000000010314</v>
      </c>
      <c r="Y772" s="96">
        <v>2.6599999999991724</v>
      </c>
      <c r="Z772" s="96">
        <v>2.6040000000004966</v>
      </c>
      <c r="AA772" s="96">
        <v>2.5480000000002292</v>
      </c>
      <c r="AB772" s="96">
        <v>2.5059999999996307</v>
      </c>
      <c r="AC772" s="135">
        <f>SUM(E772:AB772)</f>
        <v>64.833999999999605</v>
      </c>
    </row>
    <row r="773" spans="1:32" s="5" customFormat="1" ht="10.5" customHeight="1">
      <c r="A773" s="1454"/>
      <c r="B773" s="1457"/>
      <c r="C773" s="11" t="s">
        <v>482</v>
      </c>
      <c r="D773" s="11" t="s">
        <v>503</v>
      </c>
      <c r="E773" s="92">
        <v>0.55999999999988859</v>
      </c>
      <c r="F773" s="92">
        <v>0.56000000000028649</v>
      </c>
      <c r="G773" s="92">
        <v>0.55999999999988859</v>
      </c>
      <c r="H773" s="455">
        <v>0.61600000000015598</v>
      </c>
      <c r="I773" s="92">
        <v>0.65799999999995862</v>
      </c>
      <c r="J773" s="92">
        <v>0.62999999999982492</v>
      </c>
      <c r="K773" s="92">
        <v>0.61600000000015598</v>
      </c>
      <c r="L773" s="92">
        <v>0.58800000000002228</v>
      </c>
      <c r="M773" s="92">
        <v>0.55999999999988859</v>
      </c>
      <c r="N773" s="455">
        <v>0.5320000000001528</v>
      </c>
      <c r="O773" s="92">
        <v>0.55999999999988859</v>
      </c>
      <c r="P773" s="92">
        <v>0.60200000000008913</v>
      </c>
      <c r="Q773" s="92">
        <v>0.65799999999995862</v>
      </c>
      <c r="R773" s="92">
        <v>0.69999999999976126</v>
      </c>
      <c r="S773" s="92">
        <v>0.67200000000002547</v>
      </c>
      <c r="T773" s="92">
        <v>0.61600000000015598</v>
      </c>
      <c r="U773" s="92">
        <v>0.57399999999995543</v>
      </c>
      <c r="V773" s="455">
        <v>0.5320000000001528</v>
      </c>
      <c r="W773" s="92">
        <v>0.54599999999982174</v>
      </c>
      <c r="X773" s="92">
        <v>0.55999999999988859</v>
      </c>
      <c r="Y773" s="92">
        <v>0.60200000000008913</v>
      </c>
      <c r="Z773" s="92">
        <v>0.54600000000021964</v>
      </c>
      <c r="AA773" s="92">
        <v>0.5039999999996212</v>
      </c>
      <c r="AB773" s="92">
        <v>0.51800000000008595</v>
      </c>
      <c r="AC773" s="135">
        <f>SUM(E773:AB773)</f>
        <v>14.069999999999936</v>
      </c>
    </row>
    <row r="774" spans="1:32" s="5" customFormat="1" ht="10.5" customHeight="1" thickBot="1">
      <c r="A774" s="1454"/>
      <c r="B774" s="1582"/>
      <c r="C774" s="11" t="s">
        <v>16</v>
      </c>
      <c r="D774" s="11"/>
      <c r="E774" s="121">
        <f t="shared" ref="E774:AC774" si="225">E773/E770</f>
        <v>0.20387359836897062</v>
      </c>
      <c r="F774" s="121">
        <f t="shared" si="225"/>
        <v>0.20376974019368552</v>
      </c>
      <c r="G774" s="121">
        <f t="shared" si="225"/>
        <v>0.20429009193050074</v>
      </c>
      <c r="H774" s="452">
        <f t="shared" si="225"/>
        <v>0.22403258655810154</v>
      </c>
      <c r="I774" s="121">
        <f t="shared" si="225"/>
        <v>0.23942944472744293</v>
      </c>
      <c r="J774" s="121">
        <f t="shared" si="225"/>
        <v>0.22924095771771522</v>
      </c>
      <c r="K774" s="121">
        <f t="shared" si="225"/>
        <v>0.22403258655810154</v>
      </c>
      <c r="L774" s="121">
        <f t="shared" si="225"/>
        <v>0.21395822720326843</v>
      </c>
      <c r="M774" s="121">
        <f t="shared" si="225"/>
        <v>0.20597322348090646</v>
      </c>
      <c r="N774" s="452">
        <f t="shared" si="225"/>
        <v>0.1968911917099011</v>
      </c>
      <c r="O774" s="121">
        <f t="shared" si="225"/>
        <v>0.20629190304276454</v>
      </c>
      <c r="P774" s="121">
        <f t="shared" si="225"/>
        <v>0.22176379577104882</v>
      </c>
      <c r="Q774" s="121">
        <f t="shared" si="225"/>
        <v>0.24239298607528131</v>
      </c>
      <c r="R774" s="121">
        <f t="shared" si="225"/>
        <v>0.25786487880341902</v>
      </c>
      <c r="S774" s="121">
        <f t="shared" si="225"/>
        <v>0.2476780185758608</v>
      </c>
      <c r="T774" s="121">
        <f t="shared" si="225"/>
        <v>0.22540983606563084</v>
      </c>
      <c r="U774" s="121">
        <f t="shared" si="225"/>
        <v>0.20982599795290083</v>
      </c>
      <c r="V774" s="452">
        <f t="shared" si="225"/>
        <v>0.19447287615153999</v>
      </c>
      <c r="W774" s="121">
        <f t="shared" si="225"/>
        <v>0.1994884910485282</v>
      </c>
      <c r="X774" s="121">
        <f t="shared" si="225"/>
        <v>0.20449897750507179</v>
      </c>
      <c r="Y774" s="121">
        <f t="shared" si="225"/>
        <v>0.22256728778471205</v>
      </c>
      <c r="Z774" s="121">
        <f t="shared" si="225"/>
        <v>0.20280811232457457</v>
      </c>
      <c r="AA774" s="121">
        <f t="shared" si="225"/>
        <v>0.18652849740918623</v>
      </c>
      <c r="AB774" s="121">
        <f t="shared" si="225"/>
        <v>0.19180922757908833</v>
      </c>
      <c r="AC774" s="128">
        <f t="shared" si="225"/>
        <v>0.21496866377189697</v>
      </c>
    </row>
    <row r="775" spans="1:32" s="5" customFormat="1" ht="10.5" customHeight="1">
      <c r="A775" s="1458" t="s">
        <v>179</v>
      </c>
      <c r="B775" s="1456" t="s">
        <v>263</v>
      </c>
      <c r="C775" s="10" t="s">
        <v>481</v>
      </c>
      <c r="D775" s="10" t="s">
        <v>503</v>
      </c>
      <c r="E775" s="86">
        <v>3.9999999999054126E-2</v>
      </c>
      <c r="F775" s="86">
        <v>4.0000000000873115E-2</v>
      </c>
      <c r="G775" s="86">
        <v>3.9999999999054126E-2</v>
      </c>
      <c r="H775" s="450">
        <v>4.500000000007276E-2</v>
      </c>
      <c r="I775" s="86">
        <v>5.5000000000291038E-2</v>
      </c>
      <c r="J775" s="86">
        <v>5.9999999999490683E-2</v>
      </c>
      <c r="K775" s="86">
        <v>6.0000000001309672E-2</v>
      </c>
      <c r="L775" s="86">
        <v>5.9999999999490683E-2</v>
      </c>
      <c r="M775" s="86">
        <v>6.9999999999708962E-2</v>
      </c>
      <c r="N775" s="450">
        <v>7.999999999992724E-2</v>
      </c>
      <c r="O775" s="86">
        <v>9.0000000000145519E-2</v>
      </c>
      <c r="P775" s="86">
        <v>0.1000000000003638</v>
      </c>
      <c r="Q775" s="86">
        <v>9.0000000000145519E-2</v>
      </c>
      <c r="R775" s="86">
        <v>7.999999999992724E-2</v>
      </c>
      <c r="S775" s="86">
        <v>7.999999999992724E-2</v>
      </c>
      <c r="T775" s="86">
        <v>7.999999999992724E-2</v>
      </c>
      <c r="U775" s="86">
        <v>6.9999999999708962E-2</v>
      </c>
      <c r="V775" s="450">
        <v>6.9999999999708962E-2</v>
      </c>
      <c r="W775" s="86">
        <v>7.999999999992724E-2</v>
      </c>
      <c r="X775" s="86">
        <v>6.9999999999708962E-2</v>
      </c>
      <c r="Y775" s="86">
        <v>7.0000000001527951E-2</v>
      </c>
      <c r="Z775" s="86">
        <v>6.9999999999708962E-2</v>
      </c>
      <c r="AA775" s="86">
        <v>5.9999999999490683E-2</v>
      </c>
      <c r="AB775" s="86">
        <v>4.9999999999272404E-2</v>
      </c>
      <c r="AC775" s="132">
        <f>SUM(E775:AB775)</f>
        <v>1.6099999999987631</v>
      </c>
      <c r="AD775" s="4">
        <f>MAX(E775:AB775)</f>
        <v>0.1000000000003638</v>
      </c>
      <c r="AE775" s="4">
        <f>MIN(E775:AB775)</f>
        <v>3.9999999999054126E-2</v>
      </c>
      <c r="AF775" s="4"/>
    </row>
    <row r="776" spans="1:32" s="5" customFormat="1" ht="10.5" customHeight="1">
      <c r="A776" s="1454"/>
      <c r="B776" s="1457"/>
      <c r="C776" s="11" t="s">
        <v>482</v>
      </c>
      <c r="D776" s="11" t="s">
        <v>464</v>
      </c>
      <c r="E776" s="98"/>
      <c r="F776" s="98"/>
      <c r="G776" s="98"/>
      <c r="H776" s="454"/>
      <c r="I776" s="98"/>
      <c r="J776" s="98"/>
      <c r="K776" s="98"/>
      <c r="L776" s="98"/>
      <c r="M776" s="98"/>
      <c r="N776" s="454"/>
      <c r="O776" s="98"/>
      <c r="P776" s="98"/>
      <c r="Q776" s="98"/>
      <c r="R776" s="98"/>
      <c r="S776" s="98"/>
      <c r="T776" s="98"/>
      <c r="U776" s="98"/>
      <c r="V776" s="454"/>
      <c r="W776" s="98"/>
      <c r="X776" s="98"/>
      <c r="Y776" s="98"/>
      <c r="Z776" s="98"/>
      <c r="AA776" s="98"/>
      <c r="AB776" s="98"/>
      <c r="AC776" s="135">
        <f>SUM(E776:AB776)</f>
        <v>0</v>
      </c>
    </row>
    <row r="777" spans="1:32" s="5" customFormat="1" ht="10.5" customHeight="1">
      <c r="A777" s="1454"/>
      <c r="B777" s="1457"/>
      <c r="C777" s="11" t="s">
        <v>8</v>
      </c>
      <c r="D777" s="11" t="s">
        <v>463</v>
      </c>
      <c r="E777" s="1125">
        <v>1</v>
      </c>
      <c r="F777" s="1125">
        <v>1</v>
      </c>
      <c r="G777" s="1125">
        <v>1</v>
      </c>
      <c r="H777" s="483">
        <v>1</v>
      </c>
      <c r="I777" s="1125">
        <v>1</v>
      </c>
      <c r="J777" s="1125">
        <v>1</v>
      </c>
      <c r="K777" s="1125">
        <v>1</v>
      </c>
      <c r="L777" s="1125">
        <v>2</v>
      </c>
      <c r="M777" s="1125">
        <v>3</v>
      </c>
      <c r="N777" s="483">
        <v>2</v>
      </c>
      <c r="O777" s="1125">
        <v>2</v>
      </c>
      <c r="P777" s="1125">
        <v>2</v>
      </c>
      <c r="Q777" s="1125">
        <v>2</v>
      </c>
      <c r="R777" s="1125">
        <v>2</v>
      </c>
      <c r="S777" s="1125">
        <v>2</v>
      </c>
      <c r="T777" s="1125">
        <v>2</v>
      </c>
      <c r="U777" s="1125">
        <v>2</v>
      </c>
      <c r="V777" s="483">
        <v>2</v>
      </c>
      <c r="W777" s="1125">
        <v>2</v>
      </c>
      <c r="X777" s="1125">
        <v>2</v>
      </c>
      <c r="Y777" s="1125">
        <v>2</v>
      </c>
      <c r="Z777" s="1125">
        <v>2</v>
      </c>
      <c r="AA777" s="1125">
        <v>1</v>
      </c>
      <c r="AB777" s="1125">
        <v>1</v>
      </c>
      <c r="AC777" s="129"/>
    </row>
    <row r="778" spans="1:32" s="5" customFormat="1" ht="10.5" customHeight="1" thickBot="1">
      <c r="A778" s="1454"/>
      <c r="B778" s="1582"/>
      <c r="C778" s="11" t="s">
        <v>16</v>
      </c>
      <c r="D778" s="11"/>
      <c r="E778" s="121">
        <f t="shared" ref="E778:AC778" si="226">E776/E775</f>
        <v>0</v>
      </c>
      <c r="F778" s="121">
        <f t="shared" si="226"/>
        <v>0</v>
      </c>
      <c r="G778" s="121">
        <f t="shared" si="226"/>
        <v>0</v>
      </c>
      <c r="H778" s="452">
        <f t="shared" si="226"/>
        <v>0</v>
      </c>
      <c r="I778" s="121">
        <f t="shared" si="226"/>
        <v>0</v>
      </c>
      <c r="J778" s="121">
        <f t="shared" si="226"/>
        <v>0</v>
      </c>
      <c r="K778" s="121">
        <f t="shared" si="226"/>
        <v>0</v>
      </c>
      <c r="L778" s="121">
        <f t="shared" si="226"/>
        <v>0</v>
      </c>
      <c r="M778" s="121">
        <f t="shared" si="226"/>
        <v>0</v>
      </c>
      <c r="N778" s="452">
        <f t="shared" si="226"/>
        <v>0</v>
      </c>
      <c r="O778" s="121">
        <f t="shared" si="226"/>
        <v>0</v>
      </c>
      <c r="P778" s="121">
        <f t="shared" si="226"/>
        <v>0</v>
      </c>
      <c r="Q778" s="121">
        <f t="shared" si="226"/>
        <v>0</v>
      </c>
      <c r="R778" s="121">
        <f t="shared" si="226"/>
        <v>0</v>
      </c>
      <c r="S778" s="121">
        <f t="shared" si="226"/>
        <v>0</v>
      </c>
      <c r="T778" s="121">
        <f t="shared" si="226"/>
        <v>0</v>
      </c>
      <c r="U778" s="121">
        <f t="shared" si="226"/>
        <v>0</v>
      </c>
      <c r="V778" s="452">
        <f t="shared" si="226"/>
        <v>0</v>
      </c>
      <c r="W778" s="121">
        <f t="shared" si="226"/>
        <v>0</v>
      </c>
      <c r="X778" s="121">
        <f t="shared" si="226"/>
        <v>0</v>
      </c>
      <c r="Y778" s="121">
        <f t="shared" si="226"/>
        <v>0</v>
      </c>
      <c r="Z778" s="121">
        <f t="shared" si="226"/>
        <v>0</v>
      </c>
      <c r="AA778" s="121">
        <f t="shared" si="226"/>
        <v>0</v>
      </c>
      <c r="AB778" s="121">
        <f t="shared" si="226"/>
        <v>0</v>
      </c>
      <c r="AC778" s="128">
        <f t="shared" si="226"/>
        <v>0</v>
      </c>
    </row>
    <row r="779" spans="1:32" s="5" customFormat="1" ht="10.5" customHeight="1">
      <c r="A779" s="1407" t="s">
        <v>141</v>
      </c>
      <c r="B779" s="1425"/>
      <c r="C779" s="7" t="s">
        <v>481</v>
      </c>
      <c r="D779" s="7"/>
      <c r="E779" s="120">
        <f t="shared" ref="E779:AC779" si="227">E764+E770+E775</f>
        <v>7.0889999999990545</v>
      </c>
      <c r="F779" s="120">
        <f t="shared" si="227"/>
        <v>7.0596000000008727</v>
      </c>
      <c r="G779" s="120">
        <f t="shared" si="227"/>
        <v>6.996599999999054</v>
      </c>
      <c r="H779" s="451">
        <f t="shared" si="227"/>
        <v>6.9652000000000731</v>
      </c>
      <c r="I779" s="120">
        <f t="shared" si="227"/>
        <v>7.0004000000002904</v>
      </c>
      <c r="J779" s="120">
        <f t="shared" si="227"/>
        <v>7.0697999999994909</v>
      </c>
      <c r="K779" s="120">
        <f t="shared" si="227"/>
        <v>7.1538000000013096</v>
      </c>
      <c r="L779" s="120">
        <f t="shared" si="227"/>
        <v>7.1775999999994902</v>
      </c>
      <c r="M779" s="120">
        <f t="shared" si="227"/>
        <v>7.1091999999997082</v>
      </c>
      <c r="N779" s="451">
        <f t="shared" si="227"/>
        <v>7.0589999999999273</v>
      </c>
      <c r="O779" s="120">
        <f t="shared" si="227"/>
        <v>6.989200000000146</v>
      </c>
      <c r="P779" s="120">
        <f t="shared" si="227"/>
        <v>7.0398000000003638</v>
      </c>
      <c r="Q779" s="120">
        <f t="shared" si="227"/>
        <v>7.1138000000001451</v>
      </c>
      <c r="R779" s="120">
        <f t="shared" si="227"/>
        <v>7.0995999999999269</v>
      </c>
      <c r="S779" s="120">
        <f t="shared" si="227"/>
        <v>7.1611999999999272</v>
      </c>
      <c r="T779" s="120">
        <f t="shared" si="227"/>
        <v>7.2213999999999281</v>
      </c>
      <c r="U779" s="120">
        <f t="shared" si="227"/>
        <v>7.1399999999997084</v>
      </c>
      <c r="V779" s="451">
        <f t="shared" si="227"/>
        <v>7.0993999999997088</v>
      </c>
      <c r="W779" s="120">
        <f t="shared" si="227"/>
        <v>7.126199999999927</v>
      </c>
      <c r="X779" s="120">
        <f t="shared" si="227"/>
        <v>7.1203999999997087</v>
      </c>
      <c r="Y779" s="120">
        <f t="shared" si="227"/>
        <v>7.0770000000015276</v>
      </c>
      <c r="Z779" s="120">
        <f t="shared" si="227"/>
        <v>7.0447999999997091</v>
      </c>
      <c r="AA779" s="120">
        <f t="shared" si="227"/>
        <v>7.0235999999994911</v>
      </c>
      <c r="AB779" s="120">
        <f t="shared" si="227"/>
        <v>7.0317999999992722</v>
      </c>
      <c r="AC779" s="132">
        <f t="shared" si="227"/>
        <v>169.96839999999878</v>
      </c>
    </row>
    <row r="780" spans="1:32" s="5" customFormat="1" ht="10.5" customHeight="1" thickBot="1">
      <c r="A780" s="1423"/>
      <c r="B780" s="1424"/>
      <c r="C780" s="9" t="s">
        <v>482</v>
      </c>
      <c r="D780" s="9"/>
      <c r="E780" s="94">
        <f t="shared" ref="E780:AC780" si="228">E767+E773+E776</f>
        <v>2.8000000000042178</v>
      </c>
      <c r="F780" s="94">
        <f t="shared" si="228"/>
        <v>2.9400000000013051</v>
      </c>
      <c r="G780" s="94">
        <f t="shared" si="228"/>
        <v>3.0519999999982588</v>
      </c>
      <c r="H780" s="476">
        <f t="shared" si="228"/>
        <v>3.1359999999978641</v>
      </c>
      <c r="I780" s="94">
        <f t="shared" si="228"/>
        <v>3.1500000000046953</v>
      </c>
      <c r="J780" s="94">
        <f t="shared" si="228"/>
        <v>3.0659999999995193</v>
      </c>
      <c r="K780" s="94">
        <f t="shared" si="228"/>
        <v>2.9959999999948081</v>
      </c>
      <c r="L780" s="94">
        <f t="shared" si="228"/>
        <v>2.8700000000001751</v>
      </c>
      <c r="M780" s="94">
        <f t="shared" si="228"/>
        <v>2.9540000000037594</v>
      </c>
      <c r="N780" s="476">
        <f t="shared" si="228"/>
        <v>3.0099999999956708</v>
      </c>
      <c r="O780" s="94">
        <f t="shared" si="228"/>
        <v>3.108000000003301</v>
      </c>
      <c r="P780" s="94">
        <f t="shared" si="228"/>
        <v>3.2060000000021773</v>
      </c>
      <c r="Q780" s="94">
        <f t="shared" si="228"/>
        <v>3.1920000000005189</v>
      </c>
      <c r="R780" s="94">
        <f t="shared" si="228"/>
        <v>3.2199999999974693</v>
      </c>
      <c r="S780" s="94">
        <f t="shared" si="228"/>
        <v>3.1639999999983957</v>
      </c>
      <c r="T780" s="94">
        <f t="shared" si="228"/>
        <v>3.1640000000035684</v>
      </c>
      <c r="U780" s="94">
        <f t="shared" si="228"/>
        <v>3.2059999999950151</v>
      </c>
      <c r="V780" s="476">
        <f t="shared" si="228"/>
        <v>3.2060000000037689</v>
      </c>
      <c r="W780" s="94">
        <f t="shared" si="228"/>
        <v>3.1639999999983957</v>
      </c>
      <c r="X780" s="94">
        <f t="shared" si="228"/>
        <v>3.1360000000026389</v>
      </c>
      <c r="Y780" s="94">
        <f t="shared" si="228"/>
        <v>3.0939999999984593</v>
      </c>
      <c r="Z780" s="94">
        <f t="shared" si="228"/>
        <v>2.9540000000005762</v>
      </c>
      <c r="AA780" s="94">
        <f t="shared" si="228"/>
        <v>2.8279999999955976</v>
      </c>
      <c r="AB780" s="94">
        <f t="shared" si="228"/>
        <v>2.786000000003753</v>
      </c>
      <c r="AC780" s="133">
        <f t="shared" si="228"/>
        <v>73.402000000003909</v>
      </c>
    </row>
    <row r="781" spans="1:32" s="5" customFormat="1" ht="10.5" customHeight="1">
      <c r="A781" s="1407" t="s">
        <v>142</v>
      </c>
      <c r="B781" s="1425"/>
      <c r="C781" s="7" t="s">
        <v>481</v>
      </c>
      <c r="D781" s="7"/>
      <c r="E781" s="90">
        <f t="shared" ref="E781:AC781" si="229">E738+E742-E779</f>
        <v>0</v>
      </c>
      <c r="F781" s="90">
        <f t="shared" si="229"/>
        <v>0</v>
      </c>
      <c r="G781" s="90">
        <f t="shared" si="229"/>
        <v>0</v>
      </c>
      <c r="H781" s="450">
        <f t="shared" si="229"/>
        <v>0</v>
      </c>
      <c r="I781" s="90">
        <f t="shared" si="229"/>
        <v>0</v>
      </c>
      <c r="J781" s="90">
        <f t="shared" si="229"/>
        <v>0</v>
      </c>
      <c r="K781" s="90">
        <f t="shared" si="229"/>
        <v>0</v>
      </c>
      <c r="L781" s="90">
        <f t="shared" si="229"/>
        <v>0</v>
      </c>
      <c r="M781" s="90">
        <f t="shared" si="229"/>
        <v>0</v>
      </c>
      <c r="N781" s="450">
        <f t="shared" si="229"/>
        <v>0</v>
      </c>
      <c r="O781" s="90">
        <f t="shared" si="229"/>
        <v>0</v>
      </c>
      <c r="P781" s="90">
        <f t="shared" si="229"/>
        <v>0</v>
      </c>
      <c r="Q781" s="90">
        <f t="shared" si="229"/>
        <v>0</v>
      </c>
      <c r="R781" s="90">
        <f t="shared" si="229"/>
        <v>0</v>
      </c>
      <c r="S781" s="90">
        <f t="shared" si="229"/>
        <v>0</v>
      </c>
      <c r="T781" s="90">
        <f t="shared" si="229"/>
        <v>0</v>
      </c>
      <c r="U781" s="90">
        <f t="shared" si="229"/>
        <v>0</v>
      </c>
      <c r="V781" s="450">
        <f t="shared" si="229"/>
        <v>0</v>
      </c>
      <c r="W781" s="90">
        <f t="shared" si="229"/>
        <v>0</v>
      </c>
      <c r="X781" s="90">
        <f t="shared" si="229"/>
        <v>0</v>
      </c>
      <c r="Y781" s="90">
        <f t="shared" si="229"/>
        <v>0</v>
      </c>
      <c r="Z781" s="90">
        <f t="shared" si="229"/>
        <v>0</v>
      </c>
      <c r="AA781" s="90">
        <f t="shared" si="229"/>
        <v>0</v>
      </c>
      <c r="AB781" s="90">
        <f t="shared" si="229"/>
        <v>0</v>
      </c>
      <c r="AC781" s="132">
        <f t="shared" si="229"/>
        <v>0</v>
      </c>
    </row>
    <row r="782" spans="1:32" s="5" customFormat="1" ht="10.5" customHeight="1" thickBot="1">
      <c r="A782" s="1423"/>
      <c r="B782" s="1424"/>
      <c r="C782" s="9" t="s">
        <v>482</v>
      </c>
      <c r="D782" s="9"/>
      <c r="E782" s="96">
        <f t="shared" ref="E782:AC782" si="230">E739+E743-E780</f>
        <v>0</v>
      </c>
      <c r="F782" s="96">
        <f t="shared" si="230"/>
        <v>0</v>
      </c>
      <c r="G782" s="96">
        <f t="shared" si="230"/>
        <v>0</v>
      </c>
      <c r="H782" s="481">
        <f t="shared" si="230"/>
        <v>0</v>
      </c>
      <c r="I782" s="96">
        <f t="shared" si="230"/>
        <v>0</v>
      </c>
      <c r="J782" s="96">
        <f t="shared" si="230"/>
        <v>0</v>
      </c>
      <c r="K782" s="96">
        <f t="shared" si="230"/>
        <v>0</v>
      </c>
      <c r="L782" s="96">
        <f t="shared" si="230"/>
        <v>0</v>
      </c>
      <c r="M782" s="96">
        <f t="shared" si="230"/>
        <v>0</v>
      </c>
      <c r="N782" s="481">
        <f t="shared" si="230"/>
        <v>0</v>
      </c>
      <c r="O782" s="96">
        <f t="shared" si="230"/>
        <v>0</v>
      </c>
      <c r="P782" s="96">
        <f t="shared" si="230"/>
        <v>0</v>
      </c>
      <c r="Q782" s="96">
        <f t="shared" si="230"/>
        <v>0</v>
      </c>
      <c r="R782" s="96">
        <f t="shared" si="230"/>
        <v>0</v>
      </c>
      <c r="S782" s="96">
        <f t="shared" si="230"/>
        <v>0</v>
      </c>
      <c r="T782" s="96">
        <f t="shared" si="230"/>
        <v>0</v>
      </c>
      <c r="U782" s="96">
        <f t="shared" si="230"/>
        <v>0</v>
      </c>
      <c r="V782" s="481">
        <f t="shared" si="230"/>
        <v>0</v>
      </c>
      <c r="W782" s="96">
        <f t="shared" si="230"/>
        <v>0</v>
      </c>
      <c r="X782" s="96">
        <f t="shared" si="230"/>
        <v>0</v>
      </c>
      <c r="Y782" s="96">
        <f t="shared" si="230"/>
        <v>0</v>
      </c>
      <c r="Z782" s="96">
        <f t="shared" si="230"/>
        <v>0</v>
      </c>
      <c r="AA782" s="96">
        <f t="shared" si="230"/>
        <v>0</v>
      </c>
      <c r="AB782" s="96">
        <f t="shared" si="230"/>
        <v>0</v>
      </c>
      <c r="AC782" s="133">
        <f t="shared" si="230"/>
        <v>0</v>
      </c>
    </row>
    <row r="783" spans="1:32" s="13" customFormat="1" ht="10.5" customHeight="1" thickBot="1">
      <c r="A783" s="23" t="s">
        <v>147</v>
      </c>
      <c r="B783" s="24"/>
      <c r="C783" s="25"/>
      <c r="D783" s="25"/>
      <c r="E783" s="26">
        <v>1</v>
      </c>
      <c r="F783" s="26">
        <v>2</v>
      </c>
      <c r="G783" s="26">
        <v>3</v>
      </c>
      <c r="H783" s="26">
        <v>4</v>
      </c>
      <c r="I783" s="26">
        <v>5</v>
      </c>
      <c r="J783" s="26">
        <v>6</v>
      </c>
      <c r="K783" s="26">
        <v>7</v>
      </c>
      <c r="L783" s="26">
        <v>8</v>
      </c>
      <c r="M783" s="26">
        <v>9</v>
      </c>
      <c r="N783" s="26">
        <v>10</v>
      </c>
      <c r="O783" s="26">
        <v>11</v>
      </c>
      <c r="P783" s="26">
        <v>12</v>
      </c>
      <c r="Q783" s="26">
        <v>13</v>
      </c>
      <c r="R783" s="26">
        <v>14</v>
      </c>
      <c r="S783" s="26">
        <v>15</v>
      </c>
      <c r="T783" s="26">
        <v>16</v>
      </c>
      <c r="U783" s="26">
        <v>17</v>
      </c>
      <c r="V783" s="26">
        <v>18</v>
      </c>
      <c r="W783" s="26">
        <v>19</v>
      </c>
      <c r="X783" s="26">
        <v>20</v>
      </c>
      <c r="Y783" s="26">
        <v>21</v>
      </c>
      <c r="Z783" s="26">
        <v>22</v>
      </c>
      <c r="AA783" s="26">
        <v>23</v>
      </c>
      <c r="AB783" s="26">
        <v>24</v>
      </c>
      <c r="AC783" s="385"/>
    </row>
    <row r="784" spans="1:32" s="32" customFormat="1" ht="12" customHeight="1">
      <c r="A784" s="28" t="s">
        <v>148</v>
      </c>
      <c r="B784" s="456"/>
      <c r="C784" s="457" t="s">
        <v>13</v>
      </c>
      <c r="D784" s="458" t="s">
        <v>463</v>
      </c>
      <c r="E784" s="1271">
        <v>6.309999942779541</v>
      </c>
      <c r="F784" s="1271">
        <v>6.309999942779541</v>
      </c>
      <c r="G784" s="1271">
        <v>6.320000171661377</v>
      </c>
      <c r="H784" s="1271">
        <v>6.320000171661377</v>
      </c>
      <c r="I784" s="1271">
        <v>6.320000171661377</v>
      </c>
      <c r="J784" s="1271">
        <v>6.3499999046325684</v>
      </c>
      <c r="K784" s="1271">
        <v>6.320000171661377</v>
      </c>
      <c r="L784" s="1271">
        <v>6.3400001525878906</v>
      </c>
      <c r="M784" s="1271">
        <v>6.3899998664855957</v>
      </c>
      <c r="N784" s="1271">
        <v>6.4000000953674316</v>
      </c>
      <c r="O784" s="1271">
        <v>6.380000114440918</v>
      </c>
      <c r="P784" s="1271">
        <v>6.3899998664855957</v>
      </c>
      <c r="Q784" s="1271">
        <v>6.369999885559082</v>
      </c>
      <c r="R784" s="1271">
        <v>6.3600001335144043</v>
      </c>
      <c r="S784" s="1271">
        <v>6.3499999046325684</v>
      </c>
      <c r="T784" s="1271">
        <v>6.3600001335144043</v>
      </c>
      <c r="U784" s="1271">
        <v>6.380000114440918</v>
      </c>
      <c r="V784" s="1271">
        <v>6.3400001525878906</v>
      </c>
      <c r="W784" s="1271">
        <v>6.369999885559082</v>
      </c>
      <c r="X784" s="1271">
        <v>6.369999885559082</v>
      </c>
      <c r="Y784" s="1271">
        <v>6.380000114440918</v>
      </c>
      <c r="Z784" s="1271">
        <v>6.3899998664855957</v>
      </c>
      <c r="AA784" s="1271">
        <v>6.309999942779541</v>
      </c>
      <c r="AB784" s="1271">
        <v>6.3299999237060547</v>
      </c>
      <c r="AC784" s="459"/>
    </row>
    <row r="785" spans="1:30" s="32" customFormat="1" ht="12" customHeight="1" thickBot="1">
      <c r="A785" s="45" t="s">
        <v>149</v>
      </c>
      <c r="B785" s="46"/>
      <c r="C785" s="510" t="s">
        <v>13</v>
      </c>
      <c r="D785" s="1274" t="s">
        <v>463</v>
      </c>
      <c r="E785" s="1275">
        <v>6.2899999618530273</v>
      </c>
      <c r="F785" s="1275">
        <v>6.2899999618530273</v>
      </c>
      <c r="G785" s="1275">
        <v>6.2899999618530273</v>
      </c>
      <c r="H785" s="1275">
        <v>6.3000001907348633</v>
      </c>
      <c r="I785" s="1275">
        <v>6.3000001907348633</v>
      </c>
      <c r="J785" s="1275">
        <v>6.3499999046325684</v>
      </c>
      <c r="K785" s="1275">
        <v>6.309999942779541</v>
      </c>
      <c r="L785" s="1275">
        <v>6.3299999237060547</v>
      </c>
      <c r="M785" s="1275">
        <v>6.3499999046325684</v>
      </c>
      <c r="N785" s="1275">
        <v>6.3499999046325684</v>
      </c>
      <c r="O785" s="1275">
        <v>6.3299999237060547</v>
      </c>
      <c r="P785" s="1275">
        <v>6.3499999046325684</v>
      </c>
      <c r="Q785" s="1275">
        <v>6.3299999237060547</v>
      </c>
      <c r="R785" s="1275">
        <v>6.320000171661377</v>
      </c>
      <c r="S785" s="1275">
        <v>6.320000171661377</v>
      </c>
      <c r="T785" s="1275">
        <v>6.320000171661377</v>
      </c>
      <c r="U785" s="1275">
        <v>6.3499999046325684</v>
      </c>
      <c r="V785" s="1275">
        <v>6.320000171661377</v>
      </c>
      <c r="W785" s="1275">
        <v>6.3600001335144043</v>
      </c>
      <c r="X785" s="1275">
        <v>6.3499999046325684</v>
      </c>
      <c r="Y785" s="1275">
        <v>6.3600001335144043</v>
      </c>
      <c r="Z785" s="1275">
        <v>6.3600001335144043</v>
      </c>
      <c r="AA785" s="1275">
        <v>6.2899999618530273</v>
      </c>
      <c r="AB785" s="1275">
        <v>6.3000001907348633</v>
      </c>
      <c r="AC785" s="466"/>
    </row>
    <row r="786" spans="1:30" s="4" customFormat="1" ht="11.25">
      <c r="A786" s="1458" t="s">
        <v>100</v>
      </c>
      <c r="B786" s="1404" t="s">
        <v>41</v>
      </c>
      <c r="C786" s="10" t="s">
        <v>481</v>
      </c>
      <c r="D786" s="10" t="s">
        <v>502</v>
      </c>
      <c r="E786" s="125">
        <f>E788*1.73*0.85*E784/1000</f>
        <v>0.37115419663429261</v>
      </c>
      <c r="F786" s="125">
        <f t="shared" ref="F786:AC786" si="231">F788*1.73*0.85*F784/1000</f>
        <v>0.36187534171843527</v>
      </c>
      <c r="G786" s="125">
        <f t="shared" si="231"/>
        <v>0.36244884984469411</v>
      </c>
      <c r="H786" s="451">
        <f t="shared" si="231"/>
        <v>0.39032953060197828</v>
      </c>
      <c r="I786" s="125">
        <f t="shared" si="231"/>
        <v>0.39032953060197828</v>
      </c>
      <c r="J786" s="125">
        <f t="shared" si="231"/>
        <v>0.49489676756739615</v>
      </c>
      <c r="K786" s="125">
        <f t="shared" si="231"/>
        <v>0.50185225363111496</v>
      </c>
      <c r="L786" s="125">
        <f t="shared" si="231"/>
        <v>0.47547148144340518</v>
      </c>
      <c r="M786" s="125">
        <f t="shared" si="231"/>
        <v>0.48861772979068752</v>
      </c>
      <c r="N786" s="451">
        <f t="shared" si="231"/>
        <v>0.38585920574975013</v>
      </c>
      <c r="O786" s="125">
        <f t="shared" si="231"/>
        <v>0.38465339689970013</v>
      </c>
      <c r="P786" s="125">
        <f t="shared" si="231"/>
        <v>0.40404927655768391</v>
      </c>
      <c r="Q786" s="125">
        <f t="shared" si="231"/>
        <v>0.40278464776372908</v>
      </c>
      <c r="R786" s="125">
        <f t="shared" si="231"/>
        <v>0.40215234844231607</v>
      </c>
      <c r="S786" s="125">
        <f t="shared" si="231"/>
        <v>0.40152001896977424</v>
      </c>
      <c r="T786" s="125">
        <f t="shared" si="231"/>
        <v>0.47697139001297956</v>
      </c>
      <c r="U786" s="125">
        <f t="shared" si="231"/>
        <v>0.47847129858255394</v>
      </c>
      <c r="V786" s="451">
        <f t="shared" si="231"/>
        <v>0.47547148144340518</v>
      </c>
      <c r="W786" s="125">
        <f t="shared" si="231"/>
        <v>0.48708841124916075</v>
      </c>
      <c r="X786" s="125">
        <f t="shared" si="231"/>
        <v>0.40278464776372908</v>
      </c>
      <c r="Y786" s="125">
        <f t="shared" si="231"/>
        <v>0.4034169772362709</v>
      </c>
      <c r="Z786" s="125">
        <f t="shared" si="231"/>
        <v>0.40404927655768391</v>
      </c>
      <c r="AA786" s="125">
        <f t="shared" si="231"/>
        <v>0.39899076138186451</v>
      </c>
      <c r="AB786" s="125">
        <f t="shared" si="231"/>
        <v>0.36302233062458039</v>
      </c>
      <c r="AC786" s="375">
        <f t="shared" si="231"/>
        <v>0</v>
      </c>
    </row>
    <row r="787" spans="1:30" s="4" customFormat="1" ht="11.25">
      <c r="A787" s="1454"/>
      <c r="B787" s="1405"/>
      <c r="C787" s="11" t="s">
        <v>482</v>
      </c>
      <c r="D787" s="11" t="s">
        <v>502</v>
      </c>
      <c r="E787" s="126">
        <f>E786*0.45</f>
        <v>0.16701938848543169</v>
      </c>
      <c r="F787" s="126">
        <f t="shared" ref="F787:AC787" si="232">F786*0.45</f>
        <v>0.16284390377329588</v>
      </c>
      <c r="G787" s="126">
        <f t="shared" si="232"/>
        <v>0.16310198243011234</v>
      </c>
      <c r="H787" s="452">
        <f t="shared" si="232"/>
        <v>0.17564828877089023</v>
      </c>
      <c r="I787" s="126">
        <f t="shared" si="232"/>
        <v>0.17564828877089023</v>
      </c>
      <c r="J787" s="126">
        <f t="shared" si="232"/>
        <v>0.22270354540532827</v>
      </c>
      <c r="K787" s="126">
        <f t="shared" si="232"/>
        <v>0.22583351413400174</v>
      </c>
      <c r="L787" s="126">
        <f t="shared" si="232"/>
        <v>0.21396216664953233</v>
      </c>
      <c r="M787" s="126">
        <f t="shared" si="232"/>
        <v>0.21987797840580939</v>
      </c>
      <c r="N787" s="452">
        <f t="shared" si="232"/>
        <v>0.17363664258738756</v>
      </c>
      <c r="O787" s="126">
        <f t="shared" si="232"/>
        <v>0.17309402860486506</v>
      </c>
      <c r="P787" s="126">
        <f t="shared" si="232"/>
        <v>0.18182217445095777</v>
      </c>
      <c r="Q787" s="126">
        <f t="shared" si="232"/>
        <v>0.18125309149367808</v>
      </c>
      <c r="R787" s="126">
        <f t="shared" si="232"/>
        <v>0.18096855679904222</v>
      </c>
      <c r="S787" s="126">
        <f t="shared" si="232"/>
        <v>0.1806840085363984</v>
      </c>
      <c r="T787" s="126">
        <f t="shared" si="232"/>
        <v>0.2146371255058408</v>
      </c>
      <c r="U787" s="126">
        <f t="shared" si="232"/>
        <v>0.21531208436214927</v>
      </c>
      <c r="V787" s="452">
        <f t="shared" si="232"/>
        <v>0.21396216664953233</v>
      </c>
      <c r="W787" s="126">
        <f t="shared" si="232"/>
        <v>0.21918978506212233</v>
      </c>
      <c r="X787" s="126">
        <f t="shared" si="232"/>
        <v>0.18125309149367808</v>
      </c>
      <c r="Y787" s="126">
        <f t="shared" si="232"/>
        <v>0.18153763975632192</v>
      </c>
      <c r="Z787" s="126">
        <f t="shared" si="232"/>
        <v>0.18182217445095777</v>
      </c>
      <c r="AA787" s="126">
        <f t="shared" si="232"/>
        <v>0.17954584262183904</v>
      </c>
      <c r="AB787" s="302">
        <f t="shared" si="232"/>
        <v>0.16336004878106117</v>
      </c>
      <c r="AC787" s="661">
        <f t="shared" si="232"/>
        <v>0</v>
      </c>
    </row>
    <row r="788" spans="1:30" s="4" customFormat="1" thickBot="1">
      <c r="A788" s="1454"/>
      <c r="B788" s="1405"/>
      <c r="C788" s="11" t="s">
        <v>8</v>
      </c>
      <c r="D788" s="11" t="s">
        <v>463</v>
      </c>
      <c r="E788" s="1114">
        <v>40</v>
      </c>
      <c r="F788" s="1114">
        <v>39</v>
      </c>
      <c r="G788" s="1114">
        <v>39</v>
      </c>
      <c r="H788" s="483">
        <v>42</v>
      </c>
      <c r="I788" s="1114">
        <v>42</v>
      </c>
      <c r="J788" s="1114">
        <v>53</v>
      </c>
      <c r="K788" s="1114">
        <v>54</v>
      </c>
      <c r="L788" s="1114">
        <v>51</v>
      </c>
      <c r="M788" s="1114">
        <v>52</v>
      </c>
      <c r="N788" s="483">
        <v>41</v>
      </c>
      <c r="O788" s="1114">
        <v>41</v>
      </c>
      <c r="P788" s="1114">
        <v>43</v>
      </c>
      <c r="Q788" s="1114">
        <v>43</v>
      </c>
      <c r="R788" s="1114">
        <v>43</v>
      </c>
      <c r="S788" s="1114">
        <v>43</v>
      </c>
      <c r="T788" s="1114">
        <v>51</v>
      </c>
      <c r="U788" s="1114">
        <v>51</v>
      </c>
      <c r="V788" s="483">
        <v>51</v>
      </c>
      <c r="W788" s="1114">
        <v>52</v>
      </c>
      <c r="X788" s="1114">
        <v>43</v>
      </c>
      <c r="Y788" s="1114">
        <v>43</v>
      </c>
      <c r="Z788" s="1114">
        <v>43</v>
      </c>
      <c r="AA788" s="1114">
        <v>43</v>
      </c>
      <c r="AB788" s="1114">
        <v>39</v>
      </c>
      <c r="AC788" s="662"/>
    </row>
    <row r="789" spans="1:30" s="4" customFormat="1" ht="12" thickBot="1">
      <c r="A789" s="1459"/>
      <c r="B789" s="1452"/>
      <c r="C789" s="10" t="s">
        <v>481</v>
      </c>
      <c r="D789" s="69" t="s">
        <v>503</v>
      </c>
      <c r="E789" s="137">
        <v>0.23999999999869032</v>
      </c>
      <c r="F789" s="137">
        <v>0.26400000000139695</v>
      </c>
      <c r="G789" s="137">
        <v>0.28799999999973808</v>
      </c>
      <c r="H789" s="476">
        <v>0.3120000000002619</v>
      </c>
      <c r="I789" s="137">
        <v>0.33599999999860303</v>
      </c>
      <c r="J789" s="137">
        <v>0.38399999999965073</v>
      </c>
      <c r="K789" s="137">
        <v>0.36000000000130966</v>
      </c>
      <c r="L789" s="137">
        <v>0.33599999999860303</v>
      </c>
      <c r="M789" s="137">
        <v>0.33600000000078578</v>
      </c>
      <c r="N789" s="476">
        <v>0.35999999999912685</v>
      </c>
      <c r="O789" s="137">
        <v>0.33600000000078578</v>
      </c>
      <c r="P789" s="137">
        <v>0.33600000000078578</v>
      </c>
      <c r="Q789" s="137">
        <v>0.3120000000002619</v>
      </c>
      <c r="R789" s="137">
        <v>0.33599999999860303</v>
      </c>
      <c r="S789" s="137">
        <v>0.38399999999965073</v>
      </c>
      <c r="T789" s="137">
        <v>0.36000000000130966</v>
      </c>
      <c r="U789" s="137">
        <v>0.35999999999912685</v>
      </c>
      <c r="V789" s="476">
        <v>0.33600000000078578</v>
      </c>
      <c r="W789" s="137">
        <v>0.35999999999912685</v>
      </c>
      <c r="X789" s="137">
        <v>0.33600000000078578</v>
      </c>
      <c r="Y789" s="137">
        <v>0.3120000000002619</v>
      </c>
      <c r="Z789" s="137">
        <v>0.3120000000002619</v>
      </c>
      <c r="AA789" s="137">
        <v>0.28799999999973808</v>
      </c>
      <c r="AB789" s="137">
        <v>0.2639999999992142</v>
      </c>
      <c r="AC789" s="133" t="e">
        <f t="shared" ref="AC789" si="233">AC787/AC786</f>
        <v>#DIV/0!</v>
      </c>
    </row>
    <row r="790" spans="1:30" s="4" customFormat="1" ht="11.25">
      <c r="A790" s="1458" t="s">
        <v>94</v>
      </c>
      <c r="B790" s="1404" t="s">
        <v>47</v>
      </c>
      <c r="C790" s="10" t="s">
        <v>481</v>
      </c>
      <c r="D790" s="10" t="s">
        <v>502</v>
      </c>
      <c r="E790" s="125">
        <f>E792*1.73*0.85*E784/1000</f>
        <v>0.44538503596115109</v>
      </c>
      <c r="F790" s="125">
        <f t="shared" ref="F790:AC790" si="234">F792*1.73*0.85*F784/1000</f>
        <v>0.48250045562458033</v>
      </c>
      <c r="G790" s="125">
        <f t="shared" si="234"/>
        <v>0.42750377161169051</v>
      </c>
      <c r="H790" s="451">
        <f t="shared" si="234"/>
        <v>0.46467801262140268</v>
      </c>
      <c r="I790" s="125">
        <f t="shared" si="234"/>
        <v>0.44609089211654657</v>
      </c>
      <c r="J790" s="125">
        <f t="shared" si="234"/>
        <v>0.42019536868929863</v>
      </c>
      <c r="K790" s="125">
        <f t="shared" si="234"/>
        <v>0.42750377161169051</v>
      </c>
      <c r="L790" s="125">
        <f t="shared" si="234"/>
        <v>0.39156474942398067</v>
      </c>
      <c r="M790" s="125">
        <f t="shared" si="234"/>
        <v>0.45103175057601919</v>
      </c>
      <c r="N790" s="451">
        <f t="shared" si="234"/>
        <v>0.47997120715212827</v>
      </c>
      <c r="O790" s="125">
        <f t="shared" si="234"/>
        <v>0.47847129858255394</v>
      </c>
      <c r="P790" s="125">
        <f t="shared" si="234"/>
        <v>0.45103175057601919</v>
      </c>
      <c r="Q790" s="125">
        <f t="shared" si="234"/>
        <v>0.44962007192230219</v>
      </c>
      <c r="R790" s="125">
        <f t="shared" si="234"/>
        <v>0.43020948903131484</v>
      </c>
      <c r="S790" s="125">
        <f t="shared" si="234"/>
        <v>0.42019536868929863</v>
      </c>
      <c r="T790" s="125">
        <f t="shared" si="234"/>
        <v>0.4208571088349819</v>
      </c>
      <c r="U790" s="125">
        <f t="shared" si="234"/>
        <v>0.41279876740455623</v>
      </c>
      <c r="V790" s="451">
        <f t="shared" si="234"/>
        <v>0.46614851121902462</v>
      </c>
      <c r="W790" s="125">
        <f t="shared" si="234"/>
        <v>0.46835424158573147</v>
      </c>
      <c r="X790" s="125">
        <f t="shared" si="234"/>
        <v>0.45898715675401686</v>
      </c>
      <c r="Y790" s="125">
        <f t="shared" si="234"/>
        <v>0.44094413790941239</v>
      </c>
      <c r="Z790" s="125">
        <f t="shared" si="234"/>
        <v>0.39465278175401686</v>
      </c>
      <c r="AA790" s="125">
        <f t="shared" si="234"/>
        <v>0.38971190646600717</v>
      </c>
      <c r="AB790" s="125">
        <f t="shared" si="234"/>
        <v>0.41887191995143891</v>
      </c>
      <c r="AC790" s="375">
        <f t="shared" si="234"/>
        <v>0</v>
      </c>
    </row>
    <row r="791" spans="1:30" s="4" customFormat="1" ht="11.25">
      <c r="A791" s="1454"/>
      <c r="B791" s="1405"/>
      <c r="C791" s="11" t="s">
        <v>482</v>
      </c>
      <c r="D791" s="11" t="s">
        <v>502</v>
      </c>
      <c r="E791" s="126">
        <f>E790*0.45</f>
        <v>0.20042326618251799</v>
      </c>
      <c r="F791" s="126">
        <f t="shared" ref="F791:AC791" si="235">F790*0.45</f>
        <v>0.21712520503106114</v>
      </c>
      <c r="G791" s="126">
        <f t="shared" si="235"/>
        <v>0.19237669722526074</v>
      </c>
      <c r="H791" s="452">
        <f t="shared" si="235"/>
        <v>0.2091051056796312</v>
      </c>
      <c r="I791" s="126">
        <f t="shared" si="235"/>
        <v>0.20074090145244597</v>
      </c>
      <c r="J791" s="126">
        <f t="shared" si="235"/>
        <v>0.1890879159101844</v>
      </c>
      <c r="K791" s="126">
        <f t="shared" si="235"/>
        <v>0.19237669722526074</v>
      </c>
      <c r="L791" s="126">
        <f t="shared" si="235"/>
        <v>0.17620413724079131</v>
      </c>
      <c r="M791" s="126">
        <f t="shared" si="235"/>
        <v>0.20296428775920863</v>
      </c>
      <c r="N791" s="452">
        <f t="shared" si="235"/>
        <v>0.21598704321845771</v>
      </c>
      <c r="O791" s="126">
        <f t="shared" si="235"/>
        <v>0.21531208436214927</v>
      </c>
      <c r="P791" s="126">
        <f t="shared" si="235"/>
        <v>0.20296428775920863</v>
      </c>
      <c r="Q791" s="126">
        <f t="shared" si="235"/>
        <v>0.20232903236503599</v>
      </c>
      <c r="R791" s="126">
        <f t="shared" si="235"/>
        <v>0.19359427006409169</v>
      </c>
      <c r="S791" s="126">
        <f t="shared" si="235"/>
        <v>0.1890879159101844</v>
      </c>
      <c r="T791" s="126">
        <f t="shared" si="235"/>
        <v>0.18938569897574187</v>
      </c>
      <c r="U791" s="126">
        <f t="shared" si="235"/>
        <v>0.1857594453320503</v>
      </c>
      <c r="V791" s="452">
        <f t="shared" si="235"/>
        <v>0.20976683004856109</v>
      </c>
      <c r="W791" s="126">
        <f t="shared" si="235"/>
        <v>0.21075940871357918</v>
      </c>
      <c r="X791" s="126">
        <f t="shared" si="235"/>
        <v>0.2065442205393076</v>
      </c>
      <c r="Y791" s="126">
        <f t="shared" si="235"/>
        <v>0.19842486205923557</v>
      </c>
      <c r="Z791" s="126">
        <f t="shared" si="235"/>
        <v>0.17759375178930759</v>
      </c>
      <c r="AA791" s="126">
        <f t="shared" si="235"/>
        <v>0.17537035790970323</v>
      </c>
      <c r="AB791" s="126">
        <f t="shared" si="235"/>
        <v>0.1884923639781475</v>
      </c>
      <c r="AC791" s="129">
        <f t="shared" si="235"/>
        <v>0</v>
      </c>
    </row>
    <row r="792" spans="1:30" s="4" customFormat="1" thickBot="1">
      <c r="A792" s="1454"/>
      <c r="B792" s="1405"/>
      <c r="C792" s="11" t="s">
        <v>8</v>
      </c>
      <c r="D792" s="11" t="s">
        <v>463</v>
      </c>
      <c r="E792" s="1115">
        <v>48</v>
      </c>
      <c r="F792" s="1115">
        <v>52</v>
      </c>
      <c r="G792" s="1115">
        <v>46</v>
      </c>
      <c r="H792" s="483">
        <v>50</v>
      </c>
      <c r="I792" s="1115">
        <v>48</v>
      </c>
      <c r="J792" s="1115">
        <v>45</v>
      </c>
      <c r="K792" s="1115">
        <v>46</v>
      </c>
      <c r="L792" s="1115">
        <v>42</v>
      </c>
      <c r="M792" s="1115">
        <v>48</v>
      </c>
      <c r="N792" s="483">
        <v>51</v>
      </c>
      <c r="O792" s="1115">
        <v>51</v>
      </c>
      <c r="P792" s="1115">
        <v>48</v>
      </c>
      <c r="Q792" s="1115">
        <v>48</v>
      </c>
      <c r="R792" s="1115">
        <v>46</v>
      </c>
      <c r="S792" s="1115">
        <v>45</v>
      </c>
      <c r="T792" s="1115">
        <v>45</v>
      </c>
      <c r="U792" s="1115">
        <v>44</v>
      </c>
      <c r="V792" s="483">
        <v>50</v>
      </c>
      <c r="W792" s="1115">
        <v>50</v>
      </c>
      <c r="X792" s="1115">
        <v>49</v>
      </c>
      <c r="Y792" s="1115">
        <v>47</v>
      </c>
      <c r="Z792" s="1115">
        <v>42</v>
      </c>
      <c r="AA792" s="1115">
        <v>42</v>
      </c>
      <c r="AB792" s="1115">
        <v>45</v>
      </c>
      <c r="AC792" s="660"/>
    </row>
    <row r="793" spans="1:30" s="4" customFormat="1" ht="12" thickBot="1">
      <c r="A793" s="1459"/>
      <c r="B793" s="1452"/>
      <c r="C793" s="10" t="s">
        <v>481</v>
      </c>
      <c r="D793" s="47" t="s">
        <v>503</v>
      </c>
      <c r="E793" s="137">
        <v>0.3120000000002619</v>
      </c>
      <c r="F793" s="137">
        <v>0.3120000000002619</v>
      </c>
      <c r="G793" s="137">
        <v>0.33600000000078578</v>
      </c>
      <c r="H793" s="476">
        <v>0.35999999999912685</v>
      </c>
      <c r="I793" s="137">
        <v>0.36000000000130966</v>
      </c>
      <c r="J793" s="137">
        <v>0.35999999999912685</v>
      </c>
      <c r="K793" s="137">
        <v>0.33600000000078578</v>
      </c>
      <c r="L793" s="137">
        <v>0.3120000000002619</v>
      </c>
      <c r="M793" s="137">
        <v>0.33599999999860303</v>
      </c>
      <c r="N793" s="476">
        <v>0.33600000000078578</v>
      </c>
      <c r="O793" s="137">
        <v>0.35999999999912685</v>
      </c>
      <c r="P793" s="137">
        <v>0.33600000000078578</v>
      </c>
      <c r="Q793" s="137">
        <v>0.35999999999912685</v>
      </c>
      <c r="R793" s="137">
        <v>0.36000000000130966</v>
      </c>
      <c r="S793" s="137">
        <v>0.3120000000002619</v>
      </c>
      <c r="T793" s="137">
        <v>0.31199999999807915</v>
      </c>
      <c r="U793" s="137">
        <v>0.33600000000078578</v>
      </c>
      <c r="V793" s="476">
        <v>0.36000000000130966</v>
      </c>
      <c r="W793" s="137">
        <v>0.35999999999912685</v>
      </c>
      <c r="X793" s="137">
        <v>0.33600000000078578</v>
      </c>
      <c r="Y793" s="137">
        <v>0.33599999999860303</v>
      </c>
      <c r="Z793" s="137">
        <v>0.33600000000078578</v>
      </c>
      <c r="AA793" s="137">
        <v>0.3120000000002619</v>
      </c>
      <c r="AB793" s="137">
        <v>0.3120000000002619</v>
      </c>
      <c r="AC793" s="133" t="e">
        <f t="shared" ref="AC793" si="236">AC791/AC790</f>
        <v>#DIV/0!</v>
      </c>
    </row>
    <row r="794" spans="1:30" s="4" customFormat="1" ht="11.25">
      <c r="A794" s="1453" t="s">
        <v>108</v>
      </c>
      <c r="B794" s="1439" t="s">
        <v>21</v>
      </c>
      <c r="C794" s="69" t="s">
        <v>481</v>
      </c>
      <c r="D794" s="69" t="s">
        <v>503</v>
      </c>
      <c r="E794" s="192">
        <v>7.1999999999934519E-2</v>
      </c>
      <c r="F794" s="192">
        <v>7.1999999999934519E-2</v>
      </c>
      <c r="G794" s="192">
        <v>7.2000000000207356E-2</v>
      </c>
      <c r="H794" s="475">
        <v>7.1999999999934519E-2</v>
      </c>
      <c r="I794" s="192">
        <v>7.1999999999934519E-2</v>
      </c>
      <c r="J794" s="192">
        <v>7.1999999999934519E-2</v>
      </c>
      <c r="K794" s="192">
        <v>7.2000000000207356E-2</v>
      </c>
      <c r="L794" s="192">
        <v>7.1999999999934519E-2</v>
      </c>
      <c r="M794" s="192">
        <v>7.1999999999934519E-2</v>
      </c>
      <c r="N794" s="475">
        <v>7.1999999999934519E-2</v>
      </c>
      <c r="O794" s="192">
        <v>7.2000000000207356E-2</v>
      </c>
      <c r="P794" s="192">
        <v>7.1999999999934519E-2</v>
      </c>
      <c r="Q794" s="192">
        <v>7.1999999999934519E-2</v>
      </c>
      <c r="R794" s="192">
        <v>7.1999999999934519E-2</v>
      </c>
      <c r="S794" s="192">
        <v>7.2000000000207356E-2</v>
      </c>
      <c r="T794" s="192">
        <v>7.1999999999934519E-2</v>
      </c>
      <c r="U794" s="192">
        <v>7.1999999999934519E-2</v>
      </c>
      <c r="V794" s="475">
        <v>7.1999999999934519E-2</v>
      </c>
      <c r="W794" s="192">
        <v>7.1999999999934519E-2</v>
      </c>
      <c r="X794" s="192">
        <v>7.2000000000207356E-2</v>
      </c>
      <c r="Y794" s="192">
        <v>7.1999999999934519E-2</v>
      </c>
      <c r="Z794" s="192">
        <v>7.1999999999934519E-2</v>
      </c>
      <c r="AA794" s="192">
        <v>7.1999999999934519E-2</v>
      </c>
      <c r="AB794" s="192">
        <v>7.2000000000207356E-2</v>
      </c>
      <c r="AC794" s="135">
        <f>SUM(E794:AB794)</f>
        <v>1.7280000000000661</v>
      </c>
      <c r="AD794" s="5"/>
    </row>
    <row r="795" spans="1:30" s="4" customFormat="1" ht="11.25">
      <c r="A795" s="1454"/>
      <c r="B795" s="1405"/>
      <c r="C795" s="11" t="s">
        <v>482</v>
      </c>
      <c r="D795" s="11" t="s">
        <v>464</v>
      </c>
      <c r="E795" s="98"/>
      <c r="F795" s="98"/>
      <c r="G795" s="98"/>
      <c r="H795" s="455"/>
      <c r="I795" s="98"/>
      <c r="J795" s="98"/>
      <c r="K795" s="98"/>
      <c r="L795" s="98"/>
      <c r="M795" s="98"/>
      <c r="N795" s="455"/>
      <c r="O795" s="98"/>
      <c r="P795" s="98"/>
      <c r="Q795" s="98"/>
      <c r="R795" s="98"/>
      <c r="S795" s="98"/>
      <c r="T795" s="98"/>
      <c r="U795" s="98"/>
      <c r="V795" s="455"/>
      <c r="W795" s="98"/>
      <c r="X795" s="98"/>
      <c r="Y795" s="98"/>
      <c r="Z795" s="98"/>
      <c r="AA795" s="98"/>
      <c r="AB795" s="98"/>
      <c r="AC795" s="135">
        <f>SUM(E795:AB795)</f>
        <v>0</v>
      </c>
    </row>
    <row r="796" spans="1:30" s="4" customFormat="1" ht="12">
      <c r="A796" s="1454"/>
      <c r="B796" s="1405"/>
      <c r="C796" s="11" t="s">
        <v>8</v>
      </c>
      <c r="D796" s="11" t="s">
        <v>463</v>
      </c>
      <c r="E796" s="1116">
        <v>6</v>
      </c>
      <c r="F796" s="1116">
        <v>7</v>
      </c>
      <c r="G796" s="1116">
        <v>8</v>
      </c>
      <c r="H796" s="483">
        <v>7</v>
      </c>
      <c r="I796" s="1116">
        <v>7</v>
      </c>
      <c r="J796" s="1116">
        <v>7</v>
      </c>
      <c r="K796" s="1116">
        <v>8</v>
      </c>
      <c r="L796" s="1116">
        <v>7</v>
      </c>
      <c r="M796" s="1116">
        <v>7</v>
      </c>
      <c r="N796" s="483">
        <v>7</v>
      </c>
      <c r="O796" s="1116">
        <v>7</v>
      </c>
      <c r="P796" s="1116">
        <v>7</v>
      </c>
      <c r="Q796" s="1116">
        <v>7</v>
      </c>
      <c r="R796" s="1116">
        <v>8</v>
      </c>
      <c r="S796" s="1116">
        <v>8</v>
      </c>
      <c r="T796" s="1116">
        <v>7</v>
      </c>
      <c r="U796" s="1116">
        <v>8</v>
      </c>
      <c r="V796" s="483">
        <v>7</v>
      </c>
      <c r="W796" s="1116">
        <v>7</v>
      </c>
      <c r="X796" s="1116">
        <v>8</v>
      </c>
      <c r="Y796" s="1116">
        <v>7</v>
      </c>
      <c r="Z796" s="1116">
        <v>8</v>
      </c>
      <c r="AA796" s="1116">
        <v>7</v>
      </c>
      <c r="AB796" s="1116">
        <v>7</v>
      </c>
    </row>
    <row r="797" spans="1:30" s="4" customFormat="1" ht="12" thickBot="1">
      <c r="A797" s="1455"/>
      <c r="B797" s="1406"/>
      <c r="C797" s="48" t="s">
        <v>16</v>
      </c>
      <c r="D797" s="48"/>
      <c r="E797" s="121">
        <f t="shared" ref="E797:AC797" si="237">E795/E794</f>
        <v>0</v>
      </c>
      <c r="F797" s="121">
        <f t="shared" si="237"/>
        <v>0</v>
      </c>
      <c r="G797" s="121">
        <f t="shared" si="237"/>
        <v>0</v>
      </c>
      <c r="H797" s="455">
        <f t="shared" si="237"/>
        <v>0</v>
      </c>
      <c r="I797" s="121">
        <f t="shared" si="237"/>
        <v>0</v>
      </c>
      <c r="J797" s="121">
        <f t="shared" si="237"/>
        <v>0</v>
      </c>
      <c r="K797" s="121">
        <f t="shared" si="237"/>
        <v>0</v>
      </c>
      <c r="L797" s="121">
        <f t="shared" si="237"/>
        <v>0</v>
      </c>
      <c r="M797" s="121">
        <f t="shared" si="237"/>
        <v>0</v>
      </c>
      <c r="N797" s="455">
        <f t="shared" si="237"/>
        <v>0</v>
      </c>
      <c r="O797" s="121">
        <f t="shared" si="237"/>
        <v>0</v>
      </c>
      <c r="P797" s="121">
        <f t="shared" si="237"/>
        <v>0</v>
      </c>
      <c r="Q797" s="121">
        <f t="shared" si="237"/>
        <v>0</v>
      </c>
      <c r="R797" s="121">
        <f t="shared" si="237"/>
        <v>0</v>
      </c>
      <c r="S797" s="121">
        <f t="shared" si="237"/>
        <v>0</v>
      </c>
      <c r="T797" s="121">
        <f t="shared" si="237"/>
        <v>0</v>
      </c>
      <c r="U797" s="121">
        <f t="shared" si="237"/>
        <v>0</v>
      </c>
      <c r="V797" s="455">
        <f t="shared" si="237"/>
        <v>0</v>
      </c>
      <c r="W797" s="121">
        <f t="shared" si="237"/>
        <v>0</v>
      </c>
      <c r="X797" s="121">
        <f t="shared" si="237"/>
        <v>0</v>
      </c>
      <c r="Y797" s="121">
        <f t="shared" si="237"/>
        <v>0</v>
      </c>
      <c r="Z797" s="121">
        <f t="shared" si="237"/>
        <v>0</v>
      </c>
      <c r="AA797" s="121">
        <f t="shared" si="237"/>
        <v>0</v>
      </c>
      <c r="AB797" s="121">
        <f t="shared" si="237"/>
        <v>0</v>
      </c>
      <c r="AC797" s="128">
        <f t="shared" si="237"/>
        <v>0</v>
      </c>
    </row>
    <row r="798" spans="1:30" s="4" customFormat="1" ht="11.25">
      <c r="A798" s="1458" t="s">
        <v>101</v>
      </c>
      <c r="B798" s="1404" t="s">
        <v>45</v>
      </c>
      <c r="C798" s="10" t="s">
        <v>481</v>
      </c>
      <c r="D798" s="10" t="s">
        <v>503</v>
      </c>
      <c r="E798" s="125">
        <v>0.40800000000017461</v>
      </c>
      <c r="F798" s="125">
        <v>0.43200000000069849</v>
      </c>
      <c r="G798" s="125">
        <v>0.45600000000013097</v>
      </c>
      <c r="H798" s="451">
        <v>0.45599999999903956</v>
      </c>
      <c r="I798" s="125">
        <v>0.45600000000013097</v>
      </c>
      <c r="J798" s="125">
        <v>0.43200000000069849</v>
      </c>
      <c r="K798" s="125">
        <v>0.40800000000017461</v>
      </c>
      <c r="L798" s="125">
        <v>0.38399999999965073</v>
      </c>
      <c r="M798" s="125">
        <v>0.33599999999969438</v>
      </c>
      <c r="N798" s="451">
        <v>0.28799999999973808</v>
      </c>
      <c r="O798" s="125">
        <v>0.2400000000008731</v>
      </c>
      <c r="P798" s="125">
        <v>0.19199999999982537</v>
      </c>
      <c r="Q798" s="125">
        <v>0.21599999999925784</v>
      </c>
      <c r="R798" s="125">
        <v>0.2400000000008731</v>
      </c>
      <c r="S798" s="125">
        <v>0.28799999999973808</v>
      </c>
      <c r="T798" s="125">
        <v>0.3120000000002619</v>
      </c>
      <c r="U798" s="125">
        <v>0.35999999999912685</v>
      </c>
      <c r="V798" s="451">
        <v>0.38400000000074214</v>
      </c>
      <c r="W798" s="125">
        <v>0.40800000000017461</v>
      </c>
      <c r="X798" s="125">
        <v>0.40799999999908321</v>
      </c>
      <c r="Y798" s="125">
        <v>0.40800000000017461</v>
      </c>
      <c r="Z798" s="125">
        <v>0.40800000000017461</v>
      </c>
      <c r="AA798" s="125">
        <v>0.40800000000017461</v>
      </c>
      <c r="AB798" s="125">
        <v>0.40800000000017461</v>
      </c>
      <c r="AC798" s="132">
        <f>SUM(E798:AB798)</f>
        <v>8.7360000000007858</v>
      </c>
    </row>
    <row r="799" spans="1:30" s="4" customFormat="1" ht="11.25">
      <c r="A799" s="1454"/>
      <c r="B799" s="1405"/>
      <c r="C799" s="11" t="s">
        <v>482</v>
      </c>
      <c r="D799" s="11" t="s">
        <v>464</v>
      </c>
      <c r="E799" s="98"/>
      <c r="F799" s="98"/>
      <c r="G799" s="98"/>
      <c r="H799" s="455"/>
      <c r="I799" s="98"/>
      <c r="J799" s="98"/>
      <c r="K799" s="98"/>
      <c r="L799" s="98"/>
      <c r="M799" s="98"/>
      <c r="N799" s="455"/>
      <c r="O799" s="98"/>
      <c r="P799" s="98"/>
      <c r="Q799" s="98"/>
      <c r="R799" s="98"/>
      <c r="S799" s="98"/>
      <c r="T799" s="98"/>
      <c r="U799" s="98"/>
      <c r="V799" s="455"/>
      <c r="W799" s="98"/>
      <c r="X799" s="98"/>
      <c r="Y799" s="98"/>
      <c r="Z799" s="98"/>
      <c r="AA799" s="98"/>
      <c r="AB799" s="98"/>
      <c r="AC799" s="135">
        <f>SUM(E799:AB799)</f>
        <v>0</v>
      </c>
    </row>
    <row r="800" spans="1:30" s="4" customFormat="1" ht="12">
      <c r="A800" s="1454"/>
      <c r="B800" s="1405"/>
      <c r="C800" s="11" t="s">
        <v>8</v>
      </c>
      <c r="D800" s="11" t="s">
        <v>463</v>
      </c>
      <c r="E800" s="1117">
        <v>47</v>
      </c>
      <c r="F800" s="1117">
        <v>48</v>
      </c>
      <c r="G800" s="1117">
        <v>48</v>
      </c>
      <c r="H800" s="483">
        <v>47</v>
      </c>
      <c r="I800" s="1117">
        <v>47</v>
      </c>
      <c r="J800" s="1117">
        <v>46</v>
      </c>
      <c r="K800" s="1117">
        <v>46</v>
      </c>
      <c r="L800" s="1117">
        <v>45</v>
      </c>
      <c r="M800" s="1117">
        <v>46</v>
      </c>
      <c r="N800" s="483">
        <v>18</v>
      </c>
      <c r="O800" s="1117">
        <v>20</v>
      </c>
      <c r="P800" s="1117">
        <v>19</v>
      </c>
      <c r="Q800" s="1117">
        <v>19</v>
      </c>
      <c r="R800" s="1117">
        <v>18</v>
      </c>
      <c r="S800" s="1117">
        <v>19</v>
      </c>
      <c r="T800" s="1117">
        <v>43</v>
      </c>
      <c r="U800" s="1117">
        <v>44</v>
      </c>
      <c r="V800" s="483">
        <v>43</v>
      </c>
      <c r="W800" s="1117">
        <v>43</v>
      </c>
      <c r="X800" s="1117">
        <v>43</v>
      </c>
      <c r="Y800" s="1117">
        <v>42</v>
      </c>
      <c r="Z800" s="1117">
        <v>43</v>
      </c>
      <c r="AA800" s="1117">
        <v>43</v>
      </c>
      <c r="AB800" s="1117">
        <v>43</v>
      </c>
    </row>
    <row r="801" spans="1:29" s="4" customFormat="1" ht="12" thickBot="1">
      <c r="A801" s="1455"/>
      <c r="B801" s="1406"/>
      <c r="C801" s="48" t="s">
        <v>16</v>
      </c>
      <c r="D801" s="48"/>
      <c r="E801" s="121">
        <f t="shared" ref="E801:AC801" si="238">E799/E798</f>
        <v>0</v>
      </c>
      <c r="F801" s="121">
        <f t="shared" si="238"/>
        <v>0</v>
      </c>
      <c r="G801" s="121">
        <f t="shared" si="238"/>
        <v>0</v>
      </c>
      <c r="H801" s="483">
        <f t="shared" si="238"/>
        <v>0</v>
      </c>
      <c r="I801" s="121">
        <f t="shared" si="238"/>
        <v>0</v>
      </c>
      <c r="J801" s="121">
        <f t="shared" si="238"/>
        <v>0</v>
      </c>
      <c r="K801" s="121">
        <f t="shared" si="238"/>
        <v>0</v>
      </c>
      <c r="L801" s="121">
        <f t="shared" si="238"/>
        <v>0</v>
      </c>
      <c r="M801" s="121">
        <f t="shared" si="238"/>
        <v>0</v>
      </c>
      <c r="N801" s="483">
        <f t="shared" si="238"/>
        <v>0</v>
      </c>
      <c r="O801" s="121">
        <f t="shared" si="238"/>
        <v>0</v>
      </c>
      <c r="P801" s="121">
        <f t="shared" si="238"/>
        <v>0</v>
      </c>
      <c r="Q801" s="121">
        <f t="shared" si="238"/>
        <v>0</v>
      </c>
      <c r="R801" s="121">
        <f t="shared" si="238"/>
        <v>0</v>
      </c>
      <c r="S801" s="121">
        <f t="shared" si="238"/>
        <v>0</v>
      </c>
      <c r="T801" s="121">
        <f t="shared" si="238"/>
        <v>0</v>
      </c>
      <c r="U801" s="121">
        <f t="shared" si="238"/>
        <v>0</v>
      </c>
      <c r="V801" s="483">
        <f t="shared" si="238"/>
        <v>0</v>
      </c>
      <c r="W801" s="121">
        <f t="shared" si="238"/>
        <v>0</v>
      </c>
      <c r="X801" s="121">
        <f t="shared" si="238"/>
        <v>0</v>
      </c>
      <c r="Y801" s="121">
        <f t="shared" si="238"/>
        <v>0</v>
      </c>
      <c r="Z801" s="121">
        <f t="shared" si="238"/>
        <v>0</v>
      </c>
      <c r="AA801" s="121">
        <f t="shared" si="238"/>
        <v>0</v>
      </c>
      <c r="AB801" s="121">
        <f t="shared" si="238"/>
        <v>0</v>
      </c>
      <c r="AC801" s="128">
        <f t="shared" si="238"/>
        <v>0</v>
      </c>
    </row>
    <row r="802" spans="1:29" s="4" customFormat="1" ht="11.25">
      <c r="A802" s="1458" t="s">
        <v>109</v>
      </c>
      <c r="B802" s="1404" t="s">
        <v>43</v>
      </c>
      <c r="C802" s="10" t="s">
        <v>481</v>
      </c>
      <c r="D802" s="10" t="s">
        <v>502</v>
      </c>
      <c r="E802" s="125">
        <f>E804*E784*1.73*0.85/1000</f>
        <v>0.7887026678478718</v>
      </c>
      <c r="F802" s="125">
        <f t="shared" ref="F802:AC802" si="239">F804*F784*1.73*0.85/1000</f>
        <v>0.7887026678478718</v>
      </c>
      <c r="G802" s="125">
        <f t="shared" si="239"/>
        <v>0.78995262145638456</v>
      </c>
      <c r="H802" s="451">
        <f t="shared" si="239"/>
        <v>0.79924618170881268</v>
      </c>
      <c r="I802" s="125">
        <f t="shared" si="239"/>
        <v>0.78065906120395656</v>
      </c>
      <c r="J802" s="125">
        <f t="shared" si="239"/>
        <v>0.79370236307978637</v>
      </c>
      <c r="K802" s="125">
        <f t="shared" si="239"/>
        <v>0.78065906120395656</v>
      </c>
      <c r="L802" s="125">
        <f t="shared" si="239"/>
        <v>0.78312949884796135</v>
      </c>
      <c r="M802" s="125">
        <f t="shared" si="239"/>
        <v>0.81749504791903493</v>
      </c>
      <c r="N802" s="451">
        <f t="shared" si="239"/>
        <v>0.80936321206045148</v>
      </c>
      <c r="O802" s="125">
        <f t="shared" si="239"/>
        <v>0.8068339544725418</v>
      </c>
      <c r="P802" s="125">
        <f t="shared" si="239"/>
        <v>0.82689154272270193</v>
      </c>
      <c r="Q802" s="125">
        <f t="shared" si="239"/>
        <v>0.80556929552745815</v>
      </c>
      <c r="R802" s="125">
        <f t="shared" si="239"/>
        <v>0.82300945727729791</v>
      </c>
      <c r="S802" s="125">
        <f t="shared" si="239"/>
        <v>0.8123777127993107</v>
      </c>
      <c r="T802" s="125">
        <f t="shared" si="239"/>
        <v>0.70142851472496992</v>
      </c>
      <c r="U802" s="125">
        <f t="shared" si="239"/>
        <v>0.73177963312625893</v>
      </c>
      <c r="V802" s="451">
        <f t="shared" si="239"/>
        <v>0.8110984095211029</v>
      </c>
      <c r="W802" s="125">
        <f t="shared" si="239"/>
        <v>0.82430346519088749</v>
      </c>
      <c r="X802" s="125">
        <f t="shared" si="239"/>
        <v>0.81493638035917271</v>
      </c>
      <c r="Y802" s="125">
        <f t="shared" si="239"/>
        <v>0.81621574464082713</v>
      </c>
      <c r="Z802" s="125">
        <f t="shared" si="239"/>
        <v>0.82689154272270193</v>
      </c>
      <c r="AA802" s="125">
        <f t="shared" si="239"/>
        <v>0.79798152276372902</v>
      </c>
      <c r="AB802" s="125">
        <f t="shared" si="239"/>
        <v>0.80981904523944859</v>
      </c>
      <c r="AC802" s="125">
        <f t="shared" si="239"/>
        <v>0</v>
      </c>
    </row>
    <row r="803" spans="1:29" s="4" customFormat="1" ht="11.25">
      <c r="A803" s="1454"/>
      <c r="B803" s="1405"/>
      <c r="C803" s="11" t="s">
        <v>482</v>
      </c>
      <c r="D803" s="318" t="s">
        <v>502</v>
      </c>
      <c r="E803" s="126">
        <f>E802*0.45</f>
        <v>0.35491620053154233</v>
      </c>
      <c r="F803" s="126">
        <f t="shared" ref="F803:AC803" si="240">F802*0.45</f>
        <v>0.35491620053154233</v>
      </c>
      <c r="G803" s="126">
        <f t="shared" si="240"/>
        <v>0.35547867965537305</v>
      </c>
      <c r="H803" s="452">
        <f t="shared" si="240"/>
        <v>0.35966078176896571</v>
      </c>
      <c r="I803" s="126">
        <f t="shared" si="240"/>
        <v>0.35129657754178045</v>
      </c>
      <c r="J803" s="126">
        <f t="shared" si="240"/>
        <v>0.3571660633859039</v>
      </c>
      <c r="K803" s="126">
        <f t="shared" si="240"/>
        <v>0.35129657754178045</v>
      </c>
      <c r="L803" s="126">
        <f t="shared" si="240"/>
        <v>0.35240827448158263</v>
      </c>
      <c r="M803" s="126">
        <f t="shared" si="240"/>
        <v>0.36787277156356574</v>
      </c>
      <c r="N803" s="452">
        <f t="shared" si="240"/>
        <v>0.36421344542720319</v>
      </c>
      <c r="O803" s="126">
        <f t="shared" si="240"/>
        <v>0.36307527951264384</v>
      </c>
      <c r="P803" s="126">
        <f t="shared" si="240"/>
        <v>0.37210119422521587</v>
      </c>
      <c r="Q803" s="126">
        <f t="shared" si="240"/>
        <v>0.36250618298735615</v>
      </c>
      <c r="R803" s="126">
        <f t="shared" si="240"/>
        <v>0.37035425577478409</v>
      </c>
      <c r="S803" s="126">
        <f t="shared" si="240"/>
        <v>0.36556997075968983</v>
      </c>
      <c r="T803" s="126">
        <f t="shared" si="240"/>
        <v>0.31564283162623646</v>
      </c>
      <c r="U803" s="126">
        <f t="shared" si="240"/>
        <v>0.32930083490681655</v>
      </c>
      <c r="V803" s="452">
        <f t="shared" si="240"/>
        <v>0.36499428428449632</v>
      </c>
      <c r="W803" s="126">
        <f t="shared" si="240"/>
        <v>0.37093655933589936</v>
      </c>
      <c r="X803" s="126">
        <f t="shared" si="240"/>
        <v>0.36672137116162773</v>
      </c>
      <c r="Y803" s="126">
        <f t="shared" si="240"/>
        <v>0.36729708508837222</v>
      </c>
      <c r="Z803" s="126">
        <f t="shared" si="240"/>
        <v>0.37210119422521587</v>
      </c>
      <c r="AA803" s="126">
        <f t="shared" si="240"/>
        <v>0.35909168524367807</v>
      </c>
      <c r="AB803" s="126">
        <f t="shared" si="240"/>
        <v>0.36441857035775188</v>
      </c>
      <c r="AC803" s="126">
        <f t="shared" si="240"/>
        <v>0</v>
      </c>
    </row>
    <row r="804" spans="1:29" s="4" customFormat="1" ht="12">
      <c r="A804" s="1454"/>
      <c r="B804" s="1405"/>
      <c r="C804" s="11" t="s">
        <v>8</v>
      </c>
      <c r="D804" s="11" t="s">
        <v>463</v>
      </c>
      <c r="E804" s="1118">
        <v>85</v>
      </c>
      <c r="F804" s="1118">
        <v>85</v>
      </c>
      <c r="G804" s="1118">
        <v>85</v>
      </c>
      <c r="H804" s="483">
        <v>86</v>
      </c>
      <c r="I804" s="1118">
        <v>84</v>
      </c>
      <c r="J804" s="1118">
        <v>85</v>
      </c>
      <c r="K804" s="1118">
        <v>84</v>
      </c>
      <c r="L804" s="1118">
        <v>84</v>
      </c>
      <c r="M804" s="1118">
        <v>87</v>
      </c>
      <c r="N804" s="483">
        <v>86</v>
      </c>
      <c r="O804" s="1118">
        <v>86</v>
      </c>
      <c r="P804" s="1118">
        <v>88</v>
      </c>
      <c r="Q804" s="1118">
        <v>86</v>
      </c>
      <c r="R804" s="1118">
        <v>88</v>
      </c>
      <c r="S804" s="1118">
        <v>87</v>
      </c>
      <c r="T804" s="1118">
        <v>75</v>
      </c>
      <c r="U804" s="1118">
        <v>78</v>
      </c>
      <c r="V804" s="483">
        <v>87</v>
      </c>
      <c r="W804" s="1118">
        <v>88</v>
      </c>
      <c r="X804" s="1118">
        <v>87</v>
      </c>
      <c r="Y804" s="1118">
        <v>87</v>
      </c>
      <c r="Z804" s="1118">
        <v>88</v>
      </c>
      <c r="AA804" s="1118">
        <v>86</v>
      </c>
      <c r="AB804" s="1118">
        <v>87</v>
      </c>
      <c r="AC804" s="129"/>
    </row>
    <row r="805" spans="1:29" s="4" customFormat="1" ht="12" thickBot="1">
      <c r="A805" s="1455"/>
      <c r="B805" s="1406"/>
      <c r="C805" s="69" t="s">
        <v>481</v>
      </c>
      <c r="D805" s="69" t="s">
        <v>503</v>
      </c>
      <c r="E805" s="121">
        <v>0.55199999999895222</v>
      </c>
      <c r="F805" s="121">
        <v>0.5280000000006112</v>
      </c>
      <c r="G805" s="121">
        <v>0.6240000000005238</v>
      </c>
      <c r="H805" s="455">
        <v>0.57599999999947615</v>
      </c>
      <c r="I805" s="121">
        <v>0.6</v>
      </c>
      <c r="J805" s="121">
        <v>0.57599999999947615</v>
      </c>
      <c r="K805" s="121">
        <v>0.55200000000113503</v>
      </c>
      <c r="L805" s="121">
        <v>0.55199999999895222</v>
      </c>
      <c r="M805" s="121">
        <v>0.57600000000165885</v>
      </c>
      <c r="N805" s="455">
        <v>0.6</v>
      </c>
      <c r="O805" s="121">
        <v>0.55199999999895222</v>
      </c>
      <c r="P805" s="121">
        <v>0.6</v>
      </c>
      <c r="Q805" s="121">
        <v>0.57599999999947615</v>
      </c>
      <c r="R805" s="121">
        <v>0.57599999999947615</v>
      </c>
      <c r="S805" s="121">
        <v>0.57600000000165885</v>
      </c>
      <c r="T805" s="121">
        <v>0.47999999999956344</v>
      </c>
      <c r="U805" s="121">
        <v>0.47999999999956344</v>
      </c>
      <c r="V805" s="455">
        <v>0.50400000000008727</v>
      </c>
      <c r="W805" s="121">
        <v>0.57599999999947615</v>
      </c>
      <c r="X805" s="121">
        <v>0.6</v>
      </c>
      <c r="Y805" s="121">
        <v>0.57600000000165885</v>
      </c>
      <c r="Z805" s="121">
        <v>0.57599999999947615</v>
      </c>
      <c r="AA805" s="121">
        <v>0.57599999999947615</v>
      </c>
      <c r="AB805" s="121">
        <v>0.55200000000113503</v>
      </c>
      <c r="AC805" s="128" t="e">
        <f t="shared" ref="AC805" si="241">AC803/AC802</f>
        <v>#DIV/0!</v>
      </c>
    </row>
    <row r="806" spans="1:29" s="4" customFormat="1" ht="12.75" customHeight="1">
      <c r="A806" s="1458" t="s">
        <v>99</v>
      </c>
      <c r="B806" s="1404" t="s">
        <v>48</v>
      </c>
      <c r="C806" s="10" t="s">
        <v>481</v>
      </c>
      <c r="D806" s="10" t="s">
        <v>503</v>
      </c>
      <c r="E806" s="125">
        <v>0.28800000000014736</v>
      </c>
      <c r="F806" s="125">
        <v>0.21600000000000819</v>
      </c>
      <c r="G806" s="125">
        <v>0.21600000000000819</v>
      </c>
      <c r="H806" s="451">
        <v>0.28799999999994269</v>
      </c>
      <c r="I806" s="125">
        <v>0.21600000000000819</v>
      </c>
      <c r="J806" s="125">
        <v>0.28799999999994269</v>
      </c>
      <c r="K806" s="125">
        <v>0.21600000000000819</v>
      </c>
      <c r="L806" s="125">
        <v>0.28799999999994269</v>
      </c>
      <c r="M806" s="125">
        <v>0.21600000000000819</v>
      </c>
      <c r="N806" s="451">
        <v>0.28800000000014736</v>
      </c>
      <c r="O806" s="125">
        <v>0.21600000000000819</v>
      </c>
      <c r="P806" s="125">
        <v>0.21599999999980354</v>
      </c>
      <c r="Q806" s="125">
        <v>0.28800000000014736</v>
      </c>
      <c r="R806" s="125">
        <v>0.28799999999994269</v>
      </c>
      <c r="S806" s="125">
        <v>0.21600000000000819</v>
      </c>
      <c r="T806" s="125">
        <v>0.21600000000000819</v>
      </c>
      <c r="U806" s="125">
        <v>0.28799999999994269</v>
      </c>
      <c r="V806" s="451">
        <v>0.28800000000014736</v>
      </c>
      <c r="W806" s="125">
        <v>0.21599999999980354</v>
      </c>
      <c r="X806" s="125">
        <v>0.28800000000014736</v>
      </c>
      <c r="Y806" s="125">
        <v>0.21600000000000819</v>
      </c>
      <c r="Z806" s="125">
        <v>0.21600000000000819</v>
      </c>
      <c r="AA806" s="125">
        <v>0.21600000000000819</v>
      </c>
      <c r="AB806" s="125">
        <v>0.28799999999994269</v>
      </c>
      <c r="AC806" s="132">
        <f>SUM(E806:AB806)</f>
        <v>5.9760000000000906</v>
      </c>
    </row>
    <row r="807" spans="1:29" s="4" customFormat="1" ht="12.75" customHeight="1">
      <c r="A807" s="1454"/>
      <c r="B807" s="1405"/>
      <c r="C807" s="11" t="s">
        <v>482</v>
      </c>
      <c r="D807" s="11" t="s">
        <v>464</v>
      </c>
      <c r="E807" s="98"/>
      <c r="F807" s="98"/>
      <c r="G807" s="98"/>
      <c r="H807" s="455"/>
      <c r="I807" s="98"/>
      <c r="J807" s="98"/>
      <c r="K807" s="98"/>
      <c r="L807" s="98"/>
      <c r="M807" s="98"/>
      <c r="N807" s="455"/>
      <c r="O807" s="98"/>
      <c r="P807" s="98"/>
      <c r="Q807" s="98"/>
      <c r="R807" s="98"/>
      <c r="S807" s="98"/>
      <c r="T807" s="98"/>
      <c r="U807" s="98"/>
      <c r="V807" s="455"/>
      <c r="W807" s="98"/>
      <c r="X807" s="98"/>
      <c r="Y807" s="98"/>
      <c r="Z807" s="98"/>
      <c r="AA807" s="98"/>
      <c r="AB807" s="98"/>
      <c r="AC807" s="135">
        <f>SUM(E807:AB807)</f>
        <v>0</v>
      </c>
    </row>
    <row r="808" spans="1:29" s="4" customFormat="1" ht="12.75" customHeight="1">
      <c r="A808" s="1454"/>
      <c r="B808" s="1405"/>
      <c r="C808" s="11" t="s">
        <v>8</v>
      </c>
      <c r="D808" s="11" t="s">
        <v>463</v>
      </c>
      <c r="E808" s="1119">
        <v>38</v>
      </c>
      <c r="F808" s="1119">
        <v>30</v>
      </c>
      <c r="G808" s="1119">
        <v>32</v>
      </c>
      <c r="H808" s="483">
        <v>30</v>
      </c>
      <c r="I808" s="1119">
        <v>27</v>
      </c>
      <c r="J808" s="1119">
        <v>32</v>
      </c>
      <c r="K808" s="1119">
        <v>36</v>
      </c>
      <c r="L808" s="1119">
        <v>31</v>
      </c>
      <c r="M808" s="1119">
        <v>32</v>
      </c>
      <c r="N808" s="483">
        <v>27</v>
      </c>
      <c r="O808" s="1119">
        <v>31</v>
      </c>
      <c r="P808" s="1119">
        <v>34</v>
      </c>
      <c r="Q808" s="1119">
        <v>33</v>
      </c>
      <c r="R808" s="1119">
        <v>23</v>
      </c>
      <c r="S808" s="1119">
        <v>33</v>
      </c>
      <c r="T808" s="1119">
        <v>35</v>
      </c>
      <c r="U808" s="1119">
        <v>41</v>
      </c>
      <c r="V808" s="483">
        <v>34</v>
      </c>
      <c r="W808" s="1119">
        <v>34</v>
      </c>
      <c r="X808" s="1119">
        <v>33</v>
      </c>
      <c r="Y808" s="1119">
        <v>33</v>
      </c>
      <c r="Z808" s="1119">
        <v>29</v>
      </c>
      <c r="AA808" s="1119">
        <v>34</v>
      </c>
      <c r="AB808" s="1119">
        <v>39</v>
      </c>
      <c r="AC808" s="129"/>
    </row>
    <row r="809" spans="1:29" s="4" customFormat="1" ht="12.75" customHeight="1" thickBot="1">
      <c r="A809" s="1455"/>
      <c r="B809" s="1406"/>
      <c r="C809" s="48" t="s">
        <v>16</v>
      </c>
      <c r="D809" s="48"/>
      <c r="E809" s="121">
        <f t="shared" ref="E809:AC809" si="242">E807/E806</f>
        <v>0</v>
      </c>
      <c r="F809" s="121">
        <f t="shared" si="242"/>
        <v>0</v>
      </c>
      <c r="G809" s="121">
        <f t="shared" si="242"/>
        <v>0</v>
      </c>
      <c r="H809" s="455">
        <f t="shared" si="242"/>
        <v>0</v>
      </c>
      <c r="I809" s="121">
        <f t="shared" si="242"/>
        <v>0</v>
      </c>
      <c r="J809" s="121">
        <f t="shared" si="242"/>
        <v>0</v>
      </c>
      <c r="K809" s="121">
        <f t="shared" si="242"/>
        <v>0</v>
      </c>
      <c r="L809" s="121">
        <f t="shared" si="242"/>
        <v>0</v>
      </c>
      <c r="M809" s="121">
        <f t="shared" si="242"/>
        <v>0</v>
      </c>
      <c r="N809" s="455">
        <f t="shared" si="242"/>
        <v>0</v>
      </c>
      <c r="O809" s="121">
        <f t="shared" si="242"/>
        <v>0</v>
      </c>
      <c r="P809" s="121">
        <f t="shared" si="242"/>
        <v>0</v>
      </c>
      <c r="Q809" s="121">
        <f t="shared" si="242"/>
        <v>0</v>
      </c>
      <c r="R809" s="121">
        <f t="shared" si="242"/>
        <v>0</v>
      </c>
      <c r="S809" s="121">
        <f t="shared" si="242"/>
        <v>0</v>
      </c>
      <c r="T809" s="121">
        <f t="shared" si="242"/>
        <v>0</v>
      </c>
      <c r="U809" s="121">
        <f t="shared" si="242"/>
        <v>0</v>
      </c>
      <c r="V809" s="455">
        <f t="shared" si="242"/>
        <v>0</v>
      </c>
      <c r="W809" s="121">
        <f t="shared" si="242"/>
        <v>0</v>
      </c>
      <c r="X809" s="121">
        <f t="shared" si="242"/>
        <v>0</v>
      </c>
      <c r="Y809" s="121">
        <f t="shared" si="242"/>
        <v>0</v>
      </c>
      <c r="Z809" s="121">
        <f t="shared" si="242"/>
        <v>0</v>
      </c>
      <c r="AA809" s="121">
        <f t="shared" si="242"/>
        <v>0</v>
      </c>
      <c r="AB809" s="121">
        <f t="shared" si="242"/>
        <v>0</v>
      </c>
      <c r="AC809" s="128">
        <f t="shared" si="242"/>
        <v>0</v>
      </c>
    </row>
    <row r="810" spans="1:29" s="4" customFormat="1" ht="11.25">
      <c r="A810" s="1401" t="s">
        <v>118</v>
      </c>
      <c r="B810" s="1404" t="s">
        <v>41</v>
      </c>
      <c r="C810" s="10" t="s">
        <v>481</v>
      </c>
      <c r="D810" s="10" t="s">
        <v>503</v>
      </c>
      <c r="E810" s="125">
        <v>0.57600000000002183</v>
      </c>
      <c r="F810" s="125">
        <v>0.57600000000002183</v>
      </c>
      <c r="G810" s="125">
        <v>0.62399999999997813</v>
      </c>
      <c r="H810" s="451">
        <v>0.6</v>
      </c>
      <c r="I810" s="125">
        <v>0.57600000000002183</v>
      </c>
      <c r="J810" s="125">
        <v>0.6</v>
      </c>
      <c r="K810" s="125">
        <v>0.57600000000002183</v>
      </c>
      <c r="L810" s="125">
        <v>0.55200000000004368</v>
      </c>
      <c r="M810" s="125">
        <v>0.6</v>
      </c>
      <c r="N810" s="451">
        <v>0.67199999999993454</v>
      </c>
      <c r="O810" s="125">
        <v>0.57600000000002183</v>
      </c>
      <c r="P810" s="125">
        <v>0.57600000000002183</v>
      </c>
      <c r="Q810" s="125">
        <v>0.57600000000002183</v>
      </c>
      <c r="R810" s="125">
        <v>0.57599999999947615</v>
      </c>
      <c r="S810" s="125">
        <v>0.55200000000004368</v>
      </c>
      <c r="T810" s="125">
        <v>0.55200000000004368</v>
      </c>
      <c r="U810" s="125">
        <v>0.64799999999995628</v>
      </c>
      <c r="V810" s="451">
        <v>0.57600000000002183</v>
      </c>
      <c r="W810" s="125">
        <v>0.62399999999997813</v>
      </c>
      <c r="X810" s="125">
        <v>0.57600000000002183</v>
      </c>
      <c r="Y810" s="125">
        <v>0.55200000000004368</v>
      </c>
      <c r="Z810" s="125">
        <v>0.57600000000002183</v>
      </c>
      <c r="AA810" s="125">
        <v>0.50400000000008727</v>
      </c>
      <c r="AB810" s="125">
        <v>0.62399999999997813</v>
      </c>
      <c r="AC810" s="132">
        <f>SUM(E810:AB810)</f>
        <v>14.039999999999782</v>
      </c>
    </row>
    <row r="811" spans="1:29" s="4" customFormat="1" ht="11.25">
      <c r="A811" s="1402"/>
      <c r="B811" s="1405"/>
      <c r="C811" s="11" t="s">
        <v>482</v>
      </c>
      <c r="D811" s="11" t="s">
        <v>464</v>
      </c>
      <c r="E811" s="98"/>
      <c r="F811" s="98"/>
      <c r="G811" s="98"/>
      <c r="H811" s="455"/>
      <c r="I811" s="98"/>
      <c r="J811" s="98"/>
      <c r="K811" s="98"/>
      <c r="L811" s="98"/>
      <c r="M811" s="98"/>
      <c r="N811" s="455"/>
      <c r="O811" s="98"/>
      <c r="P811" s="98"/>
      <c r="Q811" s="98"/>
      <c r="R811" s="98"/>
      <c r="S811" s="98"/>
      <c r="T811" s="98"/>
      <c r="U811" s="98"/>
      <c r="V811" s="455"/>
      <c r="W811" s="98"/>
      <c r="X811" s="98"/>
      <c r="Y811" s="98"/>
      <c r="Z811" s="98"/>
      <c r="AA811" s="98"/>
      <c r="AB811" s="98"/>
      <c r="AC811" s="135">
        <f>SUM(E811:AB811)</f>
        <v>0</v>
      </c>
    </row>
    <row r="812" spans="1:29" s="4" customFormat="1" ht="12">
      <c r="A812" s="1402"/>
      <c r="B812" s="1405"/>
      <c r="C812" s="11" t="s">
        <v>8</v>
      </c>
      <c r="D812" s="11" t="s">
        <v>463</v>
      </c>
      <c r="E812" s="1121">
        <v>79</v>
      </c>
      <c r="F812" s="1121">
        <v>81</v>
      </c>
      <c r="G812" s="1121">
        <v>75</v>
      </c>
      <c r="H812" s="483">
        <v>80</v>
      </c>
      <c r="I812" s="1121">
        <v>80</v>
      </c>
      <c r="J812" s="1121">
        <v>77</v>
      </c>
      <c r="K812" s="1121">
        <v>78</v>
      </c>
      <c r="L812" s="1121">
        <v>82</v>
      </c>
      <c r="M812" s="1121">
        <v>84</v>
      </c>
      <c r="N812" s="483">
        <v>82</v>
      </c>
      <c r="O812" s="1121">
        <v>75</v>
      </c>
      <c r="P812" s="1121">
        <v>79</v>
      </c>
      <c r="Q812" s="1121">
        <v>77</v>
      </c>
      <c r="R812" s="1121">
        <v>79</v>
      </c>
      <c r="S812" s="1121">
        <v>74</v>
      </c>
      <c r="T812" s="1121">
        <v>79</v>
      </c>
      <c r="U812" s="1121">
        <v>83</v>
      </c>
      <c r="V812" s="483">
        <v>77</v>
      </c>
      <c r="W812" s="1121">
        <v>72</v>
      </c>
      <c r="X812" s="1121">
        <v>76</v>
      </c>
      <c r="Y812" s="1121">
        <v>77</v>
      </c>
      <c r="Z812" s="1121">
        <v>76</v>
      </c>
      <c r="AA812" s="1121">
        <v>74</v>
      </c>
      <c r="AB812" s="1121">
        <v>81</v>
      </c>
      <c r="AC812" s="129"/>
    </row>
    <row r="813" spans="1:29" s="4" customFormat="1" ht="12" thickBot="1">
      <c r="A813" s="1403"/>
      <c r="B813" s="1406"/>
      <c r="C813" s="48" t="s">
        <v>16</v>
      </c>
      <c r="D813" s="48"/>
      <c r="E813" s="121">
        <f t="shared" ref="E813:AC813" si="243">E811/E810</f>
        <v>0</v>
      </c>
      <c r="F813" s="121">
        <f t="shared" si="243"/>
        <v>0</v>
      </c>
      <c r="G813" s="121">
        <f t="shared" si="243"/>
        <v>0</v>
      </c>
      <c r="H813" s="455">
        <f t="shared" si="243"/>
        <v>0</v>
      </c>
      <c r="I813" s="121">
        <f t="shared" si="243"/>
        <v>0</v>
      </c>
      <c r="J813" s="121">
        <f t="shared" si="243"/>
        <v>0</v>
      </c>
      <c r="K813" s="121">
        <f t="shared" si="243"/>
        <v>0</v>
      </c>
      <c r="L813" s="121">
        <f t="shared" si="243"/>
        <v>0</v>
      </c>
      <c r="M813" s="121">
        <f t="shared" si="243"/>
        <v>0</v>
      </c>
      <c r="N813" s="455">
        <f t="shared" si="243"/>
        <v>0</v>
      </c>
      <c r="O813" s="121">
        <f t="shared" si="243"/>
        <v>0</v>
      </c>
      <c r="P813" s="121">
        <f t="shared" si="243"/>
        <v>0</v>
      </c>
      <c r="Q813" s="121">
        <f t="shared" si="243"/>
        <v>0</v>
      </c>
      <c r="R813" s="121">
        <f t="shared" si="243"/>
        <v>0</v>
      </c>
      <c r="S813" s="121">
        <f t="shared" si="243"/>
        <v>0</v>
      </c>
      <c r="T813" s="121">
        <f t="shared" si="243"/>
        <v>0</v>
      </c>
      <c r="U813" s="121">
        <f t="shared" si="243"/>
        <v>0</v>
      </c>
      <c r="V813" s="455">
        <f t="shared" si="243"/>
        <v>0</v>
      </c>
      <c r="W813" s="121">
        <f t="shared" si="243"/>
        <v>0</v>
      </c>
      <c r="X813" s="121">
        <f t="shared" si="243"/>
        <v>0</v>
      </c>
      <c r="Y813" s="121">
        <f t="shared" si="243"/>
        <v>0</v>
      </c>
      <c r="Z813" s="121">
        <f t="shared" si="243"/>
        <v>0</v>
      </c>
      <c r="AA813" s="121">
        <f t="shared" si="243"/>
        <v>0</v>
      </c>
      <c r="AB813" s="121">
        <f t="shared" si="243"/>
        <v>0</v>
      </c>
      <c r="AC813" s="128">
        <f t="shared" si="243"/>
        <v>0</v>
      </c>
    </row>
    <row r="814" spans="1:29" s="4" customFormat="1" ht="11.25">
      <c r="A814" s="1458" t="s">
        <v>120</v>
      </c>
      <c r="B814" s="1404" t="s">
        <v>49</v>
      </c>
      <c r="C814" s="10" t="s">
        <v>481</v>
      </c>
      <c r="D814" s="10" t="s">
        <v>503</v>
      </c>
      <c r="E814" s="125">
        <v>0.72000000000043651</v>
      </c>
      <c r="F814" s="125">
        <v>0.74400000000096045</v>
      </c>
      <c r="G814" s="125">
        <v>0.86399999999921417</v>
      </c>
      <c r="H814" s="450">
        <v>0.82800000000061114</v>
      </c>
      <c r="I814" s="125">
        <v>0.80400000000008731</v>
      </c>
      <c r="J814" s="125">
        <v>0.81600000000034922</v>
      </c>
      <c r="K814" s="125">
        <v>0.81119999999937131</v>
      </c>
      <c r="L814" s="125">
        <v>0.82079999999914433</v>
      </c>
      <c r="M814" s="125">
        <v>0.7919999999998254</v>
      </c>
      <c r="N814" s="450">
        <v>0.74400000000096045</v>
      </c>
      <c r="O814" s="125">
        <v>0.76799999999930146</v>
      </c>
      <c r="P814" s="125">
        <v>0.7919999999998254</v>
      </c>
      <c r="Q814" s="125">
        <v>0.81600000000034922</v>
      </c>
      <c r="R814" s="125">
        <v>0.7919999999998254</v>
      </c>
      <c r="S814" s="125">
        <v>0.7919999999998254</v>
      </c>
      <c r="T814" s="125">
        <v>0.81600000000034922</v>
      </c>
      <c r="U814" s="125">
        <v>0.81600000000034922</v>
      </c>
      <c r="V814" s="450">
        <v>0.81600000000034922</v>
      </c>
      <c r="W814" s="125">
        <v>0.7919999999998254</v>
      </c>
      <c r="X814" s="125">
        <v>0.7919999999998254</v>
      </c>
      <c r="Y814" s="125">
        <v>0.7919999999998254</v>
      </c>
      <c r="Z814" s="125">
        <v>0.76799999999930146</v>
      </c>
      <c r="AA814" s="125">
        <v>0.74400000000096045</v>
      </c>
      <c r="AB814" s="125">
        <v>0.72000000000043651</v>
      </c>
      <c r="AC814" s="132">
        <f>SUM(E814:AB814)</f>
        <v>18.960000000001308</v>
      </c>
    </row>
    <row r="815" spans="1:29" s="4" customFormat="1" ht="11.25">
      <c r="A815" s="1454"/>
      <c r="B815" s="1405"/>
      <c r="C815" s="11" t="s">
        <v>482</v>
      </c>
      <c r="D815" s="11" t="s">
        <v>464</v>
      </c>
      <c r="E815" s="98"/>
      <c r="F815" s="98"/>
      <c r="G815" s="98"/>
      <c r="H815" s="455"/>
      <c r="I815" s="98"/>
      <c r="J815" s="98"/>
      <c r="K815" s="98"/>
      <c r="L815" s="98"/>
      <c r="M815" s="98"/>
      <c r="N815" s="455"/>
      <c r="O815" s="98"/>
      <c r="P815" s="98"/>
      <c r="Q815" s="98"/>
      <c r="R815" s="98"/>
      <c r="S815" s="98"/>
      <c r="T815" s="98"/>
      <c r="U815" s="98"/>
      <c r="V815" s="455"/>
      <c r="W815" s="98"/>
      <c r="X815" s="98"/>
      <c r="Y815" s="98"/>
      <c r="Z815" s="98"/>
      <c r="AA815" s="98"/>
      <c r="AB815" s="98"/>
      <c r="AC815" s="135">
        <f>SUM(E815:AB815)</f>
        <v>0</v>
      </c>
    </row>
    <row r="816" spans="1:29" s="4" customFormat="1" ht="12">
      <c r="A816" s="1454"/>
      <c r="B816" s="1405"/>
      <c r="C816" s="11" t="s">
        <v>8</v>
      </c>
      <c r="D816" s="11" t="s">
        <v>463</v>
      </c>
      <c r="E816" s="1122">
        <v>104</v>
      </c>
      <c r="F816" s="1122">
        <v>109</v>
      </c>
      <c r="G816" s="1122">
        <v>109</v>
      </c>
      <c r="H816" s="483">
        <v>108</v>
      </c>
      <c r="I816" s="1122">
        <v>108</v>
      </c>
      <c r="J816" s="1122">
        <v>110</v>
      </c>
      <c r="K816" s="1122">
        <v>109</v>
      </c>
      <c r="L816" s="1122">
        <v>109</v>
      </c>
      <c r="M816" s="1122">
        <v>107</v>
      </c>
      <c r="N816" s="483">
        <v>102</v>
      </c>
      <c r="O816" s="1122">
        <v>102</v>
      </c>
      <c r="P816" s="1122">
        <v>106</v>
      </c>
      <c r="Q816" s="1122">
        <v>109</v>
      </c>
      <c r="R816" s="1122">
        <v>109</v>
      </c>
      <c r="S816" s="1122">
        <v>110</v>
      </c>
      <c r="T816" s="1122">
        <v>111</v>
      </c>
      <c r="U816" s="1122">
        <v>109</v>
      </c>
      <c r="V816" s="483">
        <v>108</v>
      </c>
      <c r="W816" s="1122">
        <v>104</v>
      </c>
      <c r="X816" s="1122">
        <v>104</v>
      </c>
      <c r="Y816" s="1122">
        <v>105</v>
      </c>
      <c r="Z816" s="1122">
        <v>105</v>
      </c>
      <c r="AA816" s="1122">
        <v>105</v>
      </c>
      <c r="AB816" s="1122">
        <v>106</v>
      </c>
      <c r="AC816" s="129"/>
    </row>
    <row r="817" spans="1:29" s="4" customFormat="1" ht="12" thickBot="1">
      <c r="A817" s="1455"/>
      <c r="B817" s="1406"/>
      <c r="C817" s="48" t="s">
        <v>16</v>
      </c>
      <c r="D817" s="48"/>
      <c r="E817" s="121">
        <f t="shared" ref="E817:AC817" si="244">E815/E814</f>
        <v>0</v>
      </c>
      <c r="F817" s="121">
        <f t="shared" si="244"/>
        <v>0</v>
      </c>
      <c r="G817" s="121">
        <f t="shared" si="244"/>
        <v>0</v>
      </c>
      <c r="H817" s="478">
        <f t="shared" si="244"/>
        <v>0</v>
      </c>
      <c r="I817" s="121">
        <f t="shared" si="244"/>
        <v>0</v>
      </c>
      <c r="J817" s="121">
        <f t="shared" si="244"/>
        <v>0</v>
      </c>
      <c r="K817" s="121">
        <f t="shared" si="244"/>
        <v>0</v>
      </c>
      <c r="L817" s="121">
        <f t="shared" si="244"/>
        <v>0</v>
      </c>
      <c r="M817" s="121">
        <f t="shared" si="244"/>
        <v>0</v>
      </c>
      <c r="N817" s="478">
        <f t="shared" si="244"/>
        <v>0</v>
      </c>
      <c r="O817" s="121">
        <f t="shared" si="244"/>
        <v>0</v>
      </c>
      <c r="P817" s="121">
        <f t="shared" si="244"/>
        <v>0</v>
      </c>
      <c r="Q817" s="121">
        <f t="shared" si="244"/>
        <v>0</v>
      </c>
      <c r="R817" s="121">
        <f t="shared" si="244"/>
        <v>0</v>
      </c>
      <c r="S817" s="121">
        <f t="shared" si="244"/>
        <v>0</v>
      </c>
      <c r="T817" s="121">
        <f t="shared" si="244"/>
        <v>0</v>
      </c>
      <c r="U817" s="121">
        <f t="shared" si="244"/>
        <v>0</v>
      </c>
      <c r="V817" s="478">
        <f t="shared" si="244"/>
        <v>0</v>
      </c>
      <c r="W817" s="121">
        <f t="shared" si="244"/>
        <v>0</v>
      </c>
      <c r="X817" s="121">
        <f t="shared" si="244"/>
        <v>0</v>
      </c>
      <c r="Y817" s="121">
        <f t="shared" si="244"/>
        <v>0</v>
      </c>
      <c r="Z817" s="121">
        <f t="shared" si="244"/>
        <v>0</v>
      </c>
      <c r="AA817" s="121">
        <f t="shared" si="244"/>
        <v>0</v>
      </c>
      <c r="AB817" s="121">
        <f t="shared" si="244"/>
        <v>0</v>
      </c>
      <c r="AC817" s="128">
        <f t="shared" si="244"/>
        <v>0</v>
      </c>
    </row>
    <row r="818" spans="1:29" s="4" customFormat="1" ht="11.25">
      <c r="A818" s="1458" t="s">
        <v>111</v>
      </c>
      <c r="B818" s="1404" t="s">
        <v>45</v>
      </c>
      <c r="C818" s="10" t="s">
        <v>481</v>
      </c>
      <c r="D818" s="10" t="s">
        <v>503</v>
      </c>
      <c r="E818" s="125">
        <v>0.14399999999986904</v>
      </c>
      <c r="F818" s="125">
        <v>0.14399999999986904</v>
      </c>
      <c r="G818" s="125">
        <v>0.14399999999986904</v>
      </c>
      <c r="H818" s="451">
        <v>0.1656000000001768</v>
      </c>
      <c r="I818" s="125">
        <v>0.17999999999983629</v>
      </c>
      <c r="J818" s="125">
        <v>0.17280000000000656</v>
      </c>
      <c r="K818" s="125">
        <v>0.15840000000034707</v>
      </c>
      <c r="L818" s="125">
        <v>0.18719999999966605</v>
      </c>
      <c r="M818" s="125">
        <v>0.20160000000014408</v>
      </c>
      <c r="N818" s="451">
        <v>0.2231999999996333</v>
      </c>
      <c r="O818" s="125">
        <v>0.26640000000024883</v>
      </c>
      <c r="P818" s="125">
        <v>0.30240000000021611</v>
      </c>
      <c r="Q818" s="125">
        <v>0.27360000000007861</v>
      </c>
      <c r="R818" s="125">
        <v>0.24479999999994106</v>
      </c>
      <c r="S818" s="125">
        <v>0.20159999999932551</v>
      </c>
      <c r="T818" s="125">
        <v>0.1656000000001768</v>
      </c>
      <c r="U818" s="125">
        <v>0.14399999999986904</v>
      </c>
      <c r="V818" s="451">
        <v>0.14400000000068758</v>
      </c>
      <c r="W818" s="125">
        <v>0.14399999999986904</v>
      </c>
      <c r="X818" s="125">
        <v>0.14399999999986904</v>
      </c>
      <c r="Y818" s="125">
        <v>0.14399999999986904</v>
      </c>
      <c r="Z818" s="125">
        <v>0.14399999999986904</v>
      </c>
      <c r="AA818" s="125">
        <v>0.14399999999986904</v>
      </c>
      <c r="AB818" s="125">
        <v>0.14400000000068758</v>
      </c>
      <c r="AC818" s="132">
        <f>SUM(E818:AB818)</f>
        <v>4.3271999999999933</v>
      </c>
    </row>
    <row r="819" spans="1:29" s="4" customFormat="1" ht="11.25">
      <c r="A819" s="1454"/>
      <c r="B819" s="1405"/>
      <c r="C819" s="11" t="s">
        <v>482</v>
      </c>
      <c r="D819" s="11" t="s">
        <v>464</v>
      </c>
      <c r="E819" s="98"/>
      <c r="F819" s="98"/>
      <c r="G819" s="98"/>
      <c r="H819" s="455"/>
      <c r="I819" s="98"/>
      <c r="J819" s="98"/>
      <c r="K819" s="98"/>
      <c r="L819" s="98"/>
      <c r="M819" s="98"/>
      <c r="N819" s="455"/>
      <c r="O819" s="98"/>
      <c r="P819" s="98"/>
      <c r="Q819" s="98"/>
      <c r="R819" s="98"/>
      <c r="S819" s="98"/>
      <c r="T819" s="98"/>
      <c r="U819" s="98"/>
      <c r="V819" s="455"/>
      <c r="W819" s="98"/>
      <c r="X819" s="98"/>
      <c r="Y819" s="98"/>
      <c r="Z819" s="98"/>
      <c r="AA819" s="98"/>
      <c r="AB819" s="98"/>
      <c r="AC819" s="135">
        <f>SUM(E819:AB819)</f>
        <v>0</v>
      </c>
    </row>
    <row r="820" spans="1:29" s="4" customFormat="1" ht="12">
      <c r="A820" s="1454"/>
      <c r="B820" s="1405"/>
      <c r="C820" s="11" t="s">
        <v>8</v>
      </c>
      <c r="D820" s="11" t="s">
        <v>463</v>
      </c>
      <c r="E820" s="1123">
        <v>104</v>
      </c>
      <c r="F820" s="1123">
        <v>109</v>
      </c>
      <c r="G820" s="1123">
        <v>109</v>
      </c>
      <c r="H820" s="483">
        <v>108</v>
      </c>
      <c r="I820" s="1123">
        <v>108</v>
      </c>
      <c r="J820" s="1123">
        <v>110</v>
      </c>
      <c r="K820" s="1123">
        <v>109</v>
      </c>
      <c r="L820" s="1123">
        <v>109</v>
      </c>
      <c r="M820" s="1123">
        <v>107</v>
      </c>
      <c r="N820" s="483">
        <v>102</v>
      </c>
      <c r="O820" s="1123">
        <v>102</v>
      </c>
      <c r="P820" s="1123">
        <v>106</v>
      </c>
      <c r="Q820" s="1123">
        <v>109</v>
      </c>
      <c r="R820" s="1123">
        <v>109</v>
      </c>
      <c r="S820" s="1123">
        <v>110</v>
      </c>
      <c r="T820" s="1123">
        <v>111</v>
      </c>
      <c r="U820" s="1123">
        <v>109</v>
      </c>
      <c r="V820" s="483">
        <v>108</v>
      </c>
      <c r="W820" s="1123">
        <v>104</v>
      </c>
      <c r="X820" s="1123">
        <v>104</v>
      </c>
      <c r="Y820" s="1123">
        <v>105</v>
      </c>
      <c r="Z820" s="1123">
        <v>105</v>
      </c>
      <c r="AA820" s="1123">
        <v>105</v>
      </c>
      <c r="AB820" s="1123">
        <v>106</v>
      </c>
      <c r="AC820" s="129"/>
    </row>
    <row r="821" spans="1:29" s="4" customFormat="1" thickBot="1">
      <c r="A821" s="1455"/>
      <c r="B821" s="1406"/>
      <c r="C821" s="48" t="s">
        <v>16</v>
      </c>
      <c r="D821" s="48"/>
      <c r="E821" s="1123">
        <v>18</v>
      </c>
      <c r="F821" s="1123">
        <v>16</v>
      </c>
      <c r="G821" s="1123">
        <v>18</v>
      </c>
      <c r="H821" s="478">
        <v>21</v>
      </c>
      <c r="I821" s="1123">
        <v>18</v>
      </c>
      <c r="J821" s="1123">
        <v>19</v>
      </c>
      <c r="K821" s="1123">
        <v>17</v>
      </c>
      <c r="L821" s="1123">
        <v>18</v>
      </c>
      <c r="M821" s="1123">
        <v>23</v>
      </c>
      <c r="N821" s="478">
        <v>36</v>
      </c>
      <c r="O821" s="1123">
        <v>34</v>
      </c>
      <c r="P821" s="1123">
        <v>34</v>
      </c>
      <c r="Q821" s="1123">
        <v>29</v>
      </c>
      <c r="R821" s="1123">
        <v>37</v>
      </c>
      <c r="S821" s="1123">
        <v>40</v>
      </c>
      <c r="T821" s="1123">
        <v>17</v>
      </c>
      <c r="U821" s="1123">
        <v>19</v>
      </c>
      <c r="V821" s="478">
        <v>14</v>
      </c>
      <c r="W821" s="1123">
        <v>16</v>
      </c>
      <c r="X821" s="1123">
        <v>16</v>
      </c>
      <c r="Y821" s="1123">
        <v>15</v>
      </c>
      <c r="Z821" s="1123">
        <v>17</v>
      </c>
      <c r="AA821" s="1123">
        <v>17</v>
      </c>
      <c r="AB821" s="1123">
        <v>19</v>
      </c>
      <c r="AC821" s="128">
        <f t="shared" ref="AC821" si="245">AC819/AC818</f>
        <v>0</v>
      </c>
    </row>
    <row r="822" spans="1:29" s="4" customFormat="1" ht="11.25">
      <c r="A822" s="1458" t="s">
        <v>103</v>
      </c>
      <c r="B822" s="1404" t="s">
        <v>43</v>
      </c>
      <c r="C822" s="10" t="s">
        <v>481</v>
      </c>
      <c r="D822" s="10" t="s">
        <v>503</v>
      </c>
      <c r="E822" s="125">
        <v>0.84000000000087305</v>
      </c>
      <c r="F822" s="125">
        <v>0.887999999999738</v>
      </c>
      <c r="G822" s="125">
        <v>0.91200000000026193</v>
      </c>
      <c r="H822" s="451">
        <v>0.91200000000026193</v>
      </c>
      <c r="I822" s="125">
        <v>0.91199999999807912</v>
      </c>
      <c r="J822" s="125">
        <v>0.93600000000078576</v>
      </c>
      <c r="K822" s="125">
        <v>0.91200000000026193</v>
      </c>
      <c r="L822" s="125">
        <v>0.887999999999738</v>
      </c>
      <c r="M822" s="125">
        <v>0.86399999999921417</v>
      </c>
      <c r="N822" s="451">
        <v>0.86400000000139698</v>
      </c>
      <c r="O822" s="125">
        <v>0.93599999999860295</v>
      </c>
      <c r="P822" s="125">
        <v>0.93600000000078576</v>
      </c>
      <c r="Q822" s="125">
        <v>0.93600000000078576</v>
      </c>
      <c r="R822" s="125">
        <v>0.887999999999738</v>
      </c>
      <c r="S822" s="125">
        <v>0.887999999999738</v>
      </c>
      <c r="T822" s="125">
        <v>0.887999999999738</v>
      </c>
      <c r="U822" s="125">
        <v>0.91200000000026193</v>
      </c>
      <c r="V822" s="451">
        <v>0.91200000000026193</v>
      </c>
      <c r="W822" s="125">
        <v>0.93599999999860295</v>
      </c>
      <c r="X822" s="125">
        <v>0.91200000000026193</v>
      </c>
      <c r="Y822" s="125">
        <v>0.91200000000026193</v>
      </c>
      <c r="Z822" s="125">
        <v>0.887999999999738</v>
      </c>
      <c r="AA822" s="125">
        <v>0.86400000000139698</v>
      </c>
      <c r="AB822" s="125">
        <v>0.83999999999869035</v>
      </c>
      <c r="AC822" s="132">
        <f>SUM(E822:AB822)</f>
        <v>21.575999999999475</v>
      </c>
    </row>
    <row r="823" spans="1:29" s="4" customFormat="1" ht="11.25">
      <c r="A823" s="1454"/>
      <c r="B823" s="1405"/>
      <c r="C823" s="11" t="s">
        <v>482</v>
      </c>
      <c r="D823" s="11" t="s">
        <v>464</v>
      </c>
      <c r="E823" s="98"/>
      <c r="F823" s="98"/>
      <c r="G823" s="98"/>
      <c r="H823" s="455"/>
      <c r="I823" s="98"/>
      <c r="J823" s="98"/>
      <c r="K823" s="98"/>
      <c r="L823" s="98"/>
      <c r="M823" s="98"/>
      <c r="N823" s="455"/>
      <c r="O823" s="98"/>
      <c r="P823" s="98"/>
      <c r="Q823" s="98"/>
      <c r="R823" s="98"/>
      <c r="S823" s="98"/>
      <c r="T823" s="98"/>
      <c r="U823" s="98"/>
      <c r="V823" s="455"/>
      <c r="W823" s="98"/>
      <c r="X823" s="98"/>
      <c r="Y823" s="98"/>
      <c r="Z823" s="98"/>
      <c r="AA823" s="98"/>
      <c r="AB823" s="98"/>
      <c r="AC823" s="135">
        <f>SUM(E823:AB823)</f>
        <v>0</v>
      </c>
    </row>
    <row r="824" spans="1:29" s="4" customFormat="1" ht="12">
      <c r="A824" s="1454"/>
      <c r="B824" s="1405"/>
      <c r="C824" s="11" t="s">
        <v>8</v>
      </c>
      <c r="D824" s="11" t="s">
        <v>463</v>
      </c>
      <c r="E824" s="1124">
        <v>90</v>
      </c>
      <c r="F824" s="1124">
        <v>90</v>
      </c>
      <c r="G824" s="1124">
        <v>89</v>
      </c>
      <c r="H824" s="483">
        <v>89</v>
      </c>
      <c r="I824" s="1124">
        <v>89</v>
      </c>
      <c r="J824" s="1124">
        <v>90</v>
      </c>
      <c r="K824" s="1124">
        <v>92</v>
      </c>
      <c r="L824" s="1124">
        <v>91</v>
      </c>
      <c r="M824" s="1124">
        <v>90</v>
      </c>
      <c r="N824" s="483">
        <v>90</v>
      </c>
      <c r="O824" s="1124">
        <v>92</v>
      </c>
      <c r="P824" s="1124">
        <v>91</v>
      </c>
      <c r="Q824" s="1124">
        <v>91</v>
      </c>
      <c r="R824" s="1124">
        <v>94</v>
      </c>
      <c r="S824" s="1124">
        <v>90</v>
      </c>
      <c r="T824" s="1124">
        <v>91</v>
      </c>
      <c r="U824" s="1124">
        <v>88</v>
      </c>
      <c r="V824" s="483">
        <v>90</v>
      </c>
      <c r="W824" s="1124">
        <v>89</v>
      </c>
      <c r="X824" s="1124">
        <v>88</v>
      </c>
      <c r="Y824" s="1124">
        <v>88</v>
      </c>
      <c r="Z824" s="1124">
        <v>90</v>
      </c>
      <c r="AA824" s="1124">
        <v>91</v>
      </c>
      <c r="AB824" s="1124">
        <v>91</v>
      </c>
      <c r="AC824" s="129"/>
    </row>
    <row r="825" spans="1:29" s="4" customFormat="1" ht="12" thickBot="1">
      <c r="A825" s="1455"/>
      <c r="B825" s="1406"/>
      <c r="C825" s="48" t="s">
        <v>16</v>
      </c>
      <c r="D825" s="48"/>
      <c r="E825" s="121">
        <f t="shared" ref="E825:AC825" si="246">E823/E822</f>
        <v>0</v>
      </c>
      <c r="F825" s="121">
        <f t="shared" si="246"/>
        <v>0</v>
      </c>
      <c r="G825" s="121">
        <f t="shared" si="246"/>
        <v>0</v>
      </c>
      <c r="H825" s="455">
        <f t="shared" si="246"/>
        <v>0</v>
      </c>
      <c r="I825" s="121">
        <f t="shared" si="246"/>
        <v>0</v>
      </c>
      <c r="J825" s="121">
        <f t="shared" si="246"/>
        <v>0</v>
      </c>
      <c r="K825" s="121">
        <f t="shared" si="246"/>
        <v>0</v>
      </c>
      <c r="L825" s="121">
        <f t="shared" si="246"/>
        <v>0</v>
      </c>
      <c r="M825" s="121">
        <f t="shared" si="246"/>
        <v>0</v>
      </c>
      <c r="N825" s="455">
        <f t="shared" si="246"/>
        <v>0</v>
      </c>
      <c r="O825" s="121">
        <f t="shared" si="246"/>
        <v>0</v>
      </c>
      <c r="P825" s="121">
        <f t="shared" si="246"/>
        <v>0</v>
      </c>
      <c r="Q825" s="121">
        <f t="shared" si="246"/>
        <v>0</v>
      </c>
      <c r="R825" s="121">
        <f t="shared" si="246"/>
        <v>0</v>
      </c>
      <c r="S825" s="121">
        <f t="shared" si="246"/>
        <v>0</v>
      </c>
      <c r="T825" s="121">
        <f>T823/T822</f>
        <v>0</v>
      </c>
      <c r="U825" s="121">
        <f>U823/U822</f>
        <v>0</v>
      </c>
      <c r="V825" s="455">
        <f t="shared" si="246"/>
        <v>0</v>
      </c>
      <c r="W825" s="121">
        <f t="shared" si="246"/>
        <v>0</v>
      </c>
      <c r="X825" s="121">
        <f t="shared" si="246"/>
        <v>0</v>
      </c>
      <c r="Y825" s="121">
        <f t="shared" si="246"/>
        <v>0</v>
      </c>
      <c r="Z825" s="121">
        <f t="shared" si="246"/>
        <v>0</v>
      </c>
      <c r="AA825" s="121">
        <f t="shared" si="246"/>
        <v>0</v>
      </c>
      <c r="AB825" s="121">
        <f t="shared" si="246"/>
        <v>0</v>
      </c>
      <c r="AC825" s="128">
        <f t="shared" si="246"/>
        <v>0</v>
      </c>
    </row>
    <row r="826" spans="1:29" s="4" customFormat="1" ht="11.25">
      <c r="A826" s="1401" t="s">
        <v>115</v>
      </c>
      <c r="B826" s="1404" t="s">
        <v>31</v>
      </c>
      <c r="C826" s="10" t="s">
        <v>481</v>
      </c>
      <c r="D826" s="10"/>
      <c r="E826" s="647"/>
      <c r="F826" s="647"/>
      <c r="G826" s="647"/>
      <c r="H826" s="451"/>
      <c r="I826" s="647"/>
      <c r="J826" s="647"/>
      <c r="K826" s="647"/>
      <c r="L826" s="647"/>
      <c r="M826" s="647"/>
      <c r="N826" s="451"/>
      <c r="O826" s="647"/>
      <c r="P826" s="647"/>
      <c r="Q826" s="647"/>
      <c r="R826" s="647"/>
      <c r="S826" s="647"/>
      <c r="T826" s="647"/>
      <c r="U826" s="647"/>
      <c r="V826" s="451"/>
      <c r="W826" s="647"/>
      <c r="X826" s="647"/>
      <c r="Y826" s="647"/>
      <c r="Z826" s="647"/>
      <c r="AA826" s="647"/>
      <c r="AB826" s="647"/>
      <c r="AC826" s="132">
        <f>SUM(E826:AB826)</f>
        <v>0</v>
      </c>
    </row>
    <row r="827" spans="1:29" s="4" customFormat="1" ht="11.25">
      <c r="A827" s="1402"/>
      <c r="B827" s="1405"/>
      <c r="C827" s="11" t="s">
        <v>482</v>
      </c>
      <c r="D827" s="11"/>
      <c r="E827" s="98"/>
      <c r="F827" s="98"/>
      <c r="G827" s="98"/>
      <c r="H827" s="455"/>
      <c r="I827" s="98"/>
      <c r="J827" s="98"/>
      <c r="K827" s="98"/>
      <c r="L827" s="98"/>
      <c r="M827" s="98"/>
      <c r="N827" s="455"/>
      <c r="O827" s="98"/>
      <c r="P827" s="98"/>
      <c r="Q827" s="98"/>
      <c r="R827" s="98"/>
      <c r="S827" s="98"/>
      <c r="T827" s="98"/>
      <c r="U827" s="98"/>
      <c r="V827" s="455"/>
      <c r="W827" s="98"/>
      <c r="X827" s="98"/>
      <c r="Y827" s="98"/>
      <c r="Z827" s="98"/>
      <c r="AA827" s="98"/>
      <c r="AB827" s="98"/>
      <c r="AC827" s="135">
        <f>SUM(E827:AB827)</f>
        <v>0</v>
      </c>
    </row>
    <row r="828" spans="1:29" s="4" customFormat="1" ht="11.25">
      <c r="A828" s="1402"/>
      <c r="B828" s="1405"/>
      <c r="C828" s="11" t="s">
        <v>8</v>
      </c>
      <c r="D828" s="11"/>
      <c r="E828" s="98"/>
      <c r="F828" s="98"/>
      <c r="G828" s="98"/>
      <c r="H828" s="455"/>
      <c r="I828" s="98"/>
      <c r="J828" s="98"/>
      <c r="K828" s="98"/>
      <c r="L828" s="98"/>
      <c r="M828" s="98"/>
      <c r="N828" s="455"/>
      <c r="O828" s="98"/>
      <c r="P828" s="98"/>
      <c r="Q828" s="98"/>
      <c r="R828" s="98"/>
      <c r="S828" s="98"/>
      <c r="T828" s="98"/>
      <c r="U828" s="98"/>
      <c r="V828" s="455"/>
      <c r="W828" s="98"/>
      <c r="X828" s="98"/>
      <c r="Y828" s="98"/>
      <c r="Z828" s="98"/>
      <c r="AA828" s="98"/>
      <c r="AB828" s="98"/>
      <c r="AC828" s="129"/>
    </row>
    <row r="829" spans="1:29" s="4" customFormat="1" ht="12" thickBot="1">
      <c r="A829" s="1403"/>
      <c r="B829" s="1406"/>
      <c r="C829" s="48" t="s">
        <v>16</v>
      </c>
      <c r="D829" s="48"/>
      <c r="E829" s="106"/>
      <c r="F829" s="106"/>
      <c r="G829" s="106"/>
      <c r="H829" s="478"/>
      <c r="I829" s="106"/>
      <c r="J829" s="106"/>
      <c r="K829" s="106"/>
      <c r="L829" s="106"/>
      <c r="M829" s="106"/>
      <c r="N829" s="478"/>
      <c r="O829" s="106"/>
      <c r="P829" s="106"/>
      <c r="Q829" s="106"/>
      <c r="R829" s="106"/>
      <c r="S829" s="106"/>
      <c r="T829" s="106"/>
      <c r="U829" s="106"/>
      <c r="V829" s="478"/>
      <c r="W829" s="106"/>
      <c r="X829" s="106"/>
      <c r="Y829" s="106"/>
      <c r="Z829" s="106"/>
      <c r="AA829" s="106"/>
      <c r="AB829" s="106"/>
      <c r="AC829" s="341"/>
    </row>
    <row r="830" spans="1:29" s="4" customFormat="1" ht="11.25">
      <c r="A830" s="62"/>
      <c r="B830" s="51" t="s">
        <v>18</v>
      </c>
      <c r="C830" s="10" t="s">
        <v>481</v>
      </c>
      <c r="D830" s="10" t="s">
        <v>503</v>
      </c>
      <c r="E830" s="647">
        <v>4.1999999999825371E-3</v>
      </c>
      <c r="F830" s="647">
        <v>3.9000000001396984E-3</v>
      </c>
      <c r="G830" s="647">
        <v>3.8999999999214194E-3</v>
      </c>
      <c r="H830" s="450">
        <v>3.3000000000174621E-3</v>
      </c>
      <c r="I830" s="647">
        <v>2.6999999998952263E-3</v>
      </c>
      <c r="J830" s="647">
        <v>2.7000000001135048E-3</v>
      </c>
      <c r="K830" s="647">
        <v>3.3000000000174621E-3</v>
      </c>
      <c r="L830" s="647">
        <v>2.6999999998952263E-3</v>
      </c>
      <c r="M830" s="647">
        <v>3.3000000000174621E-3</v>
      </c>
      <c r="N830" s="450">
        <v>2.7000000001135048E-3</v>
      </c>
      <c r="O830" s="647">
        <v>3.3000000000174621E-3</v>
      </c>
      <c r="P830" s="647">
        <v>3.8999999999214194E-3</v>
      </c>
      <c r="Q830" s="647">
        <v>3.6000000000785803E-3</v>
      </c>
      <c r="R830" s="647">
        <v>3.5999999998603013E-3</v>
      </c>
      <c r="S830" s="647">
        <v>3.3000000000174621E-3</v>
      </c>
      <c r="T830" s="647">
        <v>3.3000000000174621E-3</v>
      </c>
      <c r="U830" s="647">
        <v>3.3000000000174621E-3</v>
      </c>
      <c r="V830" s="450">
        <v>2.999999999956344E-3</v>
      </c>
      <c r="W830" s="647">
        <v>3.3000000000174621E-3</v>
      </c>
      <c r="X830" s="647">
        <v>3.6000000000785803E-3</v>
      </c>
      <c r="Y830" s="647">
        <v>4.1999999999825371E-3</v>
      </c>
      <c r="Z830" s="647">
        <v>4.1999999999825371E-3</v>
      </c>
      <c r="AA830" s="647">
        <v>4.1999999999825371E-3</v>
      </c>
      <c r="AB830" s="647">
        <v>4.1999999999825371E-3</v>
      </c>
      <c r="AC830" s="132">
        <f>SUM(E830:AB830)</f>
        <v>8.3700000000026184E-2</v>
      </c>
    </row>
    <row r="831" spans="1:29" s="4" customFormat="1" ht="12" thickBot="1">
      <c r="A831" s="63"/>
      <c r="B831" s="53" t="s">
        <v>19</v>
      </c>
      <c r="C831" s="47" t="s">
        <v>481</v>
      </c>
      <c r="D831" s="47" t="s">
        <v>503</v>
      </c>
      <c r="E831" s="107">
        <v>2.4000000000523867E-3</v>
      </c>
      <c r="F831" s="107">
        <v>3.3000000000174621E-3</v>
      </c>
      <c r="G831" s="107">
        <v>2.7000000001135048E-3</v>
      </c>
      <c r="H831" s="476">
        <v>2.0999999999912686E-3</v>
      </c>
      <c r="I831" s="107">
        <v>2.0999999999912686E-3</v>
      </c>
      <c r="J831" s="107">
        <v>2.3999999998341082E-3</v>
      </c>
      <c r="K831" s="107">
        <v>2.7000000001135048E-3</v>
      </c>
      <c r="L831" s="107">
        <v>2.999999999956344E-3</v>
      </c>
      <c r="M831" s="107">
        <v>3.3000000000174621E-3</v>
      </c>
      <c r="N831" s="476">
        <v>3.3000000000174621E-3</v>
      </c>
      <c r="O831" s="107">
        <v>2.6999999998952263E-3</v>
      </c>
      <c r="P831" s="107">
        <v>2.4000000000523867E-3</v>
      </c>
      <c r="Q831" s="107">
        <v>1.7999999999301507E-3</v>
      </c>
      <c r="R831" s="107">
        <v>2.4000000000523867E-3</v>
      </c>
      <c r="S831" s="107">
        <v>1.8000000001484294E-3</v>
      </c>
      <c r="T831" s="107">
        <v>1.4999999998690327E-3</v>
      </c>
      <c r="U831" s="107">
        <v>2.0999999999912686E-3</v>
      </c>
      <c r="V831" s="476">
        <v>2.4000000000523867E-3</v>
      </c>
      <c r="W831" s="107">
        <v>2.0999999999912686E-3</v>
      </c>
      <c r="X831" s="107">
        <v>1.7999999999301507E-3</v>
      </c>
      <c r="Y831" s="107">
        <v>1.2000000000261934E-3</v>
      </c>
      <c r="Z831" s="107">
        <v>1.8000000001484294E-3</v>
      </c>
      <c r="AA831" s="107">
        <v>2.3999999998341082E-3</v>
      </c>
      <c r="AB831" s="107">
        <v>1.8000000001484294E-3</v>
      </c>
      <c r="AC831" s="133">
        <f>SUM(E831:AB831)</f>
        <v>5.5500000000174618E-2</v>
      </c>
    </row>
    <row r="832" spans="1:29" s="5" customFormat="1" ht="10.5" customHeight="1">
      <c r="A832" s="1483" t="s">
        <v>152</v>
      </c>
      <c r="B832" s="1484"/>
      <c r="C832" s="69" t="s">
        <v>481</v>
      </c>
      <c r="D832" s="69"/>
      <c r="E832" s="123">
        <f>E786+E790+E794+E798+E802+E806+E810+E814+E818+E822+E826</f>
        <v>4.6532419004447725</v>
      </c>
      <c r="F832" s="123">
        <f t="shared" ref="F832:AC833" si="247">F786+F790+F794+F798+F802+F806+F810+F814+F818+F822+F826</f>
        <v>4.705078465192118</v>
      </c>
      <c r="G832" s="123">
        <f t="shared" si="247"/>
        <v>4.867905242912439</v>
      </c>
      <c r="H832" s="475">
        <f t="shared" si="247"/>
        <v>4.9758537249321604</v>
      </c>
      <c r="I832" s="123">
        <f t="shared" si="247"/>
        <v>4.8330794839205797</v>
      </c>
      <c r="J832" s="123">
        <f t="shared" si="247"/>
        <v>5.0255944993381991</v>
      </c>
      <c r="K832" s="123">
        <f t="shared" si="247"/>
        <v>4.8636150864471546</v>
      </c>
      <c r="L832" s="123">
        <f t="shared" si="247"/>
        <v>4.842165729713467</v>
      </c>
      <c r="M832" s="123">
        <f t="shared" si="247"/>
        <v>4.838744528284562</v>
      </c>
      <c r="N832" s="475">
        <f t="shared" si="247"/>
        <v>4.8263936249640746</v>
      </c>
      <c r="O832" s="123">
        <f t="shared" si="247"/>
        <v>4.7443586499540595</v>
      </c>
      <c r="P832" s="123">
        <f t="shared" si="247"/>
        <v>4.768372569856818</v>
      </c>
      <c r="Q832" s="123">
        <f t="shared" si="247"/>
        <v>4.8355740152140649</v>
      </c>
      <c r="R832" s="123">
        <f t="shared" si="247"/>
        <v>4.7561712947506596</v>
      </c>
      <c r="S832" s="123">
        <f t="shared" si="247"/>
        <v>4.6436931004572699</v>
      </c>
      <c r="T832" s="123">
        <f t="shared" si="247"/>
        <v>4.6208570135734437</v>
      </c>
      <c r="U832" s="123">
        <f t="shared" si="247"/>
        <v>4.8630496991128096</v>
      </c>
      <c r="V832" s="475">
        <f t="shared" si="247"/>
        <v>4.9447184021856776</v>
      </c>
      <c r="W832" s="123">
        <f t="shared" si="247"/>
        <v>4.9717461180239679</v>
      </c>
      <c r="X832" s="123">
        <f t="shared" si="247"/>
        <v>4.8687081848763345</v>
      </c>
      <c r="Y832" s="123">
        <f t="shared" si="247"/>
        <v>4.7565768597866285</v>
      </c>
      <c r="Z832" s="123">
        <f t="shared" si="247"/>
        <v>4.6975936010334509</v>
      </c>
      <c r="AA832" s="123">
        <f t="shared" si="247"/>
        <v>4.5386841906140321</v>
      </c>
      <c r="AB832" s="123">
        <f t="shared" si="247"/>
        <v>4.6877132958155858</v>
      </c>
      <c r="AC832" s="135">
        <f t="shared" si="247"/>
        <v>75.343200000001502</v>
      </c>
    </row>
    <row r="833" spans="1:30" s="5" customFormat="1" ht="10.5" customHeight="1" thickBot="1">
      <c r="A833" s="1485"/>
      <c r="B833" s="1486"/>
      <c r="C833" s="47" t="s">
        <v>482</v>
      </c>
      <c r="D833" s="47"/>
      <c r="E833" s="137">
        <f>E787+E791+E795+E799+E803+E807+E811+E815+E819+E823+E827</f>
        <v>0.72235885519949194</v>
      </c>
      <c r="F833" s="137">
        <f t="shared" si="247"/>
        <v>0.73488530933589935</v>
      </c>
      <c r="G833" s="137">
        <f t="shared" si="247"/>
        <v>0.71095735931074611</v>
      </c>
      <c r="H833" s="477">
        <f t="shared" si="247"/>
        <v>0.74441417621948713</v>
      </c>
      <c r="I833" s="137">
        <f t="shared" si="247"/>
        <v>0.72768576776511662</v>
      </c>
      <c r="J833" s="137">
        <f t="shared" si="247"/>
        <v>0.76895752470141665</v>
      </c>
      <c r="K833" s="137">
        <f t="shared" si="247"/>
        <v>0.76950678890104296</v>
      </c>
      <c r="L833" s="137">
        <f t="shared" si="247"/>
        <v>0.74257457837190621</v>
      </c>
      <c r="M833" s="137">
        <f t="shared" si="247"/>
        <v>0.79071503772858376</v>
      </c>
      <c r="N833" s="477">
        <f t="shared" si="247"/>
        <v>0.75383713123304852</v>
      </c>
      <c r="O833" s="137">
        <f t="shared" si="247"/>
        <v>0.75148139247965817</v>
      </c>
      <c r="P833" s="137">
        <f t="shared" si="247"/>
        <v>0.75688765643538236</v>
      </c>
      <c r="Q833" s="137">
        <f t="shared" si="247"/>
        <v>0.74608830684607019</v>
      </c>
      <c r="R833" s="137">
        <f t="shared" si="247"/>
        <v>0.744917082637918</v>
      </c>
      <c r="S833" s="137">
        <f t="shared" si="247"/>
        <v>0.73534189520627269</v>
      </c>
      <c r="T833" s="137">
        <f>T787+T791+T795+T799+T803+T807+T811+T815+T819+T823+T827</f>
        <v>0.71966565610781918</v>
      </c>
      <c r="U833" s="137">
        <f>U787+U791+U795+U799+U803+U807+U811+U815+U819+U823+U827</f>
        <v>0.73037236460101607</v>
      </c>
      <c r="V833" s="477">
        <f t="shared" si="247"/>
        <v>0.7887232809825897</v>
      </c>
      <c r="W833" s="137">
        <f t="shared" si="247"/>
        <v>0.80088575311160093</v>
      </c>
      <c r="X833" s="137">
        <f t="shared" si="247"/>
        <v>0.75451868319461335</v>
      </c>
      <c r="Y833" s="137">
        <f t="shared" si="247"/>
        <v>0.74725958690392968</v>
      </c>
      <c r="Z833" s="137">
        <f t="shared" si="247"/>
        <v>0.73151712046548123</v>
      </c>
      <c r="AA833" s="137">
        <f t="shared" si="247"/>
        <v>0.71400788577522034</v>
      </c>
      <c r="AB833" s="137">
        <f t="shared" si="247"/>
        <v>0.71627098311696047</v>
      </c>
      <c r="AC833" s="133">
        <f t="shared" si="247"/>
        <v>0</v>
      </c>
    </row>
    <row r="834" spans="1:30" s="5" customFormat="1" ht="10.5" customHeight="1">
      <c r="A834" s="1421" t="s">
        <v>153</v>
      </c>
      <c r="B834" s="1422"/>
      <c r="C834" s="12" t="s">
        <v>481</v>
      </c>
      <c r="D834" s="12"/>
      <c r="E834" s="123">
        <f t="shared" ref="E834:AC834" si="248">E746+E752-E832</f>
        <v>-0.29004190044477252</v>
      </c>
      <c r="F834" s="123">
        <f t="shared" si="248"/>
        <v>-0.29027846519211842</v>
      </c>
      <c r="G834" s="123">
        <f t="shared" si="248"/>
        <v>-0.49510524291243918</v>
      </c>
      <c r="H834" s="475">
        <f t="shared" si="248"/>
        <v>-0.59105372493216013</v>
      </c>
      <c r="I834" s="123">
        <f t="shared" si="248"/>
        <v>-0.42187948392057972</v>
      </c>
      <c r="J834" s="123">
        <f t="shared" si="248"/>
        <v>-0.56639449933819908</v>
      </c>
      <c r="K834" s="123">
        <f t="shared" si="248"/>
        <v>-0.33241508644715445</v>
      </c>
      <c r="L834" s="123">
        <f t="shared" si="248"/>
        <v>-0.32536572971346711</v>
      </c>
      <c r="M834" s="123">
        <f t="shared" si="248"/>
        <v>-0.33154452828456105</v>
      </c>
      <c r="N834" s="475">
        <f t="shared" si="248"/>
        <v>-0.44279362496407426</v>
      </c>
      <c r="O834" s="123">
        <f t="shared" si="248"/>
        <v>-0.51195864995405937</v>
      </c>
      <c r="P834" s="123">
        <f t="shared" si="248"/>
        <v>-0.50597256985681849</v>
      </c>
      <c r="Q834" s="123">
        <f t="shared" si="248"/>
        <v>-0.56357401521406469</v>
      </c>
      <c r="R834" s="123">
        <f t="shared" si="248"/>
        <v>-0.49497129475065904</v>
      </c>
      <c r="S834" s="123">
        <f t="shared" si="248"/>
        <v>-0.39089310045727022</v>
      </c>
      <c r="T834" s="123">
        <f t="shared" si="248"/>
        <v>-0.34045701357344349</v>
      </c>
      <c r="U834" s="123">
        <f t="shared" si="248"/>
        <v>-0.47584969911280961</v>
      </c>
      <c r="V834" s="475">
        <f t="shared" si="248"/>
        <v>-0.51551840218567779</v>
      </c>
      <c r="W834" s="123">
        <f t="shared" si="248"/>
        <v>-0.50174611802396818</v>
      </c>
      <c r="X834" s="123">
        <f t="shared" si="248"/>
        <v>-0.45510818487633475</v>
      </c>
      <c r="Y834" s="123">
        <f t="shared" si="248"/>
        <v>-0.43417685978662846</v>
      </c>
      <c r="Z834" s="123">
        <f t="shared" si="248"/>
        <v>-0.3823936010334501</v>
      </c>
      <c r="AA834" s="123">
        <f t="shared" si="248"/>
        <v>-0.25108419061403175</v>
      </c>
      <c r="AB834" s="123">
        <f t="shared" si="248"/>
        <v>-0.41211329581558509</v>
      </c>
      <c r="AC834" s="135">
        <f t="shared" si="248"/>
        <v>29.463599999998493</v>
      </c>
    </row>
    <row r="835" spans="1:30" s="5" customFormat="1" ht="10.5" customHeight="1" thickBot="1">
      <c r="A835" s="1423"/>
      <c r="B835" s="1424"/>
      <c r="C835" s="9" t="s">
        <v>482</v>
      </c>
      <c r="D835" s="9"/>
      <c r="E835" s="123">
        <f t="shared" ref="E835:AC835" si="249">E749+E755-E833</f>
        <v>2.997641144798489</v>
      </c>
      <c r="F835" s="123">
        <f t="shared" si="249"/>
        <v>3.2851146906604445</v>
      </c>
      <c r="G835" s="123">
        <f t="shared" si="249"/>
        <v>3.3330426406932157</v>
      </c>
      <c r="H835" s="475">
        <f t="shared" si="249"/>
        <v>3.3355858237795308</v>
      </c>
      <c r="I835" s="123">
        <f t="shared" si="249"/>
        <v>3.2563142322375356</v>
      </c>
      <c r="J835" s="123">
        <f t="shared" si="249"/>
        <v>3.2870424752981684</v>
      </c>
      <c r="K835" s="123">
        <f t="shared" si="249"/>
        <v>3.2384932110996774</v>
      </c>
      <c r="L835" s="123">
        <f t="shared" si="249"/>
        <v>3.2894254216255181</v>
      </c>
      <c r="M835" s="123">
        <f t="shared" si="249"/>
        <v>3.2772849622734461</v>
      </c>
      <c r="N835" s="475">
        <f t="shared" si="249"/>
        <v>3.302162868766537</v>
      </c>
      <c r="O835" s="123">
        <f t="shared" si="249"/>
        <v>3.3045186075185629</v>
      </c>
      <c r="P835" s="123">
        <f t="shared" si="249"/>
        <v>3.2751123435674989</v>
      </c>
      <c r="Q835" s="123">
        <f t="shared" si="249"/>
        <v>3.2259116931486802</v>
      </c>
      <c r="R835" s="123">
        <f t="shared" si="249"/>
        <v>3.179082917366153</v>
      </c>
      <c r="S835" s="123">
        <f t="shared" si="249"/>
        <v>3.2006581047906932</v>
      </c>
      <c r="T835" s="123">
        <f t="shared" si="249"/>
        <v>3.2403343438954004</v>
      </c>
      <c r="U835" s="123">
        <f t="shared" si="249"/>
        <v>3.2416276353978271</v>
      </c>
      <c r="V835" s="475">
        <f t="shared" si="249"/>
        <v>3.1832767190189819</v>
      </c>
      <c r="W835" s="123">
        <f t="shared" si="249"/>
        <v>3.2071142468863911</v>
      </c>
      <c r="X835" s="123">
        <f t="shared" si="249"/>
        <v>3.2774813168055394</v>
      </c>
      <c r="Y835" s="123">
        <f t="shared" si="249"/>
        <v>3.3087404130983842</v>
      </c>
      <c r="Z835" s="123">
        <f t="shared" si="249"/>
        <v>3.2764828795311463</v>
      </c>
      <c r="AA835" s="123">
        <f t="shared" si="249"/>
        <v>3.2099921142261221</v>
      </c>
      <c r="AB835" s="123">
        <f t="shared" si="249"/>
        <v>3.0637290168823301</v>
      </c>
      <c r="AC835" s="133">
        <f t="shared" si="249"/>
        <v>95.699999999997544</v>
      </c>
    </row>
    <row r="836" spans="1:30" s="32" customFormat="1" ht="10.5" customHeight="1">
      <c r="A836" s="1464" t="s">
        <v>9</v>
      </c>
      <c r="B836" s="1465"/>
      <c r="C836" s="14" t="s">
        <v>481</v>
      </c>
      <c r="D836" s="14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386"/>
    </row>
    <row r="837" spans="1:30" s="32" customFormat="1" ht="10.5" customHeight="1" thickBot="1">
      <c r="A837" s="1466"/>
      <c r="B837" s="1467"/>
      <c r="C837" s="15" t="s">
        <v>482</v>
      </c>
      <c r="D837" s="15"/>
      <c r="E837" s="103"/>
      <c r="F837" s="103"/>
      <c r="G837" s="103"/>
      <c r="H837" s="103"/>
      <c r="I837" s="103"/>
      <c r="J837" s="103"/>
      <c r="K837" s="103"/>
      <c r="L837" s="103"/>
      <c r="M837" s="103"/>
      <c r="N837" s="103"/>
      <c r="O837" s="103"/>
      <c r="P837" s="103"/>
      <c r="Q837" s="103"/>
      <c r="R837" s="103"/>
      <c r="S837" s="103"/>
      <c r="T837" s="103"/>
      <c r="U837" s="103"/>
      <c r="V837" s="103"/>
      <c r="W837" s="103"/>
      <c r="X837" s="103"/>
      <c r="Y837" s="103"/>
      <c r="Z837" s="103"/>
      <c r="AA837" s="103"/>
      <c r="AB837" s="103"/>
      <c r="AC837" s="387"/>
    </row>
    <row r="838" spans="1:30" s="327" customFormat="1" ht="30" customHeight="1" thickBot="1">
      <c r="A838" s="324"/>
      <c r="B838" s="325"/>
      <c r="C838" s="326" t="s">
        <v>279</v>
      </c>
      <c r="E838" s="328"/>
      <c r="F838" s="328"/>
      <c r="G838" s="328"/>
      <c r="H838" s="486">
        <f>H764+H770+H775+H786+H790+H794+H798+H802+H806+H814+H818+H822</f>
        <v>11.341053724932236</v>
      </c>
      <c r="I838" s="351"/>
      <c r="J838" s="351"/>
      <c r="K838" s="351"/>
      <c r="L838" s="351"/>
      <c r="M838" s="351"/>
      <c r="N838" s="486">
        <f>N764+N770+N775+N786+N790+N794+N798+N802+N806+N814+N818+N822</f>
        <v>11.213393624964068</v>
      </c>
      <c r="O838" s="351"/>
      <c r="P838" s="351"/>
      <c r="Q838" s="351"/>
      <c r="R838" s="351"/>
      <c r="S838" s="351"/>
      <c r="T838" s="351"/>
      <c r="U838" s="351"/>
      <c r="V838" s="486">
        <f>V764+V770+V775+V786+V790+V794+V798+V802+V806+V814+V818+V822</f>
        <v>11.468118402185365</v>
      </c>
      <c r="W838" s="351"/>
      <c r="X838" s="351"/>
      <c r="Y838" s="329">
        <f>Y764+Y770+Y775+Y786+Y790+Y794+Y798+Y802+Y806+Y814+Y818+Y822</f>
        <v>11.281576859788112</v>
      </c>
      <c r="Z838" s="351"/>
      <c r="AA838" s="351"/>
      <c r="AB838" s="351"/>
      <c r="AC838" s="351"/>
      <c r="AD838" s="358"/>
    </row>
    <row r="839" spans="1:30" s="5" customFormat="1" ht="28.5" customHeight="1">
      <c r="A839" s="87" t="s">
        <v>17</v>
      </c>
      <c r="B839" s="89" t="s">
        <v>5</v>
      </c>
      <c r="C839" s="6" t="s">
        <v>14</v>
      </c>
      <c r="D839" s="6" t="s">
        <v>495</v>
      </c>
      <c r="E839" s="1431" t="s">
        <v>15</v>
      </c>
      <c r="F839" s="1431"/>
      <c r="G839" s="1431"/>
      <c r="H839" s="1431"/>
      <c r="I839" s="1431"/>
      <c r="J839" s="1431"/>
      <c r="K839" s="1431"/>
      <c r="L839" s="1431"/>
      <c r="M839" s="1431"/>
      <c r="N839" s="1431"/>
      <c r="O839" s="1431"/>
      <c r="P839" s="1431"/>
      <c r="Q839" s="1431"/>
      <c r="R839" s="1431"/>
      <c r="S839" s="1431"/>
      <c r="T839" s="1431"/>
      <c r="U839" s="1431"/>
      <c r="V839" s="1431"/>
      <c r="W839" s="1431"/>
      <c r="X839" s="1431"/>
      <c r="Y839" s="1431"/>
      <c r="Z839" s="1431"/>
      <c r="AA839" s="1431"/>
      <c r="AB839" s="1431"/>
      <c r="AC839" s="1566" t="s">
        <v>10</v>
      </c>
    </row>
    <row r="840" spans="1:30" s="13" customFormat="1" ht="12.75" customHeight="1" thickBot="1">
      <c r="A840" s="1433" t="s">
        <v>264</v>
      </c>
      <c r="B840" s="1434"/>
      <c r="C840" s="17"/>
      <c r="D840" s="17"/>
      <c r="E840" s="18">
        <v>1</v>
      </c>
      <c r="F840" s="18">
        <v>2</v>
      </c>
      <c r="G840" s="18">
        <v>3</v>
      </c>
      <c r="H840" s="18">
        <v>4</v>
      </c>
      <c r="I840" s="18">
        <v>5</v>
      </c>
      <c r="J840" s="18">
        <v>6</v>
      </c>
      <c r="K840" s="18">
        <v>7</v>
      </c>
      <c r="L840" s="18">
        <v>8</v>
      </c>
      <c r="M840" s="18">
        <v>9</v>
      </c>
      <c r="N840" s="18">
        <v>10</v>
      </c>
      <c r="O840" s="18">
        <v>11</v>
      </c>
      <c r="P840" s="18">
        <v>12</v>
      </c>
      <c r="Q840" s="18">
        <v>13</v>
      </c>
      <c r="R840" s="18">
        <v>14</v>
      </c>
      <c r="S840" s="18">
        <v>15</v>
      </c>
      <c r="T840" s="18">
        <v>16</v>
      </c>
      <c r="U840" s="18">
        <v>17</v>
      </c>
      <c r="V840" s="18">
        <v>18</v>
      </c>
      <c r="W840" s="18">
        <v>19</v>
      </c>
      <c r="X840" s="18">
        <v>20</v>
      </c>
      <c r="Y840" s="18">
        <v>21</v>
      </c>
      <c r="Z840" s="18">
        <v>22</v>
      </c>
      <c r="AA840" s="18">
        <v>23</v>
      </c>
      <c r="AB840" s="18">
        <v>24</v>
      </c>
      <c r="AC840" s="1567"/>
    </row>
    <row r="841" spans="1:30" s="13" customFormat="1" ht="12.75" customHeight="1">
      <c r="A841" s="19" t="s">
        <v>6</v>
      </c>
      <c r="B841" s="20"/>
      <c r="C841" s="21"/>
      <c r="D841" s="21"/>
      <c r="E841" s="20">
        <v>4</v>
      </c>
      <c r="F841" s="20">
        <v>4</v>
      </c>
      <c r="G841" s="20">
        <v>4</v>
      </c>
      <c r="H841" s="20">
        <v>4</v>
      </c>
      <c r="I841" s="20">
        <v>4</v>
      </c>
      <c r="J841" s="20">
        <v>4</v>
      </c>
      <c r="K841" s="20">
        <v>4</v>
      </c>
      <c r="L841" s="20">
        <v>4</v>
      </c>
      <c r="M841" s="20">
        <v>4</v>
      </c>
      <c r="N841" s="20">
        <v>4</v>
      </c>
      <c r="O841" s="20">
        <v>4</v>
      </c>
      <c r="P841" s="20">
        <v>4</v>
      </c>
      <c r="Q841" s="20">
        <v>4</v>
      </c>
      <c r="R841" s="20">
        <v>4</v>
      </c>
      <c r="S841" s="20">
        <v>4</v>
      </c>
      <c r="T841" s="20">
        <v>4</v>
      </c>
      <c r="U841" s="20">
        <v>4</v>
      </c>
      <c r="V841" s="20">
        <v>4</v>
      </c>
      <c r="W841" s="20">
        <v>4</v>
      </c>
      <c r="X841" s="20">
        <v>4</v>
      </c>
      <c r="Y841" s="20">
        <v>4</v>
      </c>
      <c r="Z841" s="20">
        <v>4</v>
      </c>
      <c r="AA841" s="20">
        <v>4</v>
      </c>
      <c r="AB841" s="20">
        <v>4</v>
      </c>
      <c r="AC841" s="383"/>
    </row>
    <row r="842" spans="1:30" s="13" customFormat="1" ht="12.75" customHeight="1" thickBot="1">
      <c r="A842" s="38" t="s">
        <v>7</v>
      </c>
      <c r="B842" s="39"/>
      <c r="C842" s="40"/>
      <c r="D842" s="40"/>
      <c r="E842" s="39">
        <v>9</v>
      </c>
      <c r="F842" s="39">
        <v>9</v>
      </c>
      <c r="G842" s="39">
        <v>9</v>
      </c>
      <c r="H842" s="39">
        <v>9</v>
      </c>
      <c r="I842" s="39">
        <v>9</v>
      </c>
      <c r="J842" s="39">
        <v>9</v>
      </c>
      <c r="K842" s="39">
        <v>9</v>
      </c>
      <c r="L842" s="39">
        <v>9</v>
      </c>
      <c r="M842" s="39">
        <v>9</v>
      </c>
      <c r="N842" s="39">
        <v>9</v>
      </c>
      <c r="O842" s="39">
        <v>9</v>
      </c>
      <c r="P842" s="39">
        <v>9</v>
      </c>
      <c r="Q842" s="39">
        <v>9</v>
      </c>
      <c r="R842" s="39">
        <v>9</v>
      </c>
      <c r="S842" s="39">
        <v>9</v>
      </c>
      <c r="T842" s="39">
        <v>9</v>
      </c>
      <c r="U842" s="39">
        <v>9</v>
      </c>
      <c r="V842" s="39">
        <v>9</v>
      </c>
      <c r="W842" s="39">
        <v>9</v>
      </c>
      <c r="X842" s="39">
        <v>9</v>
      </c>
      <c r="Y842" s="39">
        <v>9</v>
      </c>
      <c r="Z842" s="39">
        <v>9</v>
      </c>
      <c r="AA842" s="39">
        <v>9</v>
      </c>
      <c r="AB842" s="39">
        <v>9</v>
      </c>
      <c r="AC842" s="384"/>
    </row>
    <row r="843" spans="1:30" s="5" customFormat="1" ht="12" customHeight="1">
      <c r="A843" s="1426" t="s">
        <v>832</v>
      </c>
      <c r="B843" s="1404" t="s">
        <v>131</v>
      </c>
      <c r="C843" s="10" t="s">
        <v>481</v>
      </c>
      <c r="D843" s="10" t="s">
        <v>464</v>
      </c>
      <c r="E843" s="90"/>
      <c r="F843" s="90"/>
      <c r="G843" s="90"/>
      <c r="H843" s="450"/>
      <c r="I843" s="90"/>
      <c r="J843" s="90"/>
      <c r="K843" s="90"/>
      <c r="L843" s="90"/>
      <c r="M843" s="90"/>
      <c r="N843" s="450"/>
      <c r="O843" s="90"/>
      <c r="P843" s="90"/>
      <c r="Q843" s="90"/>
      <c r="R843" s="90"/>
      <c r="S843" s="90"/>
      <c r="T843" s="90"/>
      <c r="U843" s="90"/>
      <c r="V843" s="450"/>
      <c r="W843" s="90"/>
      <c r="X843" s="90"/>
      <c r="Y843" s="90"/>
      <c r="Z843" s="90"/>
      <c r="AA843" s="90"/>
      <c r="AB843" s="91"/>
      <c r="AC843" s="1238">
        <f>SUM(E843:AB843)</f>
        <v>0</v>
      </c>
    </row>
    <row r="844" spans="1:30" s="5" customFormat="1" ht="10.5" customHeight="1">
      <c r="A844" s="1402"/>
      <c r="B844" s="1405"/>
      <c r="C844" s="11" t="s">
        <v>482</v>
      </c>
      <c r="D844" s="11" t="s">
        <v>464</v>
      </c>
      <c r="E844" s="92"/>
      <c r="F844" s="92"/>
      <c r="G844" s="92"/>
      <c r="H844" s="455"/>
      <c r="I844" s="92"/>
      <c r="J844" s="92"/>
      <c r="K844" s="92"/>
      <c r="L844" s="92"/>
      <c r="M844" s="92"/>
      <c r="N844" s="455"/>
      <c r="O844" s="92"/>
      <c r="P844" s="92"/>
      <c r="Q844" s="92"/>
      <c r="R844" s="92"/>
      <c r="S844" s="92"/>
      <c r="T844" s="92"/>
      <c r="U844" s="92"/>
      <c r="V844" s="455"/>
      <c r="W844" s="92"/>
      <c r="X844" s="92"/>
      <c r="Y844" s="92"/>
      <c r="Z844" s="92"/>
      <c r="AA844" s="92"/>
      <c r="AB844" s="93"/>
      <c r="AC844" s="584">
        <f>SUM(E844:AB844)</f>
        <v>0</v>
      </c>
    </row>
    <row r="845" spans="1:30" s="5" customFormat="1" ht="10.5" customHeight="1">
      <c r="A845" s="1402"/>
      <c r="B845" s="1405"/>
      <c r="C845" s="11" t="s">
        <v>8</v>
      </c>
      <c r="D845" s="11" t="s">
        <v>463</v>
      </c>
      <c r="E845" s="1184">
        <v>6</v>
      </c>
      <c r="F845" s="1184">
        <v>7</v>
      </c>
      <c r="G845" s="1184">
        <v>6</v>
      </c>
      <c r="H845" s="455">
        <v>6</v>
      </c>
      <c r="I845" s="1184">
        <v>7</v>
      </c>
      <c r="J845" s="1184">
        <v>7</v>
      </c>
      <c r="K845" s="1184">
        <v>7</v>
      </c>
      <c r="L845" s="1184">
        <v>7</v>
      </c>
      <c r="M845" s="1184">
        <v>7</v>
      </c>
      <c r="N845" s="455">
        <v>7</v>
      </c>
      <c r="O845" s="1184">
        <v>7</v>
      </c>
      <c r="P845" s="1184">
        <v>7</v>
      </c>
      <c r="Q845" s="1184">
        <v>7</v>
      </c>
      <c r="R845" s="1184">
        <v>7</v>
      </c>
      <c r="S845" s="1184">
        <v>7</v>
      </c>
      <c r="T845" s="1184">
        <v>7</v>
      </c>
      <c r="U845" s="1184">
        <v>7</v>
      </c>
      <c r="V845" s="455">
        <v>7</v>
      </c>
      <c r="W845" s="1184">
        <v>7</v>
      </c>
      <c r="X845" s="1184">
        <v>7</v>
      </c>
      <c r="Y845" s="1184">
        <v>7</v>
      </c>
      <c r="Z845" s="1184">
        <v>7</v>
      </c>
      <c r="AA845" s="1184">
        <v>6</v>
      </c>
      <c r="AB845" s="1185">
        <v>6</v>
      </c>
      <c r="AC845" s="584"/>
      <c r="AD845" s="313">
        <f>MAX(E845:AB845)</f>
        <v>7</v>
      </c>
    </row>
    <row r="846" spans="1:30" s="5" customFormat="1" ht="10.5" customHeight="1" thickBot="1">
      <c r="A846" s="1435"/>
      <c r="B846" s="1452"/>
      <c r="C846" s="47" t="s">
        <v>16</v>
      </c>
      <c r="D846" s="47"/>
      <c r="E846" s="94" t="e">
        <v>#DIV/0!</v>
      </c>
      <c r="F846" s="94" t="e">
        <v>#DIV/0!</v>
      </c>
      <c r="G846" s="94" t="e">
        <v>#DIV/0!</v>
      </c>
      <c r="H846" s="476" t="e">
        <v>#DIV/0!</v>
      </c>
      <c r="I846" s="94" t="e">
        <v>#DIV/0!</v>
      </c>
      <c r="J846" s="94" t="e">
        <v>#DIV/0!</v>
      </c>
      <c r="K846" s="94" t="e">
        <v>#DIV/0!</v>
      </c>
      <c r="L846" s="94" t="e">
        <v>#DIV/0!</v>
      </c>
      <c r="M846" s="94" t="e">
        <v>#DIV/0!</v>
      </c>
      <c r="N846" s="476" t="e">
        <v>#DIV/0!</v>
      </c>
      <c r="O846" s="94" t="e">
        <v>#DIV/0!</v>
      </c>
      <c r="P846" s="94" t="e">
        <v>#DIV/0!</v>
      </c>
      <c r="Q846" s="94" t="e">
        <v>#DIV/0!</v>
      </c>
      <c r="R846" s="94" t="e">
        <v>#DIV/0!</v>
      </c>
      <c r="S846" s="94" t="e">
        <v>#DIV/0!</v>
      </c>
      <c r="T846" s="94" t="e">
        <v>#DIV/0!</v>
      </c>
      <c r="U846" s="94" t="e">
        <v>#DIV/0!</v>
      </c>
      <c r="V846" s="476" t="e">
        <v>#DIV/0!</v>
      </c>
      <c r="W846" s="94" t="e">
        <v>#DIV/0!</v>
      </c>
      <c r="X846" s="94" t="e">
        <v>#DIV/0!</v>
      </c>
      <c r="Y846" s="94" t="e">
        <v>#DIV/0!</v>
      </c>
      <c r="Z846" s="94" t="e">
        <v>#DIV/0!</v>
      </c>
      <c r="AA846" s="94" t="e">
        <v>#DIV/0!</v>
      </c>
      <c r="AB846" s="95" t="e">
        <v>#DIV/0!</v>
      </c>
      <c r="AC846" s="1301" t="e">
        <f>AC844/AC843</f>
        <v>#DIV/0!</v>
      </c>
    </row>
    <row r="847" spans="1:30" s="5" customFormat="1" ht="10.5" customHeight="1">
      <c r="A847" s="1483" t="s">
        <v>833</v>
      </c>
      <c r="B847" s="1439" t="s">
        <v>130</v>
      </c>
      <c r="C847" s="69" t="s">
        <v>481</v>
      </c>
      <c r="D847" s="69" t="s">
        <v>464</v>
      </c>
      <c r="E847" s="96"/>
      <c r="F847" s="96"/>
      <c r="G847" s="96"/>
      <c r="H847" s="450"/>
      <c r="I847" s="96"/>
      <c r="J847" s="96"/>
      <c r="K847" s="96"/>
      <c r="L847" s="96"/>
      <c r="M847" s="96"/>
      <c r="N847" s="450"/>
      <c r="O847" s="96"/>
      <c r="P847" s="96"/>
      <c r="Q847" s="96"/>
      <c r="R847" s="96"/>
      <c r="S847" s="96"/>
      <c r="T847" s="96"/>
      <c r="U847" s="96"/>
      <c r="V847" s="450"/>
      <c r="W847" s="96"/>
      <c r="X847" s="96"/>
      <c r="Y847" s="96"/>
      <c r="Z847" s="96"/>
      <c r="AA847" s="96"/>
      <c r="AB847" s="96"/>
      <c r="AC847" s="132">
        <f>SUM(E847:AB847)</f>
        <v>0</v>
      </c>
    </row>
    <row r="848" spans="1:30" s="5" customFormat="1" ht="10.5" customHeight="1">
      <c r="A848" s="1402"/>
      <c r="B848" s="1405"/>
      <c r="C848" s="11" t="s">
        <v>482</v>
      </c>
      <c r="D848" s="11" t="s">
        <v>464</v>
      </c>
      <c r="E848" s="92"/>
      <c r="F848" s="92"/>
      <c r="G848" s="92"/>
      <c r="H848" s="455"/>
      <c r="I848" s="92"/>
      <c r="J848" s="92"/>
      <c r="K848" s="92"/>
      <c r="L848" s="92"/>
      <c r="M848" s="92"/>
      <c r="N848" s="455"/>
      <c r="O848" s="92"/>
      <c r="P848" s="92"/>
      <c r="Q848" s="92"/>
      <c r="R848" s="92"/>
      <c r="S848" s="92"/>
      <c r="T848" s="92"/>
      <c r="U848" s="92"/>
      <c r="V848" s="455"/>
      <c r="W848" s="92"/>
      <c r="X848" s="92"/>
      <c r="Y848" s="92"/>
      <c r="Z848" s="92"/>
      <c r="AA848" s="92"/>
      <c r="AB848" s="92"/>
      <c r="AC848" s="128">
        <f>SUM(E848:AB848)</f>
        <v>0</v>
      </c>
    </row>
    <row r="849" spans="1:30" s="5" customFormat="1" ht="10.5" customHeight="1">
      <c r="A849" s="1402"/>
      <c r="B849" s="1405"/>
      <c r="C849" s="11" t="s">
        <v>8</v>
      </c>
      <c r="D849" s="8" t="s">
        <v>463</v>
      </c>
      <c r="E849" s="1184">
        <v>21</v>
      </c>
      <c r="F849" s="1126">
        <v>21</v>
      </c>
      <c r="G849" s="1126">
        <v>21</v>
      </c>
      <c r="H849" s="455">
        <v>21</v>
      </c>
      <c r="I849" s="1126">
        <v>21</v>
      </c>
      <c r="J849" s="1126">
        <v>22</v>
      </c>
      <c r="K849" s="1126">
        <v>21</v>
      </c>
      <c r="L849" s="1126">
        <v>21</v>
      </c>
      <c r="M849" s="1126">
        <v>22</v>
      </c>
      <c r="N849" s="455">
        <v>22</v>
      </c>
      <c r="O849" s="1126">
        <v>21</v>
      </c>
      <c r="P849" s="1126">
        <v>22</v>
      </c>
      <c r="Q849" s="1126">
        <v>22</v>
      </c>
      <c r="R849" s="1126">
        <v>22</v>
      </c>
      <c r="S849" s="1126">
        <v>21</v>
      </c>
      <c r="T849" s="1126">
        <v>21</v>
      </c>
      <c r="U849" s="1126">
        <v>22</v>
      </c>
      <c r="V849" s="455">
        <v>21</v>
      </c>
      <c r="W849" s="1126">
        <v>21</v>
      </c>
      <c r="X849" s="1126">
        <v>21</v>
      </c>
      <c r="Y849" s="1126">
        <v>22</v>
      </c>
      <c r="Z849" s="1126">
        <v>21</v>
      </c>
      <c r="AA849" s="1126">
        <v>21</v>
      </c>
      <c r="AB849" s="1127">
        <v>21</v>
      </c>
      <c r="AC849" s="128"/>
      <c r="AD849" s="313">
        <f>MAX(E849:AB849)</f>
        <v>22</v>
      </c>
    </row>
    <row r="850" spans="1:30" s="5" customFormat="1" ht="10.5" customHeight="1" thickBot="1">
      <c r="A850" s="1403"/>
      <c r="B850" s="1406"/>
      <c r="C850" s="48" t="s">
        <v>16</v>
      </c>
      <c r="D850" s="48"/>
      <c r="E850" s="100" t="e">
        <v>#DIV/0!</v>
      </c>
      <c r="F850" s="100" t="e">
        <v>#DIV/0!</v>
      </c>
      <c r="G850" s="100" t="e">
        <v>#DIV/0!</v>
      </c>
      <c r="H850" s="476" t="e">
        <v>#DIV/0!</v>
      </c>
      <c r="I850" s="100" t="e">
        <v>#DIV/0!</v>
      </c>
      <c r="J850" s="100" t="e">
        <v>#DIV/0!</v>
      </c>
      <c r="K850" s="100" t="e">
        <v>#DIV/0!</v>
      </c>
      <c r="L850" s="100" t="e">
        <v>#DIV/0!</v>
      </c>
      <c r="M850" s="100" t="e">
        <v>#DIV/0!</v>
      </c>
      <c r="N850" s="476" t="e">
        <v>#DIV/0!</v>
      </c>
      <c r="O850" s="100" t="e">
        <v>#DIV/0!</v>
      </c>
      <c r="P850" s="100" t="e">
        <v>#DIV/0!</v>
      </c>
      <c r="Q850" s="100" t="e">
        <v>#DIV/0!</v>
      </c>
      <c r="R850" s="100" t="e">
        <v>#DIV/0!</v>
      </c>
      <c r="S850" s="100" t="e">
        <v>#DIV/0!</v>
      </c>
      <c r="T850" s="100" t="e">
        <v>#DIV/0!</v>
      </c>
      <c r="U850" s="100" t="e">
        <v>#DIV/0!</v>
      </c>
      <c r="V850" s="476" t="e">
        <v>#DIV/0!</v>
      </c>
      <c r="W850" s="100" t="e">
        <v>#DIV/0!</v>
      </c>
      <c r="X850" s="100" t="e">
        <v>#DIV/0!</v>
      </c>
      <c r="Y850" s="100" t="e">
        <v>#DIV/0!</v>
      </c>
      <c r="Z850" s="100" t="e">
        <v>#DIV/0!</v>
      </c>
      <c r="AA850" s="100" t="e">
        <v>#DIV/0!</v>
      </c>
      <c r="AB850" s="100" t="e">
        <v>#DIV/0!</v>
      </c>
      <c r="AC850" s="196" t="e">
        <f>AC848/AC847</f>
        <v>#DIV/0!</v>
      </c>
    </row>
    <row r="851" spans="1:30" s="5" customFormat="1" ht="10.5" customHeight="1">
      <c r="A851" s="1401" t="s">
        <v>813</v>
      </c>
      <c r="B851" s="1404" t="s">
        <v>484</v>
      </c>
      <c r="C851" s="10" t="s">
        <v>481</v>
      </c>
      <c r="D851" s="10" t="s">
        <v>477</v>
      </c>
      <c r="E851" s="120">
        <v>0.6139</v>
      </c>
      <c r="F851" s="120">
        <v>0.61320000000000008</v>
      </c>
      <c r="G851" s="120">
        <v>0.60129999999999995</v>
      </c>
      <c r="H851" s="451">
        <v>0.59429999999999994</v>
      </c>
      <c r="I851" s="120">
        <v>0.61879999999999991</v>
      </c>
      <c r="J851" s="120">
        <v>0.64400000000000002</v>
      </c>
      <c r="K851" s="120">
        <v>0.66849999999999998</v>
      </c>
      <c r="L851" s="120">
        <v>0.70699999999999996</v>
      </c>
      <c r="M851" s="120">
        <v>0.75320000000000009</v>
      </c>
      <c r="N851" s="451">
        <v>0.79800000000000004</v>
      </c>
      <c r="O851" s="120">
        <v>0.77070000000000005</v>
      </c>
      <c r="P851" s="120">
        <v>0.70350000000000001</v>
      </c>
      <c r="Q851" s="120">
        <v>0.66149999999999998</v>
      </c>
      <c r="R851" s="120">
        <v>0.70910000000000006</v>
      </c>
      <c r="S851" s="120">
        <v>0.70910000000000006</v>
      </c>
      <c r="T851" s="120">
        <v>0.66220000000000001</v>
      </c>
      <c r="U851" s="120">
        <v>0.66989999999999994</v>
      </c>
      <c r="V851" s="451">
        <v>0.70279999999999998</v>
      </c>
      <c r="W851" s="120">
        <v>0.73709999999999998</v>
      </c>
      <c r="X851" s="120">
        <v>0.7238</v>
      </c>
      <c r="Y851" s="1236">
        <v>0.71679999999999999</v>
      </c>
      <c r="Z851" s="120">
        <v>0.70420000000000005</v>
      </c>
      <c r="AA851" s="120">
        <v>0.66639999999999999</v>
      </c>
      <c r="AB851" s="120">
        <v>0.6117999999999999</v>
      </c>
      <c r="AC851" s="132">
        <f>SUM(E851:AB851)</f>
        <v>16.361099999999997</v>
      </c>
      <c r="AD851" s="131">
        <f>MAX(E851:AB851)</f>
        <v>0.79800000000000004</v>
      </c>
    </row>
    <row r="852" spans="1:30" s="5" customFormat="1" ht="10.5" customHeight="1">
      <c r="A852" s="1402"/>
      <c r="B852" s="1405"/>
      <c r="C852" s="11" t="s">
        <v>482</v>
      </c>
      <c r="D852" s="11" t="s">
        <v>477</v>
      </c>
      <c r="E852" s="121">
        <v>0.4879</v>
      </c>
      <c r="F852" s="121">
        <v>0.4879</v>
      </c>
      <c r="G852" s="121">
        <v>0.48510000000000003</v>
      </c>
      <c r="H852" s="452">
        <v>0.48720000000000002</v>
      </c>
      <c r="I852" s="121">
        <v>0.4879</v>
      </c>
      <c r="J852" s="121">
        <v>0.49210000000000004</v>
      </c>
      <c r="K852" s="121">
        <v>0.49560000000000004</v>
      </c>
      <c r="L852" s="121">
        <v>0.49210000000000004</v>
      </c>
      <c r="M852" s="121">
        <v>0.5404000000000001</v>
      </c>
      <c r="N852" s="452">
        <v>0.62720000000000009</v>
      </c>
      <c r="O852" s="121">
        <v>0.60060000000000002</v>
      </c>
      <c r="P852" s="121">
        <v>0.53900000000000003</v>
      </c>
      <c r="Q852" s="121">
        <v>0.51029999999999998</v>
      </c>
      <c r="R852" s="121">
        <v>0.57820000000000005</v>
      </c>
      <c r="S852" s="121">
        <v>0.58169999999999999</v>
      </c>
      <c r="T852" s="121">
        <v>0.52149999999999996</v>
      </c>
      <c r="U852" s="121">
        <v>0.53060000000000007</v>
      </c>
      <c r="V852" s="452">
        <v>0.52990000000000004</v>
      </c>
      <c r="W852" s="121">
        <v>0.52290000000000003</v>
      </c>
      <c r="X852" s="121">
        <v>0.51940000000000008</v>
      </c>
      <c r="Y852" s="121">
        <v>0.52010000000000001</v>
      </c>
      <c r="Z852" s="121">
        <v>0.53479999999999994</v>
      </c>
      <c r="AA852" s="121">
        <v>0.50680000000000003</v>
      </c>
      <c r="AB852" s="121">
        <v>0.47039999999999998</v>
      </c>
      <c r="AC852" s="128">
        <f>SUM(E852:AB852)</f>
        <v>12.549599999999998</v>
      </c>
    </row>
    <row r="853" spans="1:30" s="5" customFormat="1" ht="10.5" customHeight="1">
      <c r="A853" s="1402"/>
      <c r="B853" s="1405"/>
      <c r="C853" s="11" t="s">
        <v>481</v>
      </c>
      <c r="D853" s="11" t="s">
        <v>503</v>
      </c>
      <c r="E853" s="121">
        <v>0.59040000000240977</v>
      </c>
      <c r="F853" s="121">
        <v>0.63359999999811412</v>
      </c>
      <c r="G853" s="121">
        <v>0.64800000000104774</v>
      </c>
      <c r="H853" s="452">
        <v>0.63359999999811412</v>
      </c>
      <c r="I853" s="121">
        <v>0.66240000000398147</v>
      </c>
      <c r="J853" s="121">
        <v>0.69119999999675208</v>
      </c>
      <c r="K853" s="121">
        <v>0.67680000000691509</v>
      </c>
      <c r="L853" s="121">
        <v>0.69119999999675208</v>
      </c>
      <c r="M853" s="121">
        <v>0.7055999999996857</v>
      </c>
      <c r="N853" s="452">
        <v>0.77760000000125729</v>
      </c>
      <c r="O853" s="121">
        <v>0.72000000000261932</v>
      </c>
      <c r="P853" s="121">
        <v>0.74159999999392312</v>
      </c>
      <c r="Q853" s="121">
        <v>0.75599999999685685</v>
      </c>
      <c r="R853" s="121">
        <v>0.79200000000419102</v>
      </c>
      <c r="S853" s="121">
        <v>0.74879999999538993</v>
      </c>
      <c r="T853" s="121">
        <v>0.72000000000261932</v>
      </c>
      <c r="U853" s="121">
        <v>0.69120000000984871</v>
      </c>
      <c r="V853" s="452">
        <v>0.7055999999996857</v>
      </c>
      <c r="W853" s="121">
        <v>0.76319999999832366</v>
      </c>
      <c r="X853" s="121">
        <v>0.74879999999538993</v>
      </c>
      <c r="Y853" s="121">
        <v>0.73440000000555306</v>
      </c>
      <c r="Z853" s="121">
        <v>0.69119999999675208</v>
      </c>
      <c r="AA853" s="121">
        <v>0.64800000000104774</v>
      </c>
      <c r="AB853" s="121">
        <v>0.61919999999518038</v>
      </c>
      <c r="AC853" s="128">
        <f>SUM(E853:AB853)</f>
        <v>16.790400000002411</v>
      </c>
    </row>
    <row r="854" spans="1:30" s="5" customFormat="1" ht="10.5" customHeight="1">
      <c r="A854" s="1402"/>
      <c r="B854" s="1405"/>
      <c r="C854" s="11" t="s">
        <v>482</v>
      </c>
      <c r="D854" s="11" t="s">
        <v>503</v>
      </c>
      <c r="E854" s="92">
        <v>0.43199999999960709</v>
      </c>
      <c r="F854" s="92">
        <v>0.47520000000185975</v>
      </c>
      <c r="G854" s="92">
        <v>0.53280000000049765</v>
      </c>
      <c r="H854" s="455">
        <v>0.54720000000015723</v>
      </c>
      <c r="I854" s="92">
        <v>0.53279999999722349</v>
      </c>
      <c r="J854" s="92">
        <v>0.50400000000117873</v>
      </c>
      <c r="K854" s="92">
        <v>0.53999999999869031</v>
      </c>
      <c r="L854" s="92">
        <v>0.55440000000162404</v>
      </c>
      <c r="M854" s="92">
        <v>0.59039999999913562</v>
      </c>
      <c r="N854" s="455">
        <v>0.60480000000206935</v>
      </c>
      <c r="O854" s="92">
        <v>0.59039999999913562</v>
      </c>
      <c r="P854" s="92">
        <v>0.57599999999947615</v>
      </c>
      <c r="Q854" s="92">
        <v>0.59039999999913562</v>
      </c>
      <c r="R854" s="92">
        <v>0.61920000000172881</v>
      </c>
      <c r="S854" s="92">
        <v>0.59039999999913562</v>
      </c>
      <c r="T854" s="92">
        <v>0.57599999999947615</v>
      </c>
      <c r="U854" s="92">
        <v>0.54720000000015723</v>
      </c>
      <c r="V854" s="455">
        <v>0.58320000000094296</v>
      </c>
      <c r="W854" s="92">
        <v>0.56879999999800934</v>
      </c>
      <c r="X854" s="92">
        <v>0.57600000000275031</v>
      </c>
      <c r="Y854" s="92">
        <v>0.54720000000015723</v>
      </c>
      <c r="Z854" s="92">
        <v>0.53279999999722349</v>
      </c>
      <c r="AA854" s="92">
        <v>0.48960000000151921</v>
      </c>
      <c r="AB854" s="92">
        <v>0.44639999999926661</v>
      </c>
      <c r="AC854" s="128">
        <f>SUM(E854:AB854)</f>
        <v>13.147200000000158</v>
      </c>
    </row>
    <row r="855" spans="1:30" s="5" customFormat="1" ht="10.5" customHeight="1">
      <c r="A855" s="1402"/>
      <c r="B855" s="1405"/>
      <c r="C855" s="11" t="s">
        <v>8</v>
      </c>
      <c r="D855" s="8" t="s">
        <v>463</v>
      </c>
      <c r="E855" s="1184">
        <v>13</v>
      </c>
      <c r="F855" s="1128">
        <v>13</v>
      </c>
      <c r="G855" s="1128">
        <v>12</v>
      </c>
      <c r="H855" s="455">
        <v>12</v>
      </c>
      <c r="I855" s="1128">
        <v>13</v>
      </c>
      <c r="J855" s="1128">
        <v>13</v>
      </c>
      <c r="K855" s="1128">
        <v>13</v>
      </c>
      <c r="L855" s="1128">
        <v>14</v>
      </c>
      <c r="M855" s="1128">
        <v>16</v>
      </c>
      <c r="N855" s="455">
        <v>17</v>
      </c>
      <c r="O855" s="1128">
        <v>16</v>
      </c>
      <c r="P855" s="1128">
        <v>13</v>
      </c>
      <c r="Q855" s="1128">
        <v>13</v>
      </c>
      <c r="R855" s="1128">
        <v>15</v>
      </c>
      <c r="S855" s="1128">
        <v>15</v>
      </c>
      <c r="T855" s="1128">
        <v>13</v>
      </c>
      <c r="U855" s="1128">
        <v>14</v>
      </c>
      <c r="V855" s="455">
        <v>14</v>
      </c>
      <c r="W855" s="1128">
        <v>14</v>
      </c>
      <c r="X855" s="1128">
        <v>13</v>
      </c>
      <c r="Y855" s="1128">
        <v>14</v>
      </c>
      <c r="Z855" s="1128">
        <v>14</v>
      </c>
      <c r="AA855" s="1128">
        <v>13</v>
      </c>
      <c r="AB855" s="1129">
        <v>10</v>
      </c>
      <c r="AC855" s="128"/>
    </row>
    <row r="856" spans="1:30" s="5" customFormat="1" ht="10.5" customHeight="1" thickBot="1">
      <c r="A856" s="1403"/>
      <c r="B856" s="1406"/>
      <c r="C856" s="48" t="s">
        <v>16</v>
      </c>
      <c r="D856" s="48"/>
      <c r="E856" s="330">
        <f>E851/E852</f>
        <v>1.2582496413199427</v>
      </c>
      <c r="F856" s="330">
        <f t="shared" ref="F856:AB856" si="250">F851/F852</f>
        <v>1.2568149210903876</v>
      </c>
      <c r="G856" s="330">
        <f t="shared" si="250"/>
        <v>1.2395382395382393</v>
      </c>
      <c r="H856" s="502">
        <f t="shared" si="250"/>
        <v>1.2198275862068964</v>
      </c>
      <c r="I856" s="330">
        <f t="shared" si="250"/>
        <v>1.2682926829268291</v>
      </c>
      <c r="J856" s="330">
        <f t="shared" si="250"/>
        <v>1.3086770981507823</v>
      </c>
      <c r="K856" s="330">
        <f t="shared" si="250"/>
        <v>1.348870056497175</v>
      </c>
      <c r="L856" s="330">
        <f t="shared" si="250"/>
        <v>1.4366998577524892</v>
      </c>
      <c r="M856" s="330">
        <f t="shared" si="250"/>
        <v>1.393782383419689</v>
      </c>
      <c r="N856" s="502">
        <f t="shared" si="250"/>
        <v>1.2723214285714284</v>
      </c>
      <c r="O856" s="330">
        <f t="shared" si="250"/>
        <v>1.2832167832167833</v>
      </c>
      <c r="P856" s="330">
        <f t="shared" si="250"/>
        <v>1.3051948051948052</v>
      </c>
      <c r="Q856" s="330">
        <f t="shared" si="250"/>
        <v>1.2962962962962963</v>
      </c>
      <c r="R856" s="330">
        <f t="shared" si="250"/>
        <v>1.2263922518159807</v>
      </c>
      <c r="S856" s="330">
        <f t="shared" si="250"/>
        <v>1.2190132370637787</v>
      </c>
      <c r="T856" s="330">
        <f t="shared" si="250"/>
        <v>1.2697986577181208</v>
      </c>
      <c r="U856" s="330">
        <f t="shared" si="250"/>
        <v>1.2625329815303428</v>
      </c>
      <c r="V856" s="502">
        <f t="shared" si="250"/>
        <v>1.3262879788639366</v>
      </c>
      <c r="W856" s="330">
        <f t="shared" si="250"/>
        <v>1.4096385542168672</v>
      </c>
      <c r="X856" s="330">
        <f t="shared" si="250"/>
        <v>1.393530997304582</v>
      </c>
      <c r="Y856" s="330">
        <f t="shared" si="250"/>
        <v>1.3781965006729475</v>
      </c>
      <c r="Z856" s="330">
        <f t="shared" si="250"/>
        <v>1.3167539267015709</v>
      </c>
      <c r="AA856" s="330">
        <f t="shared" si="250"/>
        <v>1.3149171270718232</v>
      </c>
      <c r="AB856" s="330">
        <f t="shared" si="250"/>
        <v>1.3005952380952379</v>
      </c>
      <c r="AC856" s="196">
        <f>AC851/AC852</f>
        <v>1.303714859437751</v>
      </c>
    </row>
    <row r="857" spans="1:30" s="5" customFormat="1" ht="10.5" customHeight="1">
      <c r="A857" s="1401" t="s">
        <v>814</v>
      </c>
      <c r="B857" s="1404" t="s">
        <v>815</v>
      </c>
      <c r="C857" s="10" t="s">
        <v>481</v>
      </c>
      <c r="D857" s="10" t="s">
        <v>477</v>
      </c>
      <c r="E857" s="257">
        <v>1.8424</v>
      </c>
      <c r="F857" s="257">
        <v>1.8340000000000001</v>
      </c>
      <c r="G857" s="257">
        <v>1.9256999999999997</v>
      </c>
      <c r="H857" s="451">
        <v>1.8935</v>
      </c>
      <c r="I857" s="257">
        <v>1.9725999999999999</v>
      </c>
      <c r="J857" s="257">
        <v>1.9810000000000001</v>
      </c>
      <c r="K857" s="257">
        <v>1.911</v>
      </c>
      <c r="L857" s="257">
        <v>1.9334</v>
      </c>
      <c r="M857" s="257">
        <v>2.0005999999999999</v>
      </c>
      <c r="N857" s="451">
        <v>1.9782</v>
      </c>
      <c r="O857" s="257">
        <v>1.9621</v>
      </c>
      <c r="P857" s="257">
        <v>1.9585999999999999</v>
      </c>
      <c r="Q857" s="257">
        <v>2.0076000000000001</v>
      </c>
      <c r="R857" s="257">
        <v>1.9950000000000001</v>
      </c>
      <c r="S857" s="257">
        <v>1.9222000000000001</v>
      </c>
      <c r="T857" s="257">
        <v>1.9299000000000002</v>
      </c>
      <c r="U857" s="257">
        <v>1.9935999999999998</v>
      </c>
      <c r="V857" s="451">
        <v>1.9376</v>
      </c>
      <c r="W857" s="257">
        <v>1.9019000000000001</v>
      </c>
      <c r="X857" s="257">
        <v>1.96</v>
      </c>
      <c r="Y857" s="1235">
        <v>1.9767999999999999</v>
      </c>
      <c r="Z857" s="257">
        <v>1.9264000000000001</v>
      </c>
      <c r="AA857" s="257">
        <v>1.9649000000000001</v>
      </c>
      <c r="AB857" s="257">
        <v>1.8585</v>
      </c>
      <c r="AC857" s="132">
        <f>SUM(E857:AB857)</f>
        <v>46.567500000000003</v>
      </c>
      <c r="AD857" s="131">
        <f>MAX(E857:AB857)</f>
        <v>2.0076000000000001</v>
      </c>
    </row>
    <row r="858" spans="1:30" s="5" customFormat="1" ht="10.5" customHeight="1">
      <c r="A858" s="1402"/>
      <c r="B858" s="1405"/>
      <c r="C858" s="11" t="s">
        <v>482</v>
      </c>
      <c r="D858" s="11" t="s">
        <v>477</v>
      </c>
      <c r="E858" s="277">
        <v>1.0899000000000001</v>
      </c>
      <c r="F858" s="277">
        <v>1.0871</v>
      </c>
      <c r="G858" s="277">
        <v>1.1465999999999998</v>
      </c>
      <c r="H858" s="452">
        <v>1.1109</v>
      </c>
      <c r="I858" s="277">
        <v>1.1395999999999999</v>
      </c>
      <c r="J858" s="277">
        <v>1.1564000000000001</v>
      </c>
      <c r="K858" s="277">
        <v>1.0906</v>
      </c>
      <c r="L858" s="277">
        <v>1.1144000000000001</v>
      </c>
      <c r="M858" s="277">
        <v>1.1893</v>
      </c>
      <c r="N858" s="452">
        <v>1.1571</v>
      </c>
      <c r="O858" s="277">
        <v>1.1277000000000001</v>
      </c>
      <c r="P858" s="277">
        <v>1.1395999999999999</v>
      </c>
      <c r="Q858" s="277">
        <v>1.1844000000000001</v>
      </c>
      <c r="R858" s="277">
        <v>1.1787999999999998</v>
      </c>
      <c r="S858" s="277">
        <v>1.1193000000000002</v>
      </c>
      <c r="T858" s="277">
        <v>1.1297999999999999</v>
      </c>
      <c r="U858" s="277">
        <v>1.1871999999999998</v>
      </c>
      <c r="V858" s="452">
        <v>1.1556999999999997</v>
      </c>
      <c r="W858" s="277">
        <v>1.1459000000000001</v>
      </c>
      <c r="X858" s="277">
        <v>1.1823000000000001</v>
      </c>
      <c r="Y858" s="277">
        <v>1.1893</v>
      </c>
      <c r="Z858" s="277">
        <v>1.1214000000000002</v>
      </c>
      <c r="AA858" s="277">
        <v>1.1437999999999999</v>
      </c>
      <c r="AB858" s="277">
        <v>1.0899000000000001</v>
      </c>
      <c r="AC858" s="128">
        <f>SUM(E858:AB858)</f>
        <v>27.376999999999999</v>
      </c>
    </row>
    <row r="859" spans="1:30" s="5" customFormat="1" ht="10.5" customHeight="1">
      <c r="A859" s="1402"/>
      <c r="B859" s="1405"/>
      <c r="C859" s="11" t="s">
        <v>481</v>
      </c>
      <c r="D859" s="11" t="s">
        <v>503</v>
      </c>
      <c r="E859" s="121">
        <v>1.0079999999958091</v>
      </c>
      <c r="F859" s="121">
        <v>1.0080000000023575</v>
      </c>
      <c r="G859" s="121">
        <v>1.0079999999958091</v>
      </c>
      <c r="H859" s="452">
        <v>1.0080000000023575</v>
      </c>
      <c r="I859" s="121">
        <v>1.0799999999973806</v>
      </c>
      <c r="J859" s="121">
        <v>0.93600000000078587</v>
      </c>
      <c r="K859" s="121">
        <v>0.86399999999921417</v>
      </c>
      <c r="L859" s="121">
        <v>1.1520000000055006</v>
      </c>
      <c r="M859" s="121">
        <v>1.0079999999958091</v>
      </c>
      <c r="N859" s="452">
        <v>1.1519999999989523</v>
      </c>
      <c r="O859" s="121">
        <v>0.8640000000057626</v>
      </c>
      <c r="P859" s="121">
        <v>1.0079999999958091</v>
      </c>
      <c r="Q859" s="121">
        <v>1.0080000000023575</v>
      </c>
      <c r="R859" s="121">
        <v>1.1519999999989523</v>
      </c>
      <c r="S859" s="121">
        <v>0.86399999999921417</v>
      </c>
      <c r="T859" s="121">
        <v>1.0080000000023575</v>
      </c>
      <c r="U859" s="121">
        <v>1.1519999999989523</v>
      </c>
      <c r="V859" s="452">
        <v>0.86399999999921417</v>
      </c>
      <c r="W859" s="121">
        <v>1.0080000000023575</v>
      </c>
      <c r="X859" s="121">
        <v>1.0799999999973806</v>
      </c>
      <c r="Y859" s="121">
        <v>0.93600000000078587</v>
      </c>
      <c r="Z859" s="121">
        <v>1.0080000000023575</v>
      </c>
      <c r="AA859" s="121">
        <v>1.0079999999958091</v>
      </c>
      <c r="AB859" s="121">
        <v>1.0080000000023575</v>
      </c>
      <c r="AC859" s="128">
        <f>SUM(E859:AB859)</f>
        <v>24.191999999997648</v>
      </c>
    </row>
    <row r="860" spans="1:30" s="5" customFormat="1" ht="10.5" customHeight="1">
      <c r="A860" s="1402"/>
      <c r="B860" s="1405"/>
      <c r="C860" s="11" t="s">
        <v>482</v>
      </c>
      <c r="D860" s="11" t="s">
        <v>503</v>
      </c>
      <c r="E860" s="92">
        <v>0.57600000000275031</v>
      </c>
      <c r="F860" s="92">
        <v>0.57599999999947615</v>
      </c>
      <c r="G860" s="92">
        <v>0.57599999999947615</v>
      </c>
      <c r="H860" s="455">
        <v>0.57599999999947615</v>
      </c>
      <c r="I860" s="92">
        <v>0.64800000000104774</v>
      </c>
      <c r="J860" s="92">
        <v>0.57599999999947615</v>
      </c>
      <c r="K860" s="92">
        <v>0.57599999999947615</v>
      </c>
      <c r="L860" s="92">
        <v>0.54720000000015723</v>
      </c>
      <c r="M860" s="92">
        <v>0.5688000000012835</v>
      </c>
      <c r="N860" s="455">
        <v>0.55439999999834988</v>
      </c>
      <c r="O860" s="92">
        <v>0.56159999999981669</v>
      </c>
      <c r="P860" s="92">
        <v>0.57599999999947615</v>
      </c>
      <c r="Q860" s="92">
        <v>0.612000000000262</v>
      </c>
      <c r="R860" s="92">
        <v>0.612000000000262</v>
      </c>
      <c r="S860" s="92">
        <v>0.57599999999947615</v>
      </c>
      <c r="T860" s="92">
        <v>0.57600000000275031</v>
      </c>
      <c r="U860" s="92">
        <v>0.57599999999947615</v>
      </c>
      <c r="V860" s="455">
        <v>0.612000000000262</v>
      </c>
      <c r="W860" s="92">
        <v>0.62639999999992146</v>
      </c>
      <c r="X860" s="92">
        <v>0.61919999999845465</v>
      </c>
      <c r="Y860" s="92">
        <v>0.59039999999913562</v>
      </c>
      <c r="Z860" s="92">
        <v>0.57600000000275031</v>
      </c>
      <c r="AA860" s="92">
        <v>0.57599999999947615</v>
      </c>
      <c r="AB860" s="92">
        <v>0.57599999999947615</v>
      </c>
      <c r="AC860" s="128">
        <f>SUM(E860:AB860)</f>
        <v>14.040000000001966</v>
      </c>
    </row>
    <row r="861" spans="1:30" s="5" customFormat="1" ht="10.5" customHeight="1">
      <c r="A861" s="1402"/>
      <c r="B861" s="1405"/>
      <c r="C861" s="11" t="s">
        <v>8</v>
      </c>
      <c r="D861" s="8" t="s">
        <v>463</v>
      </c>
      <c r="E861" s="1184">
        <v>32</v>
      </c>
      <c r="F861" s="1134">
        <v>33</v>
      </c>
      <c r="G861" s="1134">
        <v>32</v>
      </c>
      <c r="H861" s="455">
        <v>33</v>
      </c>
      <c r="I861" s="1134">
        <v>33</v>
      </c>
      <c r="J861" s="1134">
        <v>36</v>
      </c>
      <c r="K861" s="1134">
        <v>33</v>
      </c>
      <c r="L861" s="1134">
        <v>33</v>
      </c>
      <c r="M861" s="1134">
        <v>34</v>
      </c>
      <c r="N861" s="455">
        <v>34</v>
      </c>
      <c r="O861" s="1134">
        <v>33</v>
      </c>
      <c r="P861" s="1134">
        <v>33</v>
      </c>
      <c r="Q861" s="1134">
        <v>35</v>
      </c>
      <c r="R861" s="1134">
        <v>35</v>
      </c>
      <c r="S861" s="1134">
        <v>35</v>
      </c>
      <c r="T861" s="1134">
        <v>34</v>
      </c>
      <c r="U861" s="1134">
        <v>35</v>
      </c>
      <c r="V861" s="455">
        <v>34</v>
      </c>
      <c r="W861" s="1134">
        <v>33</v>
      </c>
      <c r="X861" s="1134">
        <v>33</v>
      </c>
      <c r="Y861" s="1134">
        <v>35</v>
      </c>
      <c r="Z861" s="1134">
        <v>33</v>
      </c>
      <c r="AA861" s="1134">
        <v>33</v>
      </c>
      <c r="AB861" s="1135">
        <v>32</v>
      </c>
      <c r="AC861" s="128"/>
    </row>
    <row r="862" spans="1:30" s="5" customFormat="1" ht="10.5" customHeight="1" thickBot="1">
      <c r="A862" s="1403"/>
      <c r="B862" s="1406"/>
      <c r="C862" s="48" t="s">
        <v>16</v>
      </c>
      <c r="D862" s="48"/>
      <c r="E862" s="330">
        <f>E857/E858</f>
        <v>1.6904303147077713</v>
      </c>
      <c r="F862" s="330">
        <f t="shared" ref="F862:AB862" si="251">F857/F858</f>
        <v>1.6870573084352867</v>
      </c>
      <c r="G862" s="330">
        <f t="shared" si="251"/>
        <v>1.6794871794871795</v>
      </c>
      <c r="H862" s="502">
        <f t="shared" si="251"/>
        <v>1.704473850031506</v>
      </c>
      <c r="I862" s="330">
        <f t="shared" si="251"/>
        <v>1.730958230958231</v>
      </c>
      <c r="J862" s="330">
        <f t="shared" si="251"/>
        <v>1.7130750605326877</v>
      </c>
      <c r="K862" s="330">
        <f t="shared" si="251"/>
        <v>1.7522464698331195</v>
      </c>
      <c r="L862" s="330">
        <f t="shared" si="251"/>
        <v>1.7349246231155777</v>
      </c>
      <c r="M862" s="330">
        <f t="shared" si="251"/>
        <v>1.6821659799882283</v>
      </c>
      <c r="N862" s="502">
        <f t="shared" si="251"/>
        <v>1.7096188747731398</v>
      </c>
      <c r="O862" s="330">
        <f t="shared" si="251"/>
        <v>1.7399130974549966</v>
      </c>
      <c r="P862" s="330">
        <f t="shared" si="251"/>
        <v>1.7186732186732188</v>
      </c>
      <c r="Q862" s="330">
        <f t="shared" si="251"/>
        <v>1.6950354609929077</v>
      </c>
      <c r="R862" s="330">
        <f t="shared" si="251"/>
        <v>1.6923990498812356</v>
      </c>
      <c r="S862" s="330">
        <f t="shared" si="251"/>
        <v>1.7173233270794244</v>
      </c>
      <c r="T862" s="330">
        <f t="shared" si="251"/>
        <v>1.7081784386617103</v>
      </c>
      <c r="U862" s="330">
        <f t="shared" si="251"/>
        <v>1.679245283018868</v>
      </c>
      <c r="V862" s="502">
        <f t="shared" si="251"/>
        <v>1.6765596608116298</v>
      </c>
      <c r="W862" s="330">
        <f t="shared" si="251"/>
        <v>1.6597434331093464</v>
      </c>
      <c r="X862" s="330">
        <f t="shared" si="251"/>
        <v>1.6577856719952633</v>
      </c>
      <c r="Y862" s="330">
        <f t="shared" si="251"/>
        <v>1.6621542083578575</v>
      </c>
      <c r="Z862" s="330">
        <f t="shared" si="251"/>
        <v>1.7178526841448187</v>
      </c>
      <c r="AA862" s="330">
        <f t="shared" si="251"/>
        <v>1.7178702570379438</v>
      </c>
      <c r="AB862" s="330">
        <f t="shared" si="251"/>
        <v>1.7052023121387283</v>
      </c>
      <c r="AC862" s="196">
        <f>AC857/AC858</f>
        <v>1.7009716185118897</v>
      </c>
    </row>
    <row r="863" spans="1:30" s="5" customFormat="1" ht="10.5" customHeight="1">
      <c r="A863" s="1401" t="s">
        <v>816</v>
      </c>
      <c r="B863" s="1404" t="s">
        <v>817</v>
      </c>
      <c r="C863" s="10" t="s">
        <v>481</v>
      </c>
      <c r="D863" s="10" t="s">
        <v>477</v>
      </c>
      <c r="E863" s="257">
        <v>0.22752</v>
      </c>
      <c r="F863" s="257">
        <v>0.22536</v>
      </c>
      <c r="G863" s="257">
        <v>0.22463999999999998</v>
      </c>
      <c r="H863" s="479">
        <v>0.23039999999999997</v>
      </c>
      <c r="I863" s="257">
        <v>0.25703999999999999</v>
      </c>
      <c r="J863" s="257">
        <v>0.25775999999999999</v>
      </c>
      <c r="K863" s="257">
        <v>0.25488</v>
      </c>
      <c r="L863" s="257">
        <v>0.26136000000000004</v>
      </c>
      <c r="M863" s="257">
        <v>0.26207999999999998</v>
      </c>
      <c r="N863" s="479">
        <v>0.25919999999999999</v>
      </c>
      <c r="O863" s="257">
        <v>0.27215999999999996</v>
      </c>
      <c r="P863" s="257">
        <v>0.27648</v>
      </c>
      <c r="Q863" s="257">
        <v>0.24912000000000001</v>
      </c>
      <c r="R863" s="257">
        <v>0.24336000000000002</v>
      </c>
      <c r="S863" s="257">
        <v>0.23472000000000001</v>
      </c>
      <c r="T863" s="257">
        <v>0.25271999999999994</v>
      </c>
      <c r="U863" s="257">
        <v>0.25920000000000004</v>
      </c>
      <c r="V863" s="479">
        <v>0.26351999999999998</v>
      </c>
      <c r="W863" s="257">
        <v>0.26063999999999998</v>
      </c>
      <c r="X863" s="257">
        <v>0.25559999999999999</v>
      </c>
      <c r="Y863" s="1235">
        <v>0.25416</v>
      </c>
      <c r="Z863" s="257">
        <v>0.24408000000000002</v>
      </c>
      <c r="AA863" s="257">
        <v>0.24263999999999999</v>
      </c>
      <c r="AB863" s="257">
        <v>0.22248000000000001</v>
      </c>
      <c r="AC863" s="132">
        <f>SUM(E863:AB863)</f>
        <v>5.9911199999999996</v>
      </c>
      <c r="AD863" s="131">
        <f>MAX(E863:AB863)</f>
        <v>0.27648</v>
      </c>
    </row>
    <row r="864" spans="1:30" s="5" customFormat="1" ht="10.5" customHeight="1">
      <c r="A864" s="1402"/>
      <c r="B864" s="1405"/>
      <c r="C864" s="11" t="s">
        <v>482</v>
      </c>
      <c r="D864" s="11" t="s">
        <v>477</v>
      </c>
      <c r="E864" s="277">
        <v>0.23976</v>
      </c>
      <c r="F864" s="277">
        <v>0.24048</v>
      </c>
      <c r="G864" s="277">
        <v>0.2412</v>
      </c>
      <c r="H864" s="482">
        <v>0.24048</v>
      </c>
      <c r="I864" s="277">
        <v>0.24552000000000002</v>
      </c>
      <c r="J864" s="277">
        <v>0.25056</v>
      </c>
      <c r="K864" s="277">
        <v>0.252</v>
      </c>
      <c r="L864" s="277">
        <v>0.24768000000000001</v>
      </c>
      <c r="M864" s="277">
        <v>0.25344</v>
      </c>
      <c r="N864" s="482">
        <v>0.25775999999999999</v>
      </c>
      <c r="O864" s="277">
        <v>0.26207999999999998</v>
      </c>
      <c r="P864" s="277">
        <v>0.26639999999999997</v>
      </c>
      <c r="Q864" s="277">
        <v>0.25488</v>
      </c>
      <c r="R864" s="277">
        <v>0.25559999999999999</v>
      </c>
      <c r="S864" s="277">
        <v>0.24192000000000002</v>
      </c>
      <c r="T864" s="277">
        <v>0.25056</v>
      </c>
      <c r="U864" s="277">
        <v>0.26712000000000002</v>
      </c>
      <c r="V864" s="482">
        <v>0.26567999999999997</v>
      </c>
      <c r="W864" s="277">
        <v>0.26712000000000002</v>
      </c>
      <c r="X864" s="277">
        <v>0.25919999999999999</v>
      </c>
      <c r="Y864" s="277">
        <v>0.25631999999999999</v>
      </c>
      <c r="Z864" s="277">
        <v>0.25344</v>
      </c>
      <c r="AA864" s="277">
        <v>0.24551999999999999</v>
      </c>
      <c r="AB864" s="277">
        <v>0.24048</v>
      </c>
      <c r="AC864" s="128">
        <f>SUM(E864:AB864)</f>
        <v>6.0552000000000001</v>
      </c>
    </row>
    <row r="865" spans="1:30" s="5" customFormat="1" ht="10.5" customHeight="1">
      <c r="A865" s="1402"/>
      <c r="B865" s="1405"/>
      <c r="C865" s="11" t="s">
        <v>481</v>
      </c>
      <c r="D865" s="11" t="s">
        <v>503</v>
      </c>
      <c r="E865" s="121">
        <v>0.24499999999898137</v>
      </c>
      <c r="F865" s="121">
        <v>0.24499999999898137</v>
      </c>
      <c r="G865" s="121">
        <v>0.23100000000249565</v>
      </c>
      <c r="H865" s="452">
        <v>0.23099999999612919</v>
      </c>
      <c r="I865" s="121">
        <v>0.23800000000392174</v>
      </c>
      <c r="J865" s="121">
        <v>0.23099999999612919</v>
      </c>
      <c r="K865" s="121">
        <v>0.23100000000249565</v>
      </c>
      <c r="L865" s="121">
        <v>0.23799999999755528</v>
      </c>
      <c r="M865" s="121">
        <v>0.25200000000040745</v>
      </c>
      <c r="N865" s="452">
        <v>0.25200000000040745</v>
      </c>
      <c r="O865" s="121">
        <v>0.25200000000040745</v>
      </c>
      <c r="P865" s="121">
        <v>0.25200000000040745</v>
      </c>
      <c r="Q865" s="121">
        <v>0.25200000000040745</v>
      </c>
      <c r="R865" s="121">
        <v>0.23799999999755528</v>
      </c>
      <c r="S865" s="121">
        <v>0.25200000000040745</v>
      </c>
      <c r="T865" s="121">
        <v>0.25900000000183354</v>
      </c>
      <c r="U865" s="121">
        <v>0.25900000000183354</v>
      </c>
      <c r="V865" s="452">
        <v>0.25200000000040745</v>
      </c>
      <c r="W865" s="121">
        <v>0.25200000000040745</v>
      </c>
      <c r="X865" s="121">
        <v>0.23799999999755528</v>
      </c>
      <c r="Y865" s="121">
        <v>0.25200000000040745</v>
      </c>
      <c r="Z865" s="121">
        <v>0.23799999999755528</v>
      </c>
      <c r="AA865" s="121">
        <v>0.23800000000392174</v>
      </c>
      <c r="AB865" s="121">
        <v>0.23799999999755528</v>
      </c>
      <c r="AC865" s="128">
        <f>SUM(E865:AB865)</f>
        <v>5.8659999999981665</v>
      </c>
    </row>
    <row r="866" spans="1:30" s="5" customFormat="1" ht="10.5" customHeight="1">
      <c r="A866" s="1402"/>
      <c r="B866" s="1405"/>
      <c r="C866" s="11" t="s">
        <v>482</v>
      </c>
      <c r="D866" s="11" t="s">
        <v>503</v>
      </c>
      <c r="E866" s="121">
        <v>0.24499999999898137</v>
      </c>
      <c r="F866" s="121">
        <v>0.2450000000021646</v>
      </c>
      <c r="G866" s="121">
        <v>0.23800000000073851</v>
      </c>
      <c r="H866" s="455">
        <v>0.23799999999755528</v>
      </c>
      <c r="I866" s="121">
        <v>0.25200000000040745</v>
      </c>
      <c r="J866" s="121">
        <v>0.23800000000073851</v>
      </c>
      <c r="K866" s="121">
        <v>0.23800000000073851</v>
      </c>
      <c r="L866" s="121">
        <v>0.23099999999931242</v>
      </c>
      <c r="M866" s="121">
        <v>0.24499999999898137</v>
      </c>
      <c r="N866" s="455">
        <v>0.25200000000040745</v>
      </c>
      <c r="O866" s="121">
        <v>0.23800000000073851</v>
      </c>
      <c r="P866" s="121">
        <v>0.25200000000040745</v>
      </c>
      <c r="Q866" s="121">
        <v>0.23800000000073851</v>
      </c>
      <c r="R866" s="121">
        <v>0.25199999999722422</v>
      </c>
      <c r="S866" s="121">
        <v>0.23800000000073851</v>
      </c>
      <c r="T866" s="121">
        <v>0.25200000000040745</v>
      </c>
      <c r="U866" s="121">
        <v>0.25899999999865031</v>
      </c>
      <c r="V866" s="455">
        <v>0.25900000000183354</v>
      </c>
      <c r="W866" s="121">
        <v>0.2660000000000764</v>
      </c>
      <c r="X866" s="121">
        <v>0.25899999999865031</v>
      </c>
      <c r="Y866" s="121">
        <v>0.2450000000021646</v>
      </c>
      <c r="Z866" s="121">
        <v>0.25199999999722422</v>
      </c>
      <c r="AA866" s="121">
        <v>0.23800000000073851</v>
      </c>
      <c r="AB866" s="121">
        <v>0.23800000000073851</v>
      </c>
      <c r="AC866" s="128">
        <f>SUM(E866:AB866)</f>
        <v>5.9080000000003565</v>
      </c>
    </row>
    <row r="867" spans="1:30" s="5" customFormat="1" ht="10.5" customHeight="1">
      <c r="A867" s="1402"/>
      <c r="B867" s="1405"/>
      <c r="C867" s="11" t="s">
        <v>8</v>
      </c>
      <c r="D867" s="8" t="s">
        <v>463</v>
      </c>
      <c r="E867" s="1184">
        <v>30</v>
      </c>
      <c r="F867" s="1136">
        <v>29</v>
      </c>
      <c r="G867" s="1136">
        <v>30</v>
      </c>
      <c r="H867" s="455">
        <v>31</v>
      </c>
      <c r="I867" s="1136">
        <v>30</v>
      </c>
      <c r="J867" s="1136">
        <v>33</v>
      </c>
      <c r="K867" s="1136">
        <v>32</v>
      </c>
      <c r="L867" s="1136">
        <v>33</v>
      </c>
      <c r="M867" s="1136">
        <v>33</v>
      </c>
      <c r="N867" s="455">
        <v>32</v>
      </c>
      <c r="O867" s="1136">
        <v>33</v>
      </c>
      <c r="P867" s="1136">
        <v>31</v>
      </c>
      <c r="Q867" s="1136">
        <v>31</v>
      </c>
      <c r="R867" s="1136">
        <v>31</v>
      </c>
      <c r="S867" s="1136">
        <v>30</v>
      </c>
      <c r="T867" s="1136">
        <v>32</v>
      </c>
      <c r="U867" s="1136">
        <v>36</v>
      </c>
      <c r="V867" s="455">
        <v>33</v>
      </c>
      <c r="W867" s="1136">
        <v>31</v>
      </c>
      <c r="X867" s="1136">
        <v>32</v>
      </c>
      <c r="Y867" s="1136">
        <v>30</v>
      </c>
      <c r="Z867" s="1136">
        <v>30</v>
      </c>
      <c r="AA867" s="1136">
        <v>30</v>
      </c>
      <c r="AB867" s="1137">
        <v>28</v>
      </c>
      <c r="AC867" s="128"/>
    </row>
    <row r="868" spans="1:30" s="5" customFormat="1" ht="10.5" customHeight="1" thickBot="1">
      <c r="A868" s="1403"/>
      <c r="B868" s="1406"/>
      <c r="C868" s="48" t="s">
        <v>16</v>
      </c>
      <c r="D868" s="48"/>
      <c r="E868" s="330">
        <f>E863/E864</f>
        <v>0.94894894894894899</v>
      </c>
      <c r="F868" s="330">
        <f t="shared" ref="F868:AB868" si="252">F863/F864</f>
        <v>0.93712574850299402</v>
      </c>
      <c r="G868" s="330">
        <f t="shared" si="252"/>
        <v>0.93134328358208951</v>
      </c>
      <c r="H868" s="502">
        <f t="shared" si="252"/>
        <v>0.95808383233532923</v>
      </c>
      <c r="I868" s="330">
        <f t="shared" si="252"/>
        <v>1.0469208211143695</v>
      </c>
      <c r="J868" s="330">
        <f t="shared" si="252"/>
        <v>1.0287356321839081</v>
      </c>
      <c r="K868" s="330">
        <f t="shared" si="252"/>
        <v>1.0114285714285713</v>
      </c>
      <c r="L868" s="330">
        <f t="shared" si="252"/>
        <v>1.055232558139535</v>
      </c>
      <c r="M868" s="330">
        <f t="shared" si="252"/>
        <v>1.0340909090909089</v>
      </c>
      <c r="N868" s="502">
        <f t="shared" si="252"/>
        <v>1.005586592178771</v>
      </c>
      <c r="O868" s="330">
        <f t="shared" si="252"/>
        <v>1.0384615384615383</v>
      </c>
      <c r="P868" s="330">
        <f t="shared" si="252"/>
        <v>1.0378378378378379</v>
      </c>
      <c r="Q868" s="330">
        <f t="shared" si="252"/>
        <v>0.97740112994350292</v>
      </c>
      <c r="R868" s="330">
        <f t="shared" si="252"/>
        <v>0.95211267605633809</v>
      </c>
      <c r="S868" s="330">
        <f t="shared" si="252"/>
        <v>0.97023809523809523</v>
      </c>
      <c r="T868" s="330">
        <f t="shared" si="252"/>
        <v>1.0086206896551722</v>
      </c>
      <c r="U868" s="330">
        <f t="shared" si="252"/>
        <v>0.9703504043126685</v>
      </c>
      <c r="V868" s="502">
        <f t="shared" si="252"/>
        <v>0.99186991869918706</v>
      </c>
      <c r="W868" s="330">
        <f t="shared" si="252"/>
        <v>0.97574123989218309</v>
      </c>
      <c r="X868" s="330">
        <f t="shared" si="252"/>
        <v>0.98611111111111116</v>
      </c>
      <c r="Y868" s="330">
        <f t="shared" si="252"/>
        <v>0.9915730337078652</v>
      </c>
      <c r="Z868" s="330">
        <f t="shared" si="252"/>
        <v>0.96306818181818188</v>
      </c>
      <c r="AA868" s="330">
        <f t="shared" si="252"/>
        <v>0.98826979472140764</v>
      </c>
      <c r="AB868" s="330">
        <f t="shared" si="252"/>
        <v>0.92514970059880242</v>
      </c>
      <c r="AC868" s="196">
        <f>AC863/AC864</f>
        <v>0.98941736028537441</v>
      </c>
    </row>
    <row r="869" spans="1:30" s="5" customFormat="1" ht="10.5" customHeight="1">
      <c r="A869" s="1401" t="s">
        <v>814</v>
      </c>
      <c r="B869" s="1404" t="s">
        <v>818</v>
      </c>
      <c r="C869" s="10" t="s">
        <v>481</v>
      </c>
      <c r="D869" s="10" t="s">
        <v>477</v>
      </c>
      <c r="E869" s="257">
        <v>1.8208800000000001</v>
      </c>
      <c r="F869" s="257">
        <v>1.79352</v>
      </c>
      <c r="G869" s="257">
        <v>1.84392</v>
      </c>
      <c r="H869" s="479">
        <v>1.84104</v>
      </c>
      <c r="I869" s="257">
        <v>1.8331199999999999</v>
      </c>
      <c r="J869" s="257">
        <v>1.8331199999999999</v>
      </c>
      <c r="K869" s="257">
        <v>1.8468</v>
      </c>
      <c r="L869" s="257">
        <v>1.8331199999999999</v>
      </c>
      <c r="M869" s="257">
        <v>1.8518399999999999</v>
      </c>
      <c r="N869" s="479">
        <v>1.8568800000000001</v>
      </c>
      <c r="O869" s="257">
        <v>1.8360000000000001</v>
      </c>
      <c r="P869" s="257">
        <v>1.81656</v>
      </c>
      <c r="Q869" s="257">
        <v>1.8360000000000001</v>
      </c>
      <c r="R869" s="257">
        <v>1.84392</v>
      </c>
      <c r="S869" s="257">
        <v>1.80504</v>
      </c>
      <c r="T869" s="257">
        <v>1.8144</v>
      </c>
      <c r="U869" s="257">
        <v>1.8360000000000001</v>
      </c>
      <c r="V869" s="479">
        <v>1.8251999999999997</v>
      </c>
      <c r="W869" s="257">
        <v>1.8266399999999998</v>
      </c>
      <c r="X869" s="257">
        <v>1.8691199999999999</v>
      </c>
      <c r="Y869" s="1235">
        <v>1.88496</v>
      </c>
      <c r="Z869" s="257">
        <v>1.88856</v>
      </c>
      <c r="AA869" s="257">
        <v>1.8698400000000002</v>
      </c>
      <c r="AB869" s="257">
        <v>1.8698400000000002</v>
      </c>
      <c r="AC869" s="132">
        <f>SUM(E869:AB869)</f>
        <v>44.176319999999997</v>
      </c>
      <c r="AD869" s="131">
        <f>MAX(E869:AB869)</f>
        <v>1.88856</v>
      </c>
    </row>
    <row r="870" spans="1:30" s="5" customFormat="1" ht="10.5" customHeight="1">
      <c r="A870" s="1402"/>
      <c r="B870" s="1405"/>
      <c r="C870" s="11" t="s">
        <v>482</v>
      </c>
      <c r="D870" s="11" t="s">
        <v>477</v>
      </c>
      <c r="E870" s="277">
        <v>1.2607200000000001</v>
      </c>
      <c r="F870" s="277">
        <v>1.2866399999999998</v>
      </c>
      <c r="G870" s="277">
        <v>1.3032000000000001</v>
      </c>
      <c r="H870" s="482">
        <v>1.2887999999999999</v>
      </c>
      <c r="I870" s="277">
        <v>1.2952800000000002</v>
      </c>
      <c r="J870" s="277">
        <v>1.3118399999999999</v>
      </c>
      <c r="K870" s="277">
        <v>1.32192</v>
      </c>
      <c r="L870" s="277">
        <v>1.2916799999999999</v>
      </c>
      <c r="M870" s="277">
        <v>1.3269600000000001</v>
      </c>
      <c r="N870" s="482">
        <v>1.36944</v>
      </c>
      <c r="O870" s="277">
        <v>1.3687199999999999</v>
      </c>
      <c r="P870" s="277">
        <v>1.3608000000000002</v>
      </c>
      <c r="Q870" s="277">
        <v>1.35</v>
      </c>
      <c r="R870" s="277">
        <v>1.3413600000000001</v>
      </c>
      <c r="S870" s="277">
        <v>1.3226399999999998</v>
      </c>
      <c r="T870" s="277">
        <v>1.3420799999999999</v>
      </c>
      <c r="U870" s="277">
        <v>1.3629599999999999</v>
      </c>
      <c r="V870" s="482">
        <v>1.35144</v>
      </c>
      <c r="W870" s="277">
        <v>1.3406399999999998</v>
      </c>
      <c r="X870" s="277">
        <v>1.3658400000000002</v>
      </c>
      <c r="Y870" s="277">
        <v>1.3701599999999998</v>
      </c>
      <c r="Z870" s="277">
        <v>1.3751999999999998</v>
      </c>
      <c r="AA870" s="277">
        <v>1.3298399999999999</v>
      </c>
      <c r="AB870" s="277">
        <v>1.3017600000000003</v>
      </c>
      <c r="AC870" s="128">
        <f>SUM(E870:AB870)</f>
        <v>31.939920000000004</v>
      </c>
    </row>
    <row r="871" spans="1:30" s="5" customFormat="1" ht="10.5" customHeight="1">
      <c r="A871" s="1402"/>
      <c r="B871" s="1405"/>
      <c r="C871" s="11" t="s">
        <v>481</v>
      </c>
      <c r="D871" s="11" t="s">
        <v>503</v>
      </c>
      <c r="E871" s="121">
        <v>3.5</v>
      </c>
      <c r="F871" s="121">
        <v>3.5840000000043801</v>
      </c>
      <c r="G871" s="121">
        <v>3.5559999999986758</v>
      </c>
      <c r="H871" s="452">
        <v>3.5559999999986758</v>
      </c>
      <c r="I871" s="121">
        <v>3.6120000000100845</v>
      </c>
      <c r="J871" s="121">
        <v>3.5559999999986758</v>
      </c>
      <c r="K871" s="121">
        <v>3.6119999999973516</v>
      </c>
      <c r="L871" s="121">
        <v>3.5559999999986758</v>
      </c>
      <c r="M871" s="121">
        <v>3.4719999999942956</v>
      </c>
      <c r="N871" s="452">
        <v>3.5560000000114087</v>
      </c>
      <c r="O871" s="121">
        <v>3.6119999999973516</v>
      </c>
      <c r="P871" s="121">
        <v>3.5279999999929714</v>
      </c>
      <c r="Q871" s="121">
        <v>3.4720000000070286</v>
      </c>
      <c r="R871" s="121">
        <v>3.5</v>
      </c>
      <c r="S871" s="121">
        <v>3.5559999999986758</v>
      </c>
      <c r="T871" s="121">
        <v>3.6119999999973516</v>
      </c>
      <c r="U871" s="121">
        <v>3.5840000000043801</v>
      </c>
      <c r="V871" s="452">
        <v>3.5559999999986758</v>
      </c>
      <c r="W871" s="121">
        <v>3.5</v>
      </c>
      <c r="X871" s="121">
        <v>3.570000000001528</v>
      </c>
      <c r="Y871" s="121">
        <v>3.6539999999931752</v>
      </c>
      <c r="Z871" s="121">
        <v>3.724000000007436</v>
      </c>
      <c r="AA871" s="121">
        <v>3.639999999990323</v>
      </c>
      <c r="AB871" s="121">
        <v>3.5559999999986758</v>
      </c>
      <c r="AC871" s="128">
        <f>SUM(E871:AB871)</f>
        <v>85.623999999999796</v>
      </c>
    </row>
    <row r="872" spans="1:30" s="5" customFormat="1" ht="10.5" customHeight="1">
      <c r="A872" s="1402"/>
      <c r="B872" s="1405"/>
      <c r="C872" s="11" t="s">
        <v>482</v>
      </c>
      <c r="D872" s="11" t="s">
        <v>503</v>
      </c>
      <c r="E872" s="121">
        <v>2.4220000000032087</v>
      </c>
      <c r="F872" s="121">
        <v>2.477999999995518</v>
      </c>
      <c r="G872" s="121">
        <v>2.5200000000040745</v>
      </c>
      <c r="H872" s="455">
        <v>2.6040000000020882</v>
      </c>
      <c r="I872" s="121">
        <v>2.5759999999963838</v>
      </c>
      <c r="J872" s="121">
        <v>2.5340000000005602</v>
      </c>
      <c r="K872" s="121">
        <v>2.5060000000012224</v>
      </c>
      <c r="L872" s="121">
        <v>2.547999999997046</v>
      </c>
      <c r="M872" s="121">
        <v>2.4920000000047366</v>
      </c>
      <c r="N872" s="455">
        <v>2.547999999997046</v>
      </c>
      <c r="O872" s="121">
        <v>2.6040000000020882</v>
      </c>
      <c r="P872" s="121">
        <v>2.6179999999985739</v>
      </c>
      <c r="Q872" s="121">
        <v>2.589999999999236</v>
      </c>
      <c r="R872" s="121">
        <v>2.6179999999985739</v>
      </c>
      <c r="S872" s="121">
        <v>2.6740000000036162</v>
      </c>
      <c r="T872" s="121">
        <v>2.7159999999994398</v>
      </c>
      <c r="U872" s="121">
        <v>2.6320000000014261</v>
      </c>
      <c r="V872" s="455">
        <v>2.6039999999957217</v>
      </c>
      <c r="W872" s="121">
        <v>2.5760000000027503</v>
      </c>
      <c r="X872" s="121">
        <v>2.6320000000014261</v>
      </c>
      <c r="Y872" s="121">
        <v>2.7159999999994398</v>
      </c>
      <c r="Z872" s="121">
        <v>2.6319999999950596</v>
      </c>
      <c r="AA872" s="121">
        <v>2.5760000000027503</v>
      </c>
      <c r="AB872" s="121">
        <v>2.4639999999990323</v>
      </c>
      <c r="AC872" s="128">
        <f>SUM(E872:AB872)</f>
        <v>61.880000000001019</v>
      </c>
    </row>
    <row r="873" spans="1:30" s="5" customFormat="1" ht="10.5" customHeight="1">
      <c r="A873" s="1402"/>
      <c r="B873" s="1405"/>
      <c r="C873" s="11" t="s">
        <v>8</v>
      </c>
      <c r="D873" s="8" t="s">
        <v>463</v>
      </c>
      <c r="E873" s="1184">
        <v>196</v>
      </c>
      <c r="F873" s="1142">
        <v>199</v>
      </c>
      <c r="G873" s="1142">
        <v>203</v>
      </c>
      <c r="H873" s="455">
        <v>203</v>
      </c>
      <c r="I873" s="1142">
        <v>204</v>
      </c>
      <c r="J873" s="1142">
        <v>201</v>
      </c>
      <c r="K873" s="1142">
        <v>206</v>
      </c>
      <c r="L873" s="1142">
        <v>200</v>
      </c>
      <c r="M873" s="1142">
        <v>208</v>
      </c>
      <c r="N873" s="455">
        <v>210</v>
      </c>
      <c r="O873" s="1142">
        <v>205</v>
      </c>
      <c r="P873" s="1142">
        <v>207</v>
      </c>
      <c r="Q873" s="1142">
        <v>203</v>
      </c>
      <c r="R873" s="1142">
        <v>204</v>
      </c>
      <c r="S873" s="1142">
        <v>201</v>
      </c>
      <c r="T873" s="1142">
        <v>199</v>
      </c>
      <c r="U873" s="1142">
        <v>208</v>
      </c>
      <c r="V873" s="455">
        <v>202</v>
      </c>
      <c r="W873" s="1142">
        <v>203</v>
      </c>
      <c r="X873" s="1142">
        <v>207</v>
      </c>
      <c r="Y873" s="1142">
        <v>207</v>
      </c>
      <c r="Z873" s="1142">
        <v>207</v>
      </c>
      <c r="AA873" s="1142">
        <v>204</v>
      </c>
      <c r="AB873" s="1143">
        <v>202</v>
      </c>
      <c r="AC873" s="128"/>
    </row>
    <row r="874" spans="1:30" s="5" customFormat="1" ht="10.5" customHeight="1" thickBot="1">
      <c r="A874" s="1435"/>
      <c r="B874" s="1452"/>
      <c r="C874" s="47" t="s">
        <v>16</v>
      </c>
      <c r="D874" s="47"/>
      <c r="E874" s="137">
        <f>E869/E870</f>
        <v>1.4443175328383779</v>
      </c>
      <c r="F874" s="137">
        <f t="shared" ref="F874:AA874" si="253">F869/F870</f>
        <v>1.3939563514269728</v>
      </c>
      <c r="G874" s="137">
        <f t="shared" si="253"/>
        <v>1.414917127071823</v>
      </c>
      <c r="H874" s="477">
        <f t="shared" si="253"/>
        <v>1.4284916201117319</v>
      </c>
      <c r="I874" s="137">
        <f t="shared" si="253"/>
        <v>1.4152306837131736</v>
      </c>
      <c r="J874" s="137">
        <f t="shared" si="253"/>
        <v>1.3973655323819978</v>
      </c>
      <c r="K874" s="137">
        <f t="shared" si="253"/>
        <v>1.3970588235294117</v>
      </c>
      <c r="L874" s="137">
        <f t="shared" si="253"/>
        <v>1.4191750278706801</v>
      </c>
      <c r="M874" s="137">
        <f t="shared" si="253"/>
        <v>1.3955507325013563</v>
      </c>
      <c r="N874" s="477">
        <f t="shared" si="253"/>
        <v>1.3559411146161935</v>
      </c>
      <c r="O874" s="137">
        <f t="shared" si="253"/>
        <v>1.3413992635455025</v>
      </c>
      <c r="P874" s="137">
        <f t="shared" si="253"/>
        <v>1.3349206349206346</v>
      </c>
      <c r="Q874" s="137">
        <f t="shared" si="253"/>
        <v>1.3599999999999999</v>
      </c>
      <c r="R874" s="137">
        <f t="shared" si="253"/>
        <v>1.3746645195920557</v>
      </c>
      <c r="S874" s="137">
        <f t="shared" si="253"/>
        <v>1.3647250952640175</v>
      </c>
      <c r="T874" s="137">
        <f t="shared" si="253"/>
        <v>1.351931330472103</v>
      </c>
      <c r="U874" s="137">
        <f t="shared" si="253"/>
        <v>1.3470681458003171</v>
      </c>
      <c r="V874" s="477">
        <f t="shared" si="253"/>
        <v>1.3505594033031432</v>
      </c>
      <c r="W874" s="137">
        <f t="shared" si="253"/>
        <v>1.3625134264232008</v>
      </c>
      <c r="X874" s="137">
        <f t="shared" si="253"/>
        <v>1.3684765419082761</v>
      </c>
      <c r="Y874" s="137">
        <f t="shared" si="253"/>
        <v>1.3757225433526012</v>
      </c>
      <c r="Z874" s="137">
        <f t="shared" si="253"/>
        <v>1.373298429319372</v>
      </c>
      <c r="AA874" s="137">
        <f t="shared" si="253"/>
        <v>1.4060638873849487</v>
      </c>
      <c r="AB874" s="137">
        <f>AB869/AB870</f>
        <v>1.4363938053097343</v>
      </c>
      <c r="AC874" s="133">
        <f>AC869/AC870</f>
        <v>1.3831067829850541</v>
      </c>
    </row>
    <row r="875" spans="1:30" s="5" customFormat="1" ht="10.5" customHeight="1">
      <c r="A875" s="355" t="s">
        <v>512</v>
      </c>
      <c r="B875" s="356"/>
      <c r="C875" s="625"/>
      <c r="D875" s="625"/>
      <c r="E875" s="300">
        <f t="shared" ref="E875:AB875" si="254">E851+E857+E863+E869</f>
        <v>4.5047000000000006</v>
      </c>
      <c r="F875" s="300">
        <f t="shared" si="254"/>
        <v>4.4660799999999998</v>
      </c>
      <c r="G875" s="300">
        <f t="shared" si="254"/>
        <v>4.5955599999999999</v>
      </c>
      <c r="H875" s="300">
        <f t="shared" si="254"/>
        <v>4.55924</v>
      </c>
      <c r="I875" s="288">
        <f>I851+I857+I863+I869</f>
        <v>4.6815599999999993</v>
      </c>
      <c r="J875" s="300">
        <f t="shared" si="254"/>
        <v>4.7158800000000003</v>
      </c>
      <c r="K875" s="300">
        <f t="shared" si="254"/>
        <v>4.6811799999999995</v>
      </c>
      <c r="L875" s="300">
        <f t="shared" si="254"/>
        <v>4.7348800000000004</v>
      </c>
      <c r="M875" s="300">
        <f t="shared" si="254"/>
        <v>4.8677200000000003</v>
      </c>
      <c r="N875" s="300">
        <f t="shared" si="254"/>
        <v>4.8922800000000004</v>
      </c>
      <c r="O875" s="300">
        <f t="shared" si="254"/>
        <v>4.8409599999999999</v>
      </c>
      <c r="P875" s="300">
        <f t="shared" si="254"/>
        <v>4.755139999999999</v>
      </c>
      <c r="Q875" s="300">
        <f t="shared" si="254"/>
        <v>4.7542200000000001</v>
      </c>
      <c r="R875" s="300">
        <f t="shared" si="254"/>
        <v>4.7913800000000002</v>
      </c>
      <c r="S875" s="300">
        <f t="shared" si="254"/>
        <v>4.6710600000000007</v>
      </c>
      <c r="T875" s="300">
        <f t="shared" si="254"/>
        <v>4.6592200000000004</v>
      </c>
      <c r="U875" s="300">
        <f t="shared" si="254"/>
        <v>4.7587000000000002</v>
      </c>
      <c r="V875" s="300">
        <f t="shared" si="254"/>
        <v>4.72912</v>
      </c>
      <c r="W875" s="300">
        <f t="shared" si="254"/>
        <v>4.72628</v>
      </c>
      <c r="X875" s="300">
        <f t="shared" si="254"/>
        <v>4.8085199999999997</v>
      </c>
      <c r="Y875" s="300">
        <f t="shared" si="254"/>
        <v>4.8327200000000001</v>
      </c>
      <c r="Z875" s="300">
        <f t="shared" si="254"/>
        <v>4.7632399999999997</v>
      </c>
      <c r="AA875" s="300">
        <f t="shared" si="254"/>
        <v>4.7437800000000001</v>
      </c>
      <c r="AB875" s="300">
        <f t="shared" si="254"/>
        <v>4.5626199999999999</v>
      </c>
      <c r="AC875" s="626"/>
    </row>
    <row r="876" spans="1:30" s="5" customFormat="1" ht="10.5" customHeight="1">
      <c r="A876" s="290" t="s">
        <v>513</v>
      </c>
      <c r="B876" s="291"/>
      <c r="C876" s="292"/>
      <c r="D876" s="292"/>
      <c r="E876" s="293">
        <f t="shared" ref="E876:AB876" si="255">E854+E860+E866+E872</f>
        <v>3.6750000000045473</v>
      </c>
      <c r="F876" s="293">
        <f t="shared" si="255"/>
        <v>3.7741999999990186</v>
      </c>
      <c r="G876" s="293">
        <f t="shared" si="255"/>
        <v>3.8668000000047869</v>
      </c>
      <c r="H876" s="293">
        <f t="shared" si="255"/>
        <v>3.9651999999992769</v>
      </c>
      <c r="I876" s="293">
        <f>I852+I858+I864+I870</f>
        <v>3.1683000000000003</v>
      </c>
      <c r="J876" s="293">
        <f t="shared" si="255"/>
        <v>3.8520000000019534</v>
      </c>
      <c r="K876" s="293">
        <f t="shared" si="255"/>
        <v>3.8600000000001273</v>
      </c>
      <c r="L876" s="293">
        <f t="shared" si="255"/>
        <v>3.8805999999981395</v>
      </c>
      <c r="M876" s="293">
        <f t="shared" si="255"/>
        <v>3.896200000004137</v>
      </c>
      <c r="N876" s="293">
        <f t="shared" si="255"/>
        <v>3.9591999999978729</v>
      </c>
      <c r="O876" s="293">
        <f t="shared" si="255"/>
        <v>3.9940000000017788</v>
      </c>
      <c r="P876" s="293">
        <f t="shared" si="255"/>
        <v>4.0219999999979335</v>
      </c>
      <c r="Q876" s="293">
        <f t="shared" si="255"/>
        <v>4.0303999999993723</v>
      </c>
      <c r="R876" s="293">
        <f t="shared" si="255"/>
        <v>4.1011999999977888</v>
      </c>
      <c r="S876" s="293">
        <f t="shared" si="255"/>
        <v>4.0784000000029668</v>
      </c>
      <c r="T876" s="293">
        <f t="shared" si="255"/>
        <v>4.120000000002074</v>
      </c>
      <c r="U876" s="293">
        <f t="shared" si="255"/>
        <v>4.0141999999997093</v>
      </c>
      <c r="V876" s="293">
        <f t="shared" si="255"/>
        <v>4.0581999999987604</v>
      </c>
      <c r="W876" s="293">
        <f t="shared" si="255"/>
        <v>4.0372000000007571</v>
      </c>
      <c r="X876" s="293">
        <f t="shared" si="255"/>
        <v>4.0862000000012815</v>
      </c>
      <c r="Y876" s="293">
        <f t="shared" si="255"/>
        <v>4.0986000000008973</v>
      </c>
      <c r="Z876" s="293">
        <f t="shared" si="255"/>
        <v>3.9927999999922577</v>
      </c>
      <c r="AA876" s="293">
        <f t="shared" si="255"/>
        <v>3.8796000000044844</v>
      </c>
      <c r="AB876" s="293">
        <f t="shared" si="255"/>
        <v>3.7243999999985133</v>
      </c>
      <c r="AC876" s="294"/>
    </row>
    <row r="877" spans="1:30" s="5" customFormat="1" ht="10.5" customHeight="1" thickBot="1">
      <c r="A877" s="295" t="s">
        <v>514</v>
      </c>
      <c r="B877" s="296"/>
      <c r="C877" s="297"/>
      <c r="D877" s="297"/>
      <c r="E877" s="298">
        <f>SQRT(E875*E875+E876*E876)</f>
        <v>5.8136001831940103</v>
      </c>
      <c r="F877" s="298">
        <f t="shared" ref="F877:AB877" si="256">SQRT(F875*F875+F876*F876)</f>
        <v>5.8472605728146396</v>
      </c>
      <c r="G877" s="298">
        <f t="shared" si="256"/>
        <v>6.0059398892793636</v>
      </c>
      <c r="H877" s="298">
        <f t="shared" si="256"/>
        <v>6.0423075407988183</v>
      </c>
      <c r="I877" s="298">
        <f t="shared" si="256"/>
        <v>5.6528867778861445</v>
      </c>
      <c r="J877" s="298">
        <f t="shared" si="256"/>
        <v>6.0891237608062339</v>
      </c>
      <c r="K877" s="298">
        <f t="shared" si="256"/>
        <v>6.0673755605204605</v>
      </c>
      <c r="L877" s="298">
        <f t="shared" si="256"/>
        <v>6.1219396415176757</v>
      </c>
      <c r="M877" s="298">
        <f t="shared" si="256"/>
        <v>6.2349877657002857</v>
      </c>
      <c r="N877" s="298">
        <f t="shared" si="256"/>
        <v>6.293621234105462</v>
      </c>
      <c r="O877" s="298">
        <f t="shared" si="256"/>
        <v>6.2759007099869102</v>
      </c>
      <c r="P877" s="298">
        <f t="shared" si="256"/>
        <v>6.2279884729809316</v>
      </c>
      <c r="Q877" s="298">
        <f t="shared" si="256"/>
        <v>6.2327146548189534</v>
      </c>
      <c r="R877" s="298">
        <f t="shared" si="256"/>
        <v>6.3069139636102429</v>
      </c>
      <c r="S877" s="298">
        <f t="shared" si="256"/>
        <v>6.2009796067737728</v>
      </c>
      <c r="T877" s="298">
        <f t="shared" si="256"/>
        <v>6.2195442765862756</v>
      </c>
      <c r="U877" s="298">
        <f t="shared" si="256"/>
        <v>6.2256748493635339</v>
      </c>
      <c r="V877" s="298">
        <f t="shared" si="256"/>
        <v>6.2316581432544851</v>
      </c>
      <c r="W877" s="298">
        <f t="shared" si="256"/>
        <v>6.2158431832218959</v>
      </c>
      <c r="X877" s="298">
        <f t="shared" si="256"/>
        <v>6.310221472374046</v>
      </c>
      <c r="Y877" s="298">
        <f t="shared" si="256"/>
        <v>6.3366950816973473</v>
      </c>
      <c r="Z877" s="298">
        <f t="shared" si="256"/>
        <v>6.2153766689990864</v>
      </c>
      <c r="AA877" s="298">
        <f t="shared" si="256"/>
        <v>6.1281926249453678</v>
      </c>
      <c r="AB877" s="298">
        <f t="shared" si="256"/>
        <v>5.8897076858184505</v>
      </c>
      <c r="AC877" s="299"/>
      <c r="AD877" s="131">
        <f>MAX(E877:AB877)</f>
        <v>6.3366950816973473</v>
      </c>
    </row>
    <row r="878" spans="1:30" s="13" customFormat="1" ht="10.5" customHeight="1" thickBot="1">
      <c r="A878" s="23" t="s">
        <v>136</v>
      </c>
      <c r="B878" s="24"/>
      <c r="C878" s="25"/>
      <c r="D878" s="25"/>
      <c r="E878" s="157">
        <v>1</v>
      </c>
      <c r="F878" s="157">
        <v>2</v>
      </c>
      <c r="G878" s="157">
        <v>3</v>
      </c>
      <c r="H878" s="157">
        <v>4</v>
      </c>
      <c r="I878" s="157">
        <v>5</v>
      </c>
      <c r="J878" s="157">
        <v>6</v>
      </c>
      <c r="K878" s="157">
        <v>7</v>
      </c>
      <c r="L878" s="157">
        <v>8</v>
      </c>
      <c r="M878" s="157">
        <v>9</v>
      </c>
      <c r="N878" s="157">
        <v>10</v>
      </c>
      <c r="O878" s="157">
        <v>11</v>
      </c>
      <c r="P878" s="157">
        <v>12</v>
      </c>
      <c r="Q878" s="157">
        <v>13</v>
      </c>
      <c r="R878" s="157">
        <v>14</v>
      </c>
      <c r="S878" s="157">
        <v>15</v>
      </c>
      <c r="T878" s="157">
        <v>16</v>
      </c>
      <c r="U878" s="157">
        <v>17</v>
      </c>
      <c r="V878" s="157">
        <v>18</v>
      </c>
      <c r="W878" s="157">
        <v>19</v>
      </c>
      <c r="X878" s="157">
        <v>20</v>
      </c>
      <c r="Y878" s="157">
        <v>21</v>
      </c>
      <c r="Z878" s="157">
        <v>22</v>
      </c>
      <c r="AA878" s="157">
        <v>23</v>
      </c>
      <c r="AB878" s="157">
        <v>24</v>
      </c>
      <c r="AC878" s="385"/>
    </row>
    <row r="879" spans="1:30" s="32" customFormat="1" ht="12.75" customHeight="1">
      <c r="A879" s="28" t="s">
        <v>137</v>
      </c>
      <c r="B879" s="456"/>
      <c r="C879" s="457" t="s">
        <v>13</v>
      </c>
      <c r="D879" s="458" t="s">
        <v>463</v>
      </c>
      <c r="E879" s="1271">
        <v>37.099998474121094</v>
      </c>
      <c r="F879" s="1271">
        <v>37.080001831054688</v>
      </c>
      <c r="G879" s="1271">
        <v>37.150001525878906</v>
      </c>
      <c r="H879" s="1271">
        <v>37.110000610351562</v>
      </c>
      <c r="I879" s="1271">
        <v>37.150001525878906</v>
      </c>
      <c r="J879" s="1271">
        <v>37.340000152587891</v>
      </c>
      <c r="K879" s="1271">
        <v>37.209999084472656</v>
      </c>
      <c r="L879" s="1271">
        <v>37.310001373291016</v>
      </c>
      <c r="M879" s="1271">
        <v>37.5</v>
      </c>
      <c r="N879" s="1271">
        <v>37.450000762939453</v>
      </c>
      <c r="O879" s="1271">
        <v>37.450000762939453</v>
      </c>
      <c r="P879" s="1271">
        <v>37.569999694824219</v>
      </c>
      <c r="Q879" s="1271">
        <v>37.349998474121094</v>
      </c>
      <c r="R879" s="1271">
        <v>37.279998779296875</v>
      </c>
      <c r="S879" s="1271">
        <v>37.340000152587891</v>
      </c>
      <c r="T879" s="1271">
        <v>37.450000762939453</v>
      </c>
      <c r="U879" s="1271">
        <v>37.520000457763672</v>
      </c>
      <c r="V879" s="1271">
        <v>37.270000457763672</v>
      </c>
      <c r="W879" s="1271">
        <v>37.529998779296875</v>
      </c>
      <c r="X879" s="1271">
        <v>37.430000305175781</v>
      </c>
      <c r="Y879" s="1271">
        <v>37.430000305175781</v>
      </c>
      <c r="Z879" s="1271">
        <v>37.479999542236328</v>
      </c>
      <c r="AA879" s="1271">
        <v>37.049999237060547</v>
      </c>
      <c r="AB879" s="1271">
        <v>37.130001068115234</v>
      </c>
      <c r="AC879" s="459"/>
    </row>
    <row r="880" spans="1:30" s="32" customFormat="1" ht="12.75" customHeight="1" thickBot="1">
      <c r="A880" s="45" t="s">
        <v>138</v>
      </c>
      <c r="B880" s="46"/>
      <c r="C880" s="510" t="s">
        <v>13</v>
      </c>
      <c r="D880" s="1274" t="s">
        <v>463</v>
      </c>
      <c r="E880" s="1275">
        <v>37.330001831054688</v>
      </c>
      <c r="F880" s="1275">
        <v>37.360000610351563</v>
      </c>
      <c r="G880" s="1275">
        <v>37.400001525878906</v>
      </c>
      <c r="H880" s="1275">
        <v>37.369998931884766</v>
      </c>
      <c r="I880" s="1275">
        <v>37.389999389648437</v>
      </c>
      <c r="J880" s="1275">
        <v>37.520000457763672</v>
      </c>
      <c r="K880" s="1275">
        <v>37.380001068115234</v>
      </c>
      <c r="L880" s="1275">
        <v>37.599998474121094</v>
      </c>
      <c r="M880" s="1275">
        <v>37.819999694824219</v>
      </c>
      <c r="N880" s="1275">
        <v>37.830001831054688</v>
      </c>
      <c r="O880" s="1275">
        <v>37.810001373291016</v>
      </c>
      <c r="P880" s="1275">
        <v>37.869998931884766</v>
      </c>
      <c r="Q880" s="1275">
        <v>37.650001525878906</v>
      </c>
      <c r="R880" s="1275">
        <v>37.630001068115234</v>
      </c>
      <c r="S880" s="1275">
        <v>37.669998168945313</v>
      </c>
      <c r="T880" s="1275">
        <v>37.729999542236328</v>
      </c>
      <c r="U880" s="1275">
        <v>37.810001373291016</v>
      </c>
      <c r="V880" s="1275">
        <v>37.610000610351563</v>
      </c>
      <c r="W880" s="1275">
        <v>37.860000610351563</v>
      </c>
      <c r="X880" s="1275">
        <v>37.75</v>
      </c>
      <c r="Y880" s="1275">
        <v>37.720001220703125</v>
      </c>
      <c r="Z880" s="1275">
        <v>37.909999847412109</v>
      </c>
      <c r="AA880" s="1275">
        <v>37.349998474121094</v>
      </c>
      <c r="AB880" s="1275">
        <v>37.400001525878906</v>
      </c>
      <c r="AC880" s="466"/>
    </row>
    <row r="881" spans="1:30" s="5" customFormat="1" ht="10.5" customHeight="1">
      <c r="A881" s="1401" t="s">
        <v>180</v>
      </c>
      <c r="B881" s="1429" t="s">
        <v>507</v>
      </c>
      <c r="C881" s="10" t="s">
        <v>481</v>
      </c>
      <c r="D881" s="10" t="s">
        <v>503</v>
      </c>
      <c r="E881" s="125">
        <v>0.69999999999936335</v>
      </c>
      <c r="F881" s="125">
        <v>0.69999999999936335</v>
      </c>
      <c r="G881" s="125">
        <v>0.7700000000008913</v>
      </c>
      <c r="H881" s="451">
        <v>0.63000000000101863</v>
      </c>
      <c r="I881" s="125">
        <v>0.7700000000008913</v>
      </c>
      <c r="J881" s="125">
        <v>0.6299999999978354</v>
      </c>
      <c r="K881" s="125">
        <v>0.83999999999923602</v>
      </c>
      <c r="L881" s="125">
        <v>0.70000000000254659</v>
      </c>
      <c r="M881" s="125">
        <v>0.6299999999978354</v>
      </c>
      <c r="N881" s="451">
        <v>0.63000000000101863</v>
      </c>
      <c r="O881" s="125">
        <v>0.69999999999936335</v>
      </c>
      <c r="P881" s="125">
        <v>0.7700000000008913</v>
      </c>
      <c r="Q881" s="125">
        <v>0.63000000000101863</v>
      </c>
      <c r="R881" s="125">
        <v>0.83999999999923602</v>
      </c>
      <c r="S881" s="125">
        <v>0.55999999999949068</v>
      </c>
      <c r="T881" s="125">
        <v>0.83999999999923602</v>
      </c>
      <c r="U881" s="125">
        <v>0.55999999999949068</v>
      </c>
      <c r="V881" s="451">
        <v>0.7700000000008913</v>
      </c>
      <c r="W881" s="125">
        <v>0.63000000000101863</v>
      </c>
      <c r="X881" s="125">
        <v>0.83999999999923602</v>
      </c>
      <c r="Y881" s="125">
        <v>0.63000000000101863</v>
      </c>
      <c r="Z881" s="125">
        <v>0.6299999999978354</v>
      </c>
      <c r="AA881" s="125">
        <v>0.70000000000254659</v>
      </c>
      <c r="AB881" s="125">
        <v>0.69999999999936335</v>
      </c>
      <c r="AC881" s="132">
        <f>SUM(E881:AB881)</f>
        <v>16.800000000000637</v>
      </c>
    </row>
    <row r="882" spans="1:30" s="5" customFormat="1" ht="10.5" customHeight="1">
      <c r="A882" s="1402"/>
      <c r="B882" s="1405"/>
      <c r="C882" s="11" t="s">
        <v>482</v>
      </c>
      <c r="D882" s="11" t="s">
        <v>503</v>
      </c>
      <c r="E882" s="126">
        <v>0.48999999999955435</v>
      </c>
      <c r="F882" s="126">
        <v>0.55999999999949068</v>
      </c>
      <c r="G882" s="126">
        <v>0.42000000000120963</v>
      </c>
      <c r="H882" s="452">
        <v>0.48999999999955435</v>
      </c>
      <c r="I882" s="126">
        <v>0.55999999999949068</v>
      </c>
      <c r="J882" s="126">
        <v>0.48999999999955435</v>
      </c>
      <c r="K882" s="126">
        <v>0.49000000000114596</v>
      </c>
      <c r="L882" s="126">
        <v>0.48999999999955435</v>
      </c>
      <c r="M882" s="126">
        <v>0.48999999999955435</v>
      </c>
      <c r="N882" s="452">
        <v>0.63000000000101863</v>
      </c>
      <c r="O882" s="126">
        <v>0.55999999999949068</v>
      </c>
      <c r="P882" s="126">
        <v>0.55999999999949068</v>
      </c>
      <c r="Q882" s="126">
        <v>0.49000000000114596</v>
      </c>
      <c r="R882" s="126">
        <v>0.55999999999949068</v>
      </c>
      <c r="S882" s="126">
        <v>0.62999999999942702</v>
      </c>
      <c r="T882" s="126">
        <v>0.48999999999955435</v>
      </c>
      <c r="U882" s="126">
        <v>0.5600000000010823</v>
      </c>
      <c r="V882" s="452">
        <v>0.48999999999955435</v>
      </c>
      <c r="W882" s="126">
        <v>0.55999999999949068</v>
      </c>
      <c r="X882" s="126">
        <v>0.5600000000010823</v>
      </c>
      <c r="Y882" s="126">
        <v>0.48999999999955435</v>
      </c>
      <c r="Z882" s="126">
        <v>0.48999999999955435</v>
      </c>
      <c r="AA882" s="126">
        <v>0.5600000000010823</v>
      </c>
      <c r="AB882" s="126">
        <v>0.41999999999961801</v>
      </c>
      <c r="AC882" s="135">
        <f>SUM(E882:AB882)</f>
        <v>12.529999999999745</v>
      </c>
    </row>
    <row r="883" spans="1:30" s="5" customFormat="1" ht="10.5" customHeight="1">
      <c r="A883" s="1402"/>
      <c r="B883" s="1405"/>
      <c r="C883" s="11" t="s">
        <v>8</v>
      </c>
      <c r="D883" s="8" t="s">
        <v>463</v>
      </c>
      <c r="E883" s="1184">
        <v>13</v>
      </c>
      <c r="F883" s="1130">
        <v>14</v>
      </c>
      <c r="G883" s="1130">
        <v>14</v>
      </c>
      <c r="H883" s="455">
        <v>13</v>
      </c>
      <c r="I883" s="1130">
        <v>14</v>
      </c>
      <c r="J883" s="1130">
        <v>14</v>
      </c>
      <c r="K883" s="1130">
        <v>14</v>
      </c>
      <c r="L883" s="1130">
        <v>16</v>
      </c>
      <c r="M883" s="1130">
        <v>17</v>
      </c>
      <c r="N883" s="455">
        <v>19</v>
      </c>
      <c r="O883" s="1130">
        <v>16</v>
      </c>
      <c r="P883" s="1130">
        <v>15</v>
      </c>
      <c r="Q883" s="1130">
        <v>14</v>
      </c>
      <c r="R883" s="1130">
        <v>16</v>
      </c>
      <c r="S883" s="1130">
        <v>16</v>
      </c>
      <c r="T883" s="1130">
        <v>14</v>
      </c>
      <c r="U883" s="1130">
        <v>15</v>
      </c>
      <c r="V883" s="455">
        <v>15</v>
      </c>
      <c r="W883" s="1130">
        <v>15</v>
      </c>
      <c r="X883" s="1130">
        <v>15</v>
      </c>
      <c r="Y883" s="1130">
        <v>15</v>
      </c>
      <c r="Z883" s="1130">
        <v>15</v>
      </c>
      <c r="AA883" s="1130">
        <v>14</v>
      </c>
      <c r="AB883" s="1131">
        <v>11</v>
      </c>
      <c r="AC883" s="129"/>
    </row>
    <row r="884" spans="1:30" s="5" customFormat="1" ht="10.5" customHeight="1" thickBot="1">
      <c r="A884" s="1403"/>
      <c r="B884" s="1406"/>
      <c r="C884" s="11" t="s">
        <v>16</v>
      </c>
      <c r="D884" s="11"/>
      <c r="E884" s="121">
        <f>E882/E881</f>
        <v>0.7</v>
      </c>
      <c r="F884" s="121">
        <f t="shared" ref="F884:AC884" si="257">F882/F881</f>
        <v>0.8</v>
      </c>
      <c r="G884" s="121">
        <f t="shared" si="257"/>
        <v>0.545454545455485</v>
      </c>
      <c r="H884" s="452">
        <f t="shared" si="257"/>
        <v>0.77777777777581281</v>
      </c>
      <c r="I884" s="121">
        <f t="shared" si="257"/>
        <v>0.72727272727122394</v>
      </c>
      <c r="J884" s="121">
        <f t="shared" si="257"/>
        <v>0.77777777777974277</v>
      </c>
      <c r="K884" s="121">
        <f t="shared" si="257"/>
        <v>0.58333333333522808</v>
      </c>
      <c r="L884" s="121">
        <f t="shared" si="257"/>
        <v>0.69999999999681672</v>
      </c>
      <c r="M884" s="121">
        <f t="shared" si="257"/>
        <v>0.77777777777974277</v>
      </c>
      <c r="N884" s="452">
        <f t="shared" si="257"/>
        <v>1</v>
      </c>
      <c r="O884" s="121">
        <f t="shared" si="257"/>
        <v>0.8</v>
      </c>
      <c r="P884" s="121">
        <f t="shared" si="257"/>
        <v>0.72727272727122394</v>
      </c>
      <c r="Q884" s="121">
        <f t="shared" si="257"/>
        <v>0.77777777777833923</v>
      </c>
      <c r="R884" s="121">
        <f t="shared" si="257"/>
        <v>0.66666666666666663</v>
      </c>
      <c r="S884" s="121">
        <f t="shared" si="257"/>
        <v>1.125</v>
      </c>
      <c r="T884" s="121">
        <f t="shared" si="257"/>
        <v>0.58333333333333337</v>
      </c>
      <c r="U884" s="121">
        <f t="shared" si="257"/>
        <v>1.0000000000028422</v>
      </c>
      <c r="V884" s="452">
        <f t="shared" si="257"/>
        <v>0.63636363636232096</v>
      </c>
      <c r="W884" s="121">
        <f t="shared" si="257"/>
        <v>0.88888888888664319</v>
      </c>
      <c r="X884" s="121">
        <f t="shared" si="257"/>
        <v>0.66666666666856145</v>
      </c>
      <c r="Y884" s="121">
        <f t="shared" si="257"/>
        <v>0.77777777777581281</v>
      </c>
      <c r="Z884" s="121">
        <f t="shared" si="257"/>
        <v>0.77777777777974277</v>
      </c>
      <c r="AA884" s="121">
        <f t="shared" si="257"/>
        <v>0.7999999999986358</v>
      </c>
      <c r="AB884" s="121">
        <f t="shared" si="257"/>
        <v>0.6</v>
      </c>
      <c r="AC884" s="128">
        <f t="shared" si="257"/>
        <v>0.74583333333328994</v>
      </c>
    </row>
    <row r="885" spans="1:30" s="5" customFormat="1" ht="10.5" customHeight="1">
      <c r="A885" s="1401" t="s">
        <v>181</v>
      </c>
      <c r="B885" s="1404" t="s">
        <v>265</v>
      </c>
      <c r="C885" s="10" t="s">
        <v>481</v>
      </c>
      <c r="D885" s="10" t="s">
        <v>503</v>
      </c>
      <c r="E885" s="86">
        <v>1.9599999999918509</v>
      </c>
      <c r="F885" s="86">
        <v>1.8900000000030559</v>
      </c>
      <c r="G885" s="86">
        <v>1.680000000011205</v>
      </c>
      <c r="H885" s="450">
        <v>1.9599999999918509</v>
      </c>
      <c r="I885" s="86">
        <v>2.0300000000061118</v>
      </c>
      <c r="J885" s="86">
        <v>2.0300000000061118</v>
      </c>
      <c r="K885" s="86">
        <v>1.9599999999918509</v>
      </c>
      <c r="L885" s="86">
        <v>1.8900000000030559</v>
      </c>
      <c r="M885" s="86">
        <v>1.819999999988795</v>
      </c>
      <c r="N885" s="450">
        <v>1.8900000000030559</v>
      </c>
      <c r="O885" s="86">
        <v>2.0300000000061118</v>
      </c>
      <c r="P885" s="86">
        <v>1.9599999999918509</v>
      </c>
      <c r="Q885" s="86">
        <v>1.9599999999918509</v>
      </c>
      <c r="R885" s="86">
        <v>1.9600000000173168</v>
      </c>
      <c r="S885" s="86">
        <v>2.0300000000061118</v>
      </c>
      <c r="T885" s="86">
        <v>1.9599999999918509</v>
      </c>
      <c r="U885" s="86">
        <v>1.9599999999918509</v>
      </c>
      <c r="V885" s="450">
        <v>1.8900000000030559</v>
      </c>
      <c r="W885" s="86">
        <v>1.9599999999918509</v>
      </c>
      <c r="X885" s="86">
        <v>2.0300000000061118</v>
      </c>
      <c r="Y885" s="86">
        <v>1.9599999999918509</v>
      </c>
      <c r="Z885" s="86">
        <v>1.9600000000173168</v>
      </c>
      <c r="AA885" s="86">
        <v>1.8900000000030559</v>
      </c>
      <c r="AB885" s="86">
        <v>1.9599999999918509</v>
      </c>
      <c r="AC885" s="132">
        <f>SUM(E885:AB885)</f>
        <v>46.619999999998981</v>
      </c>
    </row>
    <row r="886" spans="1:30" s="5" customFormat="1" ht="10.5" customHeight="1">
      <c r="A886" s="1402"/>
      <c r="B886" s="1405"/>
      <c r="C886" s="11" t="s">
        <v>482</v>
      </c>
      <c r="D886" s="11" t="s">
        <v>503</v>
      </c>
      <c r="E886" s="136">
        <v>1.1199999999989814</v>
      </c>
      <c r="F886" s="136">
        <v>1.1199999999989814</v>
      </c>
      <c r="G886" s="136">
        <v>1.0499999999974534</v>
      </c>
      <c r="H886" s="481">
        <v>1.1199999999989814</v>
      </c>
      <c r="I886" s="136">
        <v>1.2600000000020373</v>
      </c>
      <c r="J886" s="136">
        <v>1.1199999999989814</v>
      </c>
      <c r="K886" s="136">
        <v>1.1199999999989814</v>
      </c>
      <c r="L886" s="136">
        <v>1.1199999999989814</v>
      </c>
      <c r="M886" s="136">
        <v>0.98000000000865839</v>
      </c>
      <c r="N886" s="481">
        <v>1.1900000000005093</v>
      </c>
      <c r="O886" s="136">
        <v>1.1900000000005093</v>
      </c>
      <c r="P886" s="136">
        <v>1.1199999999989814</v>
      </c>
      <c r="Q886" s="136">
        <v>1.1199999999989814</v>
      </c>
      <c r="R886" s="136">
        <v>1.1900000000005093</v>
      </c>
      <c r="S886" s="136">
        <v>1.1900000000005093</v>
      </c>
      <c r="T886" s="136">
        <v>1.1199999999989814</v>
      </c>
      <c r="U886" s="136">
        <v>1.1900000000005093</v>
      </c>
      <c r="V886" s="481">
        <v>1.1199999999989814</v>
      </c>
      <c r="W886" s="136">
        <v>1.1199999999989814</v>
      </c>
      <c r="X886" s="136">
        <v>1.2600000000020373</v>
      </c>
      <c r="Y886" s="136">
        <v>1.1199999999989814</v>
      </c>
      <c r="Z886" s="136">
        <v>1.1900000000005093</v>
      </c>
      <c r="AA886" s="136">
        <v>1.1199999999989814</v>
      </c>
      <c r="AB886" s="136">
        <v>1.1199999999989814</v>
      </c>
      <c r="AC886" s="135">
        <f>SUM(E886:AB886)</f>
        <v>27.369999999998981</v>
      </c>
    </row>
    <row r="887" spans="1:30" s="5" customFormat="1" ht="10.5" customHeight="1">
      <c r="A887" s="1402"/>
      <c r="B887" s="1405"/>
      <c r="C887" s="11" t="s">
        <v>8</v>
      </c>
      <c r="D887" s="8" t="s">
        <v>463</v>
      </c>
      <c r="E887" s="1184">
        <v>35</v>
      </c>
      <c r="F887" s="1132">
        <v>35</v>
      </c>
      <c r="G887" s="1132">
        <v>34</v>
      </c>
      <c r="H887" s="455">
        <v>37</v>
      </c>
      <c r="I887" s="1132">
        <v>36</v>
      </c>
      <c r="J887" s="1132">
        <v>38</v>
      </c>
      <c r="K887" s="1132">
        <v>36</v>
      </c>
      <c r="L887" s="1132">
        <v>35</v>
      </c>
      <c r="M887" s="1132">
        <v>36</v>
      </c>
      <c r="N887" s="455">
        <v>36</v>
      </c>
      <c r="O887" s="1132">
        <v>35</v>
      </c>
      <c r="P887" s="1132">
        <v>36</v>
      </c>
      <c r="Q887" s="1132">
        <v>38</v>
      </c>
      <c r="R887" s="1132">
        <v>38</v>
      </c>
      <c r="S887" s="1132">
        <v>37</v>
      </c>
      <c r="T887" s="1132">
        <v>36</v>
      </c>
      <c r="U887" s="1132">
        <v>38</v>
      </c>
      <c r="V887" s="455">
        <v>37</v>
      </c>
      <c r="W887" s="1132">
        <v>35</v>
      </c>
      <c r="X887" s="1132">
        <v>36</v>
      </c>
      <c r="Y887" s="1132">
        <v>37</v>
      </c>
      <c r="Z887" s="1132">
        <v>36</v>
      </c>
      <c r="AA887" s="1132">
        <v>36</v>
      </c>
      <c r="AB887" s="1133">
        <v>35</v>
      </c>
      <c r="AC887" s="129"/>
    </row>
    <row r="888" spans="1:30" s="5" customFormat="1" ht="10.5" customHeight="1" thickBot="1">
      <c r="A888" s="1403"/>
      <c r="B888" s="1406"/>
      <c r="C888" s="11" t="s">
        <v>16</v>
      </c>
      <c r="D888" s="11"/>
      <c r="E888" s="121">
        <f>E886/E885</f>
        <v>0.57142857143042758</v>
      </c>
      <c r="F888" s="121">
        <f t="shared" ref="F888:AC888" si="258">F886/F885</f>
        <v>0.59259259259109553</v>
      </c>
      <c r="G888" s="121">
        <f t="shared" si="258"/>
        <v>0.62499999999431566</v>
      </c>
      <c r="H888" s="452">
        <f t="shared" si="258"/>
        <v>0.57142857143042758</v>
      </c>
      <c r="I888" s="121">
        <f t="shared" si="258"/>
        <v>0.62068965517154862</v>
      </c>
      <c r="J888" s="121">
        <f t="shared" si="258"/>
        <v>0.55172413792887154</v>
      </c>
      <c r="K888" s="121">
        <f t="shared" si="258"/>
        <v>0.57142857143042758</v>
      </c>
      <c r="L888" s="121">
        <f t="shared" si="258"/>
        <v>0.59259259259109553</v>
      </c>
      <c r="M888" s="121">
        <f t="shared" si="258"/>
        <v>0.53846153846961087</v>
      </c>
      <c r="N888" s="452">
        <f t="shared" si="258"/>
        <v>0.62962962962888103</v>
      </c>
      <c r="O888" s="121">
        <f t="shared" si="258"/>
        <v>0.58620689655021008</v>
      </c>
      <c r="P888" s="121">
        <f t="shared" si="258"/>
        <v>0.57142857143042758</v>
      </c>
      <c r="Q888" s="121">
        <f t="shared" si="258"/>
        <v>0.57142857143042758</v>
      </c>
      <c r="R888" s="121">
        <f t="shared" si="258"/>
        <v>0.60714285713775284</v>
      </c>
      <c r="S888" s="121">
        <f t="shared" si="258"/>
        <v>0.58620689655021008</v>
      </c>
      <c r="T888" s="121">
        <f t="shared" si="258"/>
        <v>0.57142857143042758</v>
      </c>
      <c r="U888" s="121">
        <f t="shared" si="258"/>
        <v>0.60714285714564131</v>
      </c>
      <c r="V888" s="452">
        <f t="shared" si="258"/>
        <v>0.59259259259109553</v>
      </c>
      <c r="W888" s="121">
        <f t="shared" si="258"/>
        <v>0.57142857143042758</v>
      </c>
      <c r="X888" s="121">
        <f t="shared" si="258"/>
        <v>0.62068965517154862</v>
      </c>
      <c r="Y888" s="121">
        <f t="shared" si="258"/>
        <v>0.57142857143042758</v>
      </c>
      <c r="Z888" s="121">
        <f t="shared" si="258"/>
        <v>0.60714285713775284</v>
      </c>
      <c r="AA888" s="121">
        <f t="shared" si="258"/>
        <v>0.59259259259109553</v>
      </c>
      <c r="AB888" s="121">
        <f t="shared" si="258"/>
        <v>0.57142857143042758</v>
      </c>
      <c r="AC888" s="128">
        <f t="shared" si="258"/>
        <v>0.58708708708707802</v>
      </c>
    </row>
    <row r="889" spans="1:30" s="5" customFormat="1" ht="10.5" customHeight="1">
      <c r="A889" s="1407" t="s">
        <v>141</v>
      </c>
      <c r="B889" s="1599"/>
      <c r="C889" s="7" t="s">
        <v>481</v>
      </c>
      <c r="D889" s="7"/>
      <c r="E889" s="90">
        <f>E881+E885</f>
        <v>2.6599999999912143</v>
      </c>
      <c r="F889" s="90">
        <f t="shared" ref="F889:AC889" si="259">F881+F885</f>
        <v>2.5900000000024193</v>
      </c>
      <c r="G889" s="90">
        <f t="shared" si="259"/>
        <v>2.4500000000120963</v>
      </c>
      <c r="H889" s="450">
        <f t="shared" si="259"/>
        <v>2.5899999999928696</v>
      </c>
      <c r="I889" s="90">
        <f t="shared" si="259"/>
        <v>2.8000000000070031</v>
      </c>
      <c r="J889" s="90">
        <f t="shared" si="259"/>
        <v>2.6600000000039472</v>
      </c>
      <c r="K889" s="90">
        <f t="shared" si="259"/>
        <v>2.799999999991087</v>
      </c>
      <c r="L889" s="90">
        <f t="shared" si="259"/>
        <v>2.5900000000056025</v>
      </c>
      <c r="M889" s="90">
        <f t="shared" si="259"/>
        <v>2.4499999999866304</v>
      </c>
      <c r="N889" s="450">
        <f t="shared" si="259"/>
        <v>2.5200000000040745</v>
      </c>
      <c r="O889" s="90">
        <f t="shared" si="259"/>
        <v>2.7300000000054752</v>
      </c>
      <c r="P889" s="90">
        <f t="shared" si="259"/>
        <v>2.7299999999927422</v>
      </c>
      <c r="Q889" s="90">
        <f t="shared" si="259"/>
        <v>2.5899999999928696</v>
      </c>
      <c r="R889" s="90">
        <f t="shared" si="259"/>
        <v>2.8000000000165528</v>
      </c>
      <c r="S889" s="90">
        <f t="shared" si="259"/>
        <v>2.5900000000056025</v>
      </c>
      <c r="T889" s="90">
        <f t="shared" si="259"/>
        <v>2.799999999991087</v>
      </c>
      <c r="U889" s="90">
        <f t="shared" si="259"/>
        <v>2.5199999999913416</v>
      </c>
      <c r="V889" s="450">
        <f t="shared" si="259"/>
        <v>2.6600000000039472</v>
      </c>
      <c r="W889" s="90">
        <f t="shared" si="259"/>
        <v>2.5899999999928696</v>
      </c>
      <c r="X889" s="90">
        <f t="shared" si="259"/>
        <v>2.8700000000053478</v>
      </c>
      <c r="Y889" s="90">
        <f t="shared" si="259"/>
        <v>2.5899999999928696</v>
      </c>
      <c r="Z889" s="90">
        <f t="shared" si="259"/>
        <v>2.5900000000151522</v>
      </c>
      <c r="AA889" s="90">
        <f t="shared" si="259"/>
        <v>2.5900000000056025</v>
      </c>
      <c r="AB889" s="90">
        <f t="shared" si="259"/>
        <v>2.6599999999912143</v>
      </c>
      <c r="AC889" s="120">
        <f t="shared" si="259"/>
        <v>63.419999999999618</v>
      </c>
    </row>
    <row r="890" spans="1:30" s="5" customFormat="1" ht="10.5" customHeight="1" thickBot="1">
      <c r="A890" s="1600"/>
      <c r="B890" s="1601"/>
      <c r="C890" s="9" t="s">
        <v>482</v>
      </c>
      <c r="D890" s="9"/>
      <c r="E890" s="94">
        <f>E882+E886</f>
        <v>1.6099999999985357</v>
      </c>
      <c r="F890" s="94">
        <f t="shared" ref="F890:AC890" si="260">F882+F886</f>
        <v>1.679999999998472</v>
      </c>
      <c r="G890" s="94">
        <f t="shared" si="260"/>
        <v>1.469999999998663</v>
      </c>
      <c r="H890" s="476">
        <f t="shared" si="260"/>
        <v>1.6099999999985357</v>
      </c>
      <c r="I890" s="94">
        <f t="shared" si="260"/>
        <v>1.820000000001528</v>
      </c>
      <c r="J890" s="94">
        <f t="shared" si="260"/>
        <v>1.6099999999985357</v>
      </c>
      <c r="K890" s="94">
        <f t="shared" si="260"/>
        <v>1.6100000000001273</v>
      </c>
      <c r="L890" s="94">
        <f t="shared" si="260"/>
        <v>1.6099999999985357</v>
      </c>
      <c r="M890" s="94">
        <f t="shared" si="260"/>
        <v>1.4700000000082127</v>
      </c>
      <c r="N890" s="476">
        <f t="shared" si="260"/>
        <v>1.820000000001528</v>
      </c>
      <c r="O890" s="94">
        <f t="shared" si="260"/>
        <v>1.75</v>
      </c>
      <c r="P890" s="94">
        <f t="shared" si="260"/>
        <v>1.679999999998472</v>
      </c>
      <c r="Q890" s="94">
        <f t="shared" si="260"/>
        <v>1.6100000000001273</v>
      </c>
      <c r="R890" s="94">
        <f t="shared" si="260"/>
        <v>1.75</v>
      </c>
      <c r="S890" s="94">
        <f t="shared" si="260"/>
        <v>1.8199999999999363</v>
      </c>
      <c r="T890" s="94">
        <f t="shared" si="260"/>
        <v>1.6099999999985357</v>
      </c>
      <c r="U890" s="94">
        <f t="shared" si="260"/>
        <v>1.7500000000015916</v>
      </c>
      <c r="V890" s="476">
        <f t="shared" si="260"/>
        <v>1.6099999999985357</v>
      </c>
      <c r="W890" s="94">
        <f t="shared" si="260"/>
        <v>1.679999999998472</v>
      </c>
      <c r="X890" s="94">
        <f t="shared" si="260"/>
        <v>1.8200000000031196</v>
      </c>
      <c r="Y890" s="94">
        <f t="shared" si="260"/>
        <v>1.6099999999985357</v>
      </c>
      <c r="Z890" s="94">
        <f t="shared" si="260"/>
        <v>1.6800000000000637</v>
      </c>
      <c r="AA890" s="94">
        <f t="shared" si="260"/>
        <v>1.6800000000000637</v>
      </c>
      <c r="AB890" s="94">
        <f t="shared" si="260"/>
        <v>1.5399999999985994</v>
      </c>
      <c r="AC890" s="137">
        <f t="shared" si="260"/>
        <v>39.899999999998727</v>
      </c>
    </row>
    <row r="891" spans="1:30" s="5" customFormat="1" ht="10.5" customHeight="1" thickBot="1">
      <c r="A891" s="1407" t="s">
        <v>142</v>
      </c>
      <c r="B891" s="1599"/>
      <c r="C891" s="7" t="s">
        <v>481</v>
      </c>
      <c r="D891" s="7"/>
      <c r="E891" s="257">
        <f>E851+E857-E881-E885</f>
        <v>-0.20369999999121413</v>
      </c>
      <c r="F891" s="257">
        <f t="shared" ref="F891:AB891" si="261">F851+F857-F881-F885</f>
        <v>-0.14280000000241921</v>
      </c>
      <c r="G891" s="257">
        <f t="shared" si="261"/>
        <v>7.6999999987903411E-2</v>
      </c>
      <c r="H891" s="479">
        <f t="shared" si="261"/>
        <v>-0.10219999999286955</v>
      </c>
      <c r="I891" s="257">
        <f t="shared" si="261"/>
        <v>-0.20860000000700341</v>
      </c>
      <c r="J891" s="257">
        <f t="shared" si="261"/>
        <v>-3.5000000003947207E-2</v>
      </c>
      <c r="K891" s="257">
        <f t="shared" si="261"/>
        <v>-0.22049999999108705</v>
      </c>
      <c r="L891" s="257">
        <f t="shared" si="261"/>
        <v>5.0399999994397593E-2</v>
      </c>
      <c r="M891" s="257">
        <f t="shared" si="261"/>
        <v>0.3038000000133696</v>
      </c>
      <c r="N891" s="479">
        <f t="shared" si="261"/>
        <v>0.25619999999592569</v>
      </c>
      <c r="O891" s="257">
        <f t="shared" si="261"/>
        <v>2.7999999945249598E-3</v>
      </c>
      <c r="P891" s="257">
        <f t="shared" si="261"/>
        <v>-6.7899999992742543E-2</v>
      </c>
      <c r="Q891" s="257">
        <f t="shared" si="261"/>
        <v>7.9100000007130689E-2</v>
      </c>
      <c r="R891" s="257">
        <f t="shared" si="261"/>
        <v>-9.5900000016552411E-2</v>
      </c>
      <c r="S891" s="257">
        <f t="shared" si="261"/>
        <v>4.1299999994397929E-2</v>
      </c>
      <c r="T891" s="257">
        <f t="shared" si="261"/>
        <v>-0.20789999999108666</v>
      </c>
      <c r="U891" s="257">
        <f t="shared" si="261"/>
        <v>0.14350000000865837</v>
      </c>
      <c r="V891" s="479">
        <f t="shared" si="261"/>
        <v>-1.9600000003947127E-2</v>
      </c>
      <c r="W891" s="257">
        <f t="shared" si="261"/>
        <v>4.9000000007130673E-2</v>
      </c>
      <c r="X891" s="257">
        <f t="shared" si="261"/>
        <v>-0.18620000000534809</v>
      </c>
      <c r="Y891" s="257">
        <f t="shared" si="261"/>
        <v>0.10360000000713043</v>
      </c>
      <c r="Z891" s="257">
        <f t="shared" si="261"/>
        <v>4.059999998484809E-2</v>
      </c>
      <c r="AA891" s="257">
        <f t="shared" si="261"/>
        <v>4.1299999994397485E-2</v>
      </c>
      <c r="AB891" s="257">
        <f t="shared" si="261"/>
        <v>-0.18969999999121434</v>
      </c>
      <c r="AC891" s="137">
        <f t="shared" ref="E891:AC892" si="262">AC853+AC859-AC889</f>
        <v>-22.437599999999563</v>
      </c>
    </row>
    <row r="892" spans="1:30" s="5" customFormat="1" ht="10.5" customHeight="1" thickBot="1">
      <c r="A892" s="1600"/>
      <c r="B892" s="1601"/>
      <c r="C892" s="9" t="s">
        <v>482</v>
      </c>
      <c r="D892" s="9"/>
      <c r="E892" s="310">
        <f t="shared" si="262"/>
        <v>-0.60199999999617826</v>
      </c>
      <c r="F892" s="310">
        <f t="shared" si="262"/>
        <v>-0.62879999999713609</v>
      </c>
      <c r="G892" s="310">
        <f t="shared" si="262"/>
        <v>-0.36119999999868924</v>
      </c>
      <c r="H892" s="496">
        <f t="shared" si="262"/>
        <v>-0.48679999999890233</v>
      </c>
      <c r="I892" s="310">
        <f t="shared" si="262"/>
        <v>-0.63920000000325672</v>
      </c>
      <c r="J892" s="310">
        <f t="shared" si="262"/>
        <v>-0.52999999999788083</v>
      </c>
      <c r="K892" s="310">
        <f t="shared" si="262"/>
        <v>-0.49400000000196087</v>
      </c>
      <c r="L892" s="310">
        <f t="shared" si="262"/>
        <v>-0.50839999999675456</v>
      </c>
      <c r="M892" s="310">
        <f t="shared" si="262"/>
        <v>-0.31080000000779373</v>
      </c>
      <c r="N892" s="496">
        <f t="shared" si="262"/>
        <v>-0.66080000000110872</v>
      </c>
      <c r="O892" s="310">
        <f t="shared" si="262"/>
        <v>-0.59800000000104769</v>
      </c>
      <c r="P892" s="310">
        <f t="shared" si="262"/>
        <v>-0.52799999999951974</v>
      </c>
      <c r="Q892" s="310">
        <f t="shared" si="262"/>
        <v>-0.4076000000007296</v>
      </c>
      <c r="R892" s="310">
        <f t="shared" si="262"/>
        <v>-0.5187999999980093</v>
      </c>
      <c r="S892" s="310">
        <f t="shared" si="262"/>
        <v>-0.65360000000132468</v>
      </c>
      <c r="T892" s="310">
        <f t="shared" si="262"/>
        <v>-0.45799999999630936</v>
      </c>
      <c r="U892" s="310">
        <f t="shared" si="262"/>
        <v>-0.62680000000195824</v>
      </c>
      <c r="V892" s="496">
        <f t="shared" si="262"/>
        <v>-0.41479999999733064</v>
      </c>
      <c r="W892" s="310">
        <f t="shared" si="262"/>
        <v>-0.48480000000054124</v>
      </c>
      <c r="X892" s="310">
        <f t="shared" si="262"/>
        <v>-0.62480000000191449</v>
      </c>
      <c r="Y892" s="310">
        <f t="shared" si="262"/>
        <v>-0.47239999999924276</v>
      </c>
      <c r="Z892" s="310">
        <f t="shared" si="262"/>
        <v>-0.57120000000008986</v>
      </c>
      <c r="AA892" s="310">
        <f t="shared" si="262"/>
        <v>-0.61439999999906836</v>
      </c>
      <c r="AB892" s="310">
        <f t="shared" si="262"/>
        <v>-0.51759999999985662</v>
      </c>
      <c r="AC892" s="137">
        <f t="shared" si="262"/>
        <v>-12.712799999996605</v>
      </c>
    </row>
    <row r="893" spans="1:30" s="13" customFormat="1" ht="10.5" customHeight="1" thickBot="1">
      <c r="A893" s="23" t="s">
        <v>147</v>
      </c>
      <c r="B893" s="24"/>
      <c r="C893" s="25"/>
      <c r="D893" s="25"/>
      <c r="E893" s="157">
        <v>1</v>
      </c>
      <c r="F893" s="157">
        <v>2</v>
      </c>
      <c r="G893" s="157">
        <v>3</v>
      </c>
      <c r="H893" s="157">
        <v>4</v>
      </c>
      <c r="I893" s="157">
        <v>5</v>
      </c>
      <c r="J893" s="157">
        <v>6</v>
      </c>
      <c r="K893" s="157">
        <v>7</v>
      </c>
      <c r="L893" s="157">
        <v>8</v>
      </c>
      <c r="M893" s="157">
        <v>9</v>
      </c>
      <c r="N893" s="157">
        <v>10</v>
      </c>
      <c r="O893" s="157">
        <v>11</v>
      </c>
      <c r="P893" s="157">
        <v>12</v>
      </c>
      <c r="Q893" s="157">
        <v>13</v>
      </c>
      <c r="R893" s="157">
        <v>14</v>
      </c>
      <c r="S893" s="157">
        <v>15</v>
      </c>
      <c r="T893" s="157">
        <v>16</v>
      </c>
      <c r="U893" s="157">
        <v>17</v>
      </c>
      <c r="V893" s="157">
        <v>18</v>
      </c>
      <c r="W893" s="157">
        <v>19</v>
      </c>
      <c r="X893" s="157">
        <v>20</v>
      </c>
      <c r="Y893" s="157">
        <v>21</v>
      </c>
      <c r="Z893" s="157">
        <v>22</v>
      </c>
      <c r="AA893" s="157">
        <v>23</v>
      </c>
      <c r="AB893" s="157">
        <v>24</v>
      </c>
      <c r="AC893" s="390"/>
    </row>
    <row r="894" spans="1:30" s="32" customFormat="1" ht="12" customHeight="1">
      <c r="A894" s="28" t="s">
        <v>148</v>
      </c>
      <c r="B894" s="456"/>
      <c r="C894" s="457" t="s">
        <v>13</v>
      </c>
      <c r="D894" s="458" t="s">
        <v>463</v>
      </c>
      <c r="E894" s="1271">
        <v>6.380000114440918</v>
      </c>
      <c r="F894" s="1271">
        <v>6.380000114440918</v>
      </c>
      <c r="G894" s="1271">
        <v>6.3899998664855957</v>
      </c>
      <c r="H894" s="1271">
        <v>6.3899998664855957</v>
      </c>
      <c r="I894" s="1271">
        <v>6.3899998664855957</v>
      </c>
      <c r="J894" s="1271">
        <v>6.429999828338623</v>
      </c>
      <c r="K894" s="1271">
        <v>6.4000000953674316</v>
      </c>
      <c r="L894" s="1271">
        <v>6.429999828338623</v>
      </c>
      <c r="M894" s="1271">
        <v>6.4600000381469727</v>
      </c>
      <c r="N894" s="1271">
        <v>6.4499998092651367</v>
      </c>
      <c r="O894" s="1271">
        <v>6.440000057220459</v>
      </c>
      <c r="P894" s="1271">
        <v>6.4699997901916504</v>
      </c>
      <c r="Q894" s="1271">
        <v>6.429999828338623</v>
      </c>
      <c r="R894" s="1271">
        <v>6.4099998474121094</v>
      </c>
      <c r="S894" s="1271">
        <v>6.429999828338623</v>
      </c>
      <c r="T894" s="1271">
        <v>6.440000057220459</v>
      </c>
      <c r="U894" s="1271">
        <v>6.4600000381469727</v>
      </c>
      <c r="V894" s="1271">
        <v>6.429999828338623</v>
      </c>
      <c r="W894" s="1271">
        <v>6.4600000381469727</v>
      </c>
      <c r="X894" s="1271">
        <v>6.4499998092651367</v>
      </c>
      <c r="Y894" s="1271">
        <v>6.4499998092651367</v>
      </c>
      <c r="Z894" s="1271">
        <v>6.4699997901916504</v>
      </c>
      <c r="AA894" s="1271">
        <v>6.380000114440918</v>
      </c>
      <c r="AB894" s="1271">
        <v>6.4000000953674316</v>
      </c>
      <c r="AC894" s="459"/>
    </row>
    <row r="895" spans="1:30" s="32" customFormat="1" ht="12" customHeight="1" thickBot="1">
      <c r="A895" s="45" t="s">
        <v>149</v>
      </c>
      <c r="B895" s="46"/>
      <c r="C895" s="510" t="s">
        <v>13</v>
      </c>
      <c r="D895" s="1274" t="s">
        <v>463</v>
      </c>
      <c r="E895" s="1275">
        <v>6.369999885559082</v>
      </c>
      <c r="F895" s="1275">
        <v>6.380000114440918</v>
      </c>
      <c r="G895" s="1275">
        <v>6.369999885559082</v>
      </c>
      <c r="H895" s="1275">
        <v>6.380000114440918</v>
      </c>
      <c r="I895" s="1275">
        <v>6.380000114440918</v>
      </c>
      <c r="J895" s="1275">
        <v>6.4000000953674316</v>
      </c>
      <c r="K895" s="1275">
        <v>6.380000114440918</v>
      </c>
      <c r="L895" s="1275">
        <v>6.4099998474121094</v>
      </c>
      <c r="M895" s="1275">
        <v>6.4499998092651367</v>
      </c>
      <c r="N895" s="1275">
        <v>6.4499998092651367</v>
      </c>
      <c r="O895" s="1275">
        <v>6.4499998092651367</v>
      </c>
      <c r="P895" s="1275">
        <v>6.4600000381469727</v>
      </c>
      <c r="Q895" s="1275">
        <v>6.4200000762939453</v>
      </c>
      <c r="R895" s="1275">
        <v>6.4200000762939453</v>
      </c>
      <c r="S895" s="1275">
        <v>6.4200000762939453</v>
      </c>
      <c r="T895" s="1275">
        <v>6.440000057220459</v>
      </c>
      <c r="U895" s="1275">
        <v>6.440000057220459</v>
      </c>
      <c r="V895" s="1275">
        <v>6.4200000762939453</v>
      </c>
      <c r="W895" s="1275">
        <v>6.4600000381469727</v>
      </c>
      <c r="X895" s="1275">
        <v>6.4499998092651367</v>
      </c>
      <c r="Y895" s="1275">
        <v>6.440000057220459</v>
      </c>
      <c r="Z895" s="1275">
        <v>6.4600000381469727</v>
      </c>
      <c r="AA895" s="1275">
        <v>6.3600001335144043</v>
      </c>
      <c r="AB895" s="1275">
        <v>6.380000114440918</v>
      </c>
      <c r="AC895" s="466"/>
    </row>
    <row r="896" spans="1:30" s="4" customFormat="1" ht="11.25">
      <c r="A896" s="1401" t="s">
        <v>123</v>
      </c>
      <c r="B896" s="1404"/>
      <c r="C896" s="10" t="s">
        <v>481</v>
      </c>
      <c r="D896" s="10" t="s">
        <v>503</v>
      </c>
      <c r="E896" s="449"/>
      <c r="F896" s="449"/>
      <c r="G896" s="449"/>
      <c r="H896" s="450"/>
      <c r="I896" s="449"/>
      <c r="J896" s="449"/>
      <c r="K896" s="449"/>
      <c r="L896" s="449"/>
      <c r="M896" s="449"/>
      <c r="N896" s="450"/>
      <c r="O896" s="449"/>
      <c r="P896" s="449"/>
      <c r="Q896" s="449"/>
      <c r="R896" s="449"/>
      <c r="S896" s="449"/>
      <c r="T896" s="449"/>
      <c r="U896" s="449"/>
      <c r="V896" s="450"/>
      <c r="W896" s="449"/>
      <c r="X896" s="449"/>
      <c r="Y896" s="449"/>
      <c r="Z896" s="449"/>
      <c r="AA896" s="449"/>
      <c r="AB896" s="449"/>
      <c r="AC896" s="132">
        <f>SUM(E896:AB896)</f>
        <v>0</v>
      </c>
      <c r="AD896" s="5" t="s">
        <v>462</v>
      </c>
    </row>
    <row r="897" spans="1:30" s="4" customFormat="1" ht="11.25">
      <c r="A897" s="1402"/>
      <c r="B897" s="1405"/>
      <c r="C897" s="11" t="s">
        <v>482</v>
      </c>
      <c r="D897" s="11" t="s">
        <v>503</v>
      </c>
      <c r="E897" s="98"/>
      <c r="F897" s="98"/>
      <c r="G897" s="98"/>
      <c r="H897" s="455"/>
      <c r="I897" s="98"/>
      <c r="J897" s="98"/>
      <c r="K897" s="98"/>
      <c r="L897" s="98"/>
      <c r="M897" s="98"/>
      <c r="N897" s="455"/>
      <c r="O897" s="98"/>
      <c r="P897" s="98"/>
      <c r="Q897" s="98"/>
      <c r="R897" s="98"/>
      <c r="S897" s="98"/>
      <c r="T897" s="98"/>
      <c r="U897" s="98"/>
      <c r="V897" s="455"/>
      <c r="W897" s="98"/>
      <c r="X897" s="98"/>
      <c r="Y897" s="98"/>
      <c r="Z897" s="98"/>
      <c r="AA897" s="98"/>
      <c r="AB897" s="98"/>
      <c r="AC897" s="128">
        <f>SUM(E897:AB897)</f>
        <v>0</v>
      </c>
      <c r="AD897" s="5" t="s">
        <v>462</v>
      </c>
    </row>
    <row r="898" spans="1:30" s="4" customFormat="1" ht="11.25">
      <c r="A898" s="1402"/>
      <c r="B898" s="1405"/>
      <c r="C898" s="11" t="s">
        <v>8</v>
      </c>
      <c r="D898" s="11" t="s">
        <v>463</v>
      </c>
      <c r="E898" s="124" t="s">
        <v>245</v>
      </c>
      <c r="F898" s="124"/>
      <c r="G898" s="124"/>
      <c r="H898" s="454"/>
      <c r="I898" s="124"/>
      <c r="J898" s="124"/>
      <c r="K898" s="124"/>
      <c r="L898" s="124"/>
      <c r="M898" s="124"/>
      <c r="N898" s="454"/>
      <c r="O898" s="124"/>
      <c r="P898" s="124"/>
      <c r="Q898" s="124"/>
      <c r="R898" s="124"/>
      <c r="S898" s="124"/>
      <c r="T898" s="124"/>
      <c r="U898" s="124"/>
      <c r="V898" s="454"/>
      <c r="W898" s="124"/>
      <c r="X898" s="124"/>
      <c r="Y898" s="124"/>
      <c r="Z898" s="124"/>
      <c r="AA898" s="124"/>
      <c r="AB898" s="124"/>
      <c r="AC898" s="129"/>
    </row>
    <row r="899" spans="1:30" s="4" customFormat="1" ht="12" thickBot="1">
      <c r="A899" s="1435"/>
      <c r="B899" s="1452"/>
      <c r="C899" s="47" t="s">
        <v>16</v>
      </c>
      <c r="D899" s="47"/>
      <c r="E899" s="137" t="e">
        <f>E897/E896</f>
        <v>#DIV/0!</v>
      </c>
      <c r="F899" s="137" t="e">
        <f t="shared" ref="F899:AB899" si="263">F897/F896</f>
        <v>#DIV/0!</v>
      </c>
      <c r="G899" s="137" t="e">
        <f t="shared" si="263"/>
        <v>#DIV/0!</v>
      </c>
      <c r="H899" s="477" t="e">
        <f t="shared" si="263"/>
        <v>#DIV/0!</v>
      </c>
      <c r="I899" s="137" t="e">
        <f t="shared" si="263"/>
        <v>#DIV/0!</v>
      </c>
      <c r="J899" s="137" t="e">
        <f t="shared" si="263"/>
        <v>#DIV/0!</v>
      </c>
      <c r="K899" s="137" t="e">
        <f t="shared" si="263"/>
        <v>#DIV/0!</v>
      </c>
      <c r="L899" s="137" t="e">
        <f t="shared" si="263"/>
        <v>#DIV/0!</v>
      </c>
      <c r="M899" s="137" t="e">
        <f t="shared" si="263"/>
        <v>#DIV/0!</v>
      </c>
      <c r="N899" s="477" t="e">
        <f t="shared" si="263"/>
        <v>#DIV/0!</v>
      </c>
      <c r="O899" s="137" t="e">
        <f t="shared" si="263"/>
        <v>#DIV/0!</v>
      </c>
      <c r="P899" s="137" t="e">
        <f t="shared" si="263"/>
        <v>#DIV/0!</v>
      </c>
      <c r="Q899" s="137" t="e">
        <f t="shared" si="263"/>
        <v>#DIV/0!</v>
      </c>
      <c r="R899" s="137" t="e">
        <f t="shared" si="263"/>
        <v>#DIV/0!</v>
      </c>
      <c r="S899" s="137" t="e">
        <f t="shared" si="263"/>
        <v>#DIV/0!</v>
      </c>
      <c r="T899" s="137" t="e">
        <f t="shared" si="263"/>
        <v>#DIV/0!</v>
      </c>
      <c r="U899" s="137" t="e">
        <f t="shared" si="263"/>
        <v>#DIV/0!</v>
      </c>
      <c r="V899" s="477" t="e">
        <f t="shared" si="263"/>
        <v>#DIV/0!</v>
      </c>
      <c r="W899" s="137" t="e">
        <f t="shared" si="263"/>
        <v>#DIV/0!</v>
      </c>
      <c r="X899" s="137" t="e">
        <f t="shared" si="263"/>
        <v>#DIV/0!</v>
      </c>
      <c r="Y899" s="137" t="e">
        <f t="shared" si="263"/>
        <v>#DIV/0!</v>
      </c>
      <c r="Z899" s="137" t="e">
        <f t="shared" si="263"/>
        <v>#DIV/0!</v>
      </c>
      <c r="AA899" s="137" t="e">
        <f t="shared" si="263"/>
        <v>#DIV/0!</v>
      </c>
      <c r="AB899" s="137" t="e">
        <f t="shared" si="263"/>
        <v>#DIV/0!</v>
      </c>
      <c r="AC899" s="133" t="e">
        <f>AC897/AC896</f>
        <v>#DIV/0!</v>
      </c>
    </row>
    <row r="900" spans="1:30" s="4" customFormat="1" ht="11.25">
      <c r="A900" s="1418" t="s">
        <v>100</v>
      </c>
      <c r="B900" s="1439" t="s">
        <v>50</v>
      </c>
      <c r="C900" s="69" t="s">
        <v>481</v>
      </c>
      <c r="D900" s="69" t="s">
        <v>503</v>
      </c>
      <c r="E900" s="192">
        <v>0</v>
      </c>
      <c r="F900" s="192">
        <v>0</v>
      </c>
      <c r="G900" s="192">
        <v>0</v>
      </c>
      <c r="H900" s="450">
        <v>0</v>
      </c>
      <c r="I900" s="192">
        <v>0</v>
      </c>
      <c r="J900" s="192">
        <v>0</v>
      </c>
      <c r="K900" s="192">
        <v>0</v>
      </c>
      <c r="L900" s="192">
        <v>0</v>
      </c>
      <c r="M900" s="192">
        <v>0</v>
      </c>
      <c r="N900" s="450">
        <v>0</v>
      </c>
      <c r="O900" s="192">
        <v>0</v>
      </c>
      <c r="P900" s="192">
        <v>0</v>
      </c>
      <c r="Q900" s="192">
        <v>0</v>
      </c>
      <c r="R900" s="192">
        <v>0</v>
      </c>
      <c r="S900" s="192">
        <v>0</v>
      </c>
      <c r="T900" s="192">
        <v>0</v>
      </c>
      <c r="U900" s="192">
        <v>0</v>
      </c>
      <c r="V900" s="450">
        <v>0</v>
      </c>
      <c r="W900" s="192">
        <v>0</v>
      </c>
      <c r="X900" s="192">
        <v>0</v>
      </c>
      <c r="Y900" s="192">
        <v>0</v>
      </c>
      <c r="Z900" s="192">
        <v>0</v>
      </c>
      <c r="AA900" s="192">
        <v>0</v>
      </c>
      <c r="AB900" s="192">
        <v>0</v>
      </c>
      <c r="AC900" s="135">
        <f>SUM(E900:AB900)</f>
        <v>0</v>
      </c>
      <c r="AD900" s="5" t="s">
        <v>462</v>
      </c>
    </row>
    <row r="901" spans="1:30" s="4" customFormat="1" ht="11.25">
      <c r="A901" s="1402"/>
      <c r="B901" s="1405"/>
      <c r="C901" s="11" t="s">
        <v>482</v>
      </c>
      <c r="D901" s="11" t="s">
        <v>464</v>
      </c>
      <c r="E901" s="98"/>
      <c r="F901" s="98"/>
      <c r="G901" s="98"/>
      <c r="H901" s="455"/>
      <c r="I901" s="98"/>
      <c r="J901" s="98"/>
      <c r="K901" s="98"/>
      <c r="L901" s="98"/>
      <c r="M901" s="98"/>
      <c r="N901" s="455"/>
      <c r="O901" s="98"/>
      <c r="P901" s="98"/>
      <c r="Q901" s="98"/>
      <c r="R901" s="98"/>
      <c r="S901" s="98"/>
      <c r="T901" s="98"/>
      <c r="U901" s="98"/>
      <c r="V901" s="455"/>
      <c r="W901" s="98"/>
      <c r="X901" s="98"/>
      <c r="Y901" s="98"/>
      <c r="Z901" s="98"/>
      <c r="AA901" s="98"/>
      <c r="AB901" s="98"/>
      <c r="AC901" s="135">
        <f>SUM(E901:AB901)</f>
        <v>0</v>
      </c>
    </row>
    <row r="902" spans="1:30" s="4" customFormat="1" ht="12">
      <c r="A902" s="1402"/>
      <c r="B902" s="1405"/>
      <c r="C902" s="11" t="s">
        <v>8</v>
      </c>
      <c r="D902" s="8" t="s">
        <v>463</v>
      </c>
      <c r="E902" s="658">
        <v>0</v>
      </c>
      <c r="F902" s="658">
        <v>0</v>
      </c>
      <c r="G902" s="658">
        <v>0</v>
      </c>
      <c r="H902" s="454">
        <v>3</v>
      </c>
      <c r="I902" s="658">
        <v>3</v>
      </c>
      <c r="J902" s="658">
        <v>0</v>
      </c>
      <c r="K902" s="658">
        <v>0</v>
      </c>
      <c r="L902" s="658">
        <v>0</v>
      </c>
      <c r="M902" s="658">
        <v>0</v>
      </c>
      <c r="N902" s="454">
        <v>0</v>
      </c>
      <c r="O902" s="658">
        <v>0</v>
      </c>
      <c r="P902" s="658">
        <v>4</v>
      </c>
      <c r="Q902" s="658">
        <v>0</v>
      </c>
      <c r="R902" s="658">
        <v>0</v>
      </c>
      <c r="S902" s="658">
        <v>0</v>
      </c>
      <c r="T902" s="658">
        <v>0</v>
      </c>
      <c r="U902" s="658">
        <v>3</v>
      </c>
      <c r="V902" s="454">
        <v>0</v>
      </c>
      <c r="W902" s="658">
        <v>0</v>
      </c>
      <c r="X902" s="658">
        <v>0</v>
      </c>
      <c r="Y902" s="658">
        <v>0</v>
      </c>
      <c r="Z902" s="658">
        <v>0</v>
      </c>
      <c r="AA902" s="596">
        <v>4</v>
      </c>
      <c r="AB902" s="597">
        <v>3</v>
      </c>
      <c r="AC902" s="129"/>
    </row>
    <row r="903" spans="1:30" s="4" customFormat="1" ht="12" thickBot="1">
      <c r="A903" s="1403"/>
      <c r="B903" s="1406"/>
      <c r="C903" s="48" t="s">
        <v>16</v>
      </c>
      <c r="D903" s="48"/>
      <c r="E903" s="121" t="e">
        <f>E901/E900</f>
        <v>#DIV/0!</v>
      </c>
      <c r="F903" s="121" t="e">
        <f t="shared" ref="F903:AC903" si="264">F901/F900</f>
        <v>#DIV/0!</v>
      </c>
      <c r="G903" s="121" t="e">
        <f t="shared" si="264"/>
        <v>#DIV/0!</v>
      </c>
      <c r="H903" s="452" t="e">
        <f t="shared" si="264"/>
        <v>#DIV/0!</v>
      </c>
      <c r="I903" s="121" t="e">
        <f t="shared" si="264"/>
        <v>#DIV/0!</v>
      </c>
      <c r="J903" s="121" t="e">
        <f t="shared" si="264"/>
        <v>#DIV/0!</v>
      </c>
      <c r="K903" s="121" t="e">
        <f t="shared" si="264"/>
        <v>#DIV/0!</v>
      </c>
      <c r="L903" s="121" t="e">
        <f t="shared" si="264"/>
        <v>#DIV/0!</v>
      </c>
      <c r="M903" s="121" t="e">
        <f t="shared" si="264"/>
        <v>#DIV/0!</v>
      </c>
      <c r="N903" s="452" t="e">
        <f t="shared" si="264"/>
        <v>#DIV/0!</v>
      </c>
      <c r="O903" s="121" t="e">
        <f t="shared" si="264"/>
        <v>#DIV/0!</v>
      </c>
      <c r="P903" s="121" t="e">
        <f t="shared" si="264"/>
        <v>#DIV/0!</v>
      </c>
      <c r="Q903" s="121" t="e">
        <f t="shared" si="264"/>
        <v>#DIV/0!</v>
      </c>
      <c r="R903" s="121" t="e">
        <f t="shared" si="264"/>
        <v>#DIV/0!</v>
      </c>
      <c r="S903" s="121" t="e">
        <f t="shared" si="264"/>
        <v>#DIV/0!</v>
      </c>
      <c r="T903" s="121" t="e">
        <f t="shared" si="264"/>
        <v>#DIV/0!</v>
      </c>
      <c r="U903" s="121" t="e">
        <f t="shared" si="264"/>
        <v>#DIV/0!</v>
      </c>
      <c r="V903" s="452" t="e">
        <f t="shared" si="264"/>
        <v>#DIV/0!</v>
      </c>
      <c r="W903" s="121" t="e">
        <f t="shared" si="264"/>
        <v>#DIV/0!</v>
      </c>
      <c r="X903" s="121" t="e">
        <f t="shared" si="264"/>
        <v>#DIV/0!</v>
      </c>
      <c r="Y903" s="121" t="e">
        <f t="shared" si="264"/>
        <v>#DIV/0!</v>
      </c>
      <c r="Z903" s="121" t="e">
        <f t="shared" si="264"/>
        <v>#DIV/0!</v>
      </c>
      <c r="AA903" s="121" t="e">
        <f t="shared" si="264"/>
        <v>#DIV/0!</v>
      </c>
      <c r="AB903" s="121" t="e">
        <f t="shared" si="264"/>
        <v>#DIV/0!</v>
      </c>
      <c r="AC903" s="128" t="e">
        <f t="shared" si="264"/>
        <v>#DIV/0!</v>
      </c>
    </row>
    <row r="904" spans="1:30" s="4" customFormat="1" ht="11.25">
      <c r="A904" s="1401" t="s">
        <v>94</v>
      </c>
      <c r="B904" s="1404" t="s">
        <v>51</v>
      </c>
      <c r="C904" s="10" t="s">
        <v>481</v>
      </c>
      <c r="D904" s="10" t="s">
        <v>503</v>
      </c>
      <c r="E904" s="125">
        <v>9.5999999975902028E-3</v>
      </c>
      <c r="F904" s="125">
        <v>9.6000000019557767E-3</v>
      </c>
      <c r="G904" s="125">
        <v>1.4399999998568091E-2</v>
      </c>
      <c r="H904" s="451">
        <v>1.4399999998568091E-2</v>
      </c>
      <c r="I904" s="125">
        <v>1.4400000002933665E-2</v>
      </c>
      <c r="J904" s="125">
        <v>1.4399999998568091E-2</v>
      </c>
      <c r="K904" s="125">
        <v>9.6000000019557767E-3</v>
      </c>
      <c r="L904" s="125">
        <v>9.5999999975902028E-3</v>
      </c>
      <c r="M904" s="125">
        <v>9.6000000019557767E-3</v>
      </c>
      <c r="N904" s="451">
        <v>9.5999999975902028E-3</v>
      </c>
      <c r="O904" s="125">
        <v>9.6000000019557767E-3</v>
      </c>
      <c r="P904" s="125">
        <v>1.4399999998568091E-2</v>
      </c>
      <c r="Q904" s="125">
        <v>1.4399999998568091E-2</v>
      </c>
      <c r="R904" s="125">
        <v>9.6000000019557767E-3</v>
      </c>
      <c r="S904" s="125">
        <v>9.6000000019557767E-3</v>
      </c>
      <c r="T904" s="125">
        <v>9.5999999975902028E-3</v>
      </c>
      <c r="U904" s="125">
        <v>1.4399999998568091E-2</v>
      </c>
      <c r="V904" s="451">
        <v>1.4400000002933665E-2</v>
      </c>
      <c r="W904" s="125">
        <v>9.5999999975902028E-3</v>
      </c>
      <c r="X904" s="125">
        <v>9.6000000019557767E-3</v>
      </c>
      <c r="Y904" s="125">
        <v>9.5999999975902028E-3</v>
      </c>
      <c r="Z904" s="125">
        <v>9.6000000019557767E-3</v>
      </c>
      <c r="AA904" s="125">
        <v>9.6000000019557767E-3</v>
      </c>
      <c r="AB904" s="125">
        <v>9.5999999975902028E-3</v>
      </c>
      <c r="AC904" s="132">
        <f>SUM(E904:AB904)</f>
        <v>0.26879999999800924</v>
      </c>
    </row>
    <row r="905" spans="1:30" s="4" customFormat="1" ht="11.25">
      <c r="A905" s="1402"/>
      <c r="B905" s="1405"/>
      <c r="C905" s="11" t="s">
        <v>482</v>
      </c>
      <c r="D905" s="11" t="s">
        <v>464</v>
      </c>
      <c r="E905" s="98"/>
      <c r="F905" s="98"/>
      <c r="G905" s="98"/>
      <c r="H905" s="455"/>
      <c r="I905" s="98"/>
      <c r="J905" s="98"/>
      <c r="K905" s="98"/>
      <c r="L905" s="98"/>
      <c r="M905" s="98"/>
      <c r="N905" s="455"/>
      <c r="O905" s="98"/>
      <c r="P905" s="98"/>
      <c r="Q905" s="98"/>
      <c r="R905" s="98"/>
      <c r="S905" s="98"/>
      <c r="T905" s="98"/>
      <c r="U905" s="98"/>
      <c r="V905" s="455"/>
      <c r="W905" s="98"/>
      <c r="X905" s="98"/>
      <c r="Y905" s="98"/>
      <c r="Z905" s="98"/>
      <c r="AA905" s="98"/>
      <c r="AB905" s="98"/>
      <c r="AC905" s="135">
        <f>SUM(E905:AB905)</f>
        <v>0</v>
      </c>
    </row>
    <row r="906" spans="1:30" s="4" customFormat="1" ht="12">
      <c r="A906" s="1402"/>
      <c r="B906" s="1405"/>
      <c r="C906" s="11" t="s">
        <v>8</v>
      </c>
      <c r="D906" s="8" t="s">
        <v>463</v>
      </c>
      <c r="E906" s="1184">
        <v>1</v>
      </c>
      <c r="F906" s="1138">
        <v>0</v>
      </c>
      <c r="G906" s="1138">
        <v>0</v>
      </c>
      <c r="H906" s="455">
        <v>0</v>
      </c>
      <c r="I906" s="1138">
        <v>1</v>
      </c>
      <c r="J906" s="1138">
        <v>1</v>
      </c>
      <c r="K906" s="1138">
        <v>1</v>
      </c>
      <c r="L906" s="1138">
        <v>1</v>
      </c>
      <c r="M906" s="1138">
        <v>1</v>
      </c>
      <c r="N906" s="455">
        <v>1</v>
      </c>
      <c r="O906" s="1138">
        <v>2</v>
      </c>
      <c r="P906" s="1138">
        <v>1</v>
      </c>
      <c r="Q906" s="1138">
        <v>1</v>
      </c>
      <c r="R906" s="1138">
        <v>1</v>
      </c>
      <c r="S906" s="1138">
        <v>1</v>
      </c>
      <c r="T906" s="1138">
        <v>1</v>
      </c>
      <c r="U906" s="1138">
        <v>1</v>
      </c>
      <c r="V906" s="455">
        <v>1</v>
      </c>
      <c r="W906" s="1138">
        <v>1</v>
      </c>
      <c r="X906" s="1138">
        <v>1</v>
      </c>
      <c r="Y906" s="1138">
        <v>1</v>
      </c>
      <c r="Z906" s="1138">
        <v>1</v>
      </c>
      <c r="AA906" s="1138">
        <v>1</v>
      </c>
      <c r="AB906" s="1139">
        <v>1</v>
      </c>
      <c r="AC906" s="129"/>
    </row>
    <row r="907" spans="1:30" s="4" customFormat="1" ht="12" thickBot="1">
      <c r="A907" s="1403"/>
      <c r="B907" s="1406"/>
      <c r="C907" s="48" t="s">
        <v>16</v>
      </c>
      <c r="D907" s="48"/>
      <c r="E907" s="121">
        <f>E905/E904</f>
        <v>0</v>
      </c>
      <c r="F907" s="121">
        <f t="shared" ref="F907:AC907" si="265">F905/F904</f>
        <v>0</v>
      </c>
      <c r="G907" s="121">
        <f t="shared" si="265"/>
        <v>0</v>
      </c>
      <c r="H907" s="452">
        <f t="shared" si="265"/>
        <v>0</v>
      </c>
      <c r="I907" s="121">
        <f t="shared" si="265"/>
        <v>0</v>
      </c>
      <c r="J907" s="121">
        <f t="shared" si="265"/>
        <v>0</v>
      </c>
      <c r="K907" s="121">
        <f t="shared" si="265"/>
        <v>0</v>
      </c>
      <c r="L907" s="121">
        <f t="shared" si="265"/>
        <v>0</v>
      </c>
      <c r="M907" s="121">
        <f t="shared" si="265"/>
        <v>0</v>
      </c>
      <c r="N907" s="452">
        <f t="shared" si="265"/>
        <v>0</v>
      </c>
      <c r="O907" s="121">
        <f t="shared" si="265"/>
        <v>0</v>
      </c>
      <c r="P907" s="121">
        <f t="shared" si="265"/>
        <v>0</v>
      </c>
      <c r="Q907" s="121">
        <f t="shared" si="265"/>
        <v>0</v>
      </c>
      <c r="R907" s="121">
        <f t="shared" si="265"/>
        <v>0</v>
      </c>
      <c r="S907" s="121">
        <f t="shared" si="265"/>
        <v>0</v>
      </c>
      <c r="T907" s="121">
        <f t="shared" si="265"/>
        <v>0</v>
      </c>
      <c r="U907" s="121">
        <f t="shared" si="265"/>
        <v>0</v>
      </c>
      <c r="V907" s="452">
        <f t="shared" si="265"/>
        <v>0</v>
      </c>
      <c r="W907" s="121">
        <f t="shared" si="265"/>
        <v>0</v>
      </c>
      <c r="X907" s="121">
        <f t="shared" si="265"/>
        <v>0</v>
      </c>
      <c r="Y907" s="121">
        <f t="shared" si="265"/>
        <v>0</v>
      </c>
      <c r="Z907" s="121">
        <f t="shared" si="265"/>
        <v>0</v>
      </c>
      <c r="AA907" s="121">
        <f t="shared" si="265"/>
        <v>0</v>
      </c>
      <c r="AB907" s="121">
        <f t="shared" si="265"/>
        <v>0</v>
      </c>
      <c r="AC907" s="128">
        <f t="shared" si="265"/>
        <v>0</v>
      </c>
    </row>
    <row r="908" spans="1:30" s="4" customFormat="1" ht="11.25">
      <c r="A908" s="1401" t="s">
        <v>108</v>
      </c>
      <c r="B908" s="1404" t="s">
        <v>31</v>
      </c>
      <c r="C908" s="10" t="s">
        <v>481</v>
      </c>
      <c r="D908" s="10"/>
      <c r="E908" s="86"/>
      <c r="F908" s="86"/>
      <c r="G908" s="86"/>
      <c r="H908" s="450"/>
      <c r="I908" s="86"/>
      <c r="J908" s="86"/>
      <c r="K908" s="86"/>
      <c r="L908" s="86"/>
      <c r="M908" s="86"/>
      <c r="N908" s="450"/>
      <c r="O908" s="86"/>
      <c r="P908" s="86"/>
      <c r="Q908" s="86"/>
      <c r="R908" s="86"/>
      <c r="S908" s="86"/>
      <c r="T908" s="86"/>
      <c r="U908" s="86"/>
      <c r="V908" s="450"/>
      <c r="W908" s="86"/>
      <c r="X908" s="86"/>
      <c r="Y908" s="86"/>
      <c r="Z908" s="86"/>
      <c r="AA908" s="86"/>
      <c r="AB908" s="86"/>
      <c r="AC908" s="132">
        <f>SUM(E908:AB908)</f>
        <v>0</v>
      </c>
      <c r="AD908" s="5"/>
    </row>
    <row r="909" spans="1:30" s="4" customFormat="1" ht="11.25">
      <c r="A909" s="1402"/>
      <c r="B909" s="1405"/>
      <c r="C909" s="11" t="s">
        <v>482</v>
      </c>
      <c r="D909" s="11"/>
      <c r="E909" s="98"/>
      <c r="F909" s="98"/>
      <c r="G909" s="98"/>
      <c r="H909" s="455"/>
      <c r="I909" s="98"/>
      <c r="J909" s="98"/>
      <c r="K909" s="98"/>
      <c r="L909" s="98"/>
      <c r="M909" s="98"/>
      <c r="N909" s="455"/>
      <c r="O909" s="98"/>
      <c r="P909" s="98"/>
      <c r="Q909" s="98"/>
      <c r="R909" s="98"/>
      <c r="S909" s="98"/>
      <c r="T909" s="98"/>
      <c r="U909" s="98"/>
      <c r="V909" s="455"/>
      <c r="W909" s="98"/>
      <c r="X909" s="98"/>
      <c r="Y909" s="98"/>
      <c r="Z909" s="98"/>
      <c r="AA909" s="98"/>
      <c r="AB909" s="98"/>
      <c r="AC909" s="135">
        <f>SUM(E909:AB909)</f>
        <v>0</v>
      </c>
    </row>
    <row r="910" spans="1:30" s="4" customFormat="1" ht="11.25">
      <c r="A910" s="1402"/>
      <c r="B910" s="1405"/>
      <c r="C910" s="11" t="s">
        <v>8</v>
      </c>
      <c r="D910" s="11"/>
      <c r="E910" s="92"/>
      <c r="F910" s="92"/>
      <c r="G910" s="92"/>
      <c r="H910" s="455"/>
      <c r="I910" s="92"/>
      <c r="J910" s="92"/>
      <c r="K910" s="92"/>
      <c r="L910" s="92"/>
      <c r="M910" s="92"/>
      <c r="N910" s="455"/>
      <c r="O910" s="92"/>
      <c r="P910" s="92"/>
      <c r="Q910" s="92"/>
      <c r="R910" s="92"/>
      <c r="S910" s="92"/>
      <c r="T910" s="92"/>
      <c r="U910" s="92"/>
      <c r="V910" s="455"/>
      <c r="W910" s="92"/>
      <c r="X910" s="92"/>
      <c r="Y910" s="92"/>
      <c r="Z910" s="92"/>
      <c r="AA910" s="92"/>
      <c r="AB910" s="92"/>
      <c r="AC910" s="129"/>
    </row>
    <row r="911" spans="1:30" s="4" customFormat="1" ht="12" thickBot="1">
      <c r="A911" s="1403"/>
      <c r="B911" s="1406"/>
      <c r="C911" s="48" t="s">
        <v>16</v>
      </c>
      <c r="D911" s="48"/>
      <c r="E911" s="98"/>
      <c r="F911" s="98"/>
      <c r="G911" s="98"/>
      <c r="H911" s="455"/>
      <c r="I911" s="98"/>
      <c r="J911" s="98"/>
      <c r="K911" s="98"/>
      <c r="L911" s="98"/>
      <c r="M911" s="98"/>
      <c r="N911" s="455"/>
      <c r="O911" s="98"/>
      <c r="P911" s="98"/>
      <c r="Q911" s="98"/>
      <c r="R911" s="98"/>
      <c r="S911" s="98"/>
      <c r="T911" s="98"/>
      <c r="U911" s="98"/>
      <c r="V911" s="455"/>
      <c r="W911" s="98"/>
      <c r="X911" s="98"/>
      <c r="Y911" s="98"/>
      <c r="Z911" s="98"/>
      <c r="AA911" s="98"/>
      <c r="AB911" s="98"/>
      <c r="AC911" s="341"/>
    </row>
    <row r="912" spans="1:30" s="4" customFormat="1" ht="11.25">
      <c r="A912" s="1401" t="s">
        <v>101</v>
      </c>
      <c r="B912" s="1404" t="s">
        <v>269</v>
      </c>
      <c r="C912" s="10" t="s">
        <v>481</v>
      </c>
      <c r="D912" s="10" t="s">
        <v>503</v>
      </c>
      <c r="E912" s="125">
        <v>0.21600000000034925</v>
      </c>
      <c r="F912" s="125">
        <v>0.21600000000034925</v>
      </c>
      <c r="G912" s="125">
        <v>0.21599999999925784</v>
      </c>
      <c r="H912" s="451">
        <v>0.22800000000061116</v>
      </c>
      <c r="I912" s="125">
        <v>0.25200000000004363</v>
      </c>
      <c r="J912" s="125">
        <v>0.23999999999978172</v>
      </c>
      <c r="K912" s="125">
        <v>0.21600000000034925</v>
      </c>
      <c r="L912" s="125">
        <v>0.25439999999944118</v>
      </c>
      <c r="M912" s="125">
        <v>0.22560000000012223</v>
      </c>
      <c r="N912" s="451">
        <v>0.25440000000053259</v>
      </c>
      <c r="O912" s="125">
        <v>0.24959999999955471</v>
      </c>
      <c r="P912" s="125">
        <v>0.25440000000053259</v>
      </c>
      <c r="Q912" s="125">
        <v>0.22559999999903083</v>
      </c>
      <c r="R912" s="125">
        <v>0.21600000000034925</v>
      </c>
      <c r="S912" s="125">
        <v>0.23999999999978172</v>
      </c>
      <c r="T912" s="125">
        <v>0.25440000000053259</v>
      </c>
      <c r="U912" s="125">
        <v>0.24959999999955471</v>
      </c>
      <c r="V912" s="451">
        <v>0.23999999999978172</v>
      </c>
      <c r="W912" s="125">
        <v>0.2400000000008731</v>
      </c>
      <c r="X912" s="125">
        <v>0.25439999999944118</v>
      </c>
      <c r="Y912" s="125">
        <v>0.22560000000012223</v>
      </c>
      <c r="Z912" s="125">
        <v>0.23999999999978172</v>
      </c>
      <c r="AA912" s="125">
        <v>0.23999999999978172</v>
      </c>
      <c r="AB912" s="125">
        <v>0.21600000000034925</v>
      </c>
      <c r="AC912" s="132">
        <f>SUM(E912:AB912)</f>
        <v>5.6640000000003052</v>
      </c>
    </row>
    <row r="913" spans="1:30" s="4" customFormat="1" ht="11.25">
      <c r="A913" s="1402"/>
      <c r="B913" s="1405"/>
      <c r="C913" s="11" t="s">
        <v>482</v>
      </c>
      <c r="D913" s="11" t="s">
        <v>464</v>
      </c>
      <c r="E913" s="98"/>
      <c r="F913" s="98"/>
      <c r="G913" s="98"/>
      <c r="H913" s="455"/>
      <c r="I913" s="98"/>
      <c r="J913" s="98"/>
      <c r="K913" s="98"/>
      <c r="L913" s="98"/>
      <c r="M913" s="98"/>
      <c r="N913" s="455"/>
      <c r="O913" s="98"/>
      <c r="P913" s="98"/>
      <c r="Q913" s="98"/>
      <c r="R913" s="98"/>
      <c r="S913" s="98"/>
      <c r="T913" s="98"/>
      <c r="U913" s="98"/>
      <c r="V913" s="455"/>
      <c r="W913" s="98"/>
      <c r="X913" s="98"/>
      <c r="Y913" s="98"/>
      <c r="Z913" s="98"/>
      <c r="AA913" s="98"/>
      <c r="AB913" s="98"/>
      <c r="AC913" s="135">
        <f>SUM(E913:AB913)</f>
        <v>0</v>
      </c>
    </row>
    <row r="914" spans="1:30" s="4" customFormat="1" ht="12">
      <c r="A914" s="1402"/>
      <c r="B914" s="1405"/>
      <c r="C914" s="11" t="s">
        <v>8</v>
      </c>
      <c r="D914" s="8" t="s">
        <v>463</v>
      </c>
      <c r="E914" s="1184">
        <v>29</v>
      </c>
      <c r="F914" s="1140">
        <v>28</v>
      </c>
      <c r="G914" s="1140">
        <v>28</v>
      </c>
      <c r="H914" s="455">
        <v>30</v>
      </c>
      <c r="I914" s="1140">
        <v>28</v>
      </c>
      <c r="J914" s="1140">
        <v>31</v>
      </c>
      <c r="K914" s="1140">
        <v>30</v>
      </c>
      <c r="L914" s="1140">
        <v>31</v>
      </c>
      <c r="M914" s="1140">
        <v>31</v>
      </c>
      <c r="N914" s="455">
        <v>33</v>
      </c>
      <c r="O914" s="1140">
        <v>33</v>
      </c>
      <c r="P914" s="1140">
        <v>30</v>
      </c>
      <c r="Q914" s="1140">
        <v>30</v>
      </c>
      <c r="R914" s="1140">
        <v>31</v>
      </c>
      <c r="S914" s="1140">
        <v>29</v>
      </c>
      <c r="T914" s="1140">
        <v>31</v>
      </c>
      <c r="U914" s="1140">
        <v>35</v>
      </c>
      <c r="V914" s="455">
        <v>33</v>
      </c>
      <c r="W914" s="1140">
        <v>31</v>
      </c>
      <c r="X914" s="1140">
        <v>31</v>
      </c>
      <c r="Y914" s="1140">
        <v>29</v>
      </c>
      <c r="Z914" s="1140">
        <v>29</v>
      </c>
      <c r="AA914" s="1140">
        <v>29</v>
      </c>
      <c r="AB914" s="1141">
        <v>28</v>
      </c>
      <c r="AC914" s="129"/>
    </row>
    <row r="915" spans="1:30" s="4" customFormat="1" ht="12" thickBot="1">
      <c r="A915" s="1403"/>
      <c r="B915" s="1406"/>
      <c r="C915" s="48" t="s">
        <v>16</v>
      </c>
      <c r="D915" s="48"/>
      <c r="E915" s="121">
        <f>E913/E912</f>
        <v>0</v>
      </c>
      <c r="F915" s="121">
        <f t="shared" ref="F915:AC915" si="266">F913/F912</f>
        <v>0</v>
      </c>
      <c r="G915" s="121">
        <f t="shared" si="266"/>
        <v>0</v>
      </c>
      <c r="H915" s="452">
        <f t="shared" si="266"/>
        <v>0</v>
      </c>
      <c r="I915" s="121">
        <f t="shared" si="266"/>
        <v>0</v>
      </c>
      <c r="J915" s="121">
        <f t="shared" si="266"/>
        <v>0</v>
      </c>
      <c r="K915" s="121">
        <f t="shared" si="266"/>
        <v>0</v>
      </c>
      <c r="L915" s="121">
        <f t="shared" si="266"/>
        <v>0</v>
      </c>
      <c r="M915" s="121">
        <f t="shared" si="266"/>
        <v>0</v>
      </c>
      <c r="N915" s="452">
        <f t="shared" si="266"/>
        <v>0</v>
      </c>
      <c r="O915" s="121">
        <f t="shared" si="266"/>
        <v>0</v>
      </c>
      <c r="P915" s="121">
        <f t="shared" si="266"/>
        <v>0</v>
      </c>
      <c r="Q915" s="121">
        <f t="shared" si="266"/>
        <v>0</v>
      </c>
      <c r="R915" s="121">
        <f t="shared" si="266"/>
        <v>0</v>
      </c>
      <c r="S915" s="121">
        <f t="shared" si="266"/>
        <v>0</v>
      </c>
      <c r="T915" s="121">
        <f t="shared" si="266"/>
        <v>0</v>
      </c>
      <c r="U915" s="121">
        <f t="shared" si="266"/>
        <v>0</v>
      </c>
      <c r="V915" s="452">
        <f t="shared" si="266"/>
        <v>0</v>
      </c>
      <c r="W915" s="121">
        <f t="shared" si="266"/>
        <v>0</v>
      </c>
      <c r="X915" s="121">
        <f t="shared" si="266"/>
        <v>0</v>
      </c>
      <c r="Y915" s="121">
        <f t="shared" si="266"/>
        <v>0</v>
      </c>
      <c r="Z915" s="121">
        <f t="shared" si="266"/>
        <v>0</v>
      </c>
      <c r="AA915" s="121">
        <f t="shared" si="266"/>
        <v>0</v>
      </c>
      <c r="AB915" s="121">
        <f t="shared" si="266"/>
        <v>0</v>
      </c>
      <c r="AC915" s="128">
        <f t="shared" si="266"/>
        <v>0</v>
      </c>
    </row>
    <row r="916" spans="1:30" s="4" customFormat="1" ht="11.25">
      <c r="A916" s="1401" t="s">
        <v>109</v>
      </c>
      <c r="B916" s="1404" t="s">
        <v>31</v>
      </c>
      <c r="C916" s="10" t="s">
        <v>481</v>
      </c>
      <c r="D916" s="10"/>
      <c r="E916" s="86"/>
      <c r="F916" s="86"/>
      <c r="G916" s="86"/>
      <c r="H916" s="450"/>
      <c r="I916" s="86"/>
      <c r="J916" s="86"/>
      <c r="K916" s="86"/>
      <c r="L916" s="86"/>
      <c r="M916" s="86"/>
      <c r="N916" s="450"/>
      <c r="O916" s="86"/>
      <c r="P916" s="86"/>
      <c r="Q916" s="86"/>
      <c r="R916" s="86"/>
      <c r="S916" s="86"/>
      <c r="T916" s="86"/>
      <c r="U916" s="86"/>
      <c r="V916" s="450"/>
      <c r="W916" s="86"/>
      <c r="X916" s="86"/>
      <c r="Y916" s="86"/>
      <c r="Z916" s="86"/>
      <c r="AA916" s="86"/>
      <c r="AB916" s="86"/>
      <c r="AC916" s="132">
        <f>SUM(E916:AB916)</f>
        <v>0</v>
      </c>
    </row>
    <row r="917" spans="1:30" s="4" customFormat="1" ht="11.25">
      <c r="A917" s="1402"/>
      <c r="B917" s="1405"/>
      <c r="C917" s="11" t="s">
        <v>482</v>
      </c>
      <c r="D917" s="11"/>
      <c r="E917" s="98"/>
      <c r="F917" s="98"/>
      <c r="G917" s="98"/>
      <c r="H917" s="455"/>
      <c r="I917" s="98"/>
      <c r="J917" s="98"/>
      <c r="K917" s="98"/>
      <c r="L917" s="98"/>
      <c r="M917" s="98"/>
      <c r="N917" s="455"/>
      <c r="O917" s="98"/>
      <c r="P917" s="98"/>
      <c r="Q917" s="98"/>
      <c r="R917" s="98"/>
      <c r="S917" s="98"/>
      <c r="T917" s="98"/>
      <c r="U917" s="98"/>
      <c r="V917" s="455"/>
      <c r="W917" s="98"/>
      <c r="X917" s="98"/>
      <c r="Y917" s="98"/>
      <c r="Z917" s="98"/>
      <c r="AA917" s="98"/>
      <c r="AB917" s="98"/>
      <c r="AC917" s="135">
        <f>SUM(E917:AB917)</f>
        <v>0</v>
      </c>
    </row>
    <row r="918" spans="1:30" s="4" customFormat="1" ht="11.25">
      <c r="A918" s="1402"/>
      <c r="B918" s="1405"/>
      <c r="C918" s="11" t="s">
        <v>8</v>
      </c>
      <c r="D918" s="11"/>
      <c r="E918" s="92"/>
      <c r="F918" s="92"/>
      <c r="G918" s="92"/>
      <c r="H918" s="455"/>
      <c r="I918" s="92"/>
      <c r="J918" s="92"/>
      <c r="K918" s="92"/>
      <c r="L918" s="92"/>
      <c r="M918" s="92"/>
      <c r="N918" s="455"/>
      <c r="O918" s="92"/>
      <c r="P918" s="92"/>
      <c r="Q918" s="92"/>
      <c r="R918" s="92"/>
      <c r="S918" s="92"/>
      <c r="T918" s="92"/>
      <c r="U918" s="92"/>
      <c r="V918" s="455"/>
      <c r="W918" s="92"/>
      <c r="X918" s="92"/>
      <c r="Y918" s="92"/>
      <c r="Z918" s="92"/>
      <c r="AA918" s="92"/>
      <c r="AB918" s="92"/>
      <c r="AC918" s="129"/>
    </row>
    <row r="919" spans="1:30" s="4" customFormat="1" ht="12" thickBot="1">
      <c r="A919" s="1403"/>
      <c r="B919" s="1406"/>
      <c r="C919" s="48" t="s">
        <v>16</v>
      </c>
      <c r="D919" s="48"/>
      <c r="E919" s="98"/>
      <c r="F919" s="98"/>
      <c r="G919" s="98"/>
      <c r="H919" s="455"/>
      <c r="I919" s="98"/>
      <c r="J919" s="98"/>
      <c r="K919" s="98"/>
      <c r="L919" s="98"/>
      <c r="M919" s="98"/>
      <c r="N919" s="455"/>
      <c r="O919" s="98"/>
      <c r="P919" s="98"/>
      <c r="Q919" s="98"/>
      <c r="R919" s="98"/>
      <c r="S919" s="98"/>
      <c r="T919" s="98"/>
      <c r="U919" s="98"/>
      <c r="V919" s="455"/>
      <c r="W919" s="98"/>
      <c r="X919" s="98"/>
      <c r="Y919" s="98"/>
      <c r="Z919" s="98"/>
      <c r="AA919" s="98"/>
      <c r="AB919" s="98"/>
      <c r="AC919" s="341"/>
    </row>
    <row r="920" spans="1:30" s="4" customFormat="1" ht="11.25">
      <c r="A920" s="1458" t="s">
        <v>120</v>
      </c>
      <c r="B920" s="1404" t="s">
        <v>52</v>
      </c>
      <c r="C920" s="10" t="s">
        <v>481</v>
      </c>
      <c r="D920" s="10" t="s">
        <v>503</v>
      </c>
      <c r="E920" s="125">
        <v>0.86759999999994764</v>
      </c>
      <c r="F920" s="125">
        <v>0.90360000000073348</v>
      </c>
      <c r="G920" s="125">
        <v>0.83879999999899157</v>
      </c>
      <c r="H920" s="451">
        <v>0.8819999999996071</v>
      </c>
      <c r="I920" s="125">
        <v>0.93600000000078587</v>
      </c>
      <c r="J920" s="125">
        <v>0.9</v>
      </c>
      <c r="K920" s="125">
        <v>0.86399999999921417</v>
      </c>
      <c r="L920" s="125">
        <v>0.9</v>
      </c>
      <c r="M920" s="125">
        <v>0.84960000000119185</v>
      </c>
      <c r="N920" s="451">
        <v>0.84239999999972504</v>
      </c>
      <c r="O920" s="125">
        <v>0.8819999999996071</v>
      </c>
      <c r="P920" s="125">
        <v>0.84600000000045839</v>
      </c>
      <c r="Q920" s="125">
        <v>0.86399999999921417</v>
      </c>
      <c r="R920" s="125">
        <v>0.86400000000085131</v>
      </c>
      <c r="S920" s="125">
        <v>0.86399999999921417</v>
      </c>
      <c r="T920" s="125">
        <v>0.8712000000006811</v>
      </c>
      <c r="U920" s="125">
        <v>0.89280000000017024</v>
      </c>
      <c r="V920" s="451">
        <v>0.84959999999955471</v>
      </c>
      <c r="W920" s="125">
        <v>0.86759999999994764</v>
      </c>
      <c r="X920" s="125">
        <v>0.91800000000039295</v>
      </c>
      <c r="Y920" s="125">
        <v>0.91439999999965949</v>
      </c>
      <c r="Z920" s="125">
        <v>0.89280000000017024</v>
      </c>
      <c r="AA920" s="125">
        <v>0.88560000000034056</v>
      </c>
      <c r="AB920" s="125">
        <v>0.86399999999921417</v>
      </c>
      <c r="AC920" s="132">
        <f>SUM(E920:AB920)</f>
        <v>21.059999999999675</v>
      </c>
      <c r="AD920" s="5"/>
    </row>
    <row r="921" spans="1:30" s="4" customFormat="1" ht="11.25">
      <c r="A921" s="1454"/>
      <c r="B921" s="1405"/>
      <c r="C921" s="11" t="s">
        <v>482</v>
      </c>
      <c r="D921" s="11" t="s">
        <v>464</v>
      </c>
      <c r="E921" s="98"/>
      <c r="F921" s="98"/>
      <c r="G921" s="98"/>
      <c r="H921" s="455"/>
      <c r="I921" s="98"/>
      <c r="J921" s="98"/>
      <c r="K921" s="98"/>
      <c r="L921" s="98"/>
      <c r="M921" s="98"/>
      <c r="N921" s="455"/>
      <c r="O921" s="98"/>
      <c r="P921" s="98"/>
      <c r="Q921" s="98"/>
      <c r="R921" s="98"/>
      <c r="S921" s="98"/>
      <c r="T921" s="98"/>
      <c r="U921" s="98"/>
      <c r="V921" s="455"/>
      <c r="W921" s="98"/>
      <c r="X921" s="98"/>
      <c r="Y921" s="98"/>
      <c r="Z921" s="98"/>
      <c r="AA921" s="98"/>
      <c r="AB921" s="98"/>
      <c r="AC921" s="135">
        <f>SUM(E921:AB921)</f>
        <v>0</v>
      </c>
    </row>
    <row r="922" spans="1:30" s="4" customFormat="1" ht="12">
      <c r="A922" s="1454"/>
      <c r="B922" s="1405"/>
      <c r="C922" s="11" t="s">
        <v>8</v>
      </c>
      <c r="D922" s="8" t="s">
        <v>463</v>
      </c>
      <c r="E922" s="1184">
        <v>78</v>
      </c>
      <c r="F922" s="1144">
        <v>78</v>
      </c>
      <c r="G922" s="1144">
        <v>78</v>
      </c>
      <c r="H922" s="455">
        <v>78</v>
      </c>
      <c r="I922" s="1144">
        <v>79</v>
      </c>
      <c r="J922" s="1144">
        <v>78</v>
      </c>
      <c r="K922" s="1144">
        <v>77</v>
      </c>
      <c r="L922" s="1144">
        <v>78</v>
      </c>
      <c r="M922" s="1144">
        <v>78</v>
      </c>
      <c r="N922" s="455">
        <v>78</v>
      </c>
      <c r="O922" s="1144">
        <v>76</v>
      </c>
      <c r="P922" s="1144">
        <v>76</v>
      </c>
      <c r="Q922" s="1144">
        <v>77</v>
      </c>
      <c r="R922" s="1144">
        <v>76</v>
      </c>
      <c r="S922" s="1144">
        <v>77</v>
      </c>
      <c r="T922" s="1144">
        <v>75</v>
      </c>
      <c r="U922" s="1144">
        <v>76</v>
      </c>
      <c r="V922" s="455">
        <v>75</v>
      </c>
      <c r="W922" s="1144">
        <v>77</v>
      </c>
      <c r="X922" s="1144">
        <v>81</v>
      </c>
      <c r="Y922" s="1144">
        <v>80</v>
      </c>
      <c r="Z922" s="1144">
        <v>79</v>
      </c>
      <c r="AA922" s="1144">
        <v>80</v>
      </c>
      <c r="AB922" s="1145">
        <v>79</v>
      </c>
      <c r="AC922" s="129"/>
    </row>
    <row r="923" spans="1:30" s="4" customFormat="1" ht="12" thickBot="1">
      <c r="A923" s="1455"/>
      <c r="B923" s="1406"/>
      <c r="C923" s="48" t="s">
        <v>16</v>
      </c>
      <c r="D923" s="48"/>
      <c r="E923" s="121">
        <f>E921/E920</f>
        <v>0</v>
      </c>
      <c r="F923" s="121">
        <f t="shared" ref="F923:AC923" si="267">F921/F920</f>
        <v>0</v>
      </c>
      <c r="G923" s="121">
        <f t="shared" si="267"/>
        <v>0</v>
      </c>
      <c r="H923" s="452">
        <f t="shared" si="267"/>
        <v>0</v>
      </c>
      <c r="I923" s="121">
        <f t="shared" si="267"/>
        <v>0</v>
      </c>
      <c r="J923" s="121">
        <f t="shared" si="267"/>
        <v>0</v>
      </c>
      <c r="K923" s="121">
        <f t="shared" si="267"/>
        <v>0</v>
      </c>
      <c r="L923" s="121">
        <f t="shared" si="267"/>
        <v>0</v>
      </c>
      <c r="M923" s="121">
        <f t="shared" si="267"/>
        <v>0</v>
      </c>
      <c r="N923" s="452">
        <f t="shared" si="267"/>
        <v>0</v>
      </c>
      <c r="O923" s="121">
        <f t="shared" si="267"/>
        <v>0</v>
      </c>
      <c r="P923" s="121">
        <f t="shared" si="267"/>
        <v>0</v>
      </c>
      <c r="Q923" s="121">
        <f t="shared" si="267"/>
        <v>0</v>
      </c>
      <c r="R923" s="121">
        <f t="shared" si="267"/>
        <v>0</v>
      </c>
      <c r="S923" s="121">
        <f t="shared" si="267"/>
        <v>0</v>
      </c>
      <c r="T923" s="121">
        <f t="shared" si="267"/>
        <v>0</v>
      </c>
      <c r="U923" s="121">
        <f t="shared" si="267"/>
        <v>0</v>
      </c>
      <c r="V923" s="452">
        <f t="shared" si="267"/>
        <v>0</v>
      </c>
      <c r="W923" s="121">
        <f t="shared" si="267"/>
        <v>0</v>
      </c>
      <c r="X923" s="121">
        <f t="shared" si="267"/>
        <v>0</v>
      </c>
      <c r="Y923" s="121">
        <f t="shared" si="267"/>
        <v>0</v>
      </c>
      <c r="Z923" s="121">
        <f t="shared" si="267"/>
        <v>0</v>
      </c>
      <c r="AA923" s="121">
        <f t="shared" si="267"/>
        <v>0</v>
      </c>
      <c r="AB923" s="121">
        <f t="shared" si="267"/>
        <v>0</v>
      </c>
      <c r="AC923" s="128">
        <f t="shared" si="267"/>
        <v>0</v>
      </c>
    </row>
    <row r="924" spans="1:30" s="4" customFormat="1" ht="11.25">
      <c r="A924" s="1458" t="s">
        <v>111</v>
      </c>
      <c r="B924" s="1404" t="s">
        <v>266</v>
      </c>
      <c r="C924" s="10" t="s">
        <v>481</v>
      </c>
      <c r="D924" s="10" t="s">
        <v>503</v>
      </c>
      <c r="E924" s="125">
        <v>0.21600000000062211</v>
      </c>
      <c r="F924" s="125">
        <v>0.17999999999983629</v>
      </c>
      <c r="G924" s="125">
        <v>0.17999999999983629</v>
      </c>
      <c r="H924" s="451">
        <v>0.17999999999983629</v>
      </c>
      <c r="I924" s="125">
        <v>0.19800000000022919</v>
      </c>
      <c r="J924" s="125">
        <v>0.16200000000026193</v>
      </c>
      <c r="K924" s="125">
        <v>0.16199999999944339</v>
      </c>
      <c r="L924" s="125">
        <v>0.18000000000065483</v>
      </c>
      <c r="M924" s="125">
        <v>0.21599999999980354</v>
      </c>
      <c r="N924" s="451">
        <v>0.19799999999941065</v>
      </c>
      <c r="O924" s="125">
        <v>0.18000000000065483</v>
      </c>
      <c r="P924" s="125">
        <v>0.17999999999983629</v>
      </c>
      <c r="Q924" s="125">
        <v>0.19800000000022919</v>
      </c>
      <c r="R924" s="125">
        <v>0.17999999999983629</v>
      </c>
      <c r="S924" s="125">
        <v>0.19800000000022919</v>
      </c>
      <c r="T924" s="125">
        <v>0.19799999999941065</v>
      </c>
      <c r="U924" s="125">
        <v>0.19800000000022919</v>
      </c>
      <c r="V924" s="451">
        <v>0.17999999999983629</v>
      </c>
      <c r="W924" s="125">
        <v>0.17999999999983629</v>
      </c>
      <c r="X924" s="125">
        <v>0.19800000000022919</v>
      </c>
      <c r="Y924" s="125">
        <v>0.21599999999980354</v>
      </c>
      <c r="Z924" s="125">
        <v>0.19800000000022919</v>
      </c>
      <c r="AA924" s="125">
        <v>0.19800000000022919</v>
      </c>
      <c r="AB924" s="125">
        <v>0.21599999999980354</v>
      </c>
      <c r="AC924" s="132">
        <f>SUM(E924:AB924)</f>
        <v>4.5900000000003276</v>
      </c>
    </row>
    <row r="925" spans="1:30" s="4" customFormat="1" ht="11.25">
      <c r="A925" s="1454"/>
      <c r="B925" s="1405"/>
      <c r="C925" s="11" t="s">
        <v>482</v>
      </c>
      <c r="D925" s="11" t="s">
        <v>503</v>
      </c>
      <c r="E925" s="126">
        <v>0.18000000000065483</v>
      </c>
      <c r="F925" s="126">
        <v>0.17999999999738067</v>
      </c>
      <c r="G925" s="126">
        <v>0.16200000000026193</v>
      </c>
      <c r="H925" s="452">
        <v>0.18000000000065483</v>
      </c>
      <c r="I925" s="126">
        <v>0.19800000000104775</v>
      </c>
      <c r="J925" s="126">
        <v>0.18000000000065483</v>
      </c>
      <c r="K925" s="126">
        <v>0.16200000000026193</v>
      </c>
      <c r="L925" s="126">
        <v>0.17999999999738067</v>
      </c>
      <c r="M925" s="126">
        <v>0.16200000000026193</v>
      </c>
      <c r="N925" s="452">
        <v>0.19800000000104775</v>
      </c>
      <c r="O925" s="126">
        <v>0.19800000000104775</v>
      </c>
      <c r="P925" s="126">
        <v>0.16200000000026193</v>
      </c>
      <c r="Q925" s="126">
        <v>0.17999999999738067</v>
      </c>
      <c r="R925" s="126">
        <v>0.18000000000065483</v>
      </c>
      <c r="S925" s="126">
        <v>0.19800000000104775</v>
      </c>
      <c r="T925" s="126">
        <v>0.18000000000065483</v>
      </c>
      <c r="U925" s="126">
        <v>0.19799999999777357</v>
      </c>
      <c r="V925" s="452">
        <v>0.18000000000065483</v>
      </c>
      <c r="W925" s="126">
        <v>0.18000000000065483</v>
      </c>
      <c r="X925" s="126">
        <v>0.19800000000104775</v>
      </c>
      <c r="Y925" s="126">
        <v>0.19799999999777357</v>
      </c>
      <c r="Z925" s="126">
        <v>0.18000000000065483</v>
      </c>
      <c r="AA925" s="126">
        <v>0.18000000000065483</v>
      </c>
      <c r="AB925" s="126">
        <v>0.16200000000026193</v>
      </c>
      <c r="AC925" s="135">
        <f>SUM(E925:AB925)</f>
        <v>4.3560000000001313</v>
      </c>
    </row>
    <row r="926" spans="1:30" s="4" customFormat="1" ht="12">
      <c r="A926" s="1454"/>
      <c r="B926" s="1405"/>
      <c r="C926" s="11" t="s">
        <v>8</v>
      </c>
      <c r="D926" s="8" t="s">
        <v>463</v>
      </c>
      <c r="E926" s="1184">
        <v>24</v>
      </c>
      <c r="F926" s="1146">
        <v>23</v>
      </c>
      <c r="G926" s="1146">
        <v>26</v>
      </c>
      <c r="H926" s="455">
        <v>23</v>
      </c>
      <c r="I926" s="1146">
        <v>23</v>
      </c>
      <c r="J926" s="1146">
        <v>23</v>
      </c>
      <c r="K926" s="1146">
        <v>22</v>
      </c>
      <c r="L926" s="1146">
        <v>22</v>
      </c>
      <c r="M926" s="1146">
        <v>24</v>
      </c>
      <c r="N926" s="455">
        <v>24</v>
      </c>
      <c r="O926" s="1146">
        <v>23</v>
      </c>
      <c r="P926" s="1146">
        <v>24</v>
      </c>
      <c r="Q926" s="1146">
        <v>23</v>
      </c>
      <c r="R926" s="1146">
        <v>25</v>
      </c>
      <c r="S926" s="1146">
        <v>23</v>
      </c>
      <c r="T926" s="1146">
        <v>23</v>
      </c>
      <c r="U926" s="1146">
        <v>27</v>
      </c>
      <c r="V926" s="455">
        <v>24</v>
      </c>
      <c r="W926" s="1146">
        <v>25</v>
      </c>
      <c r="X926" s="1146">
        <v>24</v>
      </c>
      <c r="Y926" s="1146">
        <v>25</v>
      </c>
      <c r="Z926" s="1146">
        <v>25</v>
      </c>
      <c r="AA926" s="1146">
        <v>23</v>
      </c>
      <c r="AB926" s="1147">
        <v>24</v>
      </c>
      <c r="AC926" s="124"/>
    </row>
    <row r="927" spans="1:30" s="4" customFormat="1" ht="12" thickBot="1">
      <c r="A927" s="1455"/>
      <c r="B927" s="1406"/>
      <c r="C927" s="48" t="s">
        <v>16</v>
      </c>
      <c r="D927" s="48"/>
      <c r="E927" s="121">
        <f>E925/E924</f>
        <v>0.83333333333396487</v>
      </c>
      <c r="F927" s="121">
        <f t="shared" ref="F927:AC927" si="268">F925/F924</f>
        <v>0.99999999998635769</v>
      </c>
      <c r="G927" s="121">
        <f t="shared" si="268"/>
        <v>0.90000000000227376</v>
      </c>
      <c r="H927" s="452">
        <f t="shared" si="268"/>
        <v>1.0000000000045475</v>
      </c>
      <c r="I927" s="121">
        <f t="shared" si="268"/>
        <v>1.0000000000041342</v>
      </c>
      <c r="J927" s="121">
        <f t="shared" si="268"/>
        <v>1.1111111111133567</v>
      </c>
      <c r="K927" s="121">
        <f t="shared" si="268"/>
        <v>1.0000000000050526</v>
      </c>
      <c r="L927" s="121">
        <f t="shared" si="268"/>
        <v>0.99999999998181022</v>
      </c>
      <c r="M927" s="121">
        <f t="shared" si="268"/>
        <v>0.75000000000189482</v>
      </c>
      <c r="N927" s="452">
        <f t="shared" si="268"/>
        <v>1.0000000000082683</v>
      </c>
      <c r="O927" s="121">
        <f t="shared" si="268"/>
        <v>1.1000000000018191</v>
      </c>
      <c r="P927" s="121">
        <f t="shared" si="268"/>
        <v>0.90000000000227376</v>
      </c>
      <c r="Q927" s="121">
        <f t="shared" si="268"/>
        <v>0.90909090907662793</v>
      </c>
      <c r="R927" s="121">
        <f t="shared" si="268"/>
        <v>1.0000000000045475</v>
      </c>
      <c r="S927" s="121">
        <f t="shared" si="268"/>
        <v>1.0000000000041342</v>
      </c>
      <c r="T927" s="121">
        <f t="shared" si="268"/>
        <v>0.90909090909692225</v>
      </c>
      <c r="U927" s="121">
        <f t="shared" si="268"/>
        <v>0.99999999998759792</v>
      </c>
      <c r="V927" s="452">
        <f t="shared" si="268"/>
        <v>1.0000000000045475</v>
      </c>
      <c r="W927" s="121">
        <f t="shared" si="268"/>
        <v>1.0000000000045475</v>
      </c>
      <c r="X927" s="121">
        <f t="shared" si="268"/>
        <v>1.0000000000041342</v>
      </c>
      <c r="Y927" s="121">
        <f t="shared" si="268"/>
        <v>0.91666666665719287</v>
      </c>
      <c r="Z927" s="121">
        <f t="shared" si="268"/>
        <v>0.90909090909316403</v>
      </c>
      <c r="AA927" s="121">
        <f t="shared" si="268"/>
        <v>0.90909090909316403</v>
      </c>
      <c r="AB927" s="121">
        <f t="shared" si="268"/>
        <v>0.75000000000189482</v>
      </c>
      <c r="AC927" s="128">
        <f t="shared" si="268"/>
        <v>0.94901960784309813</v>
      </c>
    </row>
    <row r="928" spans="1:30" s="4" customFormat="1" ht="11.25">
      <c r="A928" s="1458" t="s">
        <v>103</v>
      </c>
      <c r="B928" s="1404" t="s">
        <v>59</v>
      </c>
      <c r="C928" s="10" t="s">
        <v>481</v>
      </c>
      <c r="D928" s="10" t="s">
        <v>503</v>
      </c>
      <c r="E928" s="125">
        <v>0.16799999999984719</v>
      </c>
      <c r="F928" s="125">
        <v>0.16799999999984719</v>
      </c>
      <c r="G928" s="125">
        <v>0.16800000000039289</v>
      </c>
      <c r="H928" s="451">
        <v>0.16799999999984719</v>
      </c>
      <c r="I928" s="125">
        <v>0.19199999999982537</v>
      </c>
      <c r="J928" s="125">
        <v>0.16799999999984719</v>
      </c>
      <c r="K928" s="125">
        <v>0.16800000000039289</v>
      </c>
      <c r="L928" s="125">
        <v>0.16799999999984719</v>
      </c>
      <c r="M928" s="125">
        <v>0.16799999999984719</v>
      </c>
      <c r="N928" s="451">
        <v>0.16800000000039289</v>
      </c>
      <c r="O928" s="125">
        <v>0.16799999999984719</v>
      </c>
      <c r="P928" s="125">
        <v>0.16799999999984719</v>
      </c>
      <c r="Q928" s="125">
        <v>0.16799999999984719</v>
      </c>
      <c r="R928" s="125">
        <v>0.16800000000039289</v>
      </c>
      <c r="S928" s="125">
        <v>0.19199999999982537</v>
      </c>
      <c r="T928" s="125">
        <v>0.16799999999984719</v>
      </c>
      <c r="U928" s="125">
        <v>0.19200000000037107</v>
      </c>
      <c r="V928" s="451">
        <v>0.16799999999984719</v>
      </c>
      <c r="W928" s="125">
        <v>0.16799999999984719</v>
      </c>
      <c r="X928" s="125">
        <v>0.16799999999984719</v>
      </c>
      <c r="Y928" s="125">
        <v>0.19200000000037107</v>
      </c>
      <c r="Z928" s="125">
        <v>0.14399999999986904</v>
      </c>
      <c r="AA928" s="125">
        <v>0.19199999999982537</v>
      </c>
      <c r="AB928" s="125">
        <v>0.16800000000039289</v>
      </c>
      <c r="AC928" s="132">
        <f>SUM(E928:AB928)</f>
        <v>4.1280000000000658</v>
      </c>
    </row>
    <row r="929" spans="1:30" s="4" customFormat="1" ht="11.25">
      <c r="A929" s="1454"/>
      <c r="B929" s="1405"/>
      <c r="C929" s="11" t="s">
        <v>482</v>
      </c>
      <c r="D929" s="11" t="s">
        <v>464</v>
      </c>
      <c r="E929" s="98"/>
      <c r="F929" s="98"/>
      <c r="G929" s="98"/>
      <c r="H929" s="455"/>
      <c r="I929" s="98"/>
      <c r="J929" s="98"/>
      <c r="K929" s="98"/>
      <c r="L929" s="98"/>
      <c r="M929" s="98"/>
      <c r="N929" s="455"/>
      <c r="O929" s="98"/>
      <c r="P929" s="98"/>
      <c r="Q929" s="98"/>
      <c r="R929" s="98"/>
      <c r="S929" s="98"/>
      <c r="T929" s="98"/>
      <c r="U929" s="98"/>
      <c r="V929" s="455"/>
      <c r="W929" s="98"/>
      <c r="X929" s="98"/>
      <c r="Y929" s="98"/>
      <c r="Z929" s="98"/>
      <c r="AA929" s="98"/>
      <c r="AB929" s="98"/>
      <c r="AC929" s="135">
        <f>SUM(E929:AB929)</f>
        <v>0</v>
      </c>
    </row>
    <row r="930" spans="1:30" s="4" customFormat="1" ht="12">
      <c r="A930" s="1454"/>
      <c r="B930" s="1405"/>
      <c r="C930" s="11" t="s">
        <v>8</v>
      </c>
      <c r="D930" s="8" t="s">
        <v>463</v>
      </c>
      <c r="E930" s="1184">
        <v>31</v>
      </c>
      <c r="F930" s="1148">
        <v>30</v>
      </c>
      <c r="G930" s="1148">
        <v>32</v>
      </c>
      <c r="H930" s="455">
        <v>30</v>
      </c>
      <c r="I930" s="1148">
        <v>30</v>
      </c>
      <c r="J930" s="1148">
        <v>33</v>
      </c>
      <c r="K930" s="1148">
        <v>32</v>
      </c>
      <c r="L930" s="1148">
        <v>31</v>
      </c>
      <c r="M930" s="1148">
        <v>33</v>
      </c>
      <c r="N930" s="455">
        <v>32</v>
      </c>
      <c r="O930" s="1148">
        <v>32</v>
      </c>
      <c r="P930" s="1148">
        <v>31</v>
      </c>
      <c r="Q930" s="1148">
        <v>32</v>
      </c>
      <c r="R930" s="1148">
        <v>31</v>
      </c>
      <c r="S930" s="1148">
        <v>31</v>
      </c>
      <c r="T930" s="1148">
        <v>32</v>
      </c>
      <c r="U930" s="1148">
        <v>32</v>
      </c>
      <c r="V930" s="455">
        <v>30</v>
      </c>
      <c r="W930" s="1148">
        <v>31</v>
      </c>
      <c r="X930" s="1148">
        <v>32</v>
      </c>
      <c r="Y930" s="1148">
        <v>32</v>
      </c>
      <c r="Z930" s="1148">
        <v>30</v>
      </c>
      <c r="AA930" s="1148">
        <v>32</v>
      </c>
      <c r="AB930" s="659">
        <v>28</v>
      </c>
      <c r="AC930" s="129"/>
    </row>
    <row r="931" spans="1:30" s="4" customFormat="1" ht="12" thickBot="1">
      <c r="A931" s="1455"/>
      <c r="B931" s="1406"/>
      <c r="C931" s="48" t="s">
        <v>16</v>
      </c>
      <c r="D931" s="48"/>
      <c r="E931" s="121">
        <f>E929/E928</f>
        <v>0</v>
      </c>
      <c r="F931" s="121">
        <f t="shared" ref="F931:AC931" si="269">F929/F928</f>
        <v>0</v>
      </c>
      <c r="G931" s="121">
        <f t="shared" si="269"/>
        <v>0</v>
      </c>
      <c r="H931" s="452">
        <f t="shared" si="269"/>
        <v>0</v>
      </c>
      <c r="I931" s="121">
        <f t="shared" si="269"/>
        <v>0</v>
      </c>
      <c r="J931" s="121">
        <f t="shared" si="269"/>
        <v>0</v>
      </c>
      <c r="K931" s="121">
        <f t="shared" si="269"/>
        <v>0</v>
      </c>
      <c r="L931" s="121">
        <f t="shared" si="269"/>
        <v>0</v>
      </c>
      <c r="M931" s="121">
        <f t="shared" si="269"/>
        <v>0</v>
      </c>
      <c r="N931" s="452">
        <f t="shared" si="269"/>
        <v>0</v>
      </c>
      <c r="O931" s="121">
        <f t="shared" si="269"/>
        <v>0</v>
      </c>
      <c r="P931" s="121">
        <f t="shared" si="269"/>
        <v>0</v>
      </c>
      <c r="Q931" s="121">
        <f t="shared" si="269"/>
        <v>0</v>
      </c>
      <c r="R931" s="121">
        <f t="shared" si="269"/>
        <v>0</v>
      </c>
      <c r="S931" s="121">
        <f t="shared" si="269"/>
        <v>0</v>
      </c>
      <c r="T931" s="121">
        <f t="shared" si="269"/>
        <v>0</v>
      </c>
      <c r="U931" s="121">
        <f t="shared" si="269"/>
        <v>0</v>
      </c>
      <c r="V931" s="452">
        <f t="shared" si="269"/>
        <v>0</v>
      </c>
      <c r="W931" s="121">
        <f t="shared" si="269"/>
        <v>0</v>
      </c>
      <c r="X931" s="121">
        <f t="shared" si="269"/>
        <v>0</v>
      </c>
      <c r="Y931" s="121">
        <f t="shared" si="269"/>
        <v>0</v>
      </c>
      <c r="Z931" s="121">
        <f t="shared" si="269"/>
        <v>0</v>
      </c>
      <c r="AA931" s="121">
        <f t="shared" si="269"/>
        <v>0</v>
      </c>
      <c r="AB931" s="121">
        <f t="shared" si="269"/>
        <v>0</v>
      </c>
      <c r="AC931" s="128">
        <f t="shared" si="269"/>
        <v>0</v>
      </c>
    </row>
    <row r="932" spans="1:30" s="4" customFormat="1" ht="11.25">
      <c r="A932" s="1458" t="s">
        <v>119</v>
      </c>
      <c r="B932" s="1404" t="s">
        <v>267</v>
      </c>
      <c r="C932" s="10" t="s">
        <v>481</v>
      </c>
      <c r="D932" s="10" t="s">
        <v>503</v>
      </c>
      <c r="E932" s="125">
        <v>1.799999999998363E-2</v>
      </c>
      <c r="F932" s="125">
        <v>3.599999999996726E-2</v>
      </c>
      <c r="G932" s="125">
        <v>3.599999999996726E-2</v>
      </c>
      <c r="H932" s="451">
        <v>3.599999999996726E-2</v>
      </c>
      <c r="I932" s="125">
        <v>3.599999999996726E-2</v>
      </c>
      <c r="J932" s="125">
        <v>3.599999999996726E-2</v>
      </c>
      <c r="K932" s="125">
        <v>1.799999999998363E-2</v>
      </c>
      <c r="L932" s="125">
        <v>3.599999999996726E-2</v>
      </c>
      <c r="M932" s="125">
        <v>1.799999999998363E-2</v>
      </c>
      <c r="N932" s="451">
        <v>3.599999999996726E-2</v>
      </c>
      <c r="O932" s="125">
        <v>3.599999999996726E-2</v>
      </c>
      <c r="P932" s="125">
        <v>3.6000000000376529E-2</v>
      </c>
      <c r="Q932" s="125">
        <v>3.599999999996726E-2</v>
      </c>
      <c r="R932" s="125">
        <v>3.599999999996726E-2</v>
      </c>
      <c r="S932" s="125">
        <v>3.599999999996726E-2</v>
      </c>
      <c r="T932" s="125">
        <v>1.799999999998363E-2</v>
      </c>
      <c r="U932" s="125">
        <v>3.599999999996726E-2</v>
      </c>
      <c r="V932" s="451">
        <v>3.599999999996726E-2</v>
      </c>
      <c r="W932" s="125">
        <v>3.599999999996726E-2</v>
      </c>
      <c r="X932" s="125">
        <v>3.599999999996726E-2</v>
      </c>
      <c r="Y932" s="125">
        <v>1.799999999998363E-2</v>
      </c>
      <c r="Z932" s="125">
        <v>3.599999999996726E-2</v>
      </c>
      <c r="AA932" s="125">
        <v>3.599999999996726E-2</v>
      </c>
      <c r="AB932" s="125">
        <v>3.599999999996726E-2</v>
      </c>
      <c r="AC932" s="132">
        <f>SUM(E932:AB932)</f>
        <v>0.77399999999970548</v>
      </c>
    </row>
    <row r="933" spans="1:30" s="4" customFormat="1" ht="11.25">
      <c r="A933" s="1454"/>
      <c r="B933" s="1405"/>
      <c r="C933" s="11" t="s">
        <v>482</v>
      </c>
      <c r="D933" s="11" t="s">
        <v>464</v>
      </c>
      <c r="E933" s="98"/>
      <c r="F933" s="98"/>
      <c r="G933" s="98"/>
      <c r="H933" s="455"/>
      <c r="I933" s="98"/>
      <c r="J933" s="98"/>
      <c r="K933" s="98"/>
      <c r="L933" s="98"/>
      <c r="M933" s="98"/>
      <c r="N933" s="455"/>
      <c r="O933" s="98"/>
      <c r="P933" s="98"/>
      <c r="Q933" s="98"/>
      <c r="R933" s="98"/>
      <c r="S933" s="98"/>
      <c r="T933" s="98"/>
      <c r="U933" s="98"/>
      <c r="V933" s="455"/>
      <c r="W933" s="98"/>
      <c r="X933" s="98"/>
      <c r="Y933" s="98"/>
      <c r="Z933" s="98"/>
      <c r="AA933" s="98"/>
      <c r="AB933" s="98"/>
      <c r="AC933" s="135">
        <f>SUM(E933:AB933)</f>
        <v>0</v>
      </c>
    </row>
    <row r="934" spans="1:30" s="4" customFormat="1" ht="12">
      <c r="A934" s="1454"/>
      <c r="B934" s="1405"/>
      <c r="C934" s="11" t="s">
        <v>8</v>
      </c>
      <c r="D934" s="8" t="s">
        <v>463</v>
      </c>
      <c r="E934" s="1184">
        <v>10</v>
      </c>
      <c r="F934" s="1149">
        <v>10</v>
      </c>
      <c r="G934" s="1149">
        <v>10</v>
      </c>
      <c r="H934" s="455">
        <v>10</v>
      </c>
      <c r="I934" s="1149">
        <v>10</v>
      </c>
      <c r="J934" s="1149">
        <v>10</v>
      </c>
      <c r="K934" s="1149">
        <v>10</v>
      </c>
      <c r="L934" s="1149">
        <v>11</v>
      </c>
      <c r="M934" s="1149">
        <v>11</v>
      </c>
      <c r="N934" s="455">
        <v>11</v>
      </c>
      <c r="O934" s="1149">
        <v>11</v>
      </c>
      <c r="P934" s="1149">
        <v>11</v>
      </c>
      <c r="Q934" s="1149">
        <v>10</v>
      </c>
      <c r="R934" s="1149">
        <v>11</v>
      </c>
      <c r="S934" s="1149">
        <v>8</v>
      </c>
      <c r="T934" s="1149">
        <v>9</v>
      </c>
      <c r="U934" s="1149">
        <v>11</v>
      </c>
      <c r="V934" s="455">
        <v>10</v>
      </c>
      <c r="W934" s="1149">
        <v>10</v>
      </c>
      <c r="X934" s="1149">
        <v>10</v>
      </c>
      <c r="Y934" s="1149">
        <v>11</v>
      </c>
      <c r="Z934" s="1149">
        <v>11</v>
      </c>
      <c r="AA934" s="1149">
        <v>10</v>
      </c>
      <c r="AB934" s="1150">
        <v>11</v>
      </c>
      <c r="AC934" s="129"/>
    </row>
    <row r="935" spans="1:30" s="4" customFormat="1" ht="12" thickBot="1">
      <c r="A935" s="1455"/>
      <c r="B935" s="1406"/>
      <c r="C935" s="48" t="s">
        <v>16</v>
      </c>
      <c r="D935" s="48"/>
      <c r="E935" s="121">
        <f>E933/E932</f>
        <v>0</v>
      </c>
      <c r="F935" s="121">
        <f t="shared" ref="F935:AC935" si="270">F933/F932</f>
        <v>0</v>
      </c>
      <c r="G935" s="121">
        <f t="shared" si="270"/>
        <v>0</v>
      </c>
      <c r="H935" s="452">
        <f t="shared" si="270"/>
        <v>0</v>
      </c>
      <c r="I935" s="121">
        <f t="shared" si="270"/>
        <v>0</v>
      </c>
      <c r="J935" s="121">
        <f t="shared" si="270"/>
        <v>0</v>
      </c>
      <c r="K935" s="121">
        <f t="shared" si="270"/>
        <v>0</v>
      </c>
      <c r="L935" s="121">
        <f t="shared" si="270"/>
        <v>0</v>
      </c>
      <c r="M935" s="121">
        <f t="shared" si="270"/>
        <v>0</v>
      </c>
      <c r="N935" s="452">
        <f t="shared" si="270"/>
        <v>0</v>
      </c>
      <c r="O935" s="121">
        <f t="shared" si="270"/>
        <v>0</v>
      </c>
      <c r="P935" s="121">
        <f t="shared" si="270"/>
        <v>0</v>
      </c>
      <c r="Q935" s="121">
        <f t="shared" si="270"/>
        <v>0</v>
      </c>
      <c r="R935" s="121">
        <f t="shared" si="270"/>
        <v>0</v>
      </c>
      <c r="S935" s="121">
        <f t="shared" si="270"/>
        <v>0</v>
      </c>
      <c r="T935" s="121">
        <f t="shared" si="270"/>
        <v>0</v>
      </c>
      <c r="U935" s="121">
        <f t="shared" si="270"/>
        <v>0</v>
      </c>
      <c r="V935" s="452">
        <f t="shared" si="270"/>
        <v>0</v>
      </c>
      <c r="W935" s="121">
        <f t="shared" si="270"/>
        <v>0</v>
      </c>
      <c r="X935" s="121">
        <f t="shared" si="270"/>
        <v>0</v>
      </c>
      <c r="Y935" s="121">
        <f t="shared" si="270"/>
        <v>0</v>
      </c>
      <c r="Z935" s="121">
        <f t="shared" si="270"/>
        <v>0</v>
      </c>
      <c r="AA935" s="121">
        <f t="shared" si="270"/>
        <v>0</v>
      </c>
      <c r="AB935" s="121">
        <f t="shared" si="270"/>
        <v>0</v>
      </c>
      <c r="AC935" s="128">
        <f t="shared" si="270"/>
        <v>0</v>
      </c>
    </row>
    <row r="936" spans="1:30" s="4" customFormat="1" ht="11.25" customHeight="1">
      <c r="A936" s="1458" t="s">
        <v>121</v>
      </c>
      <c r="B936" s="1404" t="s">
        <v>268</v>
      </c>
      <c r="C936" s="10" t="s">
        <v>481</v>
      </c>
      <c r="D936" s="10" t="s">
        <v>503</v>
      </c>
      <c r="E936" s="125">
        <v>0.5280000000006112</v>
      </c>
      <c r="F936" s="125">
        <v>0.5280000000006112</v>
      </c>
      <c r="G936" s="125">
        <v>0.57599999999947615</v>
      </c>
      <c r="H936" s="451">
        <v>0.57599999999947615</v>
      </c>
      <c r="I936" s="125">
        <v>0.57600000000165885</v>
      </c>
      <c r="J936" s="125">
        <v>0.6</v>
      </c>
      <c r="K936" s="125">
        <v>0.57599999999947615</v>
      </c>
      <c r="L936" s="125">
        <v>0.57599999999947615</v>
      </c>
      <c r="M936" s="125">
        <v>0.55200000000113503</v>
      </c>
      <c r="N936" s="451">
        <v>0.55199999999895222</v>
      </c>
      <c r="O936" s="125">
        <v>0.57599999999947615</v>
      </c>
      <c r="P936" s="125">
        <v>0.57600000000165885</v>
      </c>
      <c r="Q936" s="125">
        <v>0.57599999999947615</v>
      </c>
      <c r="R936" s="125">
        <v>0.57599999999947615</v>
      </c>
      <c r="S936" s="125">
        <v>0.55200000000113503</v>
      </c>
      <c r="T936" s="125">
        <v>0.57599999999947615</v>
      </c>
      <c r="U936" s="125">
        <v>0.57599999999947615</v>
      </c>
      <c r="V936" s="451">
        <v>0.6</v>
      </c>
      <c r="W936" s="125">
        <v>0.6</v>
      </c>
      <c r="X936" s="125">
        <v>0.6</v>
      </c>
      <c r="Y936" s="125">
        <v>0.57599999999947615</v>
      </c>
      <c r="Z936" s="125">
        <v>0.6</v>
      </c>
      <c r="AA936" s="125">
        <v>0.57599999999947615</v>
      </c>
      <c r="AB936" s="125">
        <v>0.50400000000008727</v>
      </c>
      <c r="AC936" s="132">
        <f>SUM(E936:AB936)</f>
        <v>13.704000000000088</v>
      </c>
    </row>
    <row r="937" spans="1:30" s="4" customFormat="1" ht="11.25">
      <c r="A937" s="1454"/>
      <c r="B937" s="1405"/>
      <c r="C937" s="11" t="s">
        <v>482</v>
      </c>
      <c r="D937" s="11" t="s">
        <v>464</v>
      </c>
      <c r="E937" s="98"/>
      <c r="F937" s="98"/>
      <c r="G937" s="98"/>
      <c r="H937" s="455"/>
      <c r="I937" s="98"/>
      <c r="J937" s="98"/>
      <c r="K937" s="98"/>
      <c r="L937" s="98"/>
      <c r="M937" s="98"/>
      <c r="N937" s="455"/>
      <c r="O937" s="98"/>
      <c r="P937" s="98"/>
      <c r="Q937" s="98"/>
      <c r="R937" s="98"/>
      <c r="S937" s="98"/>
      <c r="T937" s="98"/>
      <c r="U937" s="98"/>
      <c r="V937" s="455"/>
      <c r="W937" s="98"/>
      <c r="X937" s="98"/>
      <c r="Y937" s="98"/>
      <c r="Z937" s="98"/>
      <c r="AA937" s="98"/>
      <c r="AB937" s="98"/>
      <c r="AC937" s="135">
        <f>SUM(E937:AB937)</f>
        <v>0</v>
      </c>
    </row>
    <row r="938" spans="1:30" s="4" customFormat="1" ht="12">
      <c r="A938" s="1454"/>
      <c r="B938" s="1405"/>
      <c r="C938" s="11" t="s">
        <v>8</v>
      </c>
      <c r="D938" s="8" t="s">
        <v>463</v>
      </c>
      <c r="E938" s="1184">
        <v>75</v>
      </c>
      <c r="F938" s="1151">
        <v>80</v>
      </c>
      <c r="G938" s="1151">
        <v>80</v>
      </c>
      <c r="H938" s="455">
        <v>80</v>
      </c>
      <c r="I938" s="1151">
        <v>78</v>
      </c>
      <c r="J938" s="1151">
        <v>81</v>
      </c>
      <c r="K938" s="1151">
        <v>80</v>
      </c>
      <c r="L938" s="1151">
        <v>78</v>
      </c>
      <c r="M938" s="1151">
        <v>82</v>
      </c>
      <c r="N938" s="455">
        <v>80</v>
      </c>
      <c r="O938" s="1151">
        <v>79</v>
      </c>
      <c r="P938" s="1151">
        <v>81</v>
      </c>
      <c r="Q938" s="1151">
        <v>82</v>
      </c>
      <c r="R938" s="1151">
        <v>80</v>
      </c>
      <c r="S938" s="1151">
        <v>79</v>
      </c>
      <c r="T938" s="1151">
        <v>81</v>
      </c>
      <c r="U938" s="1151">
        <v>82</v>
      </c>
      <c r="V938" s="455">
        <v>81</v>
      </c>
      <c r="W938" s="1151">
        <v>82</v>
      </c>
      <c r="X938" s="1151">
        <v>81</v>
      </c>
      <c r="Y938" s="1151">
        <v>80</v>
      </c>
      <c r="Z938" s="1151">
        <v>82</v>
      </c>
      <c r="AA938" s="1151">
        <v>80</v>
      </c>
      <c r="AB938" s="1152">
        <v>79</v>
      </c>
      <c r="AC938" s="129"/>
    </row>
    <row r="939" spans="1:30" s="4" customFormat="1" ht="12" thickBot="1">
      <c r="A939" s="1455"/>
      <c r="B939" s="1406"/>
      <c r="C939" s="47" t="s">
        <v>16</v>
      </c>
      <c r="D939" s="47"/>
      <c r="E939" s="121">
        <f>E937/E936</f>
        <v>0</v>
      </c>
      <c r="F939" s="121">
        <f t="shared" ref="F939:AC939" si="271">F937/F936</f>
        <v>0</v>
      </c>
      <c r="G939" s="121">
        <f t="shared" si="271"/>
        <v>0</v>
      </c>
      <c r="H939" s="452">
        <f t="shared" si="271"/>
        <v>0</v>
      </c>
      <c r="I939" s="121">
        <f t="shared" si="271"/>
        <v>0</v>
      </c>
      <c r="J939" s="121">
        <f t="shared" si="271"/>
        <v>0</v>
      </c>
      <c r="K939" s="121">
        <f t="shared" si="271"/>
        <v>0</v>
      </c>
      <c r="L939" s="121">
        <f t="shared" si="271"/>
        <v>0</v>
      </c>
      <c r="M939" s="121">
        <f t="shared" si="271"/>
        <v>0</v>
      </c>
      <c r="N939" s="452">
        <f t="shared" si="271"/>
        <v>0</v>
      </c>
      <c r="O939" s="121">
        <f t="shared" si="271"/>
        <v>0</v>
      </c>
      <c r="P939" s="121">
        <f t="shared" si="271"/>
        <v>0</v>
      </c>
      <c r="Q939" s="121">
        <f t="shared" si="271"/>
        <v>0</v>
      </c>
      <c r="R939" s="121">
        <f t="shared" si="271"/>
        <v>0</v>
      </c>
      <c r="S939" s="121">
        <f t="shared" si="271"/>
        <v>0</v>
      </c>
      <c r="T939" s="121">
        <f t="shared" si="271"/>
        <v>0</v>
      </c>
      <c r="U939" s="121">
        <f t="shared" si="271"/>
        <v>0</v>
      </c>
      <c r="V939" s="452">
        <f t="shared" si="271"/>
        <v>0</v>
      </c>
      <c r="W939" s="121">
        <f t="shared" si="271"/>
        <v>0</v>
      </c>
      <c r="X939" s="121">
        <f t="shared" si="271"/>
        <v>0</v>
      </c>
      <c r="Y939" s="121">
        <f t="shared" si="271"/>
        <v>0</v>
      </c>
      <c r="Z939" s="121">
        <f t="shared" si="271"/>
        <v>0</v>
      </c>
      <c r="AA939" s="121">
        <f t="shared" si="271"/>
        <v>0</v>
      </c>
      <c r="AB939" s="121">
        <f t="shared" si="271"/>
        <v>0</v>
      </c>
      <c r="AC939" s="128">
        <f t="shared" si="271"/>
        <v>0</v>
      </c>
    </row>
    <row r="940" spans="1:30" s="4" customFormat="1" ht="11.25">
      <c r="A940" s="1401" t="s">
        <v>112</v>
      </c>
      <c r="B940" s="1595" t="s">
        <v>270</v>
      </c>
      <c r="C940" s="10" t="s">
        <v>481</v>
      </c>
      <c r="D940" s="10" t="s">
        <v>503</v>
      </c>
      <c r="E940" s="647"/>
      <c r="F940" s="647"/>
      <c r="G940" s="647"/>
      <c r="H940" s="450"/>
      <c r="I940" s="647"/>
      <c r="J940" s="647"/>
      <c r="K940" s="647"/>
      <c r="L940" s="647"/>
      <c r="M940" s="647"/>
      <c r="N940" s="450"/>
      <c r="O940" s="647"/>
      <c r="P940" s="647"/>
      <c r="Q940" s="647"/>
      <c r="R940" s="647"/>
      <c r="S940" s="647"/>
      <c r="T940" s="647"/>
      <c r="U940" s="647"/>
      <c r="V940" s="450"/>
      <c r="W940" s="647"/>
      <c r="X940" s="647"/>
      <c r="Y940" s="647"/>
      <c r="Z940" s="647"/>
      <c r="AA940" s="647"/>
      <c r="AB940" s="647"/>
      <c r="AC940" s="132">
        <f>SUM(E940:AB940)</f>
        <v>0</v>
      </c>
    </row>
    <row r="941" spans="1:30" s="4" customFormat="1" ht="11.25">
      <c r="A941" s="1402"/>
      <c r="B941" s="1596"/>
      <c r="C941" s="11" t="s">
        <v>482</v>
      </c>
      <c r="D941" s="11" t="s">
        <v>464</v>
      </c>
      <c r="E941" s="98"/>
      <c r="F941" s="98"/>
      <c r="G941" s="98"/>
      <c r="H941" s="455"/>
      <c r="I941" s="98"/>
      <c r="J941" s="98"/>
      <c r="K941" s="98"/>
      <c r="L941" s="98"/>
      <c r="M941" s="98"/>
      <c r="N941" s="455"/>
      <c r="O941" s="98"/>
      <c r="P941" s="98"/>
      <c r="Q941" s="98"/>
      <c r="R941" s="98"/>
      <c r="S941" s="98"/>
      <c r="T941" s="98"/>
      <c r="U941" s="98"/>
      <c r="V941" s="455"/>
      <c r="W941" s="98"/>
      <c r="X941" s="98"/>
      <c r="Y941" s="98"/>
      <c r="Z941" s="98"/>
      <c r="AA941" s="98"/>
      <c r="AB941" s="98"/>
      <c r="AC941" s="135">
        <f>SUM(E941:AB941)</f>
        <v>0</v>
      </c>
    </row>
    <row r="942" spans="1:30" s="4" customFormat="1" ht="11.25">
      <c r="A942" s="1402"/>
      <c r="B942" s="1596"/>
      <c r="C942" s="11" t="s">
        <v>8</v>
      </c>
      <c r="D942" s="11" t="s">
        <v>463</v>
      </c>
      <c r="E942" s="92" t="s">
        <v>245</v>
      </c>
      <c r="F942" s="92">
        <f t="shared" ref="F942:AB942" si="272">F940*100</f>
        <v>0</v>
      </c>
      <c r="G942" s="92">
        <f t="shared" si="272"/>
        <v>0</v>
      </c>
      <c r="H942" s="455">
        <f t="shared" si="272"/>
        <v>0</v>
      </c>
      <c r="I942" s="92">
        <f t="shared" si="272"/>
        <v>0</v>
      </c>
      <c r="J942" s="92">
        <f t="shared" si="272"/>
        <v>0</v>
      </c>
      <c r="K942" s="92">
        <f t="shared" si="272"/>
        <v>0</v>
      </c>
      <c r="L942" s="92">
        <f t="shared" si="272"/>
        <v>0</v>
      </c>
      <c r="M942" s="92">
        <f t="shared" si="272"/>
        <v>0</v>
      </c>
      <c r="N942" s="455">
        <f t="shared" si="272"/>
        <v>0</v>
      </c>
      <c r="O942" s="92">
        <f t="shared" si="272"/>
        <v>0</v>
      </c>
      <c r="P942" s="92">
        <f t="shared" si="272"/>
        <v>0</v>
      </c>
      <c r="Q942" s="92">
        <f t="shared" si="272"/>
        <v>0</v>
      </c>
      <c r="R942" s="92">
        <f t="shared" si="272"/>
        <v>0</v>
      </c>
      <c r="S942" s="92">
        <f t="shared" si="272"/>
        <v>0</v>
      </c>
      <c r="T942" s="92">
        <f t="shared" si="272"/>
        <v>0</v>
      </c>
      <c r="U942" s="92">
        <f t="shared" si="272"/>
        <v>0</v>
      </c>
      <c r="V942" s="455">
        <f t="shared" si="272"/>
        <v>0</v>
      </c>
      <c r="W942" s="92">
        <f t="shared" si="272"/>
        <v>0</v>
      </c>
      <c r="X942" s="92">
        <f t="shared" si="272"/>
        <v>0</v>
      </c>
      <c r="Y942" s="92">
        <f t="shared" si="272"/>
        <v>0</v>
      </c>
      <c r="Z942" s="92">
        <f t="shared" si="272"/>
        <v>0</v>
      </c>
      <c r="AA942" s="92">
        <f t="shared" si="272"/>
        <v>0</v>
      </c>
      <c r="AB942" s="92">
        <f t="shared" si="272"/>
        <v>0</v>
      </c>
      <c r="AC942" s="129"/>
    </row>
    <row r="943" spans="1:30" s="4" customFormat="1" ht="12" thickBot="1">
      <c r="A943" s="1403"/>
      <c r="B943" s="1597"/>
      <c r="C943" s="48" t="s">
        <v>16</v>
      </c>
      <c r="D943" s="48"/>
      <c r="E943" s="121" t="e">
        <f>E941/E940</f>
        <v>#DIV/0!</v>
      </c>
      <c r="F943" s="121" t="e">
        <f t="shared" ref="F943:AC943" si="273">F941/F940</f>
        <v>#DIV/0!</v>
      </c>
      <c r="G943" s="121" t="e">
        <f t="shared" si="273"/>
        <v>#DIV/0!</v>
      </c>
      <c r="H943" s="452" t="e">
        <f t="shared" si="273"/>
        <v>#DIV/0!</v>
      </c>
      <c r="I943" s="121" t="e">
        <f t="shared" si="273"/>
        <v>#DIV/0!</v>
      </c>
      <c r="J943" s="121" t="e">
        <f t="shared" si="273"/>
        <v>#DIV/0!</v>
      </c>
      <c r="K943" s="121" t="e">
        <f t="shared" si="273"/>
        <v>#DIV/0!</v>
      </c>
      <c r="L943" s="121" t="e">
        <f t="shared" si="273"/>
        <v>#DIV/0!</v>
      </c>
      <c r="M943" s="121" t="e">
        <f t="shared" si="273"/>
        <v>#DIV/0!</v>
      </c>
      <c r="N943" s="452" t="e">
        <f t="shared" si="273"/>
        <v>#DIV/0!</v>
      </c>
      <c r="O943" s="121" t="e">
        <f t="shared" si="273"/>
        <v>#DIV/0!</v>
      </c>
      <c r="P943" s="121" t="e">
        <f t="shared" si="273"/>
        <v>#DIV/0!</v>
      </c>
      <c r="Q943" s="121" t="e">
        <f t="shared" si="273"/>
        <v>#DIV/0!</v>
      </c>
      <c r="R943" s="121" t="e">
        <f t="shared" si="273"/>
        <v>#DIV/0!</v>
      </c>
      <c r="S943" s="121" t="e">
        <f t="shared" si="273"/>
        <v>#DIV/0!</v>
      </c>
      <c r="T943" s="121" t="e">
        <f t="shared" si="273"/>
        <v>#DIV/0!</v>
      </c>
      <c r="U943" s="121" t="e">
        <f t="shared" si="273"/>
        <v>#DIV/0!</v>
      </c>
      <c r="V943" s="452" t="e">
        <f t="shared" si="273"/>
        <v>#DIV/0!</v>
      </c>
      <c r="W943" s="121" t="e">
        <f t="shared" si="273"/>
        <v>#DIV/0!</v>
      </c>
      <c r="X943" s="121" t="e">
        <f t="shared" si="273"/>
        <v>#DIV/0!</v>
      </c>
      <c r="Y943" s="121" t="e">
        <f t="shared" si="273"/>
        <v>#DIV/0!</v>
      </c>
      <c r="Z943" s="121" t="e">
        <f t="shared" si="273"/>
        <v>#DIV/0!</v>
      </c>
      <c r="AA943" s="121" t="e">
        <f t="shared" si="273"/>
        <v>#DIV/0!</v>
      </c>
      <c r="AB943" s="121" t="e">
        <f t="shared" si="273"/>
        <v>#DIV/0!</v>
      </c>
      <c r="AC943" s="128" t="e">
        <f t="shared" si="273"/>
        <v>#DIV/0!</v>
      </c>
    </row>
    <row r="944" spans="1:30" s="4" customFormat="1" ht="11.25">
      <c r="A944" s="54"/>
      <c r="B944" s="55" t="s">
        <v>18</v>
      </c>
      <c r="C944" s="10" t="s">
        <v>481</v>
      </c>
      <c r="D944" s="10" t="s">
        <v>503</v>
      </c>
      <c r="E944" s="647">
        <v>0</v>
      </c>
      <c r="F944" s="647">
        <v>0</v>
      </c>
      <c r="G944" s="647">
        <v>0</v>
      </c>
      <c r="H944" s="450">
        <v>0</v>
      </c>
      <c r="I944" s="647">
        <v>0</v>
      </c>
      <c r="J944" s="647">
        <v>0</v>
      </c>
      <c r="K944" s="647">
        <v>0</v>
      </c>
      <c r="L944" s="647">
        <v>0</v>
      </c>
      <c r="M944" s="647">
        <v>0</v>
      </c>
      <c r="N944" s="450">
        <v>0</v>
      </c>
      <c r="O944" s="647">
        <v>0</v>
      </c>
      <c r="P944" s="647">
        <v>0</v>
      </c>
      <c r="Q944" s="647">
        <v>0</v>
      </c>
      <c r="R944" s="647">
        <v>0</v>
      </c>
      <c r="S944" s="647">
        <v>0</v>
      </c>
      <c r="T944" s="647">
        <v>0</v>
      </c>
      <c r="U944" s="647">
        <v>0</v>
      </c>
      <c r="V944" s="450">
        <v>0</v>
      </c>
      <c r="W944" s="647">
        <v>0</v>
      </c>
      <c r="X944" s="647">
        <v>0</v>
      </c>
      <c r="Y944" s="647">
        <v>0</v>
      </c>
      <c r="Z944" s="647">
        <v>0</v>
      </c>
      <c r="AA944" s="647">
        <v>0</v>
      </c>
      <c r="AB944" s="647">
        <v>0</v>
      </c>
      <c r="AC944" s="132">
        <f>SUM(E944:AB944)</f>
        <v>0</v>
      </c>
      <c r="AD944" s="5" t="s">
        <v>462</v>
      </c>
    </row>
    <row r="945" spans="1:30" s="4" customFormat="1" ht="12" thickBot="1">
      <c r="A945" s="67"/>
      <c r="B945" s="68" t="s">
        <v>19</v>
      </c>
      <c r="C945" s="47" t="s">
        <v>481</v>
      </c>
      <c r="D945" s="47" t="s">
        <v>503</v>
      </c>
      <c r="E945" s="405">
        <v>0</v>
      </c>
      <c r="F945" s="405">
        <v>1.499999999978172E-3</v>
      </c>
      <c r="G945" s="405">
        <v>3.0000000000654837E-3</v>
      </c>
      <c r="H945" s="495">
        <v>1.499999999978172E-3</v>
      </c>
      <c r="I945" s="405">
        <v>2.0999999999912686E-3</v>
      </c>
      <c r="J945" s="405">
        <v>1.2000000000261934E-3</v>
      </c>
      <c r="K945" s="405">
        <v>1.1999999999170541E-3</v>
      </c>
      <c r="L945" s="405">
        <v>1.5000000000873115E-3</v>
      </c>
      <c r="M945" s="405">
        <v>2.999999999956344E-3</v>
      </c>
      <c r="N945" s="495">
        <v>2.999999999956344E-3</v>
      </c>
      <c r="O945" s="405">
        <v>1.5000000000873115E-3</v>
      </c>
      <c r="P945" s="405">
        <v>2.999999999956344E-3</v>
      </c>
      <c r="Q945" s="405">
        <v>1.499999999978172E-3</v>
      </c>
      <c r="R945" s="405">
        <v>3.0000000000654837E-3</v>
      </c>
      <c r="S945" s="405">
        <v>0</v>
      </c>
      <c r="T945" s="405">
        <v>2.999999999956344E-3</v>
      </c>
      <c r="U945" s="405">
        <v>0</v>
      </c>
      <c r="V945" s="495">
        <v>0</v>
      </c>
      <c r="W945" s="405">
        <v>2.999999999956344E-3</v>
      </c>
      <c r="X945" s="405">
        <v>0</v>
      </c>
      <c r="Y945" s="405">
        <v>0</v>
      </c>
      <c r="Z945" s="405">
        <v>3.0000000000654837E-3</v>
      </c>
      <c r="AA945" s="405">
        <v>0</v>
      </c>
      <c r="AB945" s="405">
        <v>0</v>
      </c>
      <c r="AC945" s="133">
        <f>SUM(E945:AB945)</f>
        <v>3.6000000000021827E-2</v>
      </c>
      <c r="AD945" s="669">
        <f>MAX(E945:AB945)</f>
        <v>3.0000000000654837E-3</v>
      </c>
    </row>
    <row r="946" spans="1:30" s="5" customFormat="1" ht="10.5" customHeight="1">
      <c r="A946" s="1407" t="s">
        <v>152</v>
      </c>
      <c r="B946" s="1599"/>
      <c r="C946" s="69" t="s">
        <v>481</v>
      </c>
      <c r="D946" s="69"/>
      <c r="E946" s="96">
        <f>E896+E900+E904+E908+E912+E916+E920+E924+E928+E932+E936+E940</f>
        <v>2.0231999999989512</v>
      </c>
      <c r="F946" s="96">
        <f t="shared" ref="F946:AC946" si="274">F896+F900+F904+F908+F912+F916+F920+F924+F928+F932+F936+F940</f>
        <v>2.0412000000033004</v>
      </c>
      <c r="G946" s="96">
        <f t="shared" si="274"/>
        <v>2.0291999999964903</v>
      </c>
      <c r="H946" s="481">
        <f t="shared" si="274"/>
        <v>2.0843999999979133</v>
      </c>
      <c r="I946" s="96">
        <f t="shared" si="274"/>
        <v>2.2044000000054438</v>
      </c>
      <c r="J946" s="96">
        <f t="shared" si="274"/>
        <v>2.1203999999984262</v>
      </c>
      <c r="K946" s="96">
        <f t="shared" si="274"/>
        <v>2.0136000000008152</v>
      </c>
      <c r="L946" s="96">
        <f t="shared" si="274"/>
        <v>2.1239999999969768</v>
      </c>
      <c r="M946" s="96">
        <f t="shared" si="274"/>
        <v>2.0388000000040392</v>
      </c>
      <c r="N946" s="481">
        <f t="shared" si="274"/>
        <v>2.0603999999965708</v>
      </c>
      <c r="O946" s="96">
        <f t="shared" si="274"/>
        <v>2.1012000000010627</v>
      </c>
      <c r="P946" s="96">
        <f t="shared" si="274"/>
        <v>2.0748000000012778</v>
      </c>
      <c r="Q946" s="96">
        <f t="shared" si="274"/>
        <v>2.0819999999963326</v>
      </c>
      <c r="R946" s="96">
        <f t="shared" si="274"/>
        <v>2.0496000000028287</v>
      </c>
      <c r="S946" s="96">
        <f t="shared" si="274"/>
        <v>2.0916000000021082</v>
      </c>
      <c r="T946" s="96">
        <f t="shared" si="274"/>
        <v>2.0951999999975213</v>
      </c>
      <c r="U946" s="96">
        <f t="shared" si="274"/>
        <v>2.1587999999983363</v>
      </c>
      <c r="V946" s="481">
        <f t="shared" si="274"/>
        <v>2.0880000000019208</v>
      </c>
      <c r="W946" s="96">
        <f t="shared" si="274"/>
        <v>2.1011999999980615</v>
      </c>
      <c r="X946" s="96">
        <f t="shared" si="274"/>
        <v>2.1840000000018334</v>
      </c>
      <c r="Y946" s="96">
        <f t="shared" si="274"/>
        <v>2.1515999999970061</v>
      </c>
      <c r="Z946" s="96">
        <f t="shared" si="274"/>
        <v>2.1204000000019732</v>
      </c>
      <c r="AA946" s="96">
        <f t="shared" si="274"/>
        <v>2.1372000000015761</v>
      </c>
      <c r="AB946" s="96">
        <f t="shared" si="274"/>
        <v>2.0135999999974046</v>
      </c>
      <c r="AC946" s="123">
        <f t="shared" si="274"/>
        <v>50.188799999998174</v>
      </c>
    </row>
    <row r="947" spans="1:30" s="5" customFormat="1" ht="10.5" customHeight="1" thickBot="1">
      <c r="A947" s="1600"/>
      <c r="B947" s="1601"/>
      <c r="C947" s="47" t="s">
        <v>482</v>
      </c>
      <c r="D947" s="47"/>
      <c r="E947" s="94">
        <f>E897+E901+E905+E909+E913+E917+E921+E925+E929+E933+E937+E941</f>
        <v>0.18000000000065483</v>
      </c>
      <c r="F947" s="94">
        <f t="shared" ref="F947:AC947" si="275">F897+F901+F905+F909+F913+F917+F921+F925+F929+F933+F937+F941</f>
        <v>0.17999999999738067</v>
      </c>
      <c r="G947" s="94">
        <f t="shared" si="275"/>
        <v>0.16200000000026193</v>
      </c>
      <c r="H947" s="476">
        <f t="shared" si="275"/>
        <v>0.18000000000065483</v>
      </c>
      <c r="I947" s="94">
        <f t="shared" si="275"/>
        <v>0.19800000000104775</v>
      </c>
      <c r="J947" s="94">
        <f t="shared" si="275"/>
        <v>0.18000000000065483</v>
      </c>
      <c r="K947" s="94">
        <f t="shared" si="275"/>
        <v>0.16200000000026193</v>
      </c>
      <c r="L947" s="94">
        <f t="shared" si="275"/>
        <v>0.17999999999738067</v>
      </c>
      <c r="M947" s="94">
        <f t="shared" si="275"/>
        <v>0.16200000000026193</v>
      </c>
      <c r="N947" s="476">
        <f t="shared" si="275"/>
        <v>0.19800000000104775</v>
      </c>
      <c r="O947" s="94">
        <f t="shared" si="275"/>
        <v>0.19800000000104775</v>
      </c>
      <c r="P947" s="94">
        <f t="shared" si="275"/>
        <v>0.16200000000026193</v>
      </c>
      <c r="Q947" s="94">
        <f t="shared" si="275"/>
        <v>0.17999999999738067</v>
      </c>
      <c r="R947" s="94">
        <f t="shared" si="275"/>
        <v>0.18000000000065483</v>
      </c>
      <c r="S947" s="94">
        <f t="shared" si="275"/>
        <v>0.19800000000104775</v>
      </c>
      <c r="T947" s="94">
        <f t="shared" si="275"/>
        <v>0.18000000000065483</v>
      </c>
      <c r="U947" s="94">
        <f t="shared" si="275"/>
        <v>0.19799999999777357</v>
      </c>
      <c r="V947" s="476">
        <f t="shared" si="275"/>
        <v>0.18000000000065483</v>
      </c>
      <c r="W947" s="94">
        <f t="shared" si="275"/>
        <v>0.18000000000065483</v>
      </c>
      <c r="X947" s="94">
        <f t="shared" si="275"/>
        <v>0.19800000000104775</v>
      </c>
      <c r="Y947" s="94">
        <f t="shared" si="275"/>
        <v>0.19799999999777357</v>
      </c>
      <c r="Z947" s="94">
        <f t="shared" si="275"/>
        <v>0.18000000000065483</v>
      </c>
      <c r="AA947" s="94">
        <f t="shared" si="275"/>
        <v>0.18000000000065483</v>
      </c>
      <c r="AB947" s="94">
        <f t="shared" si="275"/>
        <v>0.16200000000026193</v>
      </c>
      <c r="AC947" s="137">
        <f t="shared" si="275"/>
        <v>4.3560000000001313</v>
      </c>
    </row>
    <row r="948" spans="1:30" s="5" customFormat="1" ht="10.5" customHeight="1">
      <c r="A948" s="1407" t="s">
        <v>153</v>
      </c>
      <c r="B948" s="1599"/>
      <c r="C948" s="12" t="s">
        <v>481</v>
      </c>
      <c r="D948" s="12"/>
      <c r="E948" s="123">
        <f>E863+E869-E946</f>
        <v>2.5200000001048828E-2</v>
      </c>
      <c r="F948" s="123">
        <f t="shared" ref="F948:AB948" si="276">F863+F869-F946</f>
        <v>-2.2320000003300144E-2</v>
      </c>
      <c r="G948" s="123">
        <f t="shared" si="276"/>
        <v>3.9360000003509921E-2</v>
      </c>
      <c r="H948" s="480">
        <f t="shared" si="276"/>
        <v>-1.2959999997913307E-2</v>
      </c>
      <c r="I948" s="123">
        <f t="shared" si="276"/>
        <v>-0.11424000000544376</v>
      </c>
      <c r="J948" s="123">
        <f t="shared" si="276"/>
        <v>-2.9519999998426361E-2</v>
      </c>
      <c r="K948" s="123">
        <f t="shared" si="276"/>
        <v>8.807999999918481E-2</v>
      </c>
      <c r="L948" s="123">
        <f t="shared" si="276"/>
        <v>-2.9519999996976853E-2</v>
      </c>
      <c r="M948" s="123">
        <f t="shared" si="276"/>
        <v>7.511999999596064E-2</v>
      </c>
      <c r="N948" s="480">
        <f t="shared" si="276"/>
        <v>5.5680000003429431E-2</v>
      </c>
      <c r="O948" s="123">
        <f t="shared" si="276"/>
        <v>6.9599999989371497E-3</v>
      </c>
      <c r="P948" s="123">
        <f t="shared" si="276"/>
        <v>1.8239999998721945E-2</v>
      </c>
      <c r="Q948" s="123">
        <f t="shared" si="276"/>
        <v>3.1200000036673003E-3</v>
      </c>
      <c r="R948" s="123">
        <f t="shared" si="276"/>
        <v>3.7679999997171088E-2</v>
      </c>
      <c r="S948" s="123">
        <f t="shared" si="276"/>
        <v>-5.1840000002108422E-2</v>
      </c>
      <c r="T948" s="123">
        <f t="shared" si="276"/>
        <v>-2.8079999997521199E-2</v>
      </c>
      <c r="U948" s="123">
        <f t="shared" si="276"/>
        <v>-6.3599999998336099E-2</v>
      </c>
      <c r="V948" s="480">
        <f t="shared" si="276"/>
        <v>7.1999999807870196E-4</v>
      </c>
      <c r="W948" s="123">
        <f t="shared" si="276"/>
        <v>-1.3919999998061705E-2</v>
      </c>
      <c r="X948" s="123">
        <f t="shared" si="276"/>
        <v>-5.9280000001833422E-2</v>
      </c>
      <c r="Y948" s="123">
        <f t="shared" si="276"/>
        <v>-1.2479999997005997E-2</v>
      </c>
      <c r="Z948" s="123">
        <f t="shared" si="276"/>
        <v>1.2239999998026718E-2</v>
      </c>
      <c r="AA948" s="123">
        <f t="shared" si="276"/>
        <v>-2.4720000001575926E-2</v>
      </c>
      <c r="AB948" s="123">
        <f t="shared" si="276"/>
        <v>7.8720000002595381E-2</v>
      </c>
      <c r="AC948" s="123" t="e">
        <f>#REF!+#REF!-AC946</f>
        <v>#REF!</v>
      </c>
    </row>
    <row r="949" spans="1:30" s="5" customFormat="1" ht="10.5" customHeight="1" thickBot="1">
      <c r="A949" s="1600"/>
      <c r="B949" s="1601"/>
      <c r="C949" s="9" t="s">
        <v>482</v>
      </c>
      <c r="D949" s="9"/>
      <c r="E949" s="96">
        <f>E866+E872-E947</f>
        <v>2.4870000000015353</v>
      </c>
      <c r="F949" s="96">
        <f t="shared" ref="F949:AC949" si="277">F866+F872-F947</f>
        <v>2.5430000000003021</v>
      </c>
      <c r="G949" s="96">
        <f t="shared" si="277"/>
        <v>2.5960000000045511</v>
      </c>
      <c r="H949" s="476">
        <f t="shared" si="277"/>
        <v>2.6619999999989887</v>
      </c>
      <c r="I949" s="96">
        <f t="shared" si="277"/>
        <v>2.6299999999957437</v>
      </c>
      <c r="J949" s="96">
        <f t="shared" si="277"/>
        <v>2.592000000000644</v>
      </c>
      <c r="K949" s="96">
        <f t="shared" si="277"/>
        <v>2.5820000000016989</v>
      </c>
      <c r="L949" s="96">
        <f t="shared" si="277"/>
        <v>2.5989999999989779</v>
      </c>
      <c r="M949" s="96">
        <f t="shared" si="277"/>
        <v>2.5750000000034561</v>
      </c>
      <c r="N949" s="476">
        <f t="shared" si="277"/>
        <v>2.6019999999964059</v>
      </c>
      <c r="O949" s="96">
        <f t="shared" si="277"/>
        <v>2.6440000000017791</v>
      </c>
      <c r="P949" s="96">
        <f t="shared" si="277"/>
        <v>2.7079999999987194</v>
      </c>
      <c r="Q949" s="96">
        <f t="shared" si="277"/>
        <v>2.6480000000025941</v>
      </c>
      <c r="R949" s="96">
        <f t="shared" si="277"/>
        <v>2.6899999999951434</v>
      </c>
      <c r="S949" s="96">
        <f t="shared" si="277"/>
        <v>2.7140000000033071</v>
      </c>
      <c r="T949" s="96">
        <f t="shared" si="277"/>
        <v>2.7879999999991925</v>
      </c>
      <c r="U949" s="96">
        <f t="shared" si="277"/>
        <v>2.6930000000023027</v>
      </c>
      <c r="V949" s="476">
        <f t="shared" si="277"/>
        <v>2.6829999999969005</v>
      </c>
      <c r="W949" s="96">
        <f t="shared" si="277"/>
        <v>2.662000000002172</v>
      </c>
      <c r="X949" s="96">
        <f t="shared" si="277"/>
        <v>2.6929999999990288</v>
      </c>
      <c r="Y949" s="96">
        <f t="shared" si="277"/>
        <v>2.7630000000038306</v>
      </c>
      <c r="Z949" s="96">
        <f t="shared" si="277"/>
        <v>2.7039999999916291</v>
      </c>
      <c r="AA949" s="96">
        <f t="shared" si="277"/>
        <v>2.6340000000028341</v>
      </c>
      <c r="AB949" s="96">
        <f t="shared" si="277"/>
        <v>2.5399999999995089</v>
      </c>
      <c r="AC949" s="123">
        <f t="shared" si="277"/>
        <v>63.432000000001246</v>
      </c>
    </row>
    <row r="950" spans="1:30" s="32" customFormat="1" ht="10.5" customHeight="1">
      <c r="A950" s="238" t="s">
        <v>9</v>
      </c>
      <c r="B950" s="239"/>
      <c r="C950" s="14" t="s">
        <v>481</v>
      </c>
      <c r="D950" s="14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386"/>
    </row>
    <row r="951" spans="1:30" s="32" customFormat="1" ht="10.5" customHeight="1" thickBot="1">
      <c r="A951" s="240"/>
      <c r="B951" s="241"/>
      <c r="C951" s="15" t="s">
        <v>482</v>
      </c>
      <c r="D951" s="421" t="s">
        <v>279</v>
      </c>
      <c r="E951" s="103"/>
      <c r="F951" s="103"/>
      <c r="G951" s="103"/>
      <c r="H951" s="552">
        <f>H920+H924+H928+H932+H936</f>
        <v>1.841999999998734</v>
      </c>
      <c r="I951" s="394"/>
      <c r="J951" s="394"/>
      <c r="K951" s="394"/>
      <c r="L951" s="394"/>
      <c r="M951" s="394"/>
      <c r="N951" s="103">
        <f>N920+N924+N928+N932+N936</f>
        <v>1.7963999999984481</v>
      </c>
      <c r="O951" s="394"/>
      <c r="P951" s="394"/>
      <c r="Q951" s="394"/>
      <c r="R951" s="394"/>
      <c r="S951" s="394"/>
      <c r="T951" s="394"/>
      <c r="U951" s="394"/>
      <c r="V951" s="103">
        <f>V920+V924+V928+V932+V936</f>
        <v>1.8335999999992052</v>
      </c>
      <c r="W951" s="394"/>
      <c r="X951" s="394"/>
      <c r="Y951" s="574">
        <f>Y920+Y924+Y928+Y932+Y936</f>
        <v>1.9163999999992938</v>
      </c>
      <c r="Z951" s="394"/>
      <c r="AA951" s="103"/>
      <c r="AB951" s="103"/>
      <c r="AC951" s="387"/>
    </row>
    <row r="952" spans="1:30" s="327" customFormat="1" ht="30" customHeight="1" thickBot="1">
      <c r="A952" s="324"/>
      <c r="B952" s="325"/>
      <c r="C952" s="352" t="s">
        <v>279</v>
      </c>
      <c r="E952" s="328"/>
      <c r="F952" s="328"/>
      <c r="G952" s="328"/>
      <c r="H952" s="487">
        <f>H920+H924+H928+H932+H936</f>
        <v>1.841999999998734</v>
      </c>
      <c r="I952" s="328"/>
      <c r="J952" s="328"/>
      <c r="K952" s="328"/>
      <c r="L952" s="328"/>
      <c r="M952" s="328"/>
      <c r="N952" s="487">
        <f>N920+N924+N928+N932+N936</f>
        <v>1.7963999999984481</v>
      </c>
      <c r="O952" s="328"/>
      <c r="P952" s="328"/>
      <c r="Q952" s="328"/>
      <c r="R952" s="328"/>
      <c r="S952" s="328"/>
      <c r="T952" s="328"/>
      <c r="U952" s="328"/>
      <c r="V952" s="487">
        <f>V920+V924+V928+V932+V936</f>
        <v>1.8335999999992052</v>
      </c>
      <c r="W952" s="328"/>
      <c r="X952" s="328"/>
      <c r="Y952" s="353">
        <f>Y881+Y885+Y920+Y924+Y928+Y932+Y936</f>
        <v>4.5063999999921638</v>
      </c>
      <c r="Z952" s="328"/>
      <c r="AA952" s="328"/>
      <c r="AB952" s="328"/>
      <c r="AC952" s="351"/>
    </row>
    <row r="953" spans="1:30" s="5" customFormat="1" ht="28.5" customHeight="1">
      <c r="A953" s="87" t="s">
        <v>17</v>
      </c>
      <c r="B953" s="89" t="s">
        <v>5</v>
      </c>
      <c r="C953" s="6" t="s">
        <v>14</v>
      </c>
      <c r="D953" s="6" t="s">
        <v>495</v>
      </c>
      <c r="E953" s="1431" t="s">
        <v>15</v>
      </c>
      <c r="F953" s="1431"/>
      <c r="G953" s="1431"/>
      <c r="H953" s="1431"/>
      <c r="I953" s="1431"/>
      <c r="J953" s="1431"/>
      <c r="K953" s="1431"/>
      <c r="L953" s="1431"/>
      <c r="M953" s="1431"/>
      <c r="N953" s="1431"/>
      <c r="O953" s="1431"/>
      <c r="P953" s="1431"/>
      <c r="Q953" s="1431"/>
      <c r="R953" s="1431"/>
      <c r="S953" s="1431"/>
      <c r="T953" s="1431"/>
      <c r="U953" s="1431"/>
      <c r="V953" s="1431"/>
      <c r="W953" s="1431"/>
      <c r="X953" s="1431"/>
      <c r="Y953" s="1431"/>
      <c r="Z953" s="1431"/>
      <c r="AA953" s="1431"/>
      <c r="AB953" s="1431"/>
      <c r="AC953" s="1566" t="s">
        <v>10</v>
      </c>
    </row>
    <row r="954" spans="1:30" s="13" customFormat="1" ht="12.75" customHeight="1" thickBot="1">
      <c r="A954" s="1433" t="s">
        <v>244</v>
      </c>
      <c r="B954" s="1434"/>
      <c r="C954" s="17"/>
      <c r="D954" s="17"/>
      <c r="E954" s="18">
        <v>1</v>
      </c>
      <c r="F954" s="18">
        <v>2</v>
      </c>
      <c r="G954" s="18">
        <v>3</v>
      </c>
      <c r="H954" s="18">
        <v>4</v>
      </c>
      <c r="I954" s="307">
        <v>5</v>
      </c>
      <c r="J954" s="307">
        <v>6</v>
      </c>
      <c r="K954" s="307">
        <v>7</v>
      </c>
      <c r="L954" s="307">
        <v>8</v>
      </c>
      <c r="M954" s="307">
        <v>9</v>
      </c>
      <c r="N954" s="18">
        <v>10</v>
      </c>
      <c r="O954" s="307">
        <v>11</v>
      </c>
      <c r="P954" s="307">
        <v>12</v>
      </c>
      <c r="Q954" s="307">
        <v>13</v>
      </c>
      <c r="R954" s="307">
        <v>14</v>
      </c>
      <c r="S954" s="307">
        <v>15</v>
      </c>
      <c r="T954" s="307">
        <v>16</v>
      </c>
      <c r="U954" s="307">
        <v>17</v>
      </c>
      <c r="V954" s="18">
        <v>18</v>
      </c>
      <c r="W954" s="307">
        <v>19</v>
      </c>
      <c r="X954" s="307">
        <v>20</v>
      </c>
      <c r="Y954" s="307">
        <v>21</v>
      </c>
      <c r="Z954" s="18">
        <v>22</v>
      </c>
      <c r="AA954" s="18">
        <v>23</v>
      </c>
      <c r="AB954" s="18">
        <v>24</v>
      </c>
      <c r="AC954" s="1567"/>
    </row>
    <row r="955" spans="1:30" s="13" customFormat="1" ht="12.75" customHeight="1">
      <c r="A955" s="19" t="s">
        <v>6</v>
      </c>
      <c r="B955" s="20"/>
      <c r="C955" s="21"/>
      <c r="D955" s="21"/>
      <c r="E955" s="20">
        <v>5</v>
      </c>
      <c r="F955" s="20">
        <v>5</v>
      </c>
      <c r="G955" s="20">
        <v>5</v>
      </c>
      <c r="H955" s="20">
        <v>5</v>
      </c>
      <c r="I955" s="20">
        <v>5</v>
      </c>
      <c r="J955" s="20">
        <v>5</v>
      </c>
      <c r="K955" s="20">
        <v>5</v>
      </c>
      <c r="L955" s="20">
        <v>5</v>
      </c>
      <c r="M955" s="20">
        <v>5</v>
      </c>
      <c r="N955" s="20">
        <v>5</v>
      </c>
      <c r="O955" s="20">
        <v>5</v>
      </c>
      <c r="P955" s="20">
        <v>5</v>
      </c>
      <c r="Q955" s="20">
        <v>5</v>
      </c>
      <c r="R955" s="20">
        <v>5</v>
      </c>
      <c r="S955" s="20">
        <v>5</v>
      </c>
      <c r="T955" s="20">
        <v>5</v>
      </c>
      <c r="U955" s="20">
        <v>5</v>
      </c>
      <c r="V955" s="20">
        <v>5</v>
      </c>
      <c r="W955" s="20">
        <v>5</v>
      </c>
      <c r="X955" s="20">
        <v>5</v>
      </c>
      <c r="Y955" s="20">
        <v>5</v>
      </c>
      <c r="Z955" s="20">
        <v>5</v>
      </c>
      <c r="AA955" s="20">
        <v>5</v>
      </c>
      <c r="AB955" s="20">
        <v>5</v>
      </c>
      <c r="AC955" s="20"/>
    </row>
    <row r="956" spans="1:30" s="13" customFormat="1" ht="12.75" customHeight="1" thickBot="1">
      <c r="A956" s="38" t="s">
        <v>7</v>
      </c>
      <c r="B956" s="39"/>
      <c r="C956" s="40"/>
      <c r="D956" s="40"/>
      <c r="E956" s="39">
        <v>6</v>
      </c>
      <c r="F956" s="39">
        <v>6</v>
      </c>
      <c r="G956" s="39">
        <v>6</v>
      </c>
      <c r="H956" s="39">
        <v>6</v>
      </c>
      <c r="I956" s="39">
        <v>6</v>
      </c>
      <c r="J956" s="39">
        <v>6</v>
      </c>
      <c r="K956" s="39">
        <v>6</v>
      </c>
      <c r="L956" s="39">
        <v>6</v>
      </c>
      <c r="M956" s="39">
        <v>6</v>
      </c>
      <c r="N956" s="39">
        <v>6</v>
      </c>
      <c r="O956" s="39">
        <v>6</v>
      </c>
      <c r="P956" s="39">
        <v>6</v>
      </c>
      <c r="Q956" s="39">
        <v>6</v>
      </c>
      <c r="R956" s="39">
        <v>6</v>
      </c>
      <c r="S956" s="39">
        <v>6</v>
      </c>
      <c r="T956" s="39">
        <v>6</v>
      </c>
      <c r="U956" s="39">
        <v>6</v>
      </c>
      <c r="V956" s="39">
        <v>6</v>
      </c>
      <c r="W956" s="39">
        <v>6</v>
      </c>
      <c r="X956" s="39">
        <v>6</v>
      </c>
      <c r="Y956" s="39">
        <v>6</v>
      </c>
      <c r="Z956" s="39">
        <v>6</v>
      </c>
      <c r="AA956" s="39">
        <v>6</v>
      </c>
      <c r="AB956" s="39">
        <v>6</v>
      </c>
      <c r="AC956" s="39"/>
    </row>
    <row r="957" spans="1:30" s="5" customFormat="1" ht="12" customHeight="1">
      <c r="A957" s="1472" t="s">
        <v>11</v>
      </c>
      <c r="B957" s="1545" t="s">
        <v>131</v>
      </c>
      <c r="C957" s="10" t="s">
        <v>481</v>
      </c>
      <c r="D957" s="10" t="s">
        <v>464</v>
      </c>
      <c r="E957" s="90"/>
      <c r="F957" s="90"/>
      <c r="G957" s="90"/>
      <c r="H957" s="450"/>
      <c r="I957" s="90"/>
      <c r="J957" s="90"/>
      <c r="K957" s="90"/>
      <c r="L957" s="90"/>
      <c r="M957" s="90"/>
      <c r="N957" s="450"/>
      <c r="O957" s="90"/>
      <c r="P957" s="90"/>
      <c r="Q957" s="90"/>
      <c r="R957" s="90"/>
      <c r="S957" s="90"/>
      <c r="T957" s="90"/>
      <c r="U957" s="90"/>
      <c r="V957" s="450"/>
      <c r="W957" s="90"/>
      <c r="X957" s="90"/>
      <c r="Y957" s="90"/>
      <c r="Z957" s="90"/>
      <c r="AA957" s="90"/>
      <c r="AB957" s="90"/>
      <c r="AC957" s="132">
        <f>SUM(E957:AB957)</f>
        <v>0</v>
      </c>
    </row>
    <row r="958" spans="1:30" s="5" customFormat="1" ht="10.5" customHeight="1">
      <c r="A958" s="1487"/>
      <c r="B958" s="1546"/>
      <c r="C958" s="11" t="s">
        <v>482</v>
      </c>
      <c r="D958" s="11" t="s">
        <v>464</v>
      </c>
      <c r="E958" s="92"/>
      <c r="F958" s="92"/>
      <c r="G958" s="92"/>
      <c r="H958" s="455"/>
      <c r="I958" s="92"/>
      <c r="J958" s="92"/>
      <c r="K958" s="92"/>
      <c r="L958" s="92"/>
      <c r="M958" s="92"/>
      <c r="N958" s="455"/>
      <c r="O958" s="92"/>
      <c r="P958" s="92"/>
      <c r="Q958" s="92"/>
      <c r="R958" s="92"/>
      <c r="S958" s="92"/>
      <c r="T958" s="92"/>
      <c r="U958" s="92"/>
      <c r="V958" s="455"/>
      <c r="W958" s="92"/>
      <c r="X958" s="92"/>
      <c r="Y958" s="92"/>
      <c r="Z958" s="92"/>
      <c r="AA958" s="92"/>
      <c r="AB958" s="92"/>
      <c r="AC958" s="128">
        <f>SUM(E958:AB958)</f>
        <v>0</v>
      </c>
    </row>
    <row r="959" spans="1:30" s="5" customFormat="1" ht="10.5" customHeight="1">
      <c r="A959" s="1487"/>
      <c r="B959" s="1546"/>
      <c r="C959" s="11" t="s">
        <v>8</v>
      </c>
      <c r="D959" s="11" t="s">
        <v>464</v>
      </c>
      <c r="E959" s="92"/>
      <c r="F959" s="92"/>
      <c r="G959" s="92"/>
      <c r="H959" s="455"/>
      <c r="I959" s="92"/>
      <c r="J959" s="92"/>
      <c r="K959" s="92"/>
      <c r="L959" s="92"/>
      <c r="M959" s="92"/>
      <c r="N959" s="455"/>
      <c r="O959" s="92"/>
      <c r="P959" s="92"/>
      <c r="Q959" s="92"/>
      <c r="R959" s="92"/>
      <c r="S959" s="92"/>
      <c r="T959" s="92"/>
      <c r="U959" s="92"/>
      <c r="V959" s="455"/>
      <c r="W959" s="92"/>
      <c r="X959" s="92"/>
      <c r="Y959" s="92"/>
      <c r="Z959" s="92"/>
      <c r="AA959" s="92"/>
      <c r="AB959" s="92"/>
      <c r="AC959" s="128"/>
    </row>
    <row r="960" spans="1:30" s="5" customFormat="1" ht="10.5" customHeight="1" thickBot="1">
      <c r="A960" s="1487"/>
      <c r="B960" s="1546"/>
      <c r="C960" s="11" t="s">
        <v>16</v>
      </c>
      <c r="D960" s="11"/>
      <c r="E960" s="92" t="e">
        <f t="shared" ref="E960:AC960" si="278">E958/E957</f>
        <v>#DIV/0!</v>
      </c>
      <c r="F960" s="92" t="e">
        <f t="shared" si="278"/>
        <v>#DIV/0!</v>
      </c>
      <c r="G960" s="92" t="e">
        <f t="shared" si="278"/>
        <v>#DIV/0!</v>
      </c>
      <c r="H960" s="455" t="e">
        <f t="shared" si="278"/>
        <v>#DIV/0!</v>
      </c>
      <c r="I960" s="92" t="e">
        <f t="shared" si="278"/>
        <v>#DIV/0!</v>
      </c>
      <c r="J960" s="92" t="e">
        <f t="shared" si="278"/>
        <v>#DIV/0!</v>
      </c>
      <c r="K960" s="92" t="e">
        <f t="shared" si="278"/>
        <v>#DIV/0!</v>
      </c>
      <c r="L960" s="92" t="e">
        <f t="shared" si="278"/>
        <v>#DIV/0!</v>
      </c>
      <c r="M960" s="92" t="e">
        <f t="shared" si="278"/>
        <v>#DIV/0!</v>
      </c>
      <c r="N960" s="455" t="e">
        <f t="shared" si="278"/>
        <v>#DIV/0!</v>
      </c>
      <c r="O960" s="92" t="e">
        <f t="shared" si="278"/>
        <v>#DIV/0!</v>
      </c>
      <c r="P960" s="92" t="e">
        <f t="shared" si="278"/>
        <v>#DIV/0!</v>
      </c>
      <c r="Q960" s="92" t="e">
        <f t="shared" si="278"/>
        <v>#DIV/0!</v>
      </c>
      <c r="R960" s="92" t="e">
        <f t="shared" si="278"/>
        <v>#DIV/0!</v>
      </c>
      <c r="S960" s="92" t="e">
        <f t="shared" si="278"/>
        <v>#DIV/0!</v>
      </c>
      <c r="T960" s="92" t="e">
        <f t="shared" si="278"/>
        <v>#DIV/0!</v>
      </c>
      <c r="U960" s="92" t="e">
        <f t="shared" si="278"/>
        <v>#DIV/0!</v>
      </c>
      <c r="V960" s="455" t="e">
        <f t="shared" si="278"/>
        <v>#DIV/0!</v>
      </c>
      <c r="W960" s="92" t="e">
        <f t="shared" si="278"/>
        <v>#DIV/0!</v>
      </c>
      <c r="X960" s="92" t="e">
        <f t="shared" si="278"/>
        <v>#DIV/0!</v>
      </c>
      <c r="Y960" s="92" t="e">
        <f t="shared" si="278"/>
        <v>#DIV/0!</v>
      </c>
      <c r="Z960" s="92" t="e">
        <f t="shared" si="278"/>
        <v>#DIV/0!</v>
      </c>
      <c r="AA960" s="92" t="e">
        <f t="shared" si="278"/>
        <v>#DIV/0!</v>
      </c>
      <c r="AB960" s="92" t="e">
        <f t="shared" si="278"/>
        <v>#DIV/0!</v>
      </c>
      <c r="AC960" s="128" t="e">
        <f t="shared" si="278"/>
        <v>#DIV/0!</v>
      </c>
    </row>
    <row r="961" spans="1:30" s="5" customFormat="1" ht="10.5" customHeight="1" thickBot="1">
      <c r="A961" s="1547"/>
      <c r="B961" s="1549"/>
      <c r="C961" s="468" t="s">
        <v>13</v>
      </c>
      <c r="D961" s="469" t="s">
        <v>464</v>
      </c>
      <c r="E961" s="470"/>
      <c r="F961" s="470"/>
      <c r="G961" s="470"/>
      <c r="H961" s="470"/>
      <c r="I961" s="470"/>
      <c r="J961" s="470"/>
      <c r="K961" s="470"/>
      <c r="L961" s="470"/>
      <c r="M961" s="470"/>
      <c r="N961" s="470"/>
      <c r="O961" s="470"/>
      <c r="P961" s="470"/>
      <c r="Q961" s="470"/>
      <c r="R961" s="470"/>
      <c r="S961" s="470"/>
      <c r="T961" s="470"/>
      <c r="U961" s="470"/>
      <c r="V961" s="470"/>
      <c r="W961" s="470"/>
      <c r="X961" s="470"/>
      <c r="Y961" s="470"/>
      <c r="Z961" s="470"/>
      <c r="AA961" s="470"/>
      <c r="AB961" s="470"/>
      <c r="AC961" s="471"/>
    </row>
    <row r="962" spans="1:30" s="5" customFormat="1" ht="10.5" customHeight="1">
      <c r="A962" s="1472" t="s">
        <v>12</v>
      </c>
      <c r="B962" s="1474" t="s">
        <v>130</v>
      </c>
      <c r="C962" s="12" t="s">
        <v>481</v>
      </c>
      <c r="D962" s="12" t="s">
        <v>464</v>
      </c>
      <c r="E962" s="96"/>
      <c r="F962" s="96"/>
      <c r="G962" s="96"/>
      <c r="H962" s="481"/>
      <c r="I962" s="96"/>
      <c r="J962" s="96"/>
      <c r="K962" s="96"/>
      <c r="L962" s="96"/>
      <c r="M962" s="96"/>
      <c r="N962" s="481"/>
      <c r="O962" s="96"/>
      <c r="P962" s="96"/>
      <c r="Q962" s="96"/>
      <c r="R962" s="96"/>
      <c r="S962" s="96"/>
      <c r="T962" s="96"/>
      <c r="U962" s="96"/>
      <c r="V962" s="481"/>
      <c r="W962" s="96"/>
      <c r="X962" s="96"/>
      <c r="Y962" s="96"/>
      <c r="Z962" s="96"/>
      <c r="AA962" s="96"/>
      <c r="AB962" s="96"/>
      <c r="AC962" s="128">
        <f>SUM(E962:AB962)</f>
        <v>0</v>
      </c>
    </row>
    <row r="963" spans="1:30" s="5" customFormat="1" ht="10.5" customHeight="1">
      <c r="A963" s="1487"/>
      <c r="B963" s="1488"/>
      <c r="C963" s="8" t="s">
        <v>482</v>
      </c>
      <c r="D963" s="8" t="s">
        <v>464</v>
      </c>
      <c r="E963" s="92"/>
      <c r="F963" s="92"/>
      <c r="G963" s="92"/>
      <c r="H963" s="455"/>
      <c r="I963" s="92"/>
      <c r="J963" s="92"/>
      <c r="K963" s="92"/>
      <c r="L963" s="92"/>
      <c r="M963" s="92"/>
      <c r="N963" s="455"/>
      <c r="O963" s="92"/>
      <c r="P963" s="92"/>
      <c r="Q963" s="92"/>
      <c r="R963" s="92"/>
      <c r="S963" s="92"/>
      <c r="T963" s="92"/>
      <c r="U963" s="92"/>
      <c r="V963" s="455"/>
      <c r="W963" s="92"/>
      <c r="X963" s="92"/>
      <c r="Y963" s="92"/>
      <c r="Z963" s="92"/>
      <c r="AA963" s="92"/>
      <c r="AB963" s="92"/>
      <c r="AC963" s="135">
        <f>SUM(E963:AB963)</f>
        <v>0</v>
      </c>
    </row>
    <row r="964" spans="1:30" s="5" customFormat="1" ht="10.5" customHeight="1">
      <c r="A964" s="1487"/>
      <c r="B964" s="1488"/>
      <c r="C964" s="11" t="s">
        <v>8</v>
      </c>
      <c r="D964" s="8" t="s">
        <v>464</v>
      </c>
      <c r="E964" s="92"/>
      <c r="F964" s="92"/>
      <c r="G964" s="92"/>
      <c r="H964" s="455"/>
      <c r="I964" s="92"/>
      <c r="J964" s="92"/>
      <c r="K964" s="92"/>
      <c r="L964" s="92"/>
      <c r="M964" s="92"/>
      <c r="N964" s="455"/>
      <c r="O964" s="92"/>
      <c r="P964" s="92"/>
      <c r="Q964" s="92"/>
      <c r="R964" s="92"/>
      <c r="S964" s="92"/>
      <c r="T964" s="92"/>
      <c r="U964" s="92"/>
      <c r="V964" s="455"/>
      <c r="W964" s="92"/>
      <c r="X964" s="92"/>
      <c r="Y964" s="92"/>
      <c r="Z964" s="92"/>
      <c r="AA964" s="92"/>
      <c r="AB964" s="92"/>
      <c r="AC964" s="135"/>
    </row>
    <row r="965" spans="1:30" s="5" customFormat="1" ht="10.5" customHeight="1" thickBot="1">
      <c r="A965" s="1487"/>
      <c r="B965" s="1488"/>
      <c r="C965" s="8" t="s">
        <v>16</v>
      </c>
      <c r="D965" s="8"/>
      <c r="E965" s="92" t="e">
        <f t="shared" ref="E965:AC965" si="279">E963/E962</f>
        <v>#DIV/0!</v>
      </c>
      <c r="F965" s="92" t="e">
        <f t="shared" si="279"/>
        <v>#DIV/0!</v>
      </c>
      <c r="G965" s="92" t="e">
        <f t="shared" si="279"/>
        <v>#DIV/0!</v>
      </c>
      <c r="H965" s="455" t="e">
        <f t="shared" si="279"/>
        <v>#DIV/0!</v>
      </c>
      <c r="I965" s="92" t="e">
        <f t="shared" si="279"/>
        <v>#DIV/0!</v>
      </c>
      <c r="J965" s="92" t="e">
        <f t="shared" si="279"/>
        <v>#DIV/0!</v>
      </c>
      <c r="K965" s="92" t="e">
        <f t="shared" si="279"/>
        <v>#DIV/0!</v>
      </c>
      <c r="L965" s="92" t="e">
        <f t="shared" si="279"/>
        <v>#DIV/0!</v>
      </c>
      <c r="M965" s="92" t="e">
        <f t="shared" si="279"/>
        <v>#DIV/0!</v>
      </c>
      <c r="N965" s="455" t="e">
        <f t="shared" si="279"/>
        <v>#DIV/0!</v>
      </c>
      <c r="O965" s="92" t="e">
        <f t="shared" si="279"/>
        <v>#DIV/0!</v>
      </c>
      <c r="P965" s="92" t="e">
        <f t="shared" si="279"/>
        <v>#DIV/0!</v>
      </c>
      <c r="Q965" s="92" t="e">
        <f t="shared" si="279"/>
        <v>#DIV/0!</v>
      </c>
      <c r="R965" s="92" t="e">
        <f t="shared" si="279"/>
        <v>#DIV/0!</v>
      </c>
      <c r="S965" s="92" t="e">
        <f t="shared" si="279"/>
        <v>#DIV/0!</v>
      </c>
      <c r="T965" s="92" t="e">
        <f t="shared" si="279"/>
        <v>#DIV/0!</v>
      </c>
      <c r="U965" s="92" t="e">
        <f t="shared" si="279"/>
        <v>#DIV/0!</v>
      </c>
      <c r="V965" s="455" t="e">
        <f t="shared" si="279"/>
        <v>#DIV/0!</v>
      </c>
      <c r="W965" s="92" t="e">
        <f t="shared" si="279"/>
        <v>#DIV/0!</v>
      </c>
      <c r="X965" s="92" t="e">
        <f t="shared" si="279"/>
        <v>#DIV/0!</v>
      </c>
      <c r="Y965" s="92" t="e">
        <f t="shared" si="279"/>
        <v>#DIV/0!</v>
      </c>
      <c r="Z965" s="92" t="e">
        <f t="shared" si="279"/>
        <v>#DIV/0!</v>
      </c>
      <c r="AA965" s="92" t="e">
        <f t="shared" si="279"/>
        <v>#DIV/0!</v>
      </c>
      <c r="AB965" s="92" t="e">
        <f t="shared" si="279"/>
        <v>#DIV/0!</v>
      </c>
      <c r="AC965" s="128" t="e">
        <f t="shared" si="279"/>
        <v>#DIV/0!</v>
      </c>
    </row>
    <row r="966" spans="1:30" s="5" customFormat="1" ht="10.5" customHeight="1" thickBot="1">
      <c r="A966" s="1547"/>
      <c r="B966" s="1548"/>
      <c r="C966" s="468" t="s">
        <v>13</v>
      </c>
      <c r="D966" s="469" t="s">
        <v>464</v>
      </c>
      <c r="E966" s="470"/>
      <c r="F966" s="470"/>
      <c r="G966" s="470"/>
      <c r="H966" s="470"/>
      <c r="I966" s="470"/>
      <c r="J966" s="470"/>
      <c r="K966" s="470"/>
      <c r="L966" s="470"/>
      <c r="M966" s="470"/>
      <c r="N966" s="470"/>
      <c r="O966" s="470"/>
      <c r="P966" s="470"/>
      <c r="Q966" s="470"/>
      <c r="R966" s="470"/>
      <c r="S966" s="470"/>
      <c r="T966" s="470"/>
      <c r="U966" s="470"/>
      <c r="V966" s="470"/>
      <c r="W966" s="470"/>
      <c r="X966" s="470"/>
      <c r="Y966" s="470"/>
      <c r="Z966" s="470"/>
      <c r="AA966" s="470"/>
      <c r="AB966" s="470"/>
      <c r="AC966" s="471"/>
    </row>
    <row r="967" spans="1:30" s="5" customFormat="1" ht="10.5" customHeight="1">
      <c r="A967" s="1472" t="s">
        <v>750</v>
      </c>
      <c r="B967" s="1545" t="s">
        <v>457</v>
      </c>
      <c r="C967" s="7" t="s">
        <v>481</v>
      </c>
      <c r="D967" s="12" t="s">
        <v>464</v>
      </c>
      <c r="E967" s="90"/>
      <c r="F967" s="90"/>
      <c r="G967" s="90"/>
      <c r="H967" s="450"/>
      <c r="I967" s="90"/>
      <c r="J967" s="90"/>
      <c r="K967" s="90"/>
      <c r="L967" s="90"/>
      <c r="M967" s="90"/>
      <c r="N967" s="450"/>
      <c r="O967" s="90"/>
      <c r="P967" s="90"/>
      <c r="Q967" s="90"/>
      <c r="R967" s="90"/>
      <c r="S967" s="90"/>
      <c r="T967" s="90"/>
      <c r="U967" s="90"/>
      <c r="V967" s="450"/>
      <c r="W967" s="90"/>
      <c r="X967" s="90"/>
      <c r="Y967" s="90"/>
      <c r="Z967" s="90"/>
      <c r="AA967" s="90"/>
      <c r="AB967" s="90"/>
      <c r="AC967" s="132">
        <f>SUM(E967:AB967)</f>
        <v>0</v>
      </c>
    </row>
    <row r="968" spans="1:30" s="5" customFormat="1" ht="10.5" customHeight="1">
      <c r="A968" s="1487"/>
      <c r="B968" s="1546"/>
      <c r="C968" s="8" t="s">
        <v>482</v>
      </c>
      <c r="D968" s="8" t="s">
        <v>464</v>
      </c>
      <c r="E968" s="92"/>
      <c r="F968" s="92"/>
      <c r="G968" s="92"/>
      <c r="H968" s="455"/>
      <c r="I968" s="92"/>
      <c r="J968" s="92"/>
      <c r="K968" s="92"/>
      <c r="L968" s="92"/>
      <c r="M968" s="92"/>
      <c r="N968" s="455"/>
      <c r="O968" s="92"/>
      <c r="P968" s="92"/>
      <c r="Q968" s="92"/>
      <c r="R968" s="92"/>
      <c r="S968" s="92"/>
      <c r="T968" s="92"/>
      <c r="U968" s="92"/>
      <c r="V968" s="455"/>
      <c r="W968" s="92"/>
      <c r="X968" s="92"/>
      <c r="Y968" s="92"/>
      <c r="Z968" s="92"/>
      <c r="AA968" s="92"/>
      <c r="AB968" s="92"/>
      <c r="AC968" s="128">
        <f>SUM(E968:AB968)</f>
        <v>0</v>
      </c>
    </row>
    <row r="969" spans="1:30" s="5" customFormat="1" ht="10.5" customHeight="1">
      <c r="A969" s="1487"/>
      <c r="B969" s="1546"/>
      <c r="C969" s="11" t="s">
        <v>8</v>
      </c>
      <c r="D969" s="8" t="s">
        <v>463</v>
      </c>
      <c r="E969" s="1184">
        <v>5</v>
      </c>
      <c r="F969" s="939">
        <v>5</v>
      </c>
      <c r="G969" s="939">
        <v>5</v>
      </c>
      <c r="H969" s="455">
        <v>5</v>
      </c>
      <c r="I969" s="939">
        <v>5</v>
      </c>
      <c r="J969" s="939">
        <v>6</v>
      </c>
      <c r="K969" s="939">
        <v>8</v>
      </c>
      <c r="L969" s="939">
        <v>9</v>
      </c>
      <c r="M969" s="939">
        <v>10</v>
      </c>
      <c r="N969" s="455">
        <v>11</v>
      </c>
      <c r="O969" s="939">
        <v>10</v>
      </c>
      <c r="P969" s="939">
        <v>9</v>
      </c>
      <c r="Q969" s="939">
        <v>9</v>
      </c>
      <c r="R969" s="939">
        <v>8</v>
      </c>
      <c r="S969" s="939">
        <v>8</v>
      </c>
      <c r="T969" s="939">
        <v>8</v>
      </c>
      <c r="U969" s="939">
        <v>8</v>
      </c>
      <c r="V969" s="455">
        <v>8</v>
      </c>
      <c r="W969" s="939">
        <v>9</v>
      </c>
      <c r="X969" s="939">
        <v>9</v>
      </c>
      <c r="Y969" s="939">
        <v>9</v>
      </c>
      <c r="Z969" s="939">
        <v>8</v>
      </c>
      <c r="AA969" s="939">
        <v>7</v>
      </c>
      <c r="AB969" s="940">
        <v>5</v>
      </c>
      <c r="AC969" s="584"/>
      <c r="AD969" s="88"/>
    </row>
    <row r="970" spans="1:30" s="5" customFormat="1" ht="10.5" customHeight="1" thickBot="1">
      <c r="A970" s="1487"/>
      <c r="B970" s="1546"/>
      <c r="C970" s="8" t="s">
        <v>16</v>
      </c>
      <c r="D970" s="8"/>
      <c r="E970" s="92" t="e">
        <f t="shared" ref="E970:AC970" si="280">E968/E967</f>
        <v>#DIV/0!</v>
      </c>
      <c r="F970" s="92" t="e">
        <f t="shared" si="280"/>
        <v>#DIV/0!</v>
      </c>
      <c r="G970" s="92" t="e">
        <f t="shared" si="280"/>
        <v>#DIV/0!</v>
      </c>
      <c r="H970" s="455" t="e">
        <f t="shared" si="280"/>
        <v>#DIV/0!</v>
      </c>
      <c r="I970" s="92" t="e">
        <f t="shared" si="280"/>
        <v>#DIV/0!</v>
      </c>
      <c r="J970" s="92" t="e">
        <f t="shared" si="280"/>
        <v>#DIV/0!</v>
      </c>
      <c r="K970" s="92" t="e">
        <f t="shared" si="280"/>
        <v>#DIV/0!</v>
      </c>
      <c r="L970" s="92" t="e">
        <f t="shared" si="280"/>
        <v>#DIV/0!</v>
      </c>
      <c r="M970" s="92" t="e">
        <f t="shared" si="280"/>
        <v>#DIV/0!</v>
      </c>
      <c r="N970" s="455" t="e">
        <f t="shared" si="280"/>
        <v>#DIV/0!</v>
      </c>
      <c r="O970" s="92" t="e">
        <f t="shared" si="280"/>
        <v>#DIV/0!</v>
      </c>
      <c r="P970" s="92" t="e">
        <f t="shared" si="280"/>
        <v>#DIV/0!</v>
      </c>
      <c r="Q970" s="92" t="e">
        <f t="shared" si="280"/>
        <v>#DIV/0!</v>
      </c>
      <c r="R970" s="92" t="e">
        <f t="shared" si="280"/>
        <v>#DIV/0!</v>
      </c>
      <c r="S970" s="92" t="e">
        <f t="shared" si="280"/>
        <v>#DIV/0!</v>
      </c>
      <c r="T970" s="92" t="e">
        <f t="shared" si="280"/>
        <v>#DIV/0!</v>
      </c>
      <c r="U970" s="92" t="e">
        <f t="shared" si="280"/>
        <v>#DIV/0!</v>
      </c>
      <c r="V970" s="455" t="e">
        <f t="shared" si="280"/>
        <v>#DIV/0!</v>
      </c>
      <c r="W970" s="92" t="e">
        <f t="shared" si="280"/>
        <v>#DIV/0!</v>
      </c>
      <c r="X970" s="92" t="e">
        <f t="shared" si="280"/>
        <v>#DIV/0!</v>
      </c>
      <c r="Y970" s="92" t="e">
        <f t="shared" si="280"/>
        <v>#DIV/0!</v>
      </c>
      <c r="Z970" s="92" t="e">
        <f t="shared" si="280"/>
        <v>#DIV/0!</v>
      </c>
      <c r="AA970" s="92" t="e">
        <f t="shared" si="280"/>
        <v>#DIV/0!</v>
      </c>
      <c r="AB970" s="92" t="e">
        <f t="shared" si="280"/>
        <v>#DIV/0!</v>
      </c>
      <c r="AC970" s="133" t="e">
        <f t="shared" si="280"/>
        <v>#DIV/0!</v>
      </c>
    </row>
    <row r="971" spans="1:30" s="5" customFormat="1" ht="10.5" customHeight="1">
      <c r="A971" s="1472" t="s">
        <v>125</v>
      </c>
      <c r="B971" s="1474" t="s">
        <v>134</v>
      </c>
      <c r="C971" s="7" t="s">
        <v>481</v>
      </c>
      <c r="D971" s="10" t="s">
        <v>477</v>
      </c>
      <c r="E971" s="257">
        <v>0.67079999999999995</v>
      </c>
      <c r="F971" s="257">
        <v>0.70440000000000003</v>
      </c>
      <c r="G971" s="257">
        <v>0.67800000000000005</v>
      </c>
      <c r="H971" s="479">
        <v>0.68579999999999997</v>
      </c>
      <c r="I971" s="257">
        <v>0.68279999999999996</v>
      </c>
      <c r="J971" s="257">
        <v>0.70499999999999996</v>
      </c>
      <c r="K971" s="257">
        <v>0.74879999999999991</v>
      </c>
      <c r="L971" s="257">
        <v>0.7427999999999999</v>
      </c>
      <c r="M971" s="257">
        <v>1.0224</v>
      </c>
      <c r="N971" s="479">
        <v>1.1322000000000001</v>
      </c>
      <c r="O971" s="257">
        <v>1.1184000000000001</v>
      </c>
      <c r="P971" s="257">
        <v>1.1057999999999999</v>
      </c>
      <c r="Q971" s="257">
        <v>0.85260000000000002</v>
      </c>
      <c r="R971" s="257">
        <v>0.96839999999999993</v>
      </c>
      <c r="S971" s="257">
        <v>1.0349999999999999</v>
      </c>
      <c r="T971" s="257">
        <v>1.089</v>
      </c>
      <c r="U971" s="257">
        <v>0.83160000000000001</v>
      </c>
      <c r="V971" s="479">
        <v>0.74639999999999995</v>
      </c>
      <c r="W971" s="257">
        <v>0.77700000000000002</v>
      </c>
      <c r="X971" s="257">
        <v>0.66959999999999997</v>
      </c>
      <c r="Y971" s="257">
        <v>0.74820000000000009</v>
      </c>
      <c r="Z971" s="257">
        <v>0.76260000000000006</v>
      </c>
      <c r="AA971" s="257">
        <v>0.7397999999999999</v>
      </c>
      <c r="AB971" s="257">
        <v>0.71099999999999997</v>
      </c>
      <c r="AC971" s="138">
        <f>SUM(E971:AB971)</f>
        <v>19.928399999999996</v>
      </c>
    </row>
    <row r="972" spans="1:30" s="5" customFormat="1" ht="10.5" customHeight="1">
      <c r="A972" s="1487"/>
      <c r="B972" s="1488"/>
      <c r="C972" s="8" t="s">
        <v>482</v>
      </c>
      <c r="D972" s="11" t="s">
        <v>477</v>
      </c>
      <c r="E972" s="277">
        <v>0.22080000000000002</v>
      </c>
      <c r="F972" s="277">
        <v>0.20760000000000001</v>
      </c>
      <c r="G972" s="277">
        <v>0.1152</v>
      </c>
      <c r="H972" s="482">
        <v>0.1416</v>
      </c>
      <c r="I972" s="277">
        <v>0.1734</v>
      </c>
      <c r="J972" s="277">
        <v>0.2238</v>
      </c>
      <c r="K972" s="277">
        <v>0.17100000000000001</v>
      </c>
      <c r="L972" s="277">
        <v>0.25919999999999999</v>
      </c>
      <c r="M972" s="277">
        <v>0.36060000000000003</v>
      </c>
      <c r="N972" s="482">
        <v>0.57299999999999995</v>
      </c>
      <c r="O972" s="277">
        <v>0.61739999999999995</v>
      </c>
      <c r="P972" s="277">
        <v>0.6522</v>
      </c>
      <c r="Q972" s="277">
        <v>0.29160000000000003</v>
      </c>
      <c r="R972" s="277">
        <v>0.43560000000000004</v>
      </c>
      <c r="S972" s="277">
        <v>0.49019999999999997</v>
      </c>
      <c r="T972" s="277">
        <v>0.55859999999999999</v>
      </c>
      <c r="U972" s="277">
        <v>0.39419999999999999</v>
      </c>
      <c r="V972" s="482">
        <v>0.20280000000000001</v>
      </c>
      <c r="W972" s="277">
        <v>0.183</v>
      </c>
      <c r="X972" s="277">
        <v>0.2868</v>
      </c>
      <c r="Y972" s="277">
        <v>0.20880000000000001</v>
      </c>
      <c r="Z972" s="277">
        <v>0.183</v>
      </c>
      <c r="AA972" s="277">
        <v>0.18059999999999998</v>
      </c>
      <c r="AB972" s="277">
        <v>0.23100000000000001</v>
      </c>
      <c r="AC972" s="135">
        <f>SUM(E972:AB972)</f>
        <v>7.3620000000000001</v>
      </c>
    </row>
    <row r="973" spans="1:30" s="5" customFormat="1" ht="10.5" customHeight="1">
      <c r="A973" s="1487"/>
      <c r="B973" s="1488"/>
      <c r="C973" s="11" t="s">
        <v>8</v>
      </c>
      <c r="D973" s="8" t="s">
        <v>463</v>
      </c>
      <c r="E973" s="1184">
        <v>33</v>
      </c>
      <c r="F973" s="933">
        <v>36</v>
      </c>
      <c r="G973" s="933">
        <v>37</v>
      </c>
      <c r="H973" s="455">
        <v>35</v>
      </c>
      <c r="I973" s="933">
        <v>31</v>
      </c>
      <c r="J973" s="933">
        <v>39</v>
      </c>
      <c r="K973" s="933">
        <v>40</v>
      </c>
      <c r="L973" s="933">
        <v>44</v>
      </c>
      <c r="M973" s="933">
        <v>76</v>
      </c>
      <c r="N973" s="455">
        <v>63</v>
      </c>
      <c r="O973" s="933">
        <v>70</v>
      </c>
      <c r="P973" s="933">
        <v>76</v>
      </c>
      <c r="Q973" s="933">
        <v>43</v>
      </c>
      <c r="R973" s="933">
        <v>57</v>
      </c>
      <c r="S973" s="933">
        <v>66</v>
      </c>
      <c r="T973" s="933">
        <v>58</v>
      </c>
      <c r="U973" s="933">
        <v>42</v>
      </c>
      <c r="V973" s="455">
        <v>34</v>
      </c>
      <c r="W973" s="933">
        <v>39</v>
      </c>
      <c r="X973" s="933">
        <v>35</v>
      </c>
      <c r="Y973" s="933">
        <v>37</v>
      </c>
      <c r="Z973" s="933">
        <v>37</v>
      </c>
      <c r="AA973" s="933">
        <v>38</v>
      </c>
      <c r="AB973" s="934">
        <v>39</v>
      </c>
      <c r="AC973" s="629"/>
    </row>
    <row r="974" spans="1:30" s="5" customFormat="1" ht="10.5" customHeight="1" thickBot="1">
      <c r="A974" s="1487"/>
      <c r="B974" s="1488"/>
      <c r="C974" s="8" t="s">
        <v>16</v>
      </c>
      <c r="D974" s="8"/>
      <c r="E974" s="121">
        <f t="shared" ref="E974:AC974" si="281">E972/E971</f>
        <v>0.32915921288014316</v>
      </c>
      <c r="F974" s="121">
        <f t="shared" si="281"/>
        <v>0.29471890971039183</v>
      </c>
      <c r="G974" s="121">
        <f t="shared" si="281"/>
        <v>0.16991150442477873</v>
      </c>
      <c r="H974" s="477">
        <f t="shared" si="281"/>
        <v>0.20647419072615925</v>
      </c>
      <c r="I974" s="121">
        <f t="shared" si="281"/>
        <v>0.25395430579964851</v>
      </c>
      <c r="J974" s="121">
        <f t="shared" si="281"/>
        <v>0.31744680851063833</v>
      </c>
      <c r="K974" s="121">
        <f t="shared" si="281"/>
        <v>0.22836538461538466</v>
      </c>
      <c r="L974" s="121">
        <f t="shared" si="281"/>
        <v>0.34894991922455576</v>
      </c>
      <c r="M974" s="121">
        <f t="shared" si="281"/>
        <v>0.35269953051643199</v>
      </c>
      <c r="N974" s="477">
        <f t="shared" si="281"/>
        <v>0.50609432962374135</v>
      </c>
      <c r="O974" s="121">
        <f t="shared" si="281"/>
        <v>0.55203862660944203</v>
      </c>
      <c r="P974" s="121">
        <f t="shared" si="281"/>
        <v>0.5897992403689637</v>
      </c>
      <c r="Q974" s="121">
        <f t="shared" si="281"/>
        <v>0.34201266713581985</v>
      </c>
      <c r="R974" s="121">
        <f t="shared" si="281"/>
        <v>0.44981412639405211</v>
      </c>
      <c r="S974" s="121">
        <f t="shared" si="281"/>
        <v>0.47362318840579709</v>
      </c>
      <c r="T974" s="121">
        <f t="shared" si="281"/>
        <v>0.51294765840220391</v>
      </c>
      <c r="U974" s="121">
        <f t="shared" si="281"/>
        <v>0.47402597402597402</v>
      </c>
      <c r="V974" s="477">
        <f t="shared" si="281"/>
        <v>0.27170418006430869</v>
      </c>
      <c r="W974" s="121">
        <f t="shared" si="281"/>
        <v>0.23552123552123552</v>
      </c>
      <c r="X974" s="121">
        <f t="shared" si="281"/>
        <v>0.42831541218637992</v>
      </c>
      <c r="Y974" s="121">
        <f t="shared" si="281"/>
        <v>0.27906976744186046</v>
      </c>
      <c r="Z974" s="121">
        <f t="shared" si="281"/>
        <v>0.2399685287175452</v>
      </c>
      <c r="AA974" s="121">
        <f t="shared" si="281"/>
        <v>0.24412003244120034</v>
      </c>
      <c r="AB974" s="121">
        <f t="shared" si="281"/>
        <v>0.32489451476793252</v>
      </c>
      <c r="AC974" s="128">
        <f t="shared" si="281"/>
        <v>0.36942253266694774</v>
      </c>
    </row>
    <row r="975" spans="1:30" s="5" customFormat="1" ht="10.5" customHeight="1">
      <c r="A975" s="1472" t="s">
        <v>124</v>
      </c>
      <c r="B975" s="1474" t="s">
        <v>135</v>
      </c>
      <c r="C975" s="7" t="s">
        <v>481</v>
      </c>
      <c r="D975" s="10" t="s">
        <v>477</v>
      </c>
      <c r="E975" s="257">
        <v>0.34799999999999998</v>
      </c>
      <c r="F975" s="257">
        <v>0.67500000000000004</v>
      </c>
      <c r="G975" s="257">
        <v>0.90839999999999999</v>
      </c>
      <c r="H975" s="480">
        <v>0.55920000000000003</v>
      </c>
      <c r="I975" s="257">
        <v>0.81120000000000003</v>
      </c>
      <c r="J975" s="257">
        <v>0.79800000000000004</v>
      </c>
      <c r="K975" s="257">
        <v>1.0085999999999999</v>
      </c>
      <c r="L975" s="257">
        <v>0.78</v>
      </c>
      <c r="M975" s="257">
        <v>0.69240000000000002</v>
      </c>
      <c r="N975" s="480">
        <v>0.86039999999999994</v>
      </c>
      <c r="O975" s="257">
        <v>1.2906</v>
      </c>
      <c r="P975" s="257">
        <v>1.3277999999999999</v>
      </c>
      <c r="Q975" s="257">
        <v>0.85199999999999998</v>
      </c>
      <c r="R975" s="257">
        <v>0.68879999999999997</v>
      </c>
      <c r="S975" s="257">
        <v>0.95940000000000003</v>
      </c>
      <c r="T975" s="257">
        <v>0.96420000000000006</v>
      </c>
      <c r="U975" s="257">
        <v>0.78300000000000003</v>
      </c>
      <c r="V975" s="480">
        <v>0.81299999999999994</v>
      </c>
      <c r="W975" s="257">
        <v>1.1075999999999999</v>
      </c>
      <c r="X975" s="257">
        <v>0.56879999999999997</v>
      </c>
      <c r="Y975" s="257">
        <v>0.64379999999999993</v>
      </c>
      <c r="Z975" s="257">
        <v>1.1082000000000001</v>
      </c>
      <c r="AA975" s="257">
        <v>0.53279999999999994</v>
      </c>
      <c r="AB975" s="257">
        <v>0.85680000000000001</v>
      </c>
      <c r="AC975" s="132">
        <f>SUM(E975:AB975)</f>
        <v>19.938000000000002</v>
      </c>
    </row>
    <row r="976" spans="1:30" s="5" customFormat="1" ht="10.5" customHeight="1">
      <c r="A976" s="1487"/>
      <c r="B976" s="1488"/>
      <c r="C976" s="8" t="s">
        <v>482</v>
      </c>
      <c r="D976" s="11" t="s">
        <v>477</v>
      </c>
      <c r="E976" s="277">
        <v>0.11040000000000001</v>
      </c>
      <c r="F976" s="277">
        <v>0.438</v>
      </c>
      <c r="G976" s="277">
        <v>0.6137999999999999</v>
      </c>
      <c r="H976" s="482">
        <v>0.35760000000000003</v>
      </c>
      <c r="I976" s="277">
        <v>0.54600000000000004</v>
      </c>
      <c r="J976" s="277">
        <v>0.51180000000000003</v>
      </c>
      <c r="K976" s="277">
        <v>0.61860000000000004</v>
      </c>
      <c r="L976" s="277">
        <v>0.31739999999999996</v>
      </c>
      <c r="M976" s="277">
        <v>0.1956</v>
      </c>
      <c r="N976" s="482">
        <v>0.3498</v>
      </c>
      <c r="O976" s="277">
        <v>0.73320000000000007</v>
      </c>
      <c r="P976" s="277">
        <v>0.74220000000000008</v>
      </c>
      <c r="Q976" s="277">
        <v>0.3876</v>
      </c>
      <c r="R976" s="277">
        <v>0.28920000000000001</v>
      </c>
      <c r="S976" s="277">
        <v>0.5796</v>
      </c>
      <c r="T976" s="277">
        <v>0.58799999999999997</v>
      </c>
      <c r="U976" s="277">
        <v>0.46500000000000002</v>
      </c>
      <c r="V976" s="482">
        <v>0.45119999999999999</v>
      </c>
      <c r="W976" s="277">
        <v>0.66779999999999995</v>
      </c>
      <c r="X976" s="277">
        <v>0.21840000000000001</v>
      </c>
      <c r="Y976" s="277">
        <v>0.30419999999999997</v>
      </c>
      <c r="Z976" s="277">
        <v>0.67800000000000005</v>
      </c>
      <c r="AA976" s="277">
        <v>0.22919999999999999</v>
      </c>
      <c r="AB976" s="277">
        <v>0.51839999999999997</v>
      </c>
      <c r="AC976" s="135">
        <f>SUM(E976:AB976)</f>
        <v>10.911000000000001</v>
      </c>
    </row>
    <row r="977" spans="1:30" s="5" customFormat="1" ht="10.5" customHeight="1">
      <c r="A977" s="1487"/>
      <c r="B977" s="1488"/>
      <c r="C977" s="11" t="s">
        <v>8</v>
      </c>
      <c r="D977" s="8" t="s">
        <v>463</v>
      </c>
      <c r="E977" s="1184">
        <v>17</v>
      </c>
      <c r="F977" s="935">
        <v>62</v>
      </c>
      <c r="G977" s="935">
        <v>57</v>
      </c>
      <c r="H977" s="455">
        <v>58</v>
      </c>
      <c r="I977" s="935">
        <v>26</v>
      </c>
      <c r="J977" s="935">
        <v>64</v>
      </c>
      <c r="K977" s="935">
        <v>38</v>
      </c>
      <c r="L977" s="935">
        <v>35</v>
      </c>
      <c r="M977" s="935">
        <v>41</v>
      </c>
      <c r="N977" s="455">
        <v>67</v>
      </c>
      <c r="O977" s="935">
        <v>51</v>
      </c>
      <c r="P977" s="935">
        <v>77</v>
      </c>
      <c r="Q977" s="935">
        <v>35</v>
      </c>
      <c r="R977" s="935">
        <v>42</v>
      </c>
      <c r="S977" s="935">
        <v>46</v>
      </c>
      <c r="T977" s="935">
        <v>49</v>
      </c>
      <c r="U977" s="935">
        <v>37</v>
      </c>
      <c r="V977" s="455">
        <v>69</v>
      </c>
      <c r="W977" s="935">
        <v>67</v>
      </c>
      <c r="X977" s="935">
        <v>27</v>
      </c>
      <c r="Y977" s="935">
        <v>68</v>
      </c>
      <c r="Z977" s="935">
        <v>68</v>
      </c>
      <c r="AA977" s="935">
        <v>23</v>
      </c>
      <c r="AB977" s="936">
        <v>20</v>
      </c>
      <c r="AC977" s="629"/>
    </row>
    <row r="978" spans="1:30" s="5" customFormat="1" ht="10.5" customHeight="1" thickBot="1">
      <c r="A978" s="1487"/>
      <c r="B978" s="1488"/>
      <c r="C978" s="8" t="s">
        <v>16</v>
      </c>
      <c r="D978" s="8"/>
      <c r="E978" s="121">
        <f t="shared" ref="E978:AC978" si="282">E976/E975</f>
        <v>0.31724137931034491</v>
      </c>
      <c r="F978" s="121">
        <f t="shared" si="282"/>
        <v>0.64888888888888885</v>
      </c>
      <c r="G978" s="121">
        <f t="shared" si="282"/>
        <v>0.67569352708058117</v>
      </c>
      <c r="H978" s="452">
        <f t="shared" si="282"/>
        <v>0.63948497854077258</v>
      </c>
      <c r="I978" s="121">
        <f t="shared" si="282"/>
        <v>0.67307692307692313</v>
      </c>
      <c r="J978" s="121">
        <f t="shared" si="282"/>
        <v>0.64135338345864668</v>
      </c>
      <c r="K978" s="121">
        <f t="shared" si="282"/>
        <v>0.61332540154669846</v>
      </c>
      <c r="L978" s="121">
        <f t="shared" si="282"/>
        <v>0.40692307692307683</v>
      </c>
      <c r="M978" s="121">
        <f t="shared" si="282"/>
        <v>0.28249566724436742</v>
      </c>
      <c r="N978" s="452">
        <f t="shared" si="282"/>
        <v>0.4065550906555091</v>
      </c>
      <c r="O978" s="121">
        <f t="shared" si="282"/>
        <v>0.56810785681078579</v>
      </c>
      <c r="P978" s="121">
        <f t="shared" si="282"/>
        <v>0.55896972435607784</v>
      </c>
      <c r="Q978" s="121">
        <f t="shared" si="282"/>
        <v>0.45492957746478874</v>
      </c>
      <c r="R978" s="121">
        <f t="shared" si="282"/>
        <v>0.4198606271777004</v>
      </c>
      <c r="S978" s="121">
        <f t="shared" si="282"/>
        <v>0.60412757973733577</v>
      </c>
      <c r="T978" s="121">
        <f t="shared" si="282"/>
        <v>0.60983198506533909</v>
      </c>
      <c r="U978" s="121">
        <f t="shared" si="282"/>
        <v>0.5938697318007663</v>
      </c>
      <c r="V978" s="452">
        <f t="shared" si="282"/>
        <v>0.55498154981549819</v>
      </c>
      <c r="W978" s="121">
        <f t="shared" si="282"/>
        <v>0.6029252437703142</v>
      </c>
      <c r="X978" s="121">
        <f t="shared" si="282"/>
        <v>0.38396624472573843</v>
      </c>
      <c r="Y978" s="121">
        <f t="shared" si="282"/>
        <v>0.47250698974836908</v>
      </c>
      <c r="Z978" s="121">
        <f t="shared" si="282"/>
        <v>0.61180292365998923</v>
      </c>
      <c r="AA978" s="121">
        <f t="shared" si="282"/>
        <v>0.43018018018018023</v>
      </c>
      <c r="AB978" s="121">
        <f t="shared" si="282"/>
        <v>0.60504201680672265</v>
      </c>
      <c r="AC978" s="128">
        <f t="shared" si="282"/>
        <v>0.5472464640385194</v>
      </c>
    </row>
    <row r="979" spans="1:30" s="5" customFormat="1" ht="10.5" customHeight="1">
      <c r="A979" s="285" t="s">
        <v>512</v>
      </c>
      <c r="B979" s="286"/>
      <c r="C979" s="287"/>
      <c r="D979" s="287"/>
      <c r="E979" s="288">
        <f>E971+E975</f>
        <v>1.0187999999999999</v>
      </c>
      <c r="F979" s="288">
        <f t="shared" ref="F979:AB980" si="283">F971+F975</f>
        <v>1.3794</v>
      </c>
      <c r="G979" s="288">
        <f t="shared" si="283"/>
        <v>1.5864</v>
      </c>
      <c r="H979" s="288">
        <f t="shared" si="283"/>
        <v>1.2450000000000001</v>
      </c>
      <c r="I979" s="288">
        <f t="shared" si="283"/>
        <v>1.494</v>
      </c>
      <c r="J979" s="288">
        <f t="shared" si="283"/>
        <v>1.5030000000000001</v>
      </c>
      <c r="K979" s="288">
        <f t="shared" si="283"/>
        <v>1.7573999999999999</v>
      </c>
      <c r="L979" s="288">
        <f t="shared" si="283"/>
        <v>1.5227999999999999</v>
      </c>
      <c r="M979" s="288">
        <f t="shared" si="283"/>
        <v>1.7147999999999999</v>
      </c>
      <c r="N979" s="538">
        <f t="shared" si="283"/>
        <v>1.9925999999999999</v>
      </c>
      <c r="O979" s="288">
        <f t="shared" si="283"/>
        <v>2.4089999999999998</v>
      </c>
      <c r="P979" s="288">
        <f t="shared" si="283"/>
        <v>2.4335999999999998</v>
      </c>
      <c r="Q979" s="288">
        <f t="shared" si="283"/>
        <v>1.7046000000000001</v>
      </c>
      <c r="R979" s="288">
        <f t="shared" si="283"/>
        <v>1.6572</v>
      </c>
      <c r="S979" s="288">
        <f t="shared" si="283"/>
        <v>1.9944</v>
      </c>
      <c r="T979" s="288">
        <f t="shared" si="283"/>
        <v>2.0531999999999999</v>
      </c>
      <c r="U979" s="288">
        <f t="shared" si="283"/>
        <v>1.6146</v>
      </c>
      <c r="V979" s="288">
        <f t="shared" si="283"/>
        <v>1.5593999999999999</v>
      </c>
      <c r="W979" s="288">
        <f t="shared" si="283"/>
        <v>1.8845999999999998</v>
      </c>
      <c r="X979" s="288">
        <f t="shared" si="283"/>
        <v>1.2383999999999999</v>
      </c>
      <c r="Y979" s="288">
        <f t="shared" si="283"/>
        <v>1.3919999999999999</v>
      </c>
      <c r="Z979" s="288">
        <f t="shared" si="283"/>
        <v>1.8708</v>
      </c>
      <c r="AA979" s="288">
        <f t="shared" si="283"/>
        <v>1.2725999999999997</v>
      </c>
      <c r="AB979" s="288">
        <f t="shared" si="283"/>
        <v>1.5678000000000001</v>
      </c>
      <c r="AC979" s="289"/>
    </row>
    <row r="980" spans="1:30" s="5" customFormat="1" ht="10.5" customHeight="1">
      <c r="A980" s="290" t="s">
        <v>513</v>
      </c>
      <c r="B980" s="291"/>
      <c r="C980" s="292"/>
      <c r="D980" s="292"/>
      <c r="E980" s="293">
        <f>E972+E976</f>
        <v>0.33120000000000005</v>
      </c>
      <c r="F980" s="293">
        <f t="shared" si="283"/>
        <v>0.64559999999999995</v>
      </c>
      <c r="G980" s="293">
        <f t="shared" si="283"/>
        <v>0.72899999999999987</v>
      </c>
      <c r="H980" s="293">
        <f t="shared" si="283"/>
        <v>0.49920000000000003</v>
      </c>
      <c r="I980" s="293">
        <f t="shared" si="283"/>
        <v>0.71940000000000004</v>
      </c>
      <c r="J980" s="293">
        <f t="shared" si="283"/>
        <v>0.73560000000000003</v>
      </c>
      <c r="K980" s="293">
        <f t="shared" si="283"/>
        <v>0.78960000000000008</v>
      </c>
      <c r="L980" s="293">
        <f t="shared" si="283"/>
        <v>0.5766</v>
      </c>
      <c r="M980" s="293">
        <f t="shared" si="283"/>
        <v>0.55620000000000003</v>
      </c>
      <c r="N980" s="542">
        <f t="shared" si="283"/>
        <v>0.92279999999999995</v>
      </c>
      <c r="O980" s="293">
        <f t="shared" si="283"/>
        <v>1.3506</v>
      </c>
      <c r="P980" s="293">
        <f t="shared" si="283"/>
        <v>1.3944000000000001</v>
      </c>
      <c r="Q980" s="293">
        <f t="shared" si="283"/>
        <v>0.67920000000000003</v>
      </c>
      <c r="R980" s="293">
        <f t="shared" si="283"/>
        <v>0.72480000000000011</v>
      </c>
      <c r="S980" s="293">
        <f t="shared" si="283"/>
        <v>1.0697999999999999</v>
      </c>
      <c r="T980" s="293">
        <f t="shared" si="283"/>
        <v>1.1465999999999998</v>
      </c>
      <c r="U980" s="293">
        <f t="shared" si="283"/>
        <v>0.85919999999999996</v>
      </c>
      <c r="V980" s="293">
        <f t="shared" si="283"/>
        <v>0.65400000000000003</v>
      </c>
      <c r="W980" s="293">
        <f t="shared" si="283"/>
        <v>0.8508</v>
      </c>
      <c r="X980" s="293">
        <f t="shared" si="283"/>
        <v>0.50519999999999998</v>
      </c>
      <c r="Y980" s="293">
        <f t="shared" si="283"/>
        <v>0.51300000000000001</v>
      </c>
      <c r="Z980" s="293">
        <f t="shared" si="283"/>
        <v>0.86099999999999999</v>
      </c>
      <c r="AA980" s="293">
        <f t="shared" si="283"/>
        <v>0.40979999999999994</v>
      </c>
      <c r="AB980" s="293">
        <f t="shared" si="283"/>
        <v>0.74939999999999996</v>
      </c>
      <c r="AC980" s="294"/>
    </row>
    <row r="981" spans="1:30" s="5" customFormat="1" ht="10.5" customHeight="1" thickBot="1">
      <c r="A981" s="295" t="s">
        <v>514</v>
      </c>
      <c r="B981" s="296"/>
      <c r="C981" s="297"/>
      <c r="D981" s="297"/>
      <c r="E981" s="298">
        <f t="shared" ref="E981:AB981" si="284">SQRT(E979*E979+E980*E980)</f>
        <v>1.071282819800635</v>
      </c>
      <c r="F981" s="298">
        <f t="shared" si="284"/>
        <v>1.5230048325596341</v>
      </c>
      <c r="G981" s="298">
        <f t="shared" si="284"/>
        <v>1.7458825733708438</v>
      </c>
      <c r="H981" s="298">
        <f t="shared" si="284"/>
        <v>1.3413521685224952</v>
      </c>
      <c r="I981" s="298">
        <f t="shared" si="284"/>
        <v>1.6581834518532623</v>
      </c>
      <c r="J981" s="298">
        <f t="shared" si="284"/>
        <v>1.6733548219071772</v>
      </c>
      <c r="K981" s="298">
        <f t="shared" si="284"/>
        <v>1.9266351289229624</v>
      </c>
      <c r="L981" s="298">
        <f t="shared" si="284"/>
        <v>1.6283081403714716</v>
      </c>
      <c r="M981" s="298">
        <f t="shared" si="284"/>
        <v>1.8027472035756982</v>
      </c>
      <c r="N981" s="545">
        <f t="shared" si="284"/>
        <v>2.195908604655485</v>
      </c>
      <c r="O981" s="298">
        <f t="shared" si="284"/>
        <v>2.7617750379058754</v>
      </c>
      <c r="P981" s="298">
        <f t="shared" si="284"/>
        <v>2.8047745577853487</v>
      </c>
      <c r="Q981" s="298">
        <f t="shared" si="284"/>
        <v>1.8349315518569078</v>
      </c>
      <c r="R981" s="298">
        <f t="shared" si="284"/>
        <v>1.8087694380434451</v>
      </c>
      <c r="S981" s="298">
        <f t="shared" si="284"/>
        <v>2.2632064421965574</v>
      </c>
      <c r="T981" s="298">
        <f t="shared" si="284"/>
        <v>2.3516636239054258</v>
      </c>
      <c r="U981" s="298">
        <f t="shared" si="284"/>
        <v>1.8289772551893586</v>
      </c>
      <c r="V981" s="298">
        <f t="shared" si="284"/>
        <v>1.6909891661391565</v>
      </c>
      <c r="W981" s="298">
        <f t="shared" si="284"/>
        <v>2.0677470348183311</v>
      </c>
      <c r="X981" s="298">
        <f t="shared" si="284"/>
        <v>1.3374833083070605</v>
      </c>
      <c r="Y981" s="298">
        <f t="shared" si="284"/>
        <v>1.4835204750862052</v>
      </c>
      <c r="Z981" s="298">
        <f t="shared" si="284"/>
        <v>2.0594207049556434</v>
      </c>
      <c r="AA981" s="298">
        <f t="shared" si="284"/>
        <v>1.3369542998921089</v>
      </c>
      <c r="AB981" s="298">
        <f t="shared" si="284"/>
        <v>1.7376988231566481</v>
      </c>
      <c r="AC981" s="299"/>
      <c r="AD981" s="131">
        <f>MAX(E981:AB981)</f>
        <v>2.8047745577853487</v>
      </c>
    </row>
    <row r="982" spans="1:30" s="13" customFormat="1" ht="10.5" customHeight="1" thickBot="1">
      <c r="A982" s="23" t="s">
        <v>458</v>
      </c>
      <c r="B982" s="24"/>
      <c r="C982" s="25"/>
      <c r="D982" s="25"/>
      <c r="E982" s="157">
        <v>1</v>
      </c>
      <c r="F982" s="157">
        <v>2</v>
      </c>
      <c r="G982" s="157">
        <v>3</v>
      </c>
      <c r="H982" s="157">
        <v>4</v>
      </c>
      <c r="I982" s="157">
        <v>5</v>
      </c>
      <c r="J982" s="157">
        <v>6</v>
      </c>
      <c r="K982" s="157">
        <v>7</v>
      </c>
      <c r="L982" s="157">
        <v>8</v>
      </c>
      <c r="M982" s="157">
        <v>9</v>
      </c>
      <c r="N982" s="157">
        <v>10</v>
      </c>
      <c r="O982" s="157">
        <v>11</v>
      </c>
      <c r="P982" s="157">
        <v>12</v>
      </c>
      <c r="Q982" s="157">
        <v>13</v>
      </c>
      <c r="R982" s="157">
        <v>14</v>
      </c>
      <c r="S982" s="157">
        <v>15</v>
      </c>
      <c r="T982" s="157">
        <v>16</v>
      </c>
      <c r="U982" s="157">
        <v>17</v>
      </c>
      <c r="V982" s="157">
        <v>18</v>
      </c>
      <c r="W982" s="157">
        <v>19</v>
      </c>
      <c r="X982" s="157">
        <v>20</v>
      </c>
      <c r="Y982" s="157">
        <v>21</v>
      </c>
      <c r="Z982" s="157">
        <v>22</v>
      </c>
      <c r="AA982" s="157">
        <v>23</v>
      </c>
      <c r="AB982" s="157">
        <v>24</v>
      </c>
      <c r="AC982" s="385"/>
    </row>
    <row r="983" spans="1:30" s="32" customFormat="1" ht="12" customHeight="1" thickBot="1">
      <c r="A983" s="28" t="s">
        <v>459</v>
      </c>
      <c r="B983" s="29"/>
      <c r="C983" s="468" t="s">
        <v>13</v>
      </c>
      <c r="D983" s="469" t="s">
        <v>463</v>
      </c>
      <c r="E983" s="470">
        <v>21.100000381469727</v>
      </c>
      <c r="F983" s="470">
        <v>20.899999618530273</v>
      </c>
      <c r="G983" s="470">
        <v>20.899999618530273</v>
      </c>
      <c r="H983" s="470">
        <v>20.899999618530273</v>
      </c>
      <c r="I983" s="470">
        <v>21</v>
      </c>
      <c r="J983" s="470">
        <v>20.899999618530273</v>
      </c>
      <c r="K983" s="470">
        <v>21</v>
      </c>
      <c r="L983" s="470">
        <v>21.299999237060547</v>
      </c>
      <c r="M983" s="470">
        <v>21.399999618530273</v>
      </c>
      <c r="N983" s="470">
        <v>21.200000762939453</v>
      </c>
      <c r="O983" s="470">
        <v>21.200000762939453</v>
      </c>
      <c r="P983" s="470">
        <v>21.200000762939453</v>
      </c>
      <c r="Q983" s="470">
        <v>21.399999618530273</v>
      </c>
      <c r="R983" s="470">
        <v>21.299999237060547</v>
      </c>
      <c r="S983" s="470">
        <v>21.200000762939453</v>
      </c>
      <c r="T983" s="470">
        <v>21.200000762939453</v>
      </c>
      <c r="U983" s="470">
        <v>21.399999618530273</v>
      </c>
      <c r="V983" s="470">
        <v>21</v>
      </c>
      <c r="W983" s="470">
        <v>21.200000762939453</v>
      </c>
      <c r="X983" s="470">
        <v>21.399999618530273</v>
      </c>
      <c r="Y983" s="470">
        <v>21.200000762939453</v>
      </c>
      <c r="Z983" s="470">
        <v>21.200000762939453</v>
      </c>
      <c r="AA983" s="470">
        <v>21.100000381469727</v>
      </c>
      <c r="AB983" s="470">
        <v>21.100000381469727</v>
      </c>
      <c r="AC983" s="471"/>
    </row>
    <row r="984" spans="1:30" s="5" customFormat="1" ht="10.5" customHeight="1">
      <c r="A984" s="1456" t="s">
        <v>751</v>
      </c>
      <c r="B984" s="1456" t="s">
        <v>460</v>
      </c>
      <c r="C984" s="10" t="s">
        <v>481</v>
      </c>
      <c r="D984" s="10" t="s">
        <v>502</v>
      </c>
      <c r="E984" s="346">
        <f>E1031+E1063</f>
        <v>0.18</v>
      </c>
      <c r="F984" s="86">
        <f t="shared" ref="F984:AB984" si="285">F1031+F1063</f>
        <v>0.15719999999999998</v>
      </c>
      <c r="G984" s="86">
        <f t="shared" si="285"/>
        <v>0.14959999999999998</v>
      </c>
      <c r="H984" s="480">
        <f t="shared" si="285"/>
        <v>0.15</v>
      </c>
      <c r="I984" s="86">
        <f t="shared" si="285"/>
        <v>0.15719999999999998</v>
      </c>
      <c r="J984" s="86">
        <f t="shared" si="285"/>
        <v>0.17480000000000001</v>
      </c>
      <c r="K984" s="86">
        <f t="shared" si="285"/>
        <v>0.23599999999999999</v>
      </c>
      <c r="L984" s="86">
        <f t="shared" si="285"/>
        <v>0.33119999999999999</v>
      </c>
      <c r="M984" s="86">
        <f t="shared" si="285"/>
        <v>0.36560000000000004</v>
      </c>
      <c r="N984" s="480">
        <f t="shared" si="285"/>
        <v>0.40720000000000001</v>
      </c>
      <c r="O984" s="86">
        <f t="shared" si="285"/>
        <v>0.38400000000000001</v>
      </c>
      <c r="P984" s="86">
        <f t="shared" si="285"/>
        <v>0.36880000000000002</v>
      </c>
      <c r="Q984" s="86">
        <f t="shared" si="285"/>
        <v>0.31039999999999995</v>
      </c>
      <c r="R984" s="86">
        <f t="shared" si="285"/>
        <v>0.30119999999999997</v>
      </c>
      <c r="S984" s="86">
        <f t="shared" si="285"/>
        <v>0.29239999999999999</v>
      </c>
      <c r="T984" s="86">
        <f t="shared" si="285"/>
        <v>0.28999999999999998</v>
      </c>
      <c r="U984" s="86">
        <f t="shared" si="285"/>
        <v>0.29199999999999998</v>
      </c>
      <c r="V984" s="480">
        <f t="shared" si="285"/>
        <v>0.31</v>
      </c>
      <c r="W984" s="86">
        <f t="shared" si="285"/>
        <v>0.32039999999999996</v>
      </c>
      <c r="X984" s="86">
        <f t="shared" si="285"/>
        <v>0.312</v>
      </c>
      <c r="Y984" s="86">
        <f t="shared" si="285"/>
        <v>0.30880000000000002</v>
      </c>
      <c r="Z984" s="86">
        <f t="shared" si="285"/>
        <v>0.28799999999999998</v>
      </c>
      <c r="AA984" s="86">
        <f t="shared" si="285"/>
        <v>0.25240000000000001</v>
      </c>
      <c r="AB984" s="86">
        <f t="shared" si="285"/>
        <v>0.1968</v>
      </c>
      <c r="AC984" s="132">
        <f>SUM(E984:AB984)</f>
        <v>6.5359999999999987</v>
      </c>
    </row>
    <row r="985" spans="1:30" s="5" customFormat="1" ht="10.5" customHeight="1">
      <c r="A985" s="1457"/>
      <c r="B985" s="1457"/>
      <c r="C985" s="11" t="s">
        <v>482</v>
      </c>
      <c r="D985" s="11" t="s">
        <v>502</v>
      </c>
      <c r="E985" s="136">
        <f>E1032+E1064</f>
        <v>0</v>
      </c>
      <c r="F985" s="136">
        <f t="shared" ref="F985:AB985" si="286">F1032+F1064</f>
        <v>0</v>
      </c>
      <c r="G985" s="136">
        <f t="shared" si="286"/>
        <v>0</v>
      </c>
      <c r="H985" s="482">
        <f t="shared" si="286"/>
        <v>0</v>
      </c>
      <c r="I985" s="136">
        <f t="shared" si="286"/>
        <v>0</v>
      </c>
      <c r="J985" s="136">
        <f t="shared" si="286"/>
        <v>0</v>
      </c>
      <c r="K985" s="136">
        <f t="shared" si="286"/>
        <v>0</v>
      </c>
      <c r="L985" s="136">
        <f t="shared" si="286"/>
        <v>0</v>
      </c>
      <c r="M985" s="136">
        <f t="shared" si="286"/>
        <v>0</v>
      </c>
      <c r="N985" s="482">
        <f t="shared" si="286"/>
        <v>8.0000000000000002E-3</v>
      </c>
      <c r="O985" s="136">
        <f t="shared" si="286"/>
        <v>1.1999999999999999E-3</v>
      </c>
      <c r="P985" s="136">
        <f t="shared" si="286"/>
        <v>0</v>
      </c>
      <c r="Q985" s="136">
        <f t="shared" si="286"/>
        <v>0</v>
      </c>
      <c r="R985" s="136">
        <f t="shared" si="286"/>
        <v>2E-3</v>
      </c>
      <c r="S985" s="136">
        <f t="shared" si="286"/>
        <v>4.0000000000000001E-3</v>
      </c>
      <c r="T985" s="136">
        <f t="shared" si="286"/>
        <v>3.2000000000000002E-3</v>
      </c>
      <c r="U985" s="136">
        <f t="shared" si="286"/>
        <v>4.0000000000000002E-4</v>
      </c>
      <c r="V985" s="482">
        <f t="shared" si="286"/>
        <v>0</v>
      </c>
      <c r="W985" s="136">
        <f t="shared" si="286"/>
        <v>0</v>
      </c>
      <c r="X985" s="136">
        <f t="shared" si="286"/>
        <v>0</v>
      </c>
      <c r="Y985" s="136">
        <f t="shared" si="286"/>
        <v>0</v>
      </c>
      <c r="Z985" s="136">
        <f t="shared" si="286"/>
        <v>0</v>
      </c>
      <c r="AA985" s="136">
        <f t="shared" si="286"/>
        <v>0</v>
      </c>
      <c r="AB985" s="136">
        <f t="shared" si="286"/>
        <v>0</v>
      </c>
      <c r="AC985" s="135">
        <f>SUM(E985:AB985)</f>
        <v>1.8800000000000001E-2</v>
      </c>
    </row>
    <row r="986" spans="1:30" s="5" customFormat="1" ht="10.5" customHeight="1">
      <c r="A986" s="1457"/>
      <c r="B986" s="1457"/>
      <c r="C986" s="11" t="s">
        <v>8</v>
      </c>
      <c r="D986" s="8" t="s">
        <v>463</v>
      </c>
      <c r="E986" s="944">
        <v>11</v>
      </c>
      <c r="F986" s="943">
        <v>10</v>
      </c>
      <c r="G986" s="943">
        <v>10</v>
      </c>
      <c r="H986" s="455">
        <v>10</v>
      </c>
      <c r="I986" s="943">
        <v>10</v>
      </c>
      <c r="J986" s="943">
        <v>12</v>
      </c>
      <c r="K986" s="943">
        <v>16</v>
      </c>
      <c r="L986" s="943">
        <v>19</v>
      </c>
      <c r="M986" s="943">
        <v>21</v>
      </c>
      <c r="N986" s="455">
        <v>22</v>
      </c>
      <c r="O986" s="943">
        <v>20</v>
      </c>
      <c r="P986" s="943">
        <v>19</v>
      </c>
      <c r="Q986" s="943">
        <v>19</v>
      </c>
      <c r="R986" s="943">
        <v>17</v>
      </c>
      <c r="S986" s="943">
        <v>17</v>
      </c>
      <c r="T986" s="943">
        <v>16</v>
      </c>
      <c r="U986" s="943">
        <v>18</v>
      </c>
      <c r="V986" s="455">
        <v>17</v>
      </c>
      <c r="W986" s="943">
        <v>18</v>
      </c>
      <c r="X986" s="943">
        <v>18</v>
      </c>
      <c r="Y986" s="943">
        <v>18</v>
      </c>
      <c r="Z986" s="943">
        <v>17</v>
      </c>
      <c r="AA986" s="943">
        <v>15</v>
      </c>
      <c r="AB986" s="945">
        <v>11</v>
      </c>
      <c r="AC986" s="129"/>
    </row>
    <row r="987" spans="1:30" s="5" customFormat="1" ht="10.5" customHeight="1" thickBot="1">
      <c r="A987" s="1582"/>
      <c r="B987" s="1582"/>
      <c r="C987" s="11" t="s">
        <v>16</v>
      </c>
      <c r="D987" s="11"/>
      <c r="E987" s="126">
        <f t="shared" ref="E987:AC987" si="287">E985/E984</f>
        <v>0</v>
      </c>
      <c r="F987" s="121">
        <f t="shared" si="287"/>
        <v>0</v>
      </c>
      <c r="G987" s="121">
        <f t="shared" si="287"/>
        <v>0</v>
      </c>
      <c r="H987" s="452">
        <f t="shared" si="287"/>
        <v>0</v>
      </c>
      <c r="I987" s="121">
        <f t="shared" si="287"/>
        <v>0</v>
      </c>
      <c r="J987" s="121">
        <f t="shared" si="287"/>
        <v>0</v>
      </c>
      <c r="K987" s="121">
        <f t="shared" si="287"/>
        <v>0</v>
      </c>
      <c r="L987" s="121">
        <f t="shared" si="287"/>
        <v>0</v>
      </c>
      <c r="M987" s="121">
        <f t="shared" si="287"/>
        <v>0</v>
      </c>
      <c r="N987" s="452">
        <f t="shared" si="287"/>
        <v>1.9646365422396856E-2</v>
      </c>
      <c r="O987" s="121">
        <f t="shared" si="287"/>
        <v>3.1249999999999997E-3</v>
      </c>
      <c r="P987" s="121">
        <f t="shared" si="287"/>
        <v>0</v>
      </c>
      <c r="Q987" s="121">
        <f t="shared" si="287"/>
        <v>0</v>
      </c>
      <c r="R987" s="121">
        <f t="shared" si="287"/>
        <v>6.6401062416998682E-3</v>
      </c>
      <c r="S987" s="121">
        <f t="shared" si="287"/>
        <v>1.3679890560875513E-2</v>
      </c>
      <c r="T987" s="121">
        <f t="shared" si="287"/>
        <v>1.1034482758620691E-2</v>
      </c>
      <c r="U987" s="121">
        <f t="shared" si="287"/>
        <v>1.3698630136986304E-3</v>
      </c>
      <c r="V987" s="452">
        <f t="shared" si="287"/>
        <v>0</v>
      </c>
      <c r="W987" s="121">
        <f t="shared" si="287"/>
        <v>0</v>
      </c>
      <c r="X987" s="121">
        <f t="shared" si="287"/>
        <v>0</v>
      </c>
      <c r="Y987" s="121">
        <f t="shared" si="287"/>
        <v>0</v>
      </c>
      <c r="Z987" s="121">
        <f t="shared" si="287"/>
        <v>0</v>
      </c>
      <c r="AA987" s="121">
        <f t="shared" si="287"/>
        <v>0</v>
      </c>
      <c r="AB987" s="121">
        <f t="shared" si="287"/>
        <v>0</v>
      </c>
      <c r="AC987" s="128">
        <f t="shared" si="287"/>
        <v>2.876376988984089E-3</v>
      </c>
    </row>
    <row r="988" spans="1:30" s="13" customFormat="1" ht="10.5" customHeight="1" thickBot="1">
      <c r="A988" s="23" t="s">
        <v>143</v>
      </c>
      <c r="B988" s="24"/>
      <c r="C988" s="25"/>
      <c r="D988" s="25"/>
      <c r="E988" s="26">
        <v>1</v>
      </c>
      <c r="F988" s="26">
        <v>2</v>
      </c>
      <c r="G988" s="26">
        <v>3</v>
      </c>
      <c r="H988" s="26">
        <v>4</v>
      </c>
      <c r="I988" s="26">
        <v>5</v>
      </c>
      <c r="J988" s="26">
        <v>6</v>
      </c>
      <c r="K988" s="26">
        <v>7</v>
      </c>
      <c r="L988" s="26">
        <v>8</v>
      </c>
      <c r="M988" s="26">
        <v>9</v>
      </c>
      <c r="N988" s="26">
        <v>10</v>
      </c>
      <c r="O988" s="26">
        <v>11</v>
      </c>
      <c r="P988" s="26">
        <v>12</v>
      </c>
      <c r="Q988" s="26">
        <v>13</v>
      </c>
      <c r="R988" s="26">
        <v>14</v>
      </c>
      <c r="S988" s="26">
        <v>15</v>
      </c>
      <c r="T988" s="26">
        <v>16</v>
      </c>
      <c r="U988" s="26">
        <v>17</v>
      </c>
      <c r="V988" s="26">
        <v>18</v>
      </c>
      <c r="W988" s="26">
        <v>19</v>
      </c>
      <c r="X988" s="26">
        <v>20</v>
      </c>
      <c r="Y988" s="26">
        <v>21</v>
      </c>
      <c r="Z988" s="26">
        <v>22</v>
      </c>
      <c r="AA988" s="26">
        <v>23</v>
      </c>
      <c r="AB988" s="26">
        <v>24</v>
      </c>
      <c r="AC988" s="385"/>
    </row>
    <row r="989" spans="1:30" s="32" customFormat="1" ht="12" customHeight="1">
      <c r="A989" s="28" t="s">
        <v>144</v>
      </c>
      <c r="B989" s="456"/>
      <c r="C989" s="457" t="s">
        <v>13</v>
      </c>
      <c r="D989" s="458" t="s">
        <v>463</v>
      </c>
      <c r="E989" s="1271">
        <v>10.399999618530273</v>
      </c>
      <c r="F989" s="1271">
        <v>10.399999618530273</v>
      </c>
      <c r="G989" s="1271">
        <v>10.399999618530273</v>
      </c>
      <c r="H989" s="1271">
        <v>10.399999618530273</v>
      </c>
      <c r="I989" s="1271">
        <v>10.399999618530273</v>
      </c>
      <c r="J989" s="1271">
        <v>10.5</v>
      </c>
      <c r="K989" s="1271">
        <v>10.399999618530273</v>
      </c>
      <c r="L989" s="1271">
        <v>10.399999618530273</v>
      </c>
      <c r="M989" s="1271">
        <v>10.5</v>
      </c>
      <c r="N989" s="1271">
        <v>10.5</v>
      </c>
      <c r="O989" s="1271">
        <v>10.399999618530273</v>
      </c>
      <c r="P989" s="1271">
        <v>10.5</v>
      </c>
      <c r="Q989" s="1271">
        <v>10.5</v>
      </c>
      <c r="R989" s="1271">
        <v>10.5</v>
      </c>
      <c r="S989" s="1271">
        <v>10.5</v>
      </c>
      <c r="T989" s="1271">
        <v>10.5</v>
      </c>
      <c r="U989" s="1271">
        <v>10.5</v>
      </c>
      <c r="V989" s="1271">
        <v>10.5</v>
      </c>
      <c r="W989" s="1271">
        <v>10.5</v>
      </c>
      <c r="X989" s="1271">
        <v>10.5</v>
      </c>
      <c r="Y989" s="1271">
        <v>10.600000381469727</v>
      </c>
      <c r="Z989" s="1271">
        <v>10.600000381469727</v>
      </c>
      <c r="AA989" s="1271">
        <v>10.399999618530273</v>
      </c>
      <c r="AB989" s="1271">
        <v>10.399999618530273</v>
      </c>
      <c r="AC989" s="459"/>
    </row>
    <row r="990" spans="1:30" s="32" customFormat="1" ht="12" customHeight="1" thickBot="1">
      <c r="A990" s="45" t="s">
        <v>145</v>
      </c>
      <c r="B990" s="46"/>
      <c r="C990" s="510" t="s">
        <v>13</v>
      </c>
      <c r="D990" s="1274" t="s">
        <v>463</v>
      </c>
      <c r="E990" s="1275">
        <v>10.399999618530273</v>
      </c>
      <c r="F990" s="1275">
        <v>10.300000190734863</v>
      </c>
      <c r="G990" s="1275">
        <v>10.300000190734863</v>
      </c>
      <c r="H990" s="1275">
        <v>10.300000190734863</v>
      </c>
      <c r="I990" s="1275">
        <v>10.399999618530273</v>
      </c>
      <c r="J990" s="1275">
        <v>10.300000190734863</v>
      </c>
      <c r="K990" s="1275">
        <v>10.300000190734863</v>
      </c>
      <c r="L990" s="1275">
        <v>10.5</v>
      </c>
      <c r="M990" s="1275">
        <v>10.5</v>
      </c>
      <c r="N990" s="1275">
        <v>10.399999618530273</v>
      </c>
      <c r="O990" s="1275">
        <v>10.5</v>
      </c>
      <c r="P990" s="1275">
        <v>10.399999618530273</v>
      </c>
      <c r="Q990" s="1275">
        <v>10.5</v>
      </c>
      <c r="R990" s="1275">
        <v>10.5</v>
      </c>
      <c r="S990" s="1275">
        <v>10.399999618530273</v>
      </c>
      <c r="T990" s="1275">
        <v>10.399999618530273</v>
      </c>
      <c r="U990" s="1275">
        <v>10.5</v>
      </c>
      <c r="V990" s="1275">
        <v>10.399999618530273</v>
      </c>
      <c r="W990" s="1275">
        <v>10.399999618530273</v>
      </c>
      <c r="X990" s="1275">
        <v>10.600000381469727</v>
      </c>
      <c r="Y990" s="1275">
        <v>10.399999618530273</v>
      </c>
      <c r="Z990" s="1275">
        <v>10.399999618530273</v>
      </c>
      <c r="AA990" s="1275">
        <v>10.399999618530273</v>
      </c>
      <c r="AB990" s="1275">
        <v>10.399999618530273</v>
      </c>
      <c r="AC990" s="466"/>
    </row>
    <row r="991" spans="1:30" s="4" customFormat="1" ht="11.25">
      <c r="A991" s="1426" t="s">
        <v>122</v>
      </c>
      <c r="B991" s="1429" t="s">
        <v>389</v>
      </c>
      <c r="C991" s="10" t="s">
        <v>481</v>
      </c>
      <c r="D991" s="10" t="s">
        <v>477</v>
      </c>
      <c r="E991" s="671"/>
      <c r="F991" s="671"/>
      <c r="G991" s="671"/>
      <c r="H991" s="450"/>
      <c r="I991" s="671"/>
      <c r="J991" s="671"/>
      <c r="K991" s="671"/>
      <c r="L991" s="671"/>
      <c r="M991" s="671"/>
      <c r="N991" s="450"/>
      <c r="O991" s="671"/>
      <c r="P991" s="671"/>
      <c r="Q991" s="671"/>
      <c r="R991" s="671"/>
      <c r="S991" s="671"/>
      <c r="T991" s="671"/>
      <c r="U991" s="671"/>
      <c r="V991" s="450"/>
      <c r="W991" s="671"/>
      <c r="X991" s="671"/>
      <c r="Y991" s="671"/>
      <c r="Z991" s="671"/>
      <c r="AA991" s="671"/>
      <c r="AB991" s="671"/>
      <c r="AC991" s="132">
        <f>SUM(E991:AB991)</f>
        <v>0</v>
      </c>
    </row>
    <row r="992" spans="1:30" s="4" customFormat="1" ht="11.25">
      <c r="A992" s="1550"/>
      <c r="B992" s="1420"/>
      <c r="C992" s="11" t="s">
        <v>482</v>
      </c>
      <c r="D992" s="11" t="s">
        <v>477</v>
      </c>
      <c r="E992" s="98"/>
      <c r="F992" s="98"/>
      <c r="G992" s="98"/>
      <c r="H992" s="455"/>
      <c r="I992" s="98"/>
      <c r="J992" s="98"/>
      <c r="K992" s="98"/>
      <c r="L992" s="98"/>
      <c r="M992" s="98"/>
      <c r="N992" s="455"/>
      <c r="O992" s="98"/>
      <c r="P992" s="98"/>
      <c r="Q992" s="98"/>
      <c r="R992" s="98"/>
      <c r="S992" s="98"/>
      <c r="T992" s="98"/>
      <c r="U992" s="98"/>
      <c r="V992" s="455"/>
      <c r="W992" s="98"/>
      <c r="X992" s="98"/>
      <c r="Y992" s="98"/>
      <c r="Z992" s="98"/>
      <c r="AA992" s="98"/>
      <c r="AB992" s="98"/>
      <c r="AC992" s="135">
        <f>SUM(E992:AB992)</f>
        <v>0</v>
      </c>
    </row>
    <row r="993" spans="1:30" s="4" customFormat="1" ht="11.25">
      <c r="A993" s="1550"/>
      <c r="B993" s="1420"/>
      <c r="C993" s="11" t="s">
        <v>8</v>
      </c>
      <c r="D993" s="11" t="s">
        <v>502</v>
      </c>
      <c r="E993" s="122" t="s">
        <v>245</v>
      </c>
      <c r="F993" s="122"/>
      <c r="G993" s="122"/>
      <c r="H993" s="454"/>
      <c r="I993" s="122"/>
      <c r="J993" s="122"/>
      <c r="K993" s="122"/>
      <c r="L993" s="122"/>
      <c r="M993" s="122"/>
      <c r="N993" s="454"/>
      <c r="O993" s="122"/>
      <c r="P993" s="122"/>
      <c r="Q993" s="122"/>
      <c r="R993" s="122"/>
      <c r="S993" s="122"/>
      <c r="T993" s="122"/>
      <c r="U993" s="122"/>
      <c r="V993" s="454"/>
      <c r="W993" s="122"/>
      <c r="X993" s="122"/>
      <c r="Y993" s="122"/>
      <c r="Z993" s="122"/>
      <c r="AA993" s="122"/>
      <c r="AB993" s="122"/>
      <c r="AC993" s="129"/>
    </row>
    <row r="994" spans="1:30" s="4" customFormat="1" ht="12" thickBot="1">
      <c r="A994" s="1552"/>
      <c r="B994" s="1430"/>
      <c r="C994" s="48" t="s">
        <v>16</v>
      </c>
      <c r="D994" s="48"/>
      <c r="E994" s="121" t="e">
        <f t="shared" ref="E994:AC994" si="288">E992/E991</f>
        <v>#DIV/0!</v>
      </c>
      <c r="F994" s="121" t="e">
        <f t="shared" si="288"/>
        <v>#DIV/0!</v>
      </c>
      <c r="G994" s="121" t="e">
        <f t="shared" si="288"/>
        <v>#DIV/0!</v>
      </c>
      <c r="H994" s="452" t="e">
        <f t="shared" si="288"/>
        <v>#DIV/0!</v>
      </c>
      <c r="I994" s="121" t="e">
        <f t="shared" si="288"/>
        <v>#DIV/0!</v>
      </c>
      <c r="J994" s="121" t="e">
        <f t="shared" si="288"/>
        <v>#DIV/0!</v>
      </c>
      <c r="K994" s="121" t="e">
        <f t="shared" si="288"/>
        <v>#DIV/0!</v>
      </c>
      <c r="L994" s="121" t="e">
        <f t="shared" si="288"/>
        <v>#DIV/0!</v>
      </c>
      <c r="M994" s="121" t="e">
        <f t="shared" si="288"/>
        <v>#DIV/0!</v>
      </c>
      <c r="N994" s="452" t="e">
        <f t="shared" si="288"/>
        <v>#DIV/0!</v>
      </c>
      <c r="O994" s="121" t="e">
        <f t="shared" si="288"/>
        <v>#DIV/0!</v>
      </c>
      <c r="P994" s="121" t="e">
        <f t="shared" si="288"/>
        <v>#DIV/0!</v>
      </c>
      <c r="Q994" s="121" t="e">
        <f t="shared" si="288"/>
        <v>#DIV/0!</v>
      </c>
      <c r="R994" s="121" t="e">
        <f t="shared" si="288"/>
        <v>#DIV/0!</v>
      </c>
      <c r="S994" s="121" t="e">
        <f t="shared" si="288"/>
        <v>#DIV/0!</v>
      </c>
      <c r="T994" s="121" t="e">
        <f t="shared" si="288"/>
        <v>#DIV/0!</v>
      </c>
      <c r="U994" s="121" t="e">
        <f t="shared" si="288"/>
        <v>#DIV/0!</v>
      </c>
      <c r="V994" s="452" t="e">
        <f t="shared" si="288"/>
        <v>#DIV/0!</v>
      </c>
      <c r="W994" s="121" t="e">
        <f t="shared" si="288"/>
        <v>#DIV/0!</v>
      </c>
      <c r="X994" s="121" t="e">
        <f t="shared" si="288"/>
        <v>#DIV/0!</v>
      </c>
      <c r="Y994" s="121" t="e">
        <f t="shared" si="288"/>
        <v>#DIV/0!</v>
      </c>
      <c r="Z994" s="121" t="e">
        <f t="shared" si="288"/>
        <v>#DIV/0!</v>
      </c>
      <c r="AA994" s="121" t="e">
        <f t="shared" si="288"/>
        <v>#DIV/0!</v>
      </c>
      <c r="AB994" s="121" t="e">
        <f t="shared" si="288"/>
        <v>#DIV/0!</v>
      </c>
      <c r="AC994" s="128" t="e">
        <f t="shared" si="288"/>
        <v>#DIV/0!</v>
      </c>
    </row>
    <row r="995" spans="1:30" s="4" customFormat="1" ht="11.25">
      <c r="A995" s="1426" t="s">
        <v>100</v>
      </c>
      <c r="B995" s="1429" t="s">
        <v>389</v>
      </c>
      <c r="C995" s="10" t="s">
        <v>481</v>
      </c>
      <c r="D995" s="10" t="s">
        <v>477</v>
      </c>
      <c r="E995" s="86"/>
      <c r="F995" s="86"/>
      <c r="G995" s="86"/>
      <c r="H995" s="450"/>
      <c r="I995" s="86"/>
      <c r="J995" s="86"/>
      <c r="K995" s="86"/>
      <c r="L995" s="86"/>
      <c r="M995" s="86"/>
      <c r="N995" s="450"/>
      <c r="O995" s="86"/>
      <c r="P995" s="86"/>
      <c r="Q995" s="86"/>
      <c r="R995" s="86"/>
      <c r="S995" s="86"/>
      <c r="T995" s="86"/>
      <c r="U995" s="86"/>
      <c r="V995" s="450"/>
      <c r="W995" s="86"/>
      <c r="X995" s="86"/>
      <c r="Y995" s="86"/>
      <c r="Z995" s="86"/>
      <c r="AA995" s="86"/>
      <c r="AB995" s="86"/>
      <c r="AC995" s="132">
        <f>SUM(E995:AB995)</f>
        <v>0</v>
      </c>
    </row>
    <row r="996" spans="1:30" s="4" customFormat="1" ht="11.25">
      <c r="A996" s="1550"/>
      <c r="B996" s="1420"/>
      <c r="C996" s="11" t="s">
        <v>482</v>
      </c>
      <c r="D996" s="11" t="s">
        <v>477</v>
      </c>
      <c r="E996" s="98"/>
      <c r="F996" s="98"/>
      <c r="G996" s="98"/>
      <c r="H996" s="455"/>
      <c r="I996" s="98"/>
      <c r="J996" s="98"/>
      <c r="K996" s="98"/>
      <c r="L996" s="98"/>
      <c r="M996" s="98"/>
      <c r="N996" s="455"/>
      <c r="O996" s="98"/>
      <c r="P996" s="98"/>
      <c r="Q996" s="98"/>
      <c r="R996" s="98"/>
      <c r="S996" s="98"/>
      <c r="T996" s="98"/>
      <c r="U996" s="98"/>
      <c r="V996" s="455"/>
      <c r="W996" s="98"/>
      <c r="X996" s="98"/>
      <c r="Y996" s="98"/>
      <c r="Z996" s="98"/>
      <c r="AA996" s="98"/>
      <c r="AB996" s="98"/>
      <c r="AC996" s="135">
        <f>SUM(E996:AB996)</f>
        <v>0</v>
      </c>
    </row>
    <row r="997" spans="1:30" s="4" customFormat="1" ht="11.25">
      <c r="A997" s="1550"/>
      <c r="B997" s="1420"/>
      <c r="C997" s="11" t="s">
        <v>8</v>
      </c>
      <c r="D997" s="11" t="s">
        <v>502</v>
      </c>
      <c r="E997" s="122" t="s">
        <v>245</v>
      </c>
      <c r="F997" s="122"/>
      <c r="G997" s="122"/>
      <c r="H997" s="454"/>
      <c r="I997" s="122"/>
      <c r="J997" s="122"/>
      <c r="K997" s="122"/>
      <c r="L997" s="122"/>
      <c r="M997" s="122"/>
      <c r="N997" s="454"/>
      <c r="O997" s="122"/>
      <c r="P997" s="122"/>
      <c r="Q997" s="122"/>
      <c r="R997" s="122"/>
      <c r="S997" s="122"/>
      <c r="T997" s="122"/>
      <c r="U997" s="122"/>
      <c r="V997" s="454"/>
      <c r="W997" s="122"/>
      <c r="X997" s="122"/>
      <c r="Y997" s="122"/>
      <c r="Z997" s="122"/>
      <c r="AA997" s="122"/>
      <c r="AB997" s="122"/>
      <c r="AC997" s="129"/>
    </row>
    <row r="998" spans="1:30" s="4" customFormat="1" ht="12" thickBot="1">
      <c r="A998" s="1552"/>
      <c r="B998" s="1430"/>
      <c r="C998" s="48" t="s">
        <v>16</v>
      </c>
      <c r="D998" s="48"/>
      <c r="E998" s="121" t="e">
        <f t="shared" ref="E998:AC998" si="289">E996/E995</f>
        <v>#DIV/0!</v>
      </c>
      <c r="F998" s="121" t="e">
        <f t="shared" si="289"/>
        <v>#DIV/0!</v>
      </c>
      <c r="G998" s="121" t="e">
        <f t="shared" si="289"/>
        <v>#DIV/0!</v>
      </c>
      <c r="H998" s="452" t="e">
        <f t="shared" si="289"/>
        <v>#DIV/0!</v>
      </c>
      <c r="I998" s="121" t="e">
        <f t="shared" si="289"/>
        <v>#DIV/0!</v>
      </c>
      <c r="J998" s="121" t="e">
        <f t="shared" si="289"/>
        <v>#DIV/0!</v>
      </c>
      <c r="K998" s="121" t="e">
        <f t="shared" si="289"/>
        <v>#DIV/0!</v>
      </c>
      <c r="L998" s="121" t="e">
        <f t="shared" si="289"/>
        <v>#DIV/0!</v>
      </c>
      <c r="M998" s="121" t="e">
        <f t="shared" si="289"/>
        <v>#DIV/0!</v>
      </c>
      <c r="N998" s="452" t="e">
        <f t="shared" si="289"/>
        <v>#DIV/0!</v>
      </c>
      <c r="O998" s="121" t="e">
        <f t="shared" si="289"/>
        <v>#DIV/0!</v>
      </c>
      <c r="P998" s="121" t="e">
        <f t="shared" si="289"/>
        <v>#DIV/0!</v>
      </c>
      <c r="Q998" s="121" t="e">
        <f t="shared" si="289"/>
        <v>#DIV/0!</v>
      </c>
      <c r="R998" s="121" t="e">
        <f t="shared" si="289"/>
        <v>#DIV/0!</v>
      </c>
      <c r="S998" s="121" t="e">
        <f t="shared" si="289"/>
        <v>#DIV/0!</v>
      </c>
      <c r="T998" s="121" t="e">
        <f t="shared" si="289"/>
        <v>#DIV/0!</v>
      </c>
      <c r="U998" s="121" t="e">
        <f t="shared" si="289"/>
        <v>#DIV/0!</v>
      </c>
      <c r="V998" s="452" t="e">
        <f t="shared" si="289"/>
        <v>#DIV/0!</v>
      </c>
      <c r="W998" s="121" t="e">
        <f t="shared" si="289"/>
        <v>#DIV/0!</v>
      </c>
      <c r="X998" s="121" t="e">
        <f t="shared" si="289"/>
        <v>#DIV/0!</v>
      </c>
      <c r="Y998" s="121" t="e">
        <f t="shared" si="289"/>
        <v>#DIV/0!</v>
      </c>
      <c r="Z998" s="121" t="e">
        <f t="shared" si="289"/>
        <v>#DIV/0!</v>
      </c>
      <c r="AA998" s="121" t="e">
        <f t="shared" si="289"/>
        <v>#DIV/0!</v>
      </c>
      <c r="AB998" s="121" t="e">
        <f t="shared" si="289"/>
        <v>#DIV/0!</v>
      </c>
      <c r="AC998" s="128" t="e">
        <f t="shared" si="289"/>
        <v>#DIV/0!</v>
      </c>
    </row>
    <row r="999" spans="1:30" s="4" customFormat="1" ht="11.25">
      <c r="A999" s="1426" t="s">
        <v>108</v>
      </c>
      <c r="B999" s="1429" t="s">
        <v>249</v>
      </c>
      <c r="C999" s="10" t="s">
        <v>481</v>
      </c>
      <c r="D999" s="10" t="s">
        <v>477</v>
      </c>
      <c r="E999" s="86"/>
      <c r="F999" s="86"/>
      <c r="G999" s="86"/>
      <c r="H999" s="450"/>
      <c r="I999" s="86"/>
      <c r="J999" s="86"/>
      <c r="K999" s="86"/>
      <c r="L999" s="86"/>
      <c r="M999" s="86"/>
      <c r="N999" s="450"/>
      <c r="O999" s="86"/>
      <c r="P999" s="86"/>
      <c r="Q999" s="86"/>
      <c r="R999" s="86"/>
      <c r="S999" s="86"/>
      <c r="T999" s="86"/>
      <c r="U999" s="86"/>
      <c r="V999" s="450"/>
      <c r="W999" s="86"/>
      <c r="X999" s="86"/>
      <c r="Y999" s="86"/>
      <c r="Z999" s="86"/>
      <c r="AA999" s="86"/>
      <c r="AB999" s="86"/>
      <c r="AC999" s="132">
        <f>SUM(E999:AB999)</f>
        <v>0</v>
      </c>
    </row>
    <row r="1000" spans="1:30" s="4" customFormat="1" ht="11.25">
      <c r="A1000" s="1550"/>
      <c r="B1000" s="1420"/>
      <c r="C1000" s="11" t="s">
        <v>482</v>
      </c>
      <c r="D1000" s="11" t="s">
        <v>477</v>
      </c>
      <c r="E1000" s="98"/>
      <c r="F1000" s="98"/>
      <c r="G1000" s="98"/>
      <c r="H1000" s="455"/>
      <c r="I1000" s="98"/>
      <c r="J1000" s="98"/>
      <c r="K1000" s="98"/>
      <c r="L1000" s="98"/>
      <c r="M1000" s="98"/>
      <c r="N1000" s="455"/>
      <c r="O1000" s="98"/>
      <c r="P1000" s="98"/>
      <c r="Q1000" s="98"/>
      <c r="R1000" s="98"/>
      <c r="S1000" s="98"/>
      <c r="T1000" s="98"/>
      <c r="U1000" s="98"/>
      <c r="V1000" s="455"/>
      <c r="W1000" s="98"/>
      <c r="X1000" s="98"/>
      <c r="Y1000" s="98"/>
      <c r="Z1000" s="98"/>
      <c r="AA1000" s="98"/>
      <c r="AB1000" s="98"/>
      <c r="AC1000" s="135">
        <f>SUM(E1000:AB1000)</f>
        <v>0</v>
      </c>
    </row>
    <row r="1001" spans="1:30" s="4" customFormat="1" ht="11.25">
      <c r="A1001" s="1550"/>
      <c r="B1001" s="1420"/>
      <c r="C1001" s="11" t="s">
        <v>8</v>
      </c>
      <c r="D1001" s="11" t="s">
        <v>502</v>
      </c>
      <c r="E1001" s="98" t="s">
        <v>245</v>
      </c>
      <c r="F1001" s="98"/>
      <c r="G1001" s="98"/>
      <c r="H1001" s="455"/>
      <c r="I1001" s="98"/>
      <c r="J1001" s="98"/>
      <c r="K1001" s="98"/>
      <c r="L1001" s="98"/>
      <c r="M1001" s="98"/>
      <c r="N1001" s="455"/>
      <c r="O1001" s="98"/>
      <c r="P1001" s="98"/>
      <c r="Q1001" s="98"/>
      <c r="R1001" s="98"/>
      <c r="S1001" s="98"/>
      <c r="T1001" s="98"/>
      <c r="U1001" s="98"/>
      <c r="V1001" s="455"/>
      <c r="W1001" s="98"/>
      <c r="X1001" s="98"/>
      <c r="Y1001" s="98"/>
      <c r="Z1001" s="98"/>
      <c r="AA1001" s="98"/>
      <c r="AB1001" s="98"/>
      <c r="AC1001" s="129"/>
    </row>
    <row r="1002" spans="1:30" s="4" customFormat="1" ht="12" thickBot="1">
      <c r="A1002" s="1552"/>
      <c r="B1002" s="1430"/>
      <c r="C1002" s="48" t="s">
        <v>16</v>
      </c>
      <c r="D1002" s="48"/>
      <c r="E1002" s="106"/>
      <c r="F1002" s="106"/>
      <c r="G1002" s="106"/>
      <c r="H1002" s="478"/>
      <c r="I1002" s="106"/>
      <c r="J1002" s="106"/>
      <c r="K1002" s="106"/>
      <c r="L1002" s="106"/>
      <c r="M1002" s="106"/>
      <c r="N1002" s="478"/>
      <c r="O1002" s="106"/>
      <c r="P1002" s="106"/>
      <c r="Q1002" s="106"/>
      <c r="R1002" s="106"/>
      <c r="S1002" s="106"/>
      <c r="T1002" s="106"/>
      <c r="U1002" s="106"/>
      <c r="V1002" s="478"/>
      <c r="W1002" s="106"/>
      <c r="X1002" s="106"/>
      <c r="Y1002" s="106"/>
      <c r="Z1002" s="106"/>
      <c r="AA1002" s="106"/>
      <c r="AB1002" s="106"/>
      <c r="AC1002" s="341"/>
    </row>
    <row r="1003" spans="1:30" s="4" customFormat="1" ht="11.25">
      <c r="A1003" s="1426" t="s">
        <v>109</v>
      </c>
      <c r="B1003" s="1429" t="s">
        <v>389</v>
      </c>
      <c r="C1003" s="10" t="s">
        <v>481</v>
      </c>
      <c r="D1003" s="10" t="s">
        <v>477</v>
      </c>
      <c r="E1003" s="86"/>
      <c r="F1003" s="86"/>
      <c r="G1003" s="86"/>
      <c r="H1003" s="450"/>
      <c r="I1003" s="86"/>
      <c r="J1003" s="86"/>
      <c r="K1003" s="86"/>
      <c r="L1003" s="86"/>
      <c r="M1003" s="86"/>
      <c r="N1003" s="450"/>
      <c r="O1003" s="86"/>
      <c r="P1003" s="86"/>
      <c r="Q1003" s="86"/>
      <c r="R1003" s="86"/>
      <c r="S1003" s="86"/>
      <c r="T1003" s="86"/>
      <c r="U1003" s="86"/>
      <c r="V1003" s="450"/>
      <c r="W1003" s="86"/>
      <c r="X1003" s="86"/>
      <c r="Y1003" s="86"/>
      <c r="Z1003" s="86"/>
      <c r="AA1003" s="86"/>
      <c r="AB1003" s="86"/>
      <c r="AC1003" s="132">
        <f>SUM(E1003:AB1003)</f>
        <v>0</v>
      </c>
    </row>
    <row r="1004" spans="1:30" s="4" customFormat="1" ht="11.25">
      <c r="A1004" s="1550"/>
      <c r="B1004" s="1420"/>
      <c r="C1004" s="11" t="s">
        <v>482</v>
      </c>
      <c r="D1004" s="11" t="s">
        <v>477</v>
      </c>
      <c r="E1004" s="98"/>
      <c r="F1004" s="98"/>
      <c r="G1004" s="98"/>
      <c r="H1004" s="455"/>
      <c r="I1004" s="98"/>
      <c r="J1004" s="98"/>
      <c r="K1004" s="98"/>
      <c r="L1004" s="98"/>
      <c r="M1004" s="98"/>
      <c r="N1004" s="455"/>
      <c r="O1004" s="98"/>
      <c r="P1004" s="98"/>
      <c r="Q1004" s="98"/>
      <c r="R1004" s="98"/>
      <c r="S1004" s="98"/>
      <c r="T1004" s="98"/>
      <c r="U1004" s="98"/>
      <c r="V1004" s="455"/>
      <c r="W1004" s="98"/>
      <c r="X1004" s="98"/>
      <c r="Y1004" s="98"/>
      <c r="Z1004" s="98"/>
      <c r="AA1004" s="98"/>
      <c r="AB1004" s="98"/>
      <c r="AC1004" s="135">
        <f>SUM(E1004:AB1004)</f>
        <v>0</v>
      </c>
    </row>
    <row r="1005" spans="1:30" s="4" customFormat="1" ht="11.25">
      <c r="A1005" s="1550"/>
      <c r="B1005" s="1420"/>
      <c r="C1005" s="11" t="s">
        <v>8</v>
      </c>
      <c r="D1005" s="11" t="s">
        <v>502</v>
      </c>
      <c r="E1005" s="122" t="s">
        <v>245</v>
      </c>
      <c r="F1005" s="122"/>
      <c r="G1005" s="122"/>
      <c r="H1005" s="454"/>
      <c r="I1005" s="122"/>
      <c r="J1005" s="122"/>
      <c r="K1005" s="122"/>
      <c r="L1005" s="122"/>
      <c r="M1005" s="122"/>
      <c r="N1005" s="454"/>
      <c r="O1005" s="122"/>
      <c r="P1005" s="122"/>
      <c r="Q1005" s="122"/>
      <c r="R1005" s="122"/>
      <c r="S1005" s="122"/>
      <c r="T1005" s="122"/>
      <c r="U1005" s="122"/>
      <c r="V1005" s="454"/>
      <c r="W1005" s="122"/>
      <c r="X1005" s="122"/>
      <c r="Y1005" s="122"/>
      <c r="Z1005" s="122"/>
      <c r="AA1005" s="122"/>
      <c r="AB1005" s="122"/>
      <c r="AC1005" s="129"/>
    </row>
    <row r="1006" spans="1:30" s="4" customFormat="1" ht="12" thickBot="1">
      <c r="A1006" s="1552"/>
      <c r="B1006" s="1430"/>
      <c r="C1006" s="48" t="s">
        <v>16</v>
      </c>
      <c r="D1006" s="48"/>
      <c r="E1006" s="121" t="e">
        <f t="shared" ref="E1006:AC1006" si="290">E1004/E1003</f>
        <v>#DIV/0!</v>
      </c>
      <c r="F1006" s="121" t="e">
        <f t="shared" si="290"/>
        <v>#DIV/0!</v>
      </c>
      <c r="G1006" s="121" t="e">
        <f t="shared" si="290"/>
        <v>#DIV/0!</v>
      </c>
      <c r="H1006" s="452" t="e">
        <f t="shared" si="290"/>
        <v>#DIV/0!</v>
      </c>
      <c r="I1006" s="121" t="e">
        <f t="shared" si="290"/>
        <v>#DIV/0!</v>
      </c>
      <c r="J1006" s="121" t="e">
        <f t="shared" si="290"/>
        <v>#DIV/0!</v>
      </c>
      <c r="K1006" s="121" t="e">
        <f t="shared" si="290"/>
        <v>#DIV/0!</v>
      </c>
      <c r="L1006" s="121" t="e">
        <f t="shared" si="290"/>
        <v>#DIV/0!</v>
      </c>
      <c r="M1006" s="121" t="e">
        <f t="shared" si="290"/>
        <v>#DIV/0!</v>
      </c>
      <c r="N1006" s="452" t="e">
        <f t="shared" si="290"/>
        <v>#DIV/0!</v>
      </c>
      <c r="O1006" s="121" t="e">
        <f t="shared" si="290"/>
        <v>#DIV/0!</v>
      </c>
      <c r="P1006" s="121" t="e">
        <f t="shared" si="290"/>
        <v>#DIV/0!</v>
      </c>
      <c r="Q1006" s="121" t="e">
        <f t="shared" si="290"/>
        <v>#DIV/0!</v>
      </c>
      <c r="R1006" s="121" t="e">
        <f t="shared" si="290"/>
        <v>#DIV/0!</v>
      </c>
      <c r="S1006" s="121" t="e">
        <f t="shared" si="290"/>
        <v>#DIV/0!</v>
      </c>
      <c r="T1006" s="121" t="e">
        <f t="shared" si="290"/>
        <v>#DIV/0!</v>
      </c>
      <c r="U1006" s="121" t="e">
        <f t="shared" si="290"/>
        <v>#DIV/0!</v>
      </c>
      <c r="V1006" s="452" t="e">
        <f t="shared" si="290"/>
        <v>#DIV/0!</v>
      </c>
      <c r="W1006" s="121" t="e">
        <f t="shared" si="290"/>
        <v>#DIV/0!</v>
      </c>
      <c r="X1006" s="121" t="e">
        <f t="shared" si="290"/>
        <v>#DIV/0!</v>
      </c>
      <c r="Y1006" s="121" t="e">
        <f t="shared" si="290"/>
        <v>#DIV/0!</v>
      </c>
      <c r="Z1006" s="121" t="e">
        <f t="shared" si="290"/>
        <v>#DIV/0!</v>
      </c>
      <c r="AA1006" s="121" t="e">
        <f t="shared" si="290"/>
        <v>#DIV/0!</v>
      </c>
      <c r="AB1006" s="121" t="e">
        <f t="shared" si="290"/>
        <v>#DIV/0!</v>
      </c>
      <c r="AC1006" s="128" t="e">
        <f t="shared" si="290"/>
        <v>#DIV/0!</v>
      </c>
    </row>
    <row r="1007" spans="1:30" s="4" customFormat="1" ht="11.25">
      <c r="A1007" s="1426" t="s">
        <v>110</v>
      </c>
      <c r="B1007" s="1429" t="s">
        <v>54</v>
      </c>
      <c r="C1007" s="10" t="s">
        <v>481</v>
      </c>
      <c r="D1007" s="10" t="s">
        <v>477</v>
      </c>
      <c r="E1007" s="262">
        <v>1.8E-3</v>
      </c>
      <c r="F1007" s="262">
        <v>1.8E-3</v>
      </c>
      <c r="G1007" s="262">
        <v>1.9E-3</v>
      </c>
      <c r="H1007" s="479">
        <v>1.8E-3</v>
      </c>
      <c r="I1007" s="262">
        <v>1.9E-3</v>
      </c>
      <c r="J1007" s="262">
        <v>1.8E-3</v>
      </c>
      <c r="K1007" s="262">
        <v>1.9E-3</v>
      </c>
      <c r="L1007" s="262">
        <v>1.8E-3</v>
      </c>
      <c r="M1007" s="262">
        <v>2.5999999999999999E-3</v>
      </c>
      <c r="N1007" s="479">
        <v>1.2999999999999999E-3</v>
      </c>
      <c r="O1007" s="262">
        <v>1.6000000000000001E-3</v>
      </c>
      <c r="P1007" s="262">
        <v>1.9E-3</v>
      </c>
      <c r="Q1007" s="262">
        <v>1.9E-3</v>
      </c>
      <c r="R1007" s="262">
        <v>1.9E-3</v>
      </c>
      <c r="S1007" s="262">
        <v>1.1999999999999999E-3</v>
      </c>
      <c r="T1007" s="262">
        <v>1.9E-3</v>
      </c>
      <c r="U1007" s="262">
        <v>1.9E-3</v>
      </c>
      <c r="V1007" s="479">
        <v>1.9E-3</v>
      </c>
      <c r="W1007" s="262">
        <v>1.9E-3</v>
      </c>
      <c r="X1007" s="262">
        <v>1.9E-3</v>
      </c>
      <c r="Y1007" s="262">
        <v>2.7000000000000001E-3</v>
      </c>
      <c r="Z1007" s="262">
        <v>3.0000000000000001E-3</v>
      </c>
      <c r="AA1007" s="262">
        <v>2E-3</v>
      </c>
      <c r="AB1007" s="262">
        <v>1.8E-3</v>
      </c>
      <c r="AC1007" s="132">
        <f>SUM(E1007:AB1007)</f>
        <v>4.6100000000000002E-2</v>
      </c>
      <c r="AD1007" s="5"/>
    </row>
    <row r="1008" spans="1:30" s="4" customFormat="1" ht="11.25">
      <c r="A1008" s="1550"/>
      <c r="B1008" s="1420"/>
      <c r="C1008" s="11" t="s">
        <v>482</v>
      </c>
      <c r="D1008" s="11" t="s">
        <v>477</v>
      </c>
      <c r="E1008" s="302">
        <v>1.1699999999999999E-2</v>
      </c>
      <c r="F1008" s="302">
        <v>1.1800000000000001E-2</v>
      </c>
      <c r="G1008" s="302">
        <v>1.1800000000000001E-2</v>
      </c>
      <c r="H1008" s="482">
        <v>1.1800000000000001E-2</v>
      </c>
      <c r="I1008" s="302">
        <v>1.1900000000000001E-2</v>
      </c>
      <c r="J1008" s="302">
        <v>1.1900000000000001E-2</v>
      </c>
      <c r="K1008" s="302">
        <v>1.2E-2</v>
      </c>
      <c r="L1008" s="302">
        <v>1.1800000000000001E-2</v>
      </c>
      <c r="M1008" s="302">
        <v>1.2E-2</v>
      </c>
      <c r="N1008" s="482">
        <v>1.2199999999999999E-2</v>
      </c>
      <c r="O1008" s="302">
        <v>1.21E-2</v>
      </c>
      <c r="P1008" s="302">
        <v>1.2E-2</v>
      </c>
      <c r="Q1008" s="302">
        <v>1.23E-2</v>
      </c>
      <c r="R1008" s="302">
        <v>1.21E-2</v>
      </c>
      <c r="S1008" s="302">
        <v>1.21E-2</v>
      </c>
      <c r="T1008" s="302">
        <v>1.21E-2</v>
      </c>
      <c r="U1008" s="302">
        <v>1.23E-2</v>
      </c>
      <c r="V1008" s="482">
        <v>1.24E-2</v>
      </c>
      <c r="W1008" s="302">
        <v>1.23E-2</v>
      </c>
      <c r="X1008" s="302">
        <v>1.24E-2</v>
      </c>
      <c r="Y1008" s="302">
        <v>1.24E-2</v>
      </c>
      <c r="Z1008" s="302">
        <v>1.2500000000000001E-2</v>
      </c>
      <c r="AA1008" s="302">
        <v>1.2E-2</v>
      </c>
      <c r="AB1008" s="302">
        <v>1.1900000000000001E-2</v>
      </c>
      <c r="AC1008" s="135">
        <f>SUM(E1008:AB1008)</f>
        <v>0.28980000000000006</v>
      </c>
      <c r="AD1008" s="5"/>
    </row>
    <row r="1009" spans="1:29" s="4" customFormat="1" ht="12">
      <c r="A1009" s="1550"/>
      <c r="B1009" s="1420"/>
      <c r="C1009" s="11" t="s">
        <v>8</v>
      </c>
      <c r="D1009" s="8" t="s">
        <v>463</v>
      </c>
      <c r="E1009" s="1184">
        <v>1</v>
      </c>
      <c r="F1009" s="950">
        <v>1</v>
      </c>
      <c r="G1009" s="950">
        <v>1</v>
      </c>
      <c r="H1009" s="454">
        <v>1</v>
      </c>
      <c r="I1009" s="950">
        <v>1</v>
      </c>
      <c r="J1009" s="950">
        <v>1</v>
      </c>
      <c r="K1009" s="950">
        <v>1</v>
      </c>
      <c r="L1009" s="950">
        <v>1</v>
      </c>
      <c r="M1009" s="950">
        <v>1</v>
      </c>
      <c r="N1009" s="454">
        <v>1</v>
      </c>
      <c r="O1009" s="950">
        <v>1</v>
      </c>
      <c r="P1009" s="950">
        <v>1</v>
      </c>
      <c r="Q1009" s="950">
        <v>1</v>
      </c>
      <c r="R1009" s="950">
        <v>1</v>
      </c>
      <c r="S1009" s="950">
        <v>1</v>
      </c>
      <c r="T1009" s="950">
        <v>1</v>
      </c>
      <c r="U1009" s="950">
        <v>1</v>
      </c>
      <c r="V1009" s="454">
        <v>1</v>
      </c>
      <c r="W1009" s="950">
        <v>1</v>
      </c>
      <c r="X1009" s="950">
        <v>1</v>
      </c>
      <c r="Y1009" s="950">
        <v>1</v>
      </c>
      <c r="Z1009" s="950">
        <v>1</v>
      </c>
      <c r="AA1009" s="950">
        <v>1</v>
      </c>
      <c r="AB1009" s="951">
        <v>1</v>
      </c>
      <c r="AC1009" s="129"/>
    </row>
    <row r="1010" spans="1:29" s="4" customFormat="1" ht="12" thickBot="1">
      <c r="A1010" s="1552"/>
      <c r="B1010" s="1430"/>
      <c r="C1010" s="48" t="s">
        <v>16</v>
      </c>
      <c r="D1010" s="48"/>
      <c r="E1010" s="121">
        <f t="shared" ref="E1010:AC1010" si="291">E1008/E1007</f>
        <v>6.4999999999999991</v>
      </c>
      <c r="F1010" s="121">
        <f t="shared" si="291"/>
        <v>6.5555555555555562</v>
      </c>
      <c r="G1010" s="121">
        <f t="shared" si="291"/>
        <v>6.2105263157894743</v>
      </c>
      <c r="H1010" s="452">
        <f t="shared" si="291"/>
        <v>6.5555555555555562</v>
      </c>
      <c r="I1010" s="121">
        <f t="shared" si="291"/>
        <v>6.2631578947368425</v>
      </c>
      <c r="J1010" s="121">
        <f t="shared" si="291"/>
        <v>6.6111111111111116</v>
      </c>
      <c r="K1010" s="121">
        <f t="shared" si="291"/>
        <v>6.3157894736842106</v>
      </c>
      <c r="L1010" s="121">
        <f t="shared" si="291"/>
        <v>6.5555555555555562</v>
      </c>
      <c r="M1010" s="121">
        <f t="shared" si="291"/>
        <v>4.6153846153846159</v>
      </c>
      <c r="N1010" s="452">
        <f t="shared" si="291"/>
        <v>9.384615384615385</v>
      </c>
      <c r="O1010" s="121">
        <f t="shared" si="291"/>
        <v>7.5624999999999991</v>
      </c>
      <c r="P1010" s="121">
        <f t="shared" si="291"/>
        <v>6.3157894736842106</v>
      </c>
      <c r="Q1010" s="121">
        <f t="shared" si="291"/>
        <v>6.4736842105263159</v>
      </c>
      <c r="R1010" s="121">
        <f t="shared" si="291"/>
        <v>6.3684210526315788</v>
      </c>
      <c r="S1010" s="121">
        <f t="shared" si="291"/>
        <v>10.083333333333334</v>
      </c>
      <c r="T1010" s="121">
        <f t="shared" si="291"/>
        <v>6.3684210526315788</v>
      </c>
      <c r="U1010" s="121">
        <f t="shared" si="291"/>
        <v>6.4736842105263159</v>
      </c>
      <c r="V1010" s="452">
        <f t="shared" si="291"/>
        <v>6.5263157894736841</v>
      </c>
      <c r="W1010" s="121">
        <f t="shared" si="291"/>
        <v>6.4736842105263159</v>
      </c>
      <c r="X1010" s="121">
        <f t="shared" si="291"/>
        <v>6.5263157894736841</v>
      </c>
      <c r="Y1010" s="121">
        <f t="shared" si="291"/>
        <v>4.5925925925925926</v>
      </c>
      <c r="Z1010" s="121">
        <f t="shared" si="291"/>
        <v>4.166666666666667</v>
      </c>
      <c r="AA1010" s="121">
        <f t="shared" si="291"/>
        <v>6</v>
      </c>
      <c r="AB1010" s="121">
        <f t="shared" si="291"/>
        <v>6.6111111111111116</v>
      </c>
      <c r="AC1010" s="128">
        <f t="shared" si="291"/>
        <v>6.2863340563991335</v>
      </c>
    </row>
    <row r="1011" spans="1:29" s="4" customFormat="1" ht="11.25">
      <c r="A1011" s="1426" t="s">
        <v>123</v>
      </c>
      <c r="B1011" s="1429" t="s">
        <v>389</v>
      </c>
      <c r="C1011" s="10" t="s">
        <v>481</v>
      </c>
      <c r="D1011" s="10" t="s">
        <v>477</v>
      </c>
      <c r="E1011" s="86"/>
      <c r="F1011" s="86"/>
      <c r="G1011" s="86"/>
      <c r="H1011" s="450"/>
      <c r="I1011" s="86"/>
      <c r="J1011" s="86"/>
      <c r="K1011" s="86"/>
      <c r="L1011" s="86"/>
      <c r="M1011" s="86"/>
      <c r="N1011" s="450"/>
      <c r="O1011" s="86"/>
      <c r="P1011" s="86"/>
      <c r="Q1011" s="86"/>
      <c r="R1011" s="86"/>
      <c r="S1011" s="86"/>
      <c r="T1011" s="86"/>
      <c r="U1011" s="86"/>
      <c r="V1011" s="450"/>
      <c r="W1011" s="86"/>
      <c r="X1011" s="86"/>
      <c r="Y1011" s="86"/>
      <c r="Z1011" s="86"/>
      <c r="AA1011" s="86"/>
      <c r="AB1011" s="86"/>
      <c r="AC1011" s="132">
        <f>SUM(E1011:AB1011)</f>
        <v>0</v>
      </c>
    </row>
    <row r="1012" spans="1:29" s="4" customFormat="1" ht="11.25">
      <c r="A1012" s="1550"/>
      <c r="B1012" s="1420"/>
      <c r="C1012" s="11" t="s">
        <v>482</v>
      </c>
      <c r="D1012" s="11" t="s">
        <v>477</v>
      </c>
      <c r="E1012" s="98"/>
      <c r="F1012" s="98"/>
      <c r="G1012" s="98"/>
      <c r="H1012" s="455"/>
      <c r="I1012" s="98"/>
      <c r="J1012" s="98"/>
      <c r="K1012" s="98"/>
      <c r="L1012" s="98"/>
      <c r="M1012" s="98"/>
      <c r="N1012" s="455"/>
      <c r="O1012" s="98"/>
      <c r="P1012" s="98"/>
      <c r="Q1012" s="98"/>
      <c r="R1012" s="98"/>
      <c r="S1012" s="98"/>
      <c r="T1012" s="98"/>
      <c r="U1012" s="98"/>
      <c r="V1012" s="455"/>
      <c r="W1012" s="98"/>
      <c r="X1012" s="98"/>
      <c r="Y1012" s="98"/>
      <c r="Z1012" s="98"/>
      <c r="AA1012" s="98"/>
      <c r="AB1012" s="98"/>
      <c r="AC1012" s="135">
        <f>SUM(E1012:AB1012)</f>
        <v>0</v>
      </c>
    </row>
    <row r="1013" spans="1:29" s="4" customFormat="1" ht="11.25">
      <c r="A1013" s="1550"/>
      <c r="B1013" s="1420"/>
      <c r="C1013" s="11" t="s">
        <v>8</v>
      </c>
      <c r="D1013" s="11" t="s">
        <v>502</v>
      </c>
      <c r="E1013" s="122" t="s">
        <v>245</v>
      </c>
      <c r="F1013" s="122"/>
      <c r="G1013" s="122"/>
      <c r="H1013" s="454"/>
      <c r="I1013" s="122"/>
      <c r="J1013" s="122"/>
      <c r="K1013" s="122"/>
      <c r="L1013" s="122"/>
      <c r="M1013" s="122"/>
      <c r="N1013" s="454"/>
      <c r="O1013" s="122"/>
      <c r="P1013" s="122"/>
      <c r="Q1013" s="122"/>
      <c r="R1013" s="122"/>
      <c r="S1013" s="122"/>
      <c r="T1013" s="122"/>
      <c r="U1013" s="122"/>
      <c r="V1013" s="454"/>
      <c r="W1013" s="122"/>
      <c r="X1013" s="122"/>
      <c r="Y1013" s="122"/>
      <c r="Z1013" s="122"/>
      <c r="AA1013" s="122"/>
      <c r="AB1013" s="122"/>
      <c r="AC1013" s="129"/>
    </row>
    <row r="1014" spans="1:29" s="4" customFormat="1" ht="12" thickBot="1">
      <c r="A1014" s="1552"/>
      <c r="B1014" s="1430"/>
      <c r="C1014" s="48" t="s">
        <v>16</v>
      </c>
      <c r="D1014" s="48"/>
      <c r="E1014" s="121" t="e">
        <f t="shared" ref="E1014:AC1014" si="292">E1012/E1011</f>
        <v>#DIV/0!</v>
      </c>
      <c r="F1014" s="121" t="e">
        <f t="shared" si="292"/>
        <v>#DIV/0!</v>
      </c>
      <c r="G1014" s="121" t="e">
        <f t="shared" si="292"/>
        <v>#DIV/0!</v>
      </c>
      <c r="H1014" s="452" t="e">
        <f t="shared" si="292"/>
        <v>#DIV/0!</v>
      </c>
      <c r="I1014" s="121" t="e">
        <f t="shared" si="292"/>
        <v>#DIV/0!</v>
      </c>
      <c r="J1014" s="121" t="e">
        <f t="shared" si="292"/>
        <v>#DIV/0!</v>
      </c>
      <c r="K1014" s="121" t="e">
        <f t="shared" si="292"/>
        <v>#DIV/0!</v>
      </c>
      <c r="L1014" s="121" t="e">
        <f t="shared" si="292"/>
        <v>#DIV/0!</v>
      </c>
      <c r="M1014" s="121" t="e">
        <f t="shared" si="292"/>
        <v>#DIV/0!</v>
      </c>
      <c r="N1014" s="452" t="e">
        <f t="shared" si="292"/>
        <v>#DIV/0!</v>
      </c>
      <c r="O1014" s="121" t="e">
        <f t="shared" si="292"/>
        <v>#DIV/0!</v>
      </c>
      <c r="P1014" s="121" t="e">
        <f t="shared" si="292"/>
        <v>#DIV/0!</v>
      </c>
      <c r="Q1014" s="121" t="e">
        <f t="shared" si="292"/>
        <v>#DIV/0!</v>
      </c>
      <c r="R1014" s="121" t="e">
        <f t="shared" si="292"/>
        <v>#DIV/0!</v>
      </c>
      <c r="S1014" s="121" t="e">
        <f t="shared" si="292"/>
        <v>#DIV/0!</v>
      </c>
      <c r="T1014" s="121" t="e">
        <f t="shared" si="292"/>
        <v>#DIV/0!</v>
      </c>
      <c r="U1014" s="121" t="e">
        <f t="shared" si="292"/>
        <v>#DIV/0!</v>
      </c>
      <c r="V1014" s="452" t="e">
        <f t="shared" si="292"/>
        <v>#DIV/0!</v>
      </c>
      <c r="W1014" s="121" t="e">
        <f t="shared" si="292"/>
        <v>#DIV/0!</v>
      </c>
      <c r="X1014" s="121" t="e">
        <f t="shared" si="292"/>
        <v>#DIV/0!</v>
      </c>
      <c r="Y1014" s="121" t="e">
        <f t="shared" si="292"/>
        <v>#DIV/0!</v>
      </c>
      <c r="Z1014" s="121" t="e">
        <f t="shared" si="292"/>
        <v>#DIV/0!</v>
      </c>
      <c r="AA1014" s="121" t="e">
        <f t="shared" si="292"/>
        <v>#DIV/0!</v>
      </c>
      <c r="AB1014" s="121" t="e">
        <f t="shared" si="292"/>
        <v>#DIV/0!</v>
      </c>
      <c r="AC1014" s="128" t="e">
        <f t="shared" si="292"/>
        <v>#DIV/0!</v>
      </c>
    </row>
    <row r="1015" spans="1:29" s="4" customFormat="1" ht="11.25">
      <c r="A1015" s="1426" t="s">
        <v>94</v>
      </c>
      <c r="B1015" s="1429" t="s">
        <v>389</v>
      </c>
      <c r="C1015" s="10" t="s">
        <v>481</v>
      </c>
      <c r="D1015" s="10" t="s">
        <v>477</v>
      </c>
      <c r="E1015" s="86"/>
      <c r="F1015" s="86"/>
      <c r="G1015" s="86"/>
      <c r="H1015" s="450"/>
      <c r="I1015" s="86"/>
      <c r="J1015" s="86"/>
      <c r="K1015" s="86"/>
      <c r="L1015" s="86"/>
      <c r="M1015" s="86"/>
      <c r="N1015" s="450"/>
      <c r="O1015" s="86"/>
      <c r="P1015" s="86"/>
      <c r="Q1015" s="86"/>
      <c r="R1015" s="86"/>
      <c r="S1015" s="86"/>
      <c r="T1015" s="86"/>
      <c r="U1015" s="86"/>
      <c r="V1015" s="450"/>
      <c r="W1015" s="86"/>
      <c r="X1015" s="86"/>
      <c r="Y1015" s="86"/>
      <c r="Z1015" s="86"/>
      <c r="AA1015" s="86"/>
      <c r="AB1015" s="86"/>
      <c r="AC1015" s="132">
        <f>SUM(E1015:AB1015)</f>
        <v>0</v>
      </c>
    </row>
    <row r="1016" spans="1:29" s="4" customFormat="1" ht="11.25">
      <c r="A1016" s="1550"/>
      <c r="B1016" s="1420"/>
      <c r="C1016" s="11" t="s">
        <v>482</v>
      </c>
      <c r="D1016" s="11" t="s">
        <v>477</v>
      </c>
      <c r="E1016" s="98"/>
      <c r="F1016" s="98"/>
      <c r="G1016" s="98"/>
      <c r="H1016" s="455"/>
      <c r="I1016" s="98"/>
      <c r="J1016" s="98"/>
      <c r="K1016" s="98"/>
      <c r="L1016" s="98"/>
      <c r="M1016" s="98"/>
      <c r="N1016" s="455"/>
      <c r="O1016" s="98"/>
      <c r="P1016" s="98"/>
      <c r="Q1016" s="98"/>
      <c r="R1016" s="98"/>
      <c r="S1016" s="98"/>
      <c r="T1016" s="98"/>
      <c r="U1016" s="98"/>
      <c r="V1016" s="455"/>
      <c r="W1016" s="98"/>
      <c r="X1016" s="98"/>
      <c r="Y1016" s="98"/>
      <c r="Z1016" s="98"/>
      <c r="AA1016" s="98"/>
      <c r="AB1016" s="98"/>
      <c r="AC1016" s="135">
        <f>SUM(E1016:AB1016)</f>
        <v>0</v>
      </c>
    </row>
    <row r="1017" spans="1:29" s="4" customFormat="1" ht="11.25">
      <c r="A1017" s="1550"/>
      <c r="B1017" s="1420"/>
      <c r="C1017" s="11" t="s">
        <v>8</v>
      </c>
      <c r="D1017" s="11" t="s">
        <v>502</v>
      </c>
      <c r="E1017" s="122" t="s">
        <v>245</v>
      </c>
      <c r="F1017" s="122"/>
      <c r="G1017" s="122"/>
      <c r="H1017" s="454"/>
      <c r="I1017" s="122"/>
      <c r="J1017" s="122"/>
      <c r="K1017" s="122"/>
      <c r="L1017" s="122"/>
      <c r="M1017" s="122"/>
      <c r="N1017" s="454"/>
      <c r="O1017" s="122"/>
      <c r="P1017" s="122"/>
      <c r="Q1017" s="122"/>
      <c r="R1017" s="122"/>
      <c r="S1017" s="122"/>
      <c r="T1017" s="122"/>
      <c r="U1017" s="122"/>
      <c r="V1017" s="454"/>
      <c r="W1017" s="122"/>
      <c r="X1017" s="122"/>
      <c r="Y1017" s="122"/>
      <c r="Z1017" s="122"/>
      <c r="AA1017" s="122"/>
      <c r="AB1017" s="122"/>
      <c r="AC1017" s="129"/>
    </row>
    <row r="1018" spans="1:29" s="4" customFormat="1" ht="12" thickBot="1">
      <c r="A1018" s="1552"/>
      <c r="B1018" s="1430"/>
      <c r="C1018" s="48" t="s">
        <v>16</v>
      </c>
      <c r="D1018" s="48"/>
      <c r="E1018" s="121" t="e">
        <f t="shared" ref="E1018:AC1018" si="293">E1016/E1015</f>
        <v>#DIV/0!</v>
      </c>
      <c r="F1018" s="121" t="e">
        <f t="shared" si="293"/>
        <v>#DIV/0!</v>
      </c>
      <c r="G1018" s="121" t="e">
        <f t="shared" si="293"/>
        <v>#DIV/0!</v>
      </c>
      <c r="H1018" s="452" t="e">
        <f t="shared" si="293"/>
        <v>#DIV/0!</v>
      </c>
      <c r="I1018" s="121" t="e">
        <f t="shared" si="293"/>
        <v>#DIV/0!</v>
      </c>
      <c r="J1018" s="121" t="e">
        <f t="shared" si="293"/>
        <v>#DIV/0!</v>
      </c>
      <c r="K1018" s="121" t="e">
        <f t="shared" si="293"/>
        <v>#DIV/0!</v>
      </c>
      <c r="L1018" s="121" t="e">
        <f t="shared" si="293"/>
        <v>#DIV/0!</v>
      </c>
      <c r="M1018" s="121" t="e">
        <f t="shared" si="293"/>
        <v>#DIV/0!</v>
      </c>
      <c r="N1018" s="452" t="e">
        <f t="shared" si="293"/>
        <v>#DIV/0!</v>
      </c>
      <c r="O1018" s="121" t="e">
        <f t="shared" si="293"/>
        <v>#DIV/0!</v>
      </c>
      <c r="P1018" s="121" t="e">
        <f t="shared" si="293"/>
        <v>#DIV/0!</v>
      </c>
      <c r="Q1018" s="121" t="e">
        <f t="shared" si="293"/>
        <v>#DIV/0!</v>
      </c>
      <c r="R1018" s="121" t="e">
        <f t="shared" si="293"/>
        <v>#DIV/0!</v>
      </c>
      <c r="S1018" s="121" t="e">
        <f t="shared" si="293"/>
        <v>#DIV/0!</v>
      </c>
      <c r="T1018" s="121" t="e">
        <f t="shared" si="293"/>
        <v>#DIV/0!</v>
      </c>
      <c r="U1018" s="121" t="e">
        <f t="shared" si="293"/>
        <v>#DIV/0!</v>
      </c>
      <c r="V1018" s="452" t="e">
        <f t="shared" si="293"/>
        <v>#DIV/0!</v>
      </c>
      <c r="W1018" s="121" t="e">
        <f t="shared" si="293"/>
        <v>#DIV/0!</v>
      </c>
      <c r="X1018" s="121" t="e">
        <f t="shared" si="293"/>
        <v>#DIV/0!</v>
      </c>
      <c r="Y1018" s="121" t="e">
        <f t="shared" si="293"/>
        <v>#DIV/0!</v>
      </c>
      <c r="Z1018" s="121" t="e">
        <f t="shared" si="293"/>
        <v>#DIV/0!</v>
      </c>
      <c r="AA1018" s="121" t="e">
        <f t="shared" si="293"/>
        <v>#DIV/0!</v>
      </c>
      <c r="AB1018" s="121" t="e">
        <f t="shared" si="293"/>
        <v>#DIV/0!</v>
      </c>
      <c r="AC1018" s="128" t="e">
        <f t="shared" si="293"/>
        <v>#DIV/0!</v>
      </c>
    </row>
    <row r="1019" spans="1:29" s="4" customFormat="1" ht="11.25">
      <c r="A1019" s="1426" t="s">
        <v>101</v>
      </c>
      <c r="B1019" s="1429" t="s">
        <v>389</v>
      </c>
      <c r="C1019" s="10" t="s">
        <v>481</v>
      </c>
      <c r="D1019" s="10" t="s">
        <v>477</v>
      </c>
      <c r="E1019" s="86"/>
      <c r="F1019" s="86"/>
      <c r="G1019" s="86"/>
      <c r="H1019" s="450"/>
      <c r="I1019" s="86"/>
      <c r="J1019" s="86"/>
      <c r="K1019" s="86"/>
      <c r="L1019" s="86"/>
      <c r="M1019" s="86"/>
      <c r="N1019" s="450"/>
      <c r="O1019" s="86"/>
      <c r="P1019" s="86"/>
      <c r="Q1019" s="86"/>
      <c r="R1019" s="86"/>
      <c r="S1019" s="86"/>
      <c r="T1019" s="86"/>
      <c r="U1019" s="86"/>
      <c r="V1019" s="450"/>
      <c r="W1019" s="86"/>
      <c r="X1019" s="86"/>
      <c r="Y1019" s="86"/>
      <c r="Z1019" s="86"/>
      <c r="AA1019" s="86"/>
      <c r="AB1019" s="86"/>
      <c r="AC1019" s="132">
        <f>SUM(E1019:AB1019)</f>
        <v>0</v>
      </c>
    </row>
    <row r="1020" spans="1:29" s="4" customFormat="1" ht="11.25">
      <c r="A1020" s="1550"/>
      <c r="B1020" s="1420"/>
      <c r="C1020" s="11" t="s">
        <v>482</v>
      </c>
      <c r="D1020" s="11" t="s">
        <v>477</v>
      </c>
      <c r="E1020" s="98"/>
      <c r="F1020" s="98"/>
      <c r="G1020" s="98"/>
      <c r="H1020" s="455"/>
      <c r="I1020" s="98"/>
      <c r="J1020" s="98"/>
      <c r="K1020" s="98"/>
      <c r="L1020" s="98"/>
      <c r="M1020" s="98"/>
      <c r="N1020" s="455"/>
      <c r="O1020" s="98"/>
      <c r="P1020" s="98"/>
      <c r="Q1020" s="98"/>
      <c r="R1020" s="98"/>
      <c r="S1020" s="98"/>
      <c r="T1020" s="98"/>
      <c r="U1020" s="98"/>
      <c r="V1020" s="455"/>
      <c r="W1020" s="98"/>
      <c r="X1020" s="98"/>
      <c r="Y1020" s="98"/>
      <c r="Z1020" s="98"/>
      <c r="AA1020" s="98"/>
      <c r="AB1020" s="98"/>
      <c r="AC1020" s="135">
        <f>SUM(E1020:AB1020)</f>
        <v>0</v>
      </c>
    </row>
    <row r="1021" spans="1:29" s="4" customFormat="1" ht="11.25">
      <c r="A1021" s="1550"/>
      <c r="B1021" s="1420"/>
      <c r="C1021" s="11" t="s">
        <v>8</v>
      </c>
      <c r="D1021" s="11" t="s">
        <v>502</v>
      </c>
      <c r="E1021" s="122" t="s">
        <v>245</v>
      </c>
      <c r="F1021" s="122"/>
      <c r="G1021" s="122"/>
      <c r="H1021" s="454"/>
      <c r="I1021" s="122"/>
      <c r="J1021" s="122"/>
      <c r="K1021" s="122"/>
      <c r="L1021" s="122"/>
      <c r="M1021" s="122"/>
      <c r="N1021" s="454"/>
      <c r="O1021" s="122"/>
      <c r="P1021" s="122"/>
      <c r="Q1021" s="122"/>
      <c r="R1021" s="122"/>
      <c r="S1021" s="122"/>
      <c r="T1021" s="122"/>
      <c r="U1021" s="122"/>
      <c r="V1021" s="454"/>
      <c r="W1021" s="122"/>
      <c r="X1021" s="122"/>
      <c r="Y1021" s="122"/>
      <c r="Z1021" s="122"/>
      <c r="AA1021" s="122"/>
      <c r="AB1021" s="122"/>
      <c r="AC1021" s="129"/>
    </row>
    <row r="1022" spans="1:29" s="4" customFormat="1" ht="12" thickBot="1">
      <c r="A1022" s="1552"/>
      <c r="B1022" s="1430"/>
      <c r="C1022" s="48" t="s">
        <v>16</v>
      </c>
      <c r="D1022" s="48"/>
      <c r="E1022" s="121" t="e">
        <f t="shared" ref="E1022:AC1022" si="294">E1020/E1019</f>
        <v>#DIV/0!</v>
      </c>
      <c r="F1022" s="121" t="e">
        <f t="shared" si="294"/>
        <v>#DIV/0!</v>
      </c>
      <c r="G1022" s="121" t="e">
        <f t="shared" si="294"/>
        <v>#DIV/0!</v>
      </c>
      <c r="H1022" s="452" t="e">
        <f t="shared" si="294"/>
        <v>#DIV/0!</v>
      </c>
      <c r="I1022" s="121" t="e">
        <f t="shared" si="294"/>
        <v>#DIV/0!</v>
      </c>
      <c r="J1022" s="121" t="e">
        <f t="shared" si="294"/>
        <v>#DIV/0!</v>
      </c>
      <c r="K1022" s="121" t="e">
        <f t="shared" si="294"/>
        <v>#DIV/0!</v>
      </c>
      <c r="L1022" s="121" t="e">
        <f t="shared" si="294"/>
        <v>#DIV/0!</v>
      </c>
      <c r="M1022" s="121" t="e">
        <f t="shared" si="294"/>
        <v>#DIV/0!</v>
      </c>
      <c r="N1022" s="452" t="e">
        <f t="shared" si="294"/>
        <v>#DIV/0!</v>
      </c>
      <c r="O1022" s="121" t="e">
        <f t="shared" si="294"/>
        <v>#DIV/0!</v>
      </c>
      <c r="P1022" s="121" t="e">
        <f t="shared" si="294"/>
        <v>#DIV/0!</v>
      </c>
      <c r="Q1022" s="121" t="e">
        <f t="shared" si="294"/>
        <v>#DIV/0!</v>
      </c>
      <c r="R1022" s="121" t="e">
        <f t="shared" si="294"/>
        <v>#DIV/0!</v>
      </c>
      <c r="S1022" s="121" t="e">
        <f t="shared" si="294"/>
        <v>#DIV/0!</v>
      </c>
      <c r="T1022" s="121" t="e">
        <f t="shared" si="294"/>
        <v>#DIV/0!</v>
      </c>
      <c r="U1022" s="121" t="e">
        <f t="shared" si="294"/>
        <v>#DIV/0!</v>
      </c>
      <c r="V1022" s="452" t="e">
        <f t="shared" si="294"/>
        <v>#DIV/0!</v>
      </c>
      <c r="W1022" s="121" t="e">
        <f t="shared" si="294"/>
        <v>#DIV/0!</v>
      </c>
      <c r="X1022" s="121" t="e">
        <f t="shared" si="294"/>
        <v>#DIV/0!</v>
      </c>
      <c r="Y1022" s="121" t="e">
        <f t="shared" si="294"/>
        <v>#DIV/0!</v>
      </c>
      <c r="Z1022" s="121" t="e">
        <f t="shared" si="294"/>
        <v>#DIV/0!</v>
      </c>
      <c r="AA1022" s="121" t="e">
        <f t="shared" si="294"/>
        <v>#DIV/0!</v>
      </c>
      <c r="AB1022" s="121" t="e">
        <f t="shared" si="294"/>
        <v>#DIV/0!</v>
      </c>
      <c r="AC1022" s="128" t="e">
        <f t="shared" si="294"/>
        <v>#DIV/0!</v>
      </c>
    </row>
    <row r="1023" spans="1:29" s="4" customFormat="1" ht="11.25">
      <c r="A1023" s="1426" t="s">
        <v>99</v>
      </c>
      <c r="B1023" s="1429" t="s">
        <v>389</v>
      </c>
      <c r="C1023" s="10" t="s">
        <v>481</v>
      </c>
      <c r="D1023" s="10" t="s">
        <v>477</v>
      </c>
      <c r="E1023" s="86"/>
      <c r="F1023" s="86"/>
      <c r="G1023" s="86"/>
      <c r="H1023" s="450"/>
      <c r="I1023" s="86"/>
      <c r="J1023" s="86"/>
      <c r="K1023" s="86"/>
      <c r="L1023" s="86"/>
      <c r="M1023" s="86"/>
      <c r="N1023" s="450"/>
      <c r="O1023" s="86"/>
      <c r="P1023" s="86"/>
      <c r="Q1023" s="86"/>
      <c r="R1023" s="86"/>
      <c r="S1023" s="86"/>
      <c r="T1023" s="86"/>
      <c r="U1023" s="86"/>
      <c r="V1023" s="450"/>
      <c r="W1023" s="86"/>
      <c r="X1023" s="86"/>
      <c r="Y1023" s="86"/>
      <c r="Z1023" s="86"/>
      <c r="AA1023" s="86"/>
      <c r="AB1023" s="86"/>
      <c r="AC1023" s="132">
        <f>SUM(E1023:AB1023)</f>
        <v>0</v>
      </c>
    </row>
    <row r="1024" spans="1:29" s="4" customFormat="1" ht="11.25">
      <c r="A1024" s="1550"/>
      <c r="B1024" s="1420"/>
      <c r="C1024" s="11" t="s">
        <v>482</v>
      </c>
      <c r="D1024" s="11" t="s">
        <v>477</v>
      </c>
      <c r="E1024" s="98"/>
      <c r="F1024" s="98"/>
      <c r="G1024" s="98"/>
      <c r="H1024" s="455"/>
      <c r="I1024" s="98"/>
      <c r="J1024" s="98"/>
      <c r="K1024" s="98"/>
      <c r="L1024" s="98"/>
      <c r="M1024" s="98"/>
      <c r="N1024" s="455"/>
      <c r="O1024" s="98"/>
      <c r="P1024" s="98"/>
      <c r="Q1024" s="98"/>
      <c r="R1024" s="98"/>
      <c r="S1024" s="98"/>
      <c r="T1024" s="98"/>
      <c r="U1024" s="98"/>
      <c r="V1024" s="455"/>
      <c r="W1024" s="98"/>
      <c r="X1024" s="98"/>
      <c r="Y1024" s="98"/>
      <c r="Z1024" s="98"/>
      <c r="AA1024" s="98"/>
      <c r="AB1024" s="98"/>
      <c r="AC1024" s="135">
        <f>SUM(E1024:AB1024)</f>
        <v>0</v>
      </c>
    </row>
    <row r="1025" spans="1:30" s="4" customFormat="1" ht="11.25">
      <c r="A1025" s="1550"/>
      <c r="B1025" s="1420"/>
      <c r="C1025" s="11" t="s">
        <v>8</v>
      </c>
      <c r="D1025" s="11" t="s">
        <v>502</v>
      </c>
      <c r="E1025" s="122" t="s">
        <v>245</v>
      </c>
      <c r="F1025" s="122"/>
      <c r="G1025" s="122"/>
      <c r="H1025" s="454"/>
      <c r="I1025" s="122"/>
      <c r="J1025" s="122"/>
      <c r="K1025" s="122"/>
      <c r="L1025" s="122"/>
      <c r="M1025" s="122"/>
      <c r="N1025" s="454"/>
      <c r="O1025" s="122"/>
      <c r="P1025" s="122"/>
      <c r="Q1025" s="122"/>
      <c r="R1025" s="122"/>
      <c r="S1025" s="122"/>
      <c r="T1025" s="122"/>
      <c r="U1025" s="122"/>
      <c r="V1025" s="454"/>
      <c r="W1025" s="122"/>
      <c r="X1025" s="122"/>
      <c r="Y1025" s="122"/>
      <c r="Z1025" s="122"/>
      <c r="AA1025" s="122"/>
      <c r="AB1025" s="122"/>
      <c r="AC1025" s="129"/>
    </row>
    <row r="1026" spans="1:30" s="4" customFormat="1" ht="12" thickBot="1">
      <c r="A1026" s="1552"/>
      <c r="B1026" s="1430"/>
      <c r="C1026" s="48" t="s">
        <v>16</v>
      </c>
      <c r="D1026" s="48"/>
      <c r="E1026" s="121" t="e">
        <f t="shared" ref="E1026:AC1026" si="295">E1024/E1023</f>
        <v>#DIV/0!</v>
      </c>
      <c r="F1026" s="121" t="e">
        <f t="shared" si="295"/>
        <v>#DIV/0!</v>
      </c>
      <c r="G1026" s="121" t="e">
        <f t="shared" si="295"/>
        <v>#DIV/0!</v>
      </c>
      <c r="H1026" s="452" t="e">
        <f t="shared" si="295"/>
        <v>#DIV/0!</v>
      </c>
      <c r="I1026" s="121" t="e">
        <f t="shared" si="295"/>
        <v>#DIV/0!</v>
      </c>
      <c r="J1026" s="121" t="e">
        <f t="shared" si="295"/>
        <v>#DIV/0!</v>
      </c>
      <c r="K1026" s="121" t="e">
        <f t="shared" si="295"/>
        <v>#DIV/0!</v>
      </c>
      <c r="L1026" s="121" t="e">
        <f t="shared" si="295"/>
        <v>#DIV/0!</v>
      </c>
      <c r="M1026" s="121" t="e">
        <f t="shared" si="295"/>
        <v>#DIV/0!</v>
      </c>
      <c r="N1026" s="452" t="e">
        <f t="shared" si="295"/>
        <v>#DIV/0!</v>
      </c>
      <c r="O1026" s="121" t="e">
        <f t="shared" si="295"/>
        <v>#DIV/0!</v>
      </c>
      <c r="P1026" s="121" t="e">
        <f t="shared" si="295"/>
        <v>#DIV/0!</v>
      </c>
      <c r="Q1026" s="121" t="e">
        <f t="shared" si="295"/>
        <v>#DIV/0!</v>
      </c>
      <c r="R1026" s="121" t="e">
        <f t="shared" si="295"/>
        <v>#DIV/0!</v>
      </c>
      <c r="S1026" s="121" t="e">
        <f t="shared" si="295"/>
        <v>#DIV/0!</v>
      </c>
      <c r="T1026" s="121" t="e">
        <f t="shared" si="295"/>
        <v>#DIV/0!</v>
      </c>
      <c r="U1026" s="121" t="e">
        <f t="shared" si="295"/>
        <v>#DIV/0!</v>
      </c>
      <c r="V1026" s="452" t="e">
        <f t="shared" si="295"/>
        <v>#DIV/0!</v>
      </c>
      <c r="W1026" s="121" t="e">
        <f t="shared" si="295"/>
        <v>#DIV/0!</v>
      </c>
      <c r="X1026" s="121" t="e">
        <f t="shared" si="295"/>
        <v>#DIV/0!</v>
      </c>
      <c r="Y1026" s="121" t="e">
        <f t="shared" si="295"/>
        <v>#DIV/0!</v>
      </c>
      <c r="Z1026" s="121" t="e">
        <f t="shared" si="295"/>
        <v>#DIV/0!</v>
      </c>
      <c r="AA1026" s="121" t="e">
        <f t="shared" si="295"/>
        <v>#DIV/0!</v>
      </c>
      <c r="AB1026" s="121" t="e">
        <f t="shared" si="295"/>
        <v>#DIV/0!</v>
      </c>
      <c r="AC1026" s="128" t="e">
        <f t="shared" si="295"/>
        <v>#DIV/0!</v>
      </c>
    </row>
    <row r="1027" spans="1:30" s="4" customFormat="1" ht="11.25">
      <c r="A1027" s="1426" t="s">
        <v>102</v>
      </c>
      <c r="B1027" s="1429" t="s">
        <v>250</v>
      </c>
      <c r="C1027" s="10" t="s">
        <v>481</v>
      </c>
      <c r="D1027" s="10" t="s">
        <v>477</v>
      </c>
      <c r="E1027" s="86"/>
      <c r="F1027" s="86"/>
      <c r="G1027" s="86"/>
      <c r="H1027" s="450"/>
      <c r="I1027" s="86"/>
      <c r="J1027" s="86"/>
      <c r="K1027" s="86"/>
      <c r="L1027" s="86"/>
      <c r="M1027" s="86"/>
      <c r="N1027" s="450"/>
      <c r="O1027" s="86"/>
      <c r="P1027" s="86"/>
      <c r="Q1027" s="86"/>
      <c r="R1027" s="86"/>
      <c r="S1027" s="86"/>
      <c r="T1027" s="86"/>
      <c r="U1027" s="86"/>
      <c r="V1027" s="450"/>
      <c r="W1027" s="86"/>
      <c r="X1027" s="86"/>
      <c r="Y1027" s="86"/>
      <c r="Z1027" s="86"/>
      <c r="AA1027" s="86"/>
      <c r="AB1027" s="86"/>
      <c r="AC1027" s="132">
        <f>SUM(E1027:AB1027)</f>
        <v>0</v>
      </c>
    </row>
    <row r="1028" spans="1:30" s="4" customFormat="1" ht="11.25">
      <c r="A1028" s="1550"/>
      <c r="B1028" s="1420"/>
      <c r="C1028" s="11" t="s">
        <v>482</v>
      </c>
      <c r="D1028" s="11" t="s">
        <v>477</v>
      </c>
      <c r="E1028" s="98"/>
      <c r="F1028" s="98"/>
      <c r="G1028" s="98"/>
      <c r="H1028" s="455"/>
      <c r="I1028" s="98"/>
      <c r="J1028" s="98"/>
      <c r="K1028" s="98"/>
      <c r="L1028" s="98"/>
      <c r="M1028" s="98"/>
      <c r="N1028" s="455"/>
      <c r="O1028" s="98"/>
      <c r="P1028" s="98"/>
      <c r="Q1028" s="98"/>
      <c r="R1028" s="98"/>
      <c r="S1028" s="98"/>
      <c r="T1028" s="98"/>
      <c r="U1028" s="98"/>
      <c r="V1028" s="455"/>
      <c r="W1028" s="98"/>
      <c r="X1028" s="98"/>
      <c r="Y1028" s="98"/>
      <c r="Z1028" s="98"/>
      <c r="AA1028" s="98"/>
      <c r="AB1028" s="98"/>
      <c r="AC1028" s="135">
        <f>SUM(E1028:AB1028)</f>
        <v>0</v>
      </c>
    </row>
    <row r="1029" spans="1:30" s="4" customFormat="1" ht="11.25">
      <c r="A1029" s="1550"/>
      <c r="B1029" s="1420"/>
      <c r="C1029" s="11" t="s">
        <v>8</v>
      </c>
      <c r="D1029" s="11" t="s">
        <v>502</v>
      </c>
      <c r="E1029" s="98" t="s">
        <v>245</v>
      </c>
      <c r="F1029" s="98"/>
      <c r="G1029" s="98"/>
      <c r="H1029" s="455"/>
      <c r="I1029" s="98"/>
      <c r="J1029" s="98"/>
      <c r="K1029" s="98"/>
      <c r="L1029" s="98"/>
      <c r="M1029" s="98"/>
      <c r="N1029" s="455"/>
      <c r="O1029" s="98"/>
      <c r="P1029" s="98"/>
      <c r="Q1029" s="98"/>
      <c r="R1029" s="98"/>
      <c r="S1029" s="98"/>
      <c r="T1029" s="98"/>
      <c r="U1029" s="98"/>
      <c r="V1029" s="455"/>
      <c r="W1029" s="98"/>
      <c r="X1029" s="98"/>
      <c r="Y1029" s="98"/>
      <c r="Z1029" s="98"/>
      <c r="AA1029" s="98"/>
      <c r="AB1029" s="98"/>
      <c r="AC1029" s="129"/>
    </row>
    <row r="1030" spans="1:30" s="4" customFormat="1" ht="12" thickBot="1">
      <c r="A1030" s="1552"/>
      <c r="B1030" s="1430"/>
      <c r="C1030" s="48" t="s">
        <v>16</v>
      </c>
      <c r="D1030" s="48"/>
      <c r="E1030" s="106"/>
      <c r="F1030" s="106"/>
      <c r="G1030" s="106"/>
      <c r="H1030" s="478"/>
      <c r="I1030" s="106"/>
      <c r="J1030" s="106"/>
      <c r="K1030" s="106"/>
      <c r="L1030" s="106"/>
      <c r="M1030" s="106"/>
      <c r="N1030" s="478"/>
      <c r="O1030" s="106"/>
      <c r="P1030" s="106"/>
      <c r="Q1030" s="106"/>
      <c r="R1030" s="106"/>
      <c r="S1030" s="106"/>
      <c r="T1030" s="106"/>
      <c r="U1030" s="106"/>
      <c r="V1030" s="478"/>
      <c r="W1030" s="106"/>
      <c r="X1030" s="106"/>
      <c r="Y1030" s="106"/>
      <c r="Z1030" s="106"/>
      <c r="AA1030" s="106"/>
      <c r="AB1030" s="106"/>
      <c r="AC1030" s="341"/>
    </row>
    <row r="1031" spans="1:30" s="4" customFormat="1" ht="11.25">
      <c r="A1031" s="1426" t="s">
        <v>119</v>
      </c>
      <c r="B1031" s="1429" t="s">
        <v>631</v>
      </c>
      <c r="C1031" s="10" t="s">
        <v>481</v>
      </c>
      <c r="D1031" s="10" t="s">
        <v>477</v>
      </c>
      <c r="E1031" s="86"/>
      <c r="F1031" s="86"/>
      <c r="G1031" s="86"/>
      <c r="H1031" s="450"/>
      <c r="I1031" s="86"/>
      <c r="J1031" s="86"/>
      <c r="K1031" s="86"/>
      <c r="L1031" s="86"/>
      <c r="M1031" s="86"/>
      <c r="N1031" s="450"/>
      <c r="O1031" s="86"/>
      <c r="P1031" s="86"/>
      <c r="Q1031" s="86"/>
      <c r="R1031" s="86"/>
      <c r="S1031" s="86"/>
      <c r="T1031" s="86"/>
      <c r="U1031" s="86"/>
      <c r="V1031" s="450"/>
      <c r="W1031" s="86"/>
      <c r="X1031" s="86"/>
      <c r="Y1031" s="86"/>
      <c r="Z1031" s="86"/>
      <c r="AA1031" s="86"/>
      <c r="AB1031" s="86"/>
      <c r="AC1031" s="132">
        <f>SUM(E1031:AB1031)</f>
        <v>0</v>
      </c>
    </row>
    <row r="1032" spans="1:30" s="4" customFormat="1" ht="11.25">
      <c r="A1032" s="1550"/>
      <c r="B1032" s="1420"/>
      <c r="C1032" s="11" t="s">
        <v>482</v>
      </c>
      <c r="D1032" s="11" t="s">
        <v>477</v>
      </c>
      <c r="E1032" s="98"/>
      <c r="F1032" s="98"/>
      <c r="G1032" s="98"/>
      <c r="H1032" s="455"/>
      <c r="I1032" s="98"/>
      <c r="J1032" s="98"/>
      <c r="K1032" s="98"/>
      <c r="L1032" s="98"/>
      <c r="M1032" s="98"/>
      <c r="N1032" s="455"/>
      <c r="O1032" s="98"/>
      <c r="P1032" s="98"/>
      <c r="Q1032" s="98"/>
      <c r="R1032" s="98"/>
      <c r="S1032" s="98"/>
      <c r="T1032" s="98"/>
      <c r="U1032" s="98"/>
      <c r="V1032" s="455"/>
      <c r="W1032" s="98"/>
      <c r="X1032" s="98"/>
      <c r="Y1032" s="98"/>
      <c r="Z1032" s="98"/>
      <c r="AA1032" s="98"/>
      <c r="AB1032" s="98"/>
      <c r="AC1032" s="135">
        <f>SUM(E1032:AB1032)</f>
        <v>0</v>
      </c>
    </row>
    <row r="1033" spans="1:30" s="4" customFormat="1" ht="11.25">
      <c r="A1033" s="1550"/>
      <c r="B1033" s="1420"/>
      <c r="C1033" s="11" t="s">
        <v>8</v>
      </c>
      <c r="D1033" s="11" t="s">
        <v>502</v>
      </c>
      <c r="E1033" s="122" t="s">
        <v>245</v>
      </c>
      <c r="F1033" s="122"/>
      <c r="G1033" s="122"/>
      <c r="H1033" s="454"/>
      <c r="I1033" s="122"/>
      <c r="J1033" s="122"/>
      <c r="K1033" s="122"/>
      <c r="L1033" s="122"/>
      <c r="M1033" s="122"/>
      <c r="N1033" s="454"/>
      <c r="O1033" s="122"/>
      <c r="P1033" s="122"/>
      <c r="Q1033" s="122"/>
      <c r="R1033" s="122"/>
      <c r="S1033" s="122"/>
      <c r="T1033" s="122"/>
      <c r="U1033" s="122"/>
      <c r="V1033" s="454"/>
      <c r="W1033" s="122"/>
      <c r="X1033" s="122"/>
      <c r="Y1033" s="122"/>
      <c r="Z1033" s="122"/>
      <c r="AA1033" s="122"/>
      <c r="AB1033" s="122"/>
      <c r="AC1033" s="129"/>
    </row>
    <row r="1034" spans="1:30" s="4" customFormat="1" ht="12" thickBot="1">
      <c r="A1034" s="1552"/>
      <c r="B1034" s="1430"/>
      <c r="C1034" s="48" t="s">
        <v>16</v>
      </c>
      <c r="D1034" s="47"/>
      <c r="E1034" s="121" t="e">
        <f t="shared" ref="E1034:AC1034" si="296">E1032/E1031</f>
        <v>#DIV/0!</v>
      </c>
      <c r="F1034" s="121" t="e">
        <f t="shared" si="296"/>
        <v>#DIV/0!</v>
      </c>
      <c r="G1034" s="121" t="e">
        <f t="shared" si="296"/>
        <v>#DIV/0!</v>
      </c>
      <c r="H1034" s="452" t="e">
        <f t="shared" si="296"/>
        <v>#DIV/0!</v>
      </c>
      <c r="I1034" s="121" t="e">
        <f t="shared" si="296"/>
        <v>#DIV/0!</v>
      </c>
      <c r="J1034" s="121" t="e">
        <f t="shared" si="296"/>
        <v>#DIV/0!</v>
      </c>
      <c r="K1034" s="121" t="e">
        <f t="shared" si="296"/>
        <v>#DIV/0!</v>
      </c>
      <c r="L1034" s="121" t="e">
        <f t="shared" si="296"/>
        <v>#DIV/0!</v>
      </c>
      <c r="M1034" s="121" t="e">
        <f t="shared" si="296"/>
        <v>#DIV/0!</v>
      </c>
      <c r="N1034" s="452" t="e">
        <f t="shared" si="296"/>
        <v>#DIV/0!</v>
      </c>
      <c r="O1034" s="121" t="e">
        <f t="shared" si="296"/>
        <v>#DIV/0!</v>
      </c>
      <c r="P1034" s="121" t="e">
        <f t="shared" si="296"/>
        <v>#DIV/0!</v>
      </c>
      <c r="Q1034" s="121" t="e">
        <f t="shared" si="296"/>
        <v>#DIV/0!</v>
      </c>
      <c r="R1034" s="121" t="e">
        <f t="shared" si="296"/>
        <v>#DIV/0!</v>
      </c>
      <c r="S1034" s="121" t="e">
        <f t="shared" si="296"/>
        <v>#DIV/0!</v>
      </c>
      <c r="T1034" s="121" t="e">
        <f t="shared" si="296"/>
        <v>#DIV/0!</v>
      </c>
      <c r="U1034" s="121" t="e">
        <f t="shared" si="296"/>
        <v>#DIV/0!</v>
      </c>
      <c r="V1034" s="452" t="e">
        <f t="shared" si="296"/>
        <v>#DIV/0!</v>
      </c>
      <c r="W1034" s="121" t="e">
        <f t="shared" si="296"/>
        <v>#DIV/0!</v>
      </c>
      <c r="X1034" s="121" t="e">
        <f t="shared" si="296"/>
        <v>#DIV/0!</v>
      </c>
      <c r="Y1034" s="121" t="e">
        <f t="shared" si="296"/>
        <v>#DIV/0!</v>
      </c>
      <c r="Z1034" s="121" t="e">
        <f t="shared" si="296"/>
        <v>#DIV/0!</v>
      </c>
      <c r="AA1034" s="121" t="e">
        <f t="shared" si="296"/>
        <v>#DIV/0!</v>
      </c>
      <c r="AB1034" s="121" t="e">
        <f t="shared" si="296"/>
        <v>#DIV/0!</v>
      </c>
      <c r="AC1034" s="128" t="e">
        <f t="shared" si="296"/>
        <v>#DIV/0!</v>
      </c>
    </row>
    <row r="1035" spans="1:30" s="4" customFormat="1" ht="11.25">
      <c r="A1035" s="1426" t="s">
        <v>754</v>
      </c>
      <c r="B1035" s="1429" t="s">
        <v>246</v>
      </c>
      <c r="C1035" s="10" t="s">
        <v>481</v>
      </c>
      <c r="D1035" s="10" t="s">
        <v>477</v>
      </c>
      <c r="E1035" s="257">
        <v>3.1199999999999999E-2</v>
      </c>
      <c r="F1035" s="257">
        <v>3.4200000000000001E-2</v>
      </c>
      <c r="G1035" s="257">
        <v>1.6199999999999999E-2</v>
      </c>
      <c r="H1035" s="479">
        <v>3.4799999999999998E-2</v>
      </c>
      <c r="I1035" s="257">
        <v>2.3399999999999997E-2</v>
      </c>
      <c r="J1035" s="257">
        <v>2.8799999999999999E-2</v>
      </c>
      <c r="K1035" s="257">
        <v>1.14E-2</v>
      </c>
      <c r="L1035" s="257">
        <v>1.2E-2</v>
      </c>
      <c r="M1035" s="257">
        <v>8.6999999999999994E-2</v>
      </c>
      <c r="N1035" s="479">
        <v>3.9600000000000003E-2</v>
      </c>
      <c r="O1035" s="257">
        <v>1.32E-2</v>
      </c>
      <c r="P1035" s="257">
        <v>3.0600000000000002E-2</v>
      </c>
      <c r="Q1035" s="257">
        <v>7.1999999999999998E-3</v>
      </c>
      <c r="R1035" s="257">
        <v>0</v>
      </c>
      <c r="S1035" s="257">
        <v>2.64E-2</v>
      </c>
      <c r="T1035" s="257">
        <v>5.3999999999999999E-2</v>
      </c>
      <c r="U1035" s="257">
        <v>1.0199999999999999E-2</v>
      </c>
      <c r="V1035" s="479">
        <v>1.8600000000000002E-2</v>
      </c>
      <c r="W1035" s="257">
        <v>4.8000000000000001E-2</v>
      </c>
      <c r="X1035" s="257">
        <v>1.7999999999999999E-2</v>
      </c>
      <c r="Y1035" s="257">
        <v>1.44E-2</v>
      </c>
      <c r="Z1035" s="257">
        <v>1.8600000000000002E-2</v>
      </c>
      <c r="AA1035" s="257">
        <v>9.5999999999999992E-3</v>
      </c>
      <c r="AB1035" s="257">
        <v>1.2E-2</v>
      </c>
      <c r="AC1035" s="132">
        <f>SUM(E1035:AB1035)</f>
        <v>0.59940000000000004</v>
      </c>
      <c r="AD1035" s="5"/>
    </row>
    <row r="1036" spans="1:30" s="4" customFormat="1" ht="11.25">
      <c r="A1036" s="1550"/>
      <c r="B1036" s="1420"/>
      <c r="C1036" s="11" t="s">
        <v>482</v>
      </c>
      <c r="D1036" s="11" t="s">
        <v>477</v>
      </c>
      <c r="E1036" s="302">
        <v>1.0800000000000001E-2</v>
      </c>
      <c r="F1036" s="302">
        <v>2.2800000000000001E-2</v>
      </c>
      <c r="G1036" s="302">
        <v>0</v>
      </c>
      <c r="H1036" s="482">
        <v>0</v>
      </c>
      <c r="I1036" s="302">
        <v>0</v>
      </c>
      <c r="J1036" s="302">
        <v>2.2200000000000001E-2</v>
      </c>
      <c r="K1036" s="302">
        <v>3.0000000000000001E-3</v>
      </c>
      <c r="L1036" s="302">
        <v>5.8799999999999998E-2</v>
      </c>
      <c r="M1036" s="302">
        <v>5.28E-2</v>
      </c>
      <c r="N1036" s="482">
        <v>2.58E-2</v>
      </c>
      <c r="O1036" s="302">
        <v>4.5600000000000002E-2</v>
      </c>
      <c r="P1036" s="302">
        <v>7.6200000000000004E-2</v>
      </c>
      <c r="Q1036" s="302">
        <v>1.5599999999999999E-2</v>
      </c>
      <c r="R1036" s="302">
        <v>0</v>
      </c>
      <c r="S1036" s="302">
        <v>0</v>
      </c>
      <c r="T1036" s="302">
        <v>2.3999999999999998E-3</v>
      </c>
      <c r="U1036" s="302">
        <v>7.3799999999999991E-2</v>
      </c>
      <c r="V1036" s="482">
        <v>1.7399999999999999E-2</v>
      </c>
      <c r="W1036" s="302">
        <v>1.0800000000000001E-2</v>
      </c>
      <c r="X1036" s="302">
        <v>5.5200000000000006E-2</v>
      </c>
      <c r="Y1036" s="302">
        <v>1.1999999999999999E-3</v>
      </c>
      <c r="Z1036" s="302">
        <v>0</v>
      </c>
      <c r="AA1036" s="302">
        <v>0</v>
      </c>
      <c r="AB1036" s="302">
        <v>1.6800000000000002E-2</v>
      </c>
      <c r="AC1036" s="135">
        <f>SUM(E1036:AB1036)</f>
        <v>0.51119999999999999</v>
      </c>
      <c r="AD1036" s="5"/>
    </row>
    <row r="1037" spans="1:30" s="4" customFormat="1" ht="12">
      <c r="A1037" s="1550"/>
      <c r="B1037" s="1420"/>
      <c r="C1037" s="11" t="s">
        <v>8</v>
      </c>
      <c r="D1037" s="8" t="s">
        <v>463</v>
      </c>
      <c r="E1037" s="1184">
        <v>7</v>
      </c>
      <c r="F1037" s="952">
        <v>7</v>
      </c>
      <c r="G1037" s="952">
        <v>14</v>
      </c>
      <c r="H1037" s="454">
        <v>10</v>
      </c>
      <c r="I1037" s="952">
        <v>6</v>
      </c>
      <c r="J1037" s="952">
        <v>6</v>
      </c>
      <c r="K1037" s="952">
        <v>11</v>
      </c>
      <c r="L1037" s="952">
        <v>11</v>
      </c>
      <c r="M1037" s="952">
        <v>8</v>
      </c>
      <c r="N1037" s="454">
        <v>8</v>
      </c>
      <c r="O1037" s="952">
        <v>14</v>
      </c>
      <c r="P1037" s="952">
        <v>11</v>
      </c>
      <c r="Q1037" s="952">
        <v>11</v>
      </c>
      <c r="R1037" s="952">
        <v>9</v>
      </c>
      <c r="S1037" s="952">
        <v>6</v>
      </c>
      <c r="T1037" s="952">
        <v>9</v>
      </c>
      <c r="U1037" s="952">
        <v>6</v>
      </c>
      <c r="V1037" s="454">
        <v>8</v>
      </c>
      <c r="W1037" s="952">
        <v>6</v>
      </c>
      <c r="X1037" s="952">
        <v>7</v>
      </c>
      <c r="Y1037" s="952">
        <v>8</v>
      </c>
      <c r="Z1037" s="952">
        <v>8</v>
      </c>
      <c r="AA1037" s="952">
        <v>6</v>
      </c>
      <c r="AB1037" s="953">
        <v>6</v>
      </c>
      <c r="AC1037" s="129"/>
      <c r="AD1037" s="113"/>
    </row>
    <row r="1038" spans="1:30" s="4" customFormat="1" ht="12" thickBot="1">
      <c r="A1038" s="1552"/>
      <c r="B1038" s="1430"/>
      <c r="C1038" s="48" t="s">
        <v>16</v>
      </c>
      <c r="D1038" s="47"/>
      <c r="E1038" s="121">
        <f t="shared" ref="E1038:AC1038" si="297">E1036/E1035</f>
        <v>0.3461538461538462</v>
      </c>
      <c r="F1038" s="121">
        <f t="shared" si="297"/>
        <v>0.66666666666666663</v>
      </c>
      <c r="G1038" s="121">
        <f t="shared" si="297"/>
        <v>0</v>
      </c>
      <c r="H1038" s="452">
        <f t="shared" si="297"/>
        <v>0</v>
      </c>
      <c r="I1038" s="121">
        <f t="shared" si="297"/>
        <v>0</v>
      </c>
      <c r="J1038" s="121">
        <f t="shared" si="297"/>
        <v>0.77083333333333337</v>
      </c>
      <c r="K1038" s="121">
        <f t="shared" si="297"/>
        <v>0.26315789473684209</v>
      </c>
      <c r="L1038" s="121">
        <f t="shared" si="297"/>
        <v>4.8999999999999995</v>
      </c>
      <c r="M1038" s="121">
        <f t="shared" si="297"/>
        <v>0.60689655172413792</v>
      </c>
      <c r="N1038" s="452">
        <f t="shared" si="297"/>
        <v>0.65151515151515149</v>
      </c>
      <c r="O1038" s="121">
        <f t="shared" si="297"/>
        <v>3.4545454545454546</v>
      </c>
      <c r="P1038" s="121">
        <f t="shared" si="297"/>
        <v>2.4901960784313726</v>
      </c>
      <c r="Q1038" s="121">
        <f t="shared" si="297"/>
        <v>2.1666666666666665</v>
      </c>
      <c r="R1038" s="121" t="e">
        <f t="shared" si="297"/>
        <v>#DIV/0!</v>
      </c>
      <c r="S1038" s="121">
        <f t="shared" si="297"/>
        <v>0</v>
      </c>
      <c r="T1038" s="121">
        <f t="shared" si="297"/>
        <v>4.4444444444444439E-2</v>
      </c>
      <c r="U1038" s="121">
        <f t="shared" si="297"/>
        <v>7.2352941176470589</v>
      </c>
      <c r="V1038" s="452">
        <f t="shared" si="297"/>
        <v>0.93548387096774177</v>
      </c>
      <c r="W1038" s="121">
        <f t="shared" si="297"/>
        <v>0.22500000000000001</v>
      </c>
      <c r="X1038" s="121">
        <f t="shared" si="297"/>
        <v>3.0666666666666673</v>
      </c>
      <c r="Y1038" s="121">
        <f t="shared" si="297"/>
        <v>8.3333333333333329E-2</v>
      </c>
      <c r="Z1038" s="121">
        <f t="shared" si="297"/>
        <v>0</v>
      </c>
      <c r="AA1038" s="121">
        <f t="shared" si="297"/>
        <v>0</v>
      </c>
      <c r="AB1038" s="121">
        <f t="shared" si="297"/>
        <v>1.4000000000000001</v>
      </c>
      <c r="AC1038" s="128">
        <f t="shared" si="297"/>
        <v>0.85285285285285273</v>
      </c>
    </row>
    <row r="1039" spans="1:30" s="4" customFormat="1" ht="11.25">
      <c r="A1039" s="1426" t="s">
        <v>755</v>
      </c>
      <c r="B1039" s="1429" t="s">
        <v>246</v>
      </c>
      <c r="C1039" s="10" t="s">
        <v>481</v>
      </c>
      <c r="D1039" s="10" t="s">
        <v>477</v>
      </c>
      <c r="E1039" s="257">
        <v>3.5999999999999997E-2</v>
      </c>
      <c r="F1039" s="257">
        <v>1.0199999999999999E-2</v>
      </c>
      <c r="G1039" s="257">
        <v>1.4999999999999999E-2</v>
      </c>
      <c r="H1039" s="479">
        <v>6.0000000000000001E-3</v>
      </c>
      <c r="I1039" s="257">
        <v>1.0199999999999999E-2</v>
      </c>
      <c r="J1039" s="257">
        <v>6.6E-3</v>
      </c>
      <c r="K1039" s="257">
        <v>1.9199999999999998E-2</v>
      </c>
      <c r="L1039" s="257">
        <v>5.28E-2</v>
      </c>
      <c r="M1039" s="257">
        <v>4.7999999999999996E-3</v>
      </c>
      <c r="N1039" s="479">
        <v>4.2599999999999999E-2</v>
      </c>
      <c r="O1039" s="257">
        <v>0.03</v>
      </c>
      <c r="P1039" s="257">
        <v>4.2000000000000003E-2</v>
      </c>
      <c r="Q1039" s="257">
        <v>9.240000000000001E-2</v>
      </c>
      <c r="R1039" s="257">
        <v>6.4200000000000007E-2</v>
      </c>
      <c r="S1039" s="257">
        <v>4.9799999999999997E-2</v>
      </c>
      <c r="T1039" s="257">
        <v>7.7999999999999996E-3</v>
      </c>
      <c r="U1039" s="257">
        <v>2.58E-2</v>
      </c>
      <c r="V1039" s="479">
        <v>1.5599999999999999E-2</v>
      </c>
      <c r="W1039" s="257">
        <v>6.6E-3</v>
      </c>
      <c r="X1039" s="257">
        <v>3.6600000000000001E-2</v>
      </c>
      <c r="Y1039" s="257">
        <v>4.7999999999999996E-3</v>
      </c>
      <c r="Z1039" s="257">
        <v>1.2E-2</v>
      </c>
      <c r="AA1039" s="257">
        <v>8.9999999999999993E-3</v>
      </c>
      <c r="AB1039" s="257">
        <v>2.52E-2</v>
      </c>
      <c r="AC1039" s="132">
        <f>SUM(E1039:AB1039)</f>
        <v>0.62520000000000009</v>
      </c>
      <c r="AD1039" s="5"/>
    </row>
    <row r="1040" spans="1:30" s="4" customFormat="1" ht="11.25">
      <c r="A1040" s="1550"/>
      <c r="B1040" s="1420"/>
      <c r="C1040" s="11" t="s">
        <v>482</v>
      </c>
      <c r="D1040" s="11" t="s">
        <v>477</v>
      </c>
      <c r="E1040" s="302">
        <v>4.7999999999999996E-3</v>
      </c>
      <c r="F1040" s="302">
        <v>2.4E-2</v>
      </c>
      <c r="G1040" s="302">
        <v>9.3599999999999989E-2</v>
      </c>
      <c r="H1040" s="482">
        <v>6.0600000000000001E-2</v>
      </c>
      <c r="I1040" s="302">
        <v>3.4200000000000001E-2</v>
      </c>
      <c r="J1040" s="302">
        <v>5.4000000000000003E-3</v>
      </c>
      <c r="K1040" s="302">
        <v>4.8000000000000001E-2</v>
      </c>
      <c r="L1040" s="302">
        <v>1.0199999999999999E-2</v>
      </c>
      <c r="M1040" s="302">
        <v>6.6E-3</v>
      </c>
      <c r="N1040" s="482">
        <v>1.1999999999999999E-3</v>
      </c>
      <c r="O1040" s="302">
        <v>1.1999999999999999E-3</v>
      </c>
      <c r="P1040" s="302">
        <v>0</v>
      </c>
      <c r="Q1040" s="302">
        <v>3.9600000000000003E-2</v>
      </c>
      <c r="R1040" s="302">
        <v>7.6200000000000004E-2</v>
      </c>
      <c r="S1040" s="302">
        <v>7.0800000000000002E-2</v>
      </c>
      <c r="T1040" s="302">
        <v>8.9999999999999993E-3</v>
      </c>
      <c r="U1040" s="302">
        <v>0</v>
      </c>
      <c r="V1040" s="482">
        <v>6.2399999999999997E-2</v>
      </c>
      <c r="W1040" s="302">
        <v>7.1400000000000005E-2</v>
      </c>
      <c r="X1040" s="302">
        <v>0</v>
      </c>
      <c r="Y1040" s="302">
        <v>4.2599999999999999E-2</v>
      </c>
      <c r="Z1040" s="302">
        <v>5.9400000000000001E-2</v>
      </c>
      <c r="AA1040" s="302">
        <v>4.9799999999999997E-2</v>
      </c>
      <c r="AB1040" s="302">
        <v>5.4000000000000003E-3</v>
      </c>
      <c r="AC1040" s="135">
        <f>SUM(E1040:AB1040)</f>
        <v>0.77639999999999987</v>
      </c>
    </row>
    <row r="1041" spans="1:30" s="4" customFormat="1" ht="11.25">
      <c r="A1041" s="1550"/>
      <c r="B1041" s="1420"/>
      <c r="C1041" s="11" t="s">
        <v>8</v>
      </c>
      <c r="D1041" s="11" t="s">
        <v>502</v>
      </c>
      <c r="E1041" s="124">
        <f>E1039*64</f>
        <v>2.3039999999999998</v>
      </c>
      <c r="F1041" s="124">
        <f t="shared" ref="F1041:AB1041" si="298">F1039*64</f>
        <v>0.65279999999999994</v>
      </c>
      <c r="G1041" s="124">
        <f t="shared" si="298"/>
        <v>0.96</v>
      </c>
      <c r="H1041" s="454">
        <f t="shared" si="298"/>
        <v>0.38400000000000001</v>
      </c>
      <c r="I1041" s="124">
        <f t="shared" si="298"/>
        <v>0.65279999999999994</v>
      </c>
      <c r="J1041" s="124">
        <f t="shared" si="298"/>
        <v>0.4224</v>
      </c>
      <c r="K1041" s="124">
        <f t="shared" si="298"/>
        <v>1.2287999999999999</v>
      </c>
      <c r="L1041" s="124">
        <f t="shared" si="298"/>
        <v>3.3792</v>
      </c>
      <c r="M1041" s="124">
        <f t="shared" si="298"/>
        <v>0.30719999999999997</v>
      </c>
      <c r="N1041" s="454">
        <f t="shared" si="298"/>
        <v>2.7263999999999999</v>
      </c>
      <c r="O1041" s="124">
        <f t="shared" si="298"/>
        <v>1.92</v>
      </c>
      <c r="P1041" s="124">
        <f t="shared" si="298"/>
        <v>2.6880000000000002</v>
      </c>
      <c r="Q1041" s="124">
        <f t="shared" si="298"/>
        <v>5.9136000000000006</v>
      </c>
      <c r="R1041" s="124">
        <f t="shared" si="298"/>
        <v>4.1088000000000005</v>
      </c>
      <c r="S1041" s="124">
        <f t="shared" si="298"/>
        <v>3.1871999999999998</v>
      </c>
      <c r="T1041" s="124">
        <f t="shared" si="298"/>
        <v>0.49919999999999998</v>
      </c>
      <c r="U1041" s="124">
        <f t="shared" si="298"/>
        <v>1.6512</v>
      </c>
      <c r="V1041" s="454">
        <f t="shared" si="298"/>
        <v>0.99839999999999995</v>
      </c>
      <c r="W1041" s="124">
        <f t="shared" si="298"/>
        <v>0.4224</v>
      </c>
      <c r="X1041" s="124">
        <f t="shared" si="298"/>
        <v>2.3424</v>
      </c>
      <c r="Y1041" s="124">
        <f t="shared" si="298"/>
        <v>0.30719999999999997</v>
      </c>
      <c r="Z1041" s="124">
        <f t="shared" si="298"/>
        <v>0.76800000000000002</v>
      </c>
      <c r="AA1041" s="124">
        <f t="shared" si="298"/>
        <v>0.57599999999999996</v>
      </c>
      <c r="AB1041" s="124">
        <f t="shared" si="298"/>
        <v>1.6128</v>
      </c>
      <c r="AC1041" s="129"/>
      <c r="AD1041" s="113"/>
    </row>
    <row r="1042" spans="1:30" s="4" customFormat="1" ht="12" thickBot="1">
      <c r="A1042" s="1552"/>
      <c r="B1042" s="1430"/>
      <c r="C1042" s="48" t="s">
        <v>16</v>
      </c>
      <c r="D1042" s="48"/>
      <c r="E1042" s="121">
        <f t="shared" ref="E1042:AC1042" si="299">E1040/E1039</f>
        <v>0.13333333333333333</v>
      </c>
      <c r="F1042" s="121">
        <f t="shared" si="299"/>
        <v>2.3529411764705883</v>
      </c>
      <c r="G1042" s="121">
        <f t="shared" si="299"/>
        <v>6.2399999999999993</v>
      </c>
      <c r="H1042" s="452">
        <f t="shared" si="299"/>
        <v>10.1</v>
      </c>
      <c r="I1042" s="121">
        <f t="shared" si="299"/>
        <v>3.3529411764705888</v>
      </c>
      <c r="J1042" s="121">
        <f t="shared" si="299"/>
        <v>0.81818181818181823</v>
      </c>
      <c r="K1042" s="121">
        <f t="shared" si="299"/>
        <v>2.5000000000000004</v>
      </c>
      <c r="L1042" s="121">
        <f t="shared" si="299"/>
        <v>0.19318181818181818</v>
      </c>
      <c r="M1042" s="121">
        <f t="shared" si="299"/>
        <v>1.3750000000000002</v>
      </c>
      <c r="N1042" s="452">
        <f t="shared" si="299"/>
        <v>2.8169014084507039E-2</v>
      </c>
      <c r="O1042" s="121">
        <f t="shared" si="299"/>
        <v>0.04</v>
      </c>
      <c r="P1042" s="121">
        <f t="shared" si="299"/>
        <v>0</v>
      </c>
      <c r="Q1042" s="121">
        <f t="shared" si="299"/>
        <v>0.42857142857142855</v>
      </c>
      <c r="R1042" s="121">
        <f t="shared" si="299"/>
        <v>1.1869158878504673</v>
      </c>
      <c r="S1042" s="121">
        <f t="shared" si="299"/>
        <v>1.4216867469879519</v>
      </c>
      <c r="T1042" s="121">
        <f t="shared" si="299"/>
        <v>1.1538461538461537</v>
      </c>
      <c r="U1042" s="121">
        <f t="shared" si="299"/>
        <v>0</v>
      </c>
      <c r="V1042" s="452">
        <f t="shared" si="299"/>
        <v>4</v>
      </c>
      <c r="W1042" s="121">
        <f t="shared" si="299"/>
        <v>10.818181818181818</v>
      </c>
      <c r="X1042" s="121">
        <f t="shared" si="299"/>
        <v>0</v>
      </c>
      <c r="Y1042" s="121">
        <f t="shared" si="299"/>
        <v>8.875</v>
      </c>
      <c r="Z1042" s="121">
        <f t="shared" si="299"/>
        <v>4.95</v>
      </c>
      <c r="AA1042" s="121">
        <f t="shared" si="299"/>
        <v>5.5333333333333332</v>
      </c>
      <c r="AB1042" s="121">
        <f t="shared" si="299"/>
        <v>0.2142857142857143</v>
      </c>
      <c r="AC1042" s="128">
        <f t="shared" si="299"/>
        <v>1.2418426103646829</v>
      </c>
    </row>
    <row r="1043" spans="1:30" s="4" customFormat="1" ht="11.25">
      <c r="A1043" s="1426" t="s">
        <v>113</v>
      </c>
      <c r="B1043" s="1429" t="s">
        <v>247</v>
      </c>
      <c r="C1043" s="10" t="s">
        <v>481</v>
      </c>
      <c r="D1043" s="10" t="s">
        <v>477</v>
      </c>
      <c r="E1043" s="262">
        <v>0.150675</v>
      </c>
      <c r="F1043" s="262">
        <v>0.14497499999999999</v>
      </c>
      <c r="G1043" s="262">
        <v>0.14257499999999998</v>
      </c>
      <c r="H1043" s="479">
        <v>0.14032499999999998</v>
      </c>
      <c r="I1043" s="262">
        <v>0.14880000000000002</v>
      </c>
      <c r="J1043" s="262">
        <v>0.14924999999999999</v>
      </c>
      <c r="K1043" s="262">
        <v>0.17655000000000001</v>
      </c>
      <c r="L1043" s="262">
        <v>0.16739999999999999</v>
      </c>
      <c r="M1043" s="262">
        <v>0.16575000000000001</v>
      </c>
      <c r="N1043" s="479">
        <v>0.16447499999999998</v>
      </c>
      <c r="O1043" s="262">
        <v>0.16169999999999998</v>
      </c>
      <c r="P1043" s="262">
        <v>0.16589999999999999</v>
      </c>
      <c r="Q1043" s="262">
        <v>0.16875000000000001</v>
      </c>
      <c r="R1043" s="262">
        <v>0.16012499999999999</v>
      </c>
      <c r="S1043" s="262">
        <v>0.16319999999999998</v>
      </c>
      <c r="T1043" s="262">
        <v>0.167325</v>
      </c>
      <c r="U1043" s="262">
        <v>0.16455</v>
      </c>
      <c r="V1043" s="479">
        <v>0.17355000000000001</v>
      </c>
      <c r="W1043" s="262">
        <v>0.18494999999999998</v>
      </c>
      <c r="X1043" s="262">
        <v>0.21</v>
      </c>
      <c r="Y1043" s="262">
        <v>0.20872499999999999</v>
      </c>
      <c r="Z1043" s="262">
        <v>0.212475</v>
      </c>
      <c r="AA1043" s="262">
        <v>0.20122499999999999</v>
      </c>
      <c r="AB1043" s="262">
        <v>0.16267500000000001</v>
      </c>
      <c r="AC1043" s="132">
        <f>SUM(E1043:AB1043)</f>
        <v>4.0559249999999993</v>
      </c>
    </row>
    <row r="1044" spans="1:30" s="4" customFormat="1" ht="11.25">
      <c r="A1044" s="1550"/>
      <c r="B1044" s="1420"/>
      <c r="C1044" s="11" t="s">
        <v>482</v>
      </c>
      <c r="D1044" s="11" t="s">
        <v>477</v>
      </c>
      <c r="E1044" s="302">
        <v>4.4400000000000002E-2</v>
      </c>
      <c r="F1044" s="302">
        <v>4.3200000000000002E-2</v>
      </c>
      <c r="G1044" s="302">
        <v>4.2299999999999997E-2</v>
      </c>
      <c r="H1044" s="482">
        <v>4.1100000000000005E-2</v>
      </c>
      <c r="I1044" s="302">
        <v>4.1174999999999996E-2</v>
      </c>
      <c r="J1044" s="302">
        <v>4.2974999999999999E-2</v>
      </c>
      <c r="K1044" s="302">
        <v>4.8299999999999996E-2</v>
      </c>
      <c r="L1044" s="302">
        <v>4.4925E-2</v>
      </c>
      <c r="M1044" s="302">
        <v>5.0775000000000001E-2</v>
      </c>
      <c r="N1044" s="482">
        <v>5.2499999999999998E-2</v>
      </c>
      <c r="O1044" s="302">
        <v>5.3325000000000004E-2</v>
      </c>
      <c r="P1044" s="302">
        <v>5.5725000000000004E-2</v>
      </c>
      <c r="Q1044" s="302">
        <v>5.9475E-2</v>
      </c>
      <c r="R1044" s="302">
        <v>5.5725000000000004E-2</v>
      </c>
      <c r="S1044" s="302">
        <v>5.7299999999999997E-2</v>
      </c>
      <c r="T1044" s="302">
        <v>6.1799999999999994E-2</v>
      </c>
      <c r="U1044" s="302">
        <v>6.1649999999999996E-2</v>
      </c>
      <c r="V1044" s="482">
        <v>6.4950000000000008E-2</v>
      </c>
      <c r="W1044" s="302">
        <v>6.5024999999999999E-2</v>
      </c>
      <c r="X1044" s="302">
        <v>6.8025000000000002E-2</v>
      </c>
      <c r="Y1044" s="302">
        <v>6.7049999999999998E-2</v>
      </c>
      <c r="Z1044" s="302">
        <v>6.2174999999999994E-2</v>
      </c>
      <c r="AA1044" s="302">
        <v>5.7224999999999998E-2</v>
      </c>
      <c r="AB1044" s="302">
        <v>4.7549999999999995E-2</v>
      </c>
      <c r="AC1044" s="135">
        <f>SUM(E1044:AB1044)</f>
        <v>1.2886500000000003</v>
      </c>
    </row>
    <row r="1045" spans="1:30" s="4" customFormat="1" ht="12">
      <c r="A1045" s="1550"/>
      <c r="B1045" s="1420"/>
      <c r="C1045" s="11" t="s">
        <v>8</v>
      </c>
      <c r="D1045" s="8" t="s">
        <v>463</v>
      </c>
      <c r="E1045" s="1184">
        <v>10</v>
      </c>
      <c r="F1045" s="956">
        <v>9</v>
      </c>
      <c r="G1045" s="956">
        <v>9</v>
      </c>
      <c r="H1045" s="454">
        <v>10</v>
      </c>
      <c r="I1045" s="956">
        <v>9</v>
      </c>
      <c r="J1045" s="956">
        <v>10</v>
      </c>
      <c r="K1045" s="956">
        <v>10</v>
      </c>
      <c r="L1045" s="956">
        <v>10</v>
      </c>
      <c r="M1045" s="956">
        <v>10</v>
      </c>
      <c r="N1045" s="454">
        <v>11</v>
      </c>
      <c r="O1045" s="956">
        <v>10</v>
      </c>
      <c r="P1045" s="956">
        <v>10</v>
      </c>
      <c r="Q1045" s="956">
        <v>10</v>
      </c>
      <c r="R1045" s="956">
        <v>9</v>
      </c>
      <c r="S1045" s="956">
        <v>11</v>
      </c>
      <c r="T1045" s="956">
        <v>10</v>
      </c>
      <c r="U1045" s="956">
        <v>10</v>
      </c>
      <c r="V1045" s="454">
        <v>11</v>
      </c>
      <c r="W1045" s="956">
        <v>12</v>
      </c>
      <c r="X1045" s="956">
        <v>12</v>
      </c>
      <c r="Y1045" s="956">
        <v>13</v>
      </c>
      <c r="Z1045" s="956">
        <v>13</v>
      </c>
      <c r="AA1045" s="956">
        <v>12</v>
      </c>
      <c r="AB1045" s="957">
        <v>11</v>
      </c>
      <c r="AC1045" s="129"/>
      <c r="AD1045" s="113"/>
    </row>
    <row r="1046" spans="1:30" s="4" customFormat="1" ht="12" thickBot="1">
      <c r="A1046" s="1552"/>
      <c r="B1046" s="1430"/>
      <c r="C1046" s="48" t="s">
        <v>16</v>
      </c>
      <c r="D1046" s="48"/>
      <c r="E1046" s="121">
        <f t="shared" ref="E1046:AC1046" si="300">E1044/E1043</f>
        <v>0.29467396714783473</v>
      </c>
      <c r="F1046" s="121">
        <f t="shared" si="300"/>
        <v>0.29798241076047599</v>
      </c>
      <c r="G1046" s="121">
        <f t="shared" si="300"/>
        <v>0.29668595476065229</v>
      </c>
      <c r="H1046" s="452">
        <f t="shared" si="300"/>
        <v>0.29289150187065749</v>
      </c>
      <c r="I1046" s="121">
        <f t="shared" si="300"/>
        <v>0.27671370967741932</v>
      </c>
      <c r="J1046" s="121">
        <f t="shared" si="300"/>
        <v>0.28793969849246231</v>
      </c>
      <c r="K1046" s="121">
        <f t="shared" si="300"/>
        <v>0.27357689039932026</v>
      </c>
      <c r="L1046" s="121">
        <f t="shared" si="300"/>
        <v>0.26836917562724016</v>
      </c>
      <c r="M1046" s="121">
        <f t="shared" si="300"/>
        <v>0.30633484162895924</v>
      </c>
      <c r="N1046" s="452">
        <f t="shared" si="300"/>
        <v>0.31919744642042863</v>
      </c>
      <c r="O1046" s="121">
        <f t="shared" si="300"/>
        <v>0.32977736549165126</v>
      </c>
      <c r="P1046" s="121">
        <f t="shared" si="300"/>
        <v>0.33589511754068718</v>
      </c>
      <c r="Q1046" s="121">
        <f t="shared" si="300"/>
        <v>0.35244444444444445</v>
      </c>
      <c r="R1046" s="121">
        <f t="shared" si="300"/>
        <v>0.34800936768149887</v>
      </c>
      <c r="S1046" s="121">
        <f t="shared" si="300"/>
        <v>0.35110294117647062</v>
      </c>
      <c r="T1046" s="121">
        <f t="shared" si="300"/>
        <v>0.369341102644554</v>
      </c>
      <c r="U1046" s="121">
        <f t="shared" si="300"/>
        <v>0.37465815861440288</v>
      </c>
      <c r="V1046" s="452">
        <f t="shared" si="300"/>
        <v>0.3742437337942956</v>
      </c>
      <c r="W1046" s="121">
        <f t="shared" si="300"/>
        <v>0.35158150851581516</v>
      </c>
      <c r="X1046" s="121">
        <f t="shared" si="300"/>
        <v>0.32392857142857145</v>
      </c>
      <c r="Y1046" s="121">
        <f t="shared" si="300"/>
        <v>0.32123607617678762</v>
      </c>
      <c r="Z1046" s="121">
        <f t="shared" si="300"/>
        <v>0.29262266148958699</v>
      </c>
      <c r="AA1046" s="121">
        <f t="shared" si="300"/>
        <v>0.2843831531867313</v>
      </c>
      <c r="AB1046" s="121">
        <f t="shared" si="300"/>
        <v>0.29230059935454122</v>
      </c>
      <c r="AC1046" s="128">
        <f t="shared" si="300"/>
        <v>0.31772037204829984</v>
      </c>
    </row>
    <row r="1047" spans="1:30" s="4" customFormat="1" ht="11.25">
      <c r="A1047" s="1426" t="s">
        <v>116</v>
      </c>
      <c r="B1047" s="1429" t="s">
        <v>248</v>
      </c>
      <c r="C1047" s="10" t="s">
        <v>481</v>
      </c>
      <c r="D1047" s="10" t="s">
        <v>477</v>
      </c>
      <c r="E1047" s="262">
        <v>0.37860000000000005</v>
      </c>
      <c r="F1047" s="262">
        <v>0.38880000000000003</v>
      </c>
      <c r="G1047" s="262">
        <v>0.3876</v>
      </c>
      <c r="H1047" s="479">
        <v>0.37019999999999997</v>
      </c>
      <c r="I1047" s="262">
        <v>0.37680000000000002</v>
      </c>
      <c r="J1047" s="262">
        <v>0.38519999999999999</v>
      </c>
      <c r="K1047" s="262">
        <v>0.41160000000000002</v>
      </c>
      <c r="L1047" s="262">
        <v>0.37680000000000002</v>
      </c>
      <c r="M1047" s="262">
        <v>0.51239999999999997</v>
      </c>
      <c r="N1047" s="479">
        <v>0.70079999999999998</v>
      </c>
      <c r="O1047" s="262">
        <v>0.71279999999999999</v>
      </c>
      <c r="P1047" s="262">
        <v>0.70140000000000002</v>
      </c>
      <c r="Q1047" s="262">
        <v>0.51539999999999997</v>
      </c>
      <c r="R1047" s="262">
        <v>0.64679999999999993</v>
      </c>
      <c r="S1047" s="262">
        <v>0.67559999999999998</v>
      </c>
      <c r="T1047" s="262">
        <v>0.65879999999999994</v>
      </c>
      <c r="U1047" s="262">
        <v>0.48299999999999998</v>
      </c>
      <c r="V1047" s="479">
        <v>0.39360000000000001</v>
      </c>
      <c r="W1047" s="262">
        <v>0.38219999999999998</v>
      </c>
      <c r="X1047" s="262">
        <v>0.3216</v>
      </c>
      <c r="Y1047" s="262">
        <v>0.378</v>
      </c>
      <c r="Z1047" s="262">
        <v>0.38700000000000001</v>
      </c>
      <c r="AA1047" s="262">
        <v>0.39</v>
      </c>
      <c r="AB1047" s="262">
        <v>0.4098</v>
      </c>
      <c r="AC1047" s="132">
        <f>SUM(E1047:AB1047)</f>
        <v>11.344799999999999</v>
      </c>
    </row>
    <row r="1048" spans="1:30" s="4" customFormat="1" ht="11.25">
      <c r="A1048" s="1550"/>
      <c r="B1048" s="1420"/>
      <c r="C1048" s="11" t="s">
        <v>482</v>
      </c>
      <c r="D1048" s="11" t="s">
        <v>477</v>
      </c>
      <c r="E1048" s="302">
        <v>0.1062</v>
      </c>
      <c r="F1048" s="302">
        <v>0.1026</v>
      </c>
      <c r="G1048" s="302">
        <v>0.1026</v>
      </c>
      <c r="H1048" s="482">
        <v>9.7799999999999998E-2</v>
      </c>
      <c r="I1048" s="302">
        <v>0.1038</v>
      </c>
      <c r="J1048" s="302">
        <v>0.1002</v>
      </c>
      <c r="K1048" s="302">
        <v>0.1026</v>
      </c>
      <c r="L1048" s="302">
        <v>9.4799999999999995E-2</v>
      </c>
      <c r="M1048" s="302">
        <v>0.18359999999999999</v>
      </c>
      <c r="N1048" s="482">
        <v>0.40679999999999999</v>
      </c>
      <c r="O1048" s="302">
        <v>0.43139999999999995</v>
      </c>
      <c r="P1048" s="302">
        <v>0.43080000000000002</v>
      </c>
      <c r="Q1048" s="302">
        <v>0.16980000000000001</v>
      </c>
      <c r="R1048" s="302">
        <v>0.36960000000000004</v>
      </c>
      <c r="S1048" s="302">
        <v>0.42180000000000001</v>
      </c>
      <c r="T1048" s="302">
        <v>0.4224</v>
      </c>
      <c r="U1048" s="302">
        <v>0.18240000000000001</v>
      </c>
      <c r="V1048" s="482">
        <v>0.10859999999999999</v>
      </c>
      <c r="W1048" s="302">
        <v>0.105</v>
      </c>
      <c r="X1048" s="302">
        <v>9.06E-2</v>
      </c>
      <c r="Y1048" s="302">
        <v>0.11220000000000001</v>
      </c>
      <c r="Z1048" s="302">
        <v>0.10920000000000001</v>
      </c>
      <c r="AA1048" s="302">
        <v>0.1062</v>
      </c>
      <c r="AB1048" s="302">
        <v>0.108</v>
      </c>
      <c r="AC1048" s="230">
        <f>SUM(E1048:AB1048)</f>
        <v>4.5690000000000008</v>
      </c>
    </row>
    <row r="1049" spans="1:30" s="4" customFormat="1" ht="12">
      <c r="A1049" s="1550"/>
      <c r="B1049" s="1420"/>
      <c r="C1049" s="11" t="s">
        <v>8</v>
      </c>
      <c r="D1049" s="8" t="s">
        <v>463</v>
      </c>
      <c r="E1049" s="1184">
        <v>20</v>
      </c>
      <c r="F1049" s="937">
        <v>20</v>
      </c>
      <c r="G1049" s="937">
        <v>21</v>
      </c>
      <c r="H1049" s="454">
        <v>21</v>
      </c>
      <c r="I1049" s="937">
        <v>19</v>
      </c>
      <c r="J1049" s="937">
        <v>22</v>
      </c>
      <c r="K1049" s="937">
        <v>25</v>
      </c>
      <c r="L1049" s="937">
        <v>21</v>
      </c>
      <c r="M1049" s="937">
        <v>43</v>
      </c>
      <c r="N1049" s="454">
        <v>43</v>
      </c>
      <c r="O1049" s="937">
        <v>49</v>
      </c>
      <c r="P1049" s="937">
        <v>46</v>
      </c>
      <c r="Q1049" s="937">
        <v>28</v>
      </c>
      <c r="R1049" s="937">
        <v>44</v>
      </c>
      <c r="S1049" s="937">
        <v>43</v>
      </c>
      <c r="T1049" s="937">
        <v>44</v>
      </c>
      <c r="U1049" s="937">
        <v>22</v>
      </c>
      <c r="V1049" s="454">
        <v>21</v>
      </c>
      <c r="W1049" s="937">
        <v>23</v>
      </c>
      <c r="X1049" s="937">
        <v>15</v>
      </c>
      <c r="Y1049" s="937">
        <v>22</v>
      </c>
      <c r="Z1049" s="937">
        <v>24</v>
      </c>
      <c r="AA1049" s="937">
        <v>22</v>
      </c>
      <c r="AB1049" s="938">
        <v>24</v>
      </c>
      <c r="AC1049" s="129"/>
    </row>
    <row r="1050" spans="1:30" s="4" customFormat="1" ht="12" thickBot="1">
      <c r="A1050" s="1552"/>
      <c r="B1050" s="1430"/>
      <c r="C1050" s="48" t="s">
        <v>16</v>
      </c>
      <c r="D1050" s="48"/>
      <c r="E1050" s="121">
        <f t="shared" ref="E1050:AC1050" si="301">E1048/E1047</f>
        <v>0.28050713153724244</v>
      </c>
      <c r="F1050" s="121">
        <f t="shared" si="301"/>
        <v>0.26388888888888884</v>
      </c>
      <c r="G1050" s="121">
        <f t="shared" si="301"/>
        <v>0.26470588235294118</v>
      </c>
      <c r="H1050" s="452">
        <f t="shared" si="301"/>
        <v>0.26418152350081037</v>
      </c>
      <c r="I1050" s="121">
        <f t="shared" si="301"/>
        <v>0.27547770700636942</v>
      </c>
      <c r="J1050" s="121">
        <f t="shared" si="301"/>
        <v>0.26012461059190034</v>
      </c>
      <c r="K1050" s="121">
        <f t="shared" si="301"/>
        <v>0.24927113702623904</v>
      </c>
      <c r="L1050" s="121">
        <f t="shared" si="301"/>
        <v>0.25159235668789803</v>
      </c>
      <c r="M1050" s="121">
        <f t="shared" si="301"/>
        <v>0.35831381733021078</v>
      </c>
      <c r="N1050" s="452">
        <f t="shared" si="301"/>
        <v>0.58047945205479456</v>
      </c>
      <c r="O1050" s="121">
        <f t="shared" si="301"/>
        <v>0.60521885521885521</v>
      </c>
      <c r="P1050" s="121">
        <f t="shared" si="301"/>
        <v>0.61420017108639868</v>
      </c>
      <c r="Q1050" s="121">
        <f t="shared" si="301"/>
        <v>0.3294528521536671</v>
      </c>
      <c r="R1050" s="121">
        <f t="shared" si="301"/>
        <v>0.57142857142857151</v>
      </c>
      <c r="S1050" s="121">
        <f t="shared" si="301"/>
        <v>0.62433392539964483</v>
      </c>
      <c r="T1050" s="121">
        <f t="shared" si="301"/>
        <v>0.64116575591985436</v>
      </c>
      <c r="U1050" s="121">
        <f t="shared" si="301"/>
        <v>0.37763975155279506</v>
      </c>
      <c r="V1050" s="452">
        <f t="shared" si="301"/>
        <v>0.27591463414634143</v>
      </c>
      <c r="W1050" s="121">
        <f t="shared" si="301"/>
        <v>0.27472527472527475</v>
      </c>
      <c r="X1050" s="121">
        <f t="shared" si="301"/>
        <v>0.28171641791044777</v>
      </c>
      <c r="Y1050" s="121">
        <f t="shared" si="301"/>
        <v>0.29682539682539683</v>
      </c>
      <c r="Z1050" s="121">
        <f t="shared" si="301"/>
        <v>0.28217054263565894</v>
      </c>
      <c r="AA1050" s="121">
        <f t="shared" si="301"/>
        <v>0.27230769230769231</v>
      </c>
      <c r="AB1050" s="121">
        <f t="shared" si="301"/>
        <v>0.26354319180087848</v>
      </c>
      <c r="AC1050" s="128">
        <f t="shared" si="301"/>
        <v>0.40273958112968067</v>
      </c>
    </row>
    <row r="1051" spans="1:30" s="4" customFormat="1" ht="11.25">
      <c r="A1051" s="1426" t="s">
        <v>117</v>
      </c>
      <c r="B1051" s="1429" t="s">
        <v>247</v>
      </c>
      <c r="C1051" s="10" t="s">
        <v>481</v>
      </c>
      <c r="D1051" s="10" t="s">
        <v>477</v>
      </c>
      <c r="E1051" s="262">
        <v>0.14415</v>
      </c>
      <c r="F1051" s="262">
        <v>0.14280000000000001</v>
      </c>
      <c r="G1051" s="262">
        <v>0.14355000000000001</v>
      </c>
      <c r="H1051" s="479">
        <v>0.1434</v>
      </c>
      <c r="I1051" s="262">
        <v>0.14144999999999999</v>
      </c>
      <c r="J1051" s="262">
        <v>0.14580000000000001</v>
      </c>
      <c r="K1051" s="262">
        <v>0.16485</v>
      </c>
      <c r="L1051" s="262">
        <v>0.23594999999999999</v>
      </c>
      <c r="M1051" s="262">
        <v>0.25995000000000001</v>
      </c>
      <c r="N1051" s="479">
        <v>0.26789999999999997</v>
      </c>
      <c r="O1051" s="262">
        <v>0.26055</v>
      </c>
      <c r="P1051" s="262">
        <v>0.24780000000000002</v>
      </c>
      <c r="Q1051" s="262">
        <v>0.25095000000000001</v>
      </c>
      <c r="R1051" s="262">
        <v>0.22334999999999999</v>
      </c>
      <c r="S1051" s="262">
        <v>0.21855000000000002</v>
      </c>
      <c r="T1051" s="262">
        <v>0.21480000000000002</v>
      </c>
      <c r="U1051" s="262">
        <v>0.19725000000000001</v>
      </c>
      <c r="V1051" s="479">
        <v>0.17355000000000001</v>
      </c>
      <c r="W1051" s="262">
        <v>0.16425000000000001</v>
      </c>
      <c r="X1051" s="262">
        <v>0.15480000000000002</v>
      </c>
      <c r="Y1051" s="262">
        <v>0.14774999999999999</v>
      </c>
      <c r="Z1051" s="262">
        <v>0.15284999999999999</v>
      </c>
      <c r="AA1051" s="262">
        <v>0.14460000000000001</v>
      </c>
      <c r="AB1051" s="262">
        <v>0.14849999999999999</v>
      </c>
      <c r="AC1051" s="132">
        <f>SUM(E1051:AB1051)</f>
        <v>4.4893499999999991</v>
      </c>
    </row>
    <row r="1052" spans="1:30" s="4" customFormat="1" ht="11.25">
      <c r="A1052" s="1550"/>
      <c r="B1052" s="1420"/>
      <c r="C1052" s="11" t="s">
        <v>482</v>
      </c>
      <c r="D1052" s="11" t="s">
        <v>477</v>
      </c>
      <c r="E1052" s="302">
        <v>4.8750000000000002E-2</v>
      </c>
      <c r="F1052" s="302">
        <v>4.845E-2</v>
      </c>
      <c r="G1052" s="302">
        <v>4.9200000000000001E-2</v>
      </c>
      <c r="H1052" s="482">
        <v>4.8750000000000002E-2</v>
      </c>
      <c r="I1052" s="302">
        <v>4.7850000000000004E-2</v>
      </c>
      <c r="J1052" s="302">
        <v>4.8899999999999999E-2</v>
      </c>
      <c r="K1052" s="302">
        <v>5.0700000000000002E-2</v>
      </c>
      <c r="L1052" s="302">
        <v>5.6399999999999999E-2</v>
      </c>
      <c r="M1052" s="302">
        <v>6.2850000000000003E-2</v>
      </c>
      <c r="N1052" s="482">
        <v>7.2599999999999998E-2</v>
      </c>
      <c r="O1052" s="302">
        <v>6.9599999999999995E-2</v>
      </c>
      <c r="P1052" s="302">
        <v>7.0800000000000002E-2</v>
      </c>
      <c r="Q1052" s="302">
        <v>7.1099999999999997E-2</v>
      </c>
      <c r="R1052" s="302">
        <v>6.8250000000000005E-2</v>
      </c>
      <c r="S1052" s="302">
        <v>6.4950000000000008E-2</v>
      </c>
      <c r="T1052" s="302">
        <v>6.2700000000000006E-2</v>
      </c>
      <c r="U1052" s="302">
        <v>6.0450000000000004E-2</v>
      </c>
      <c r="V1052" s="482">
        <v>5.8799999999999998E-2</v>
      </c>
      <c r="W1052" s="302">
        <v>5.7149999999999999E-2</v>
      </c>
      <c r="X1052" s="302">
        <v>5.6850000000000005E-2</v>
      </c>
      <c r="Y1052" s="302">
        <v>5.595E-2</v>
      </c>
      <c r="Z1052" s="302">
        <v>5.5350000000000003E-2</v>
      </c>
      <c r="AA1052" s="302">
        <v>5.04E-2</v>
      </c>
      <c r="AB1052" s="302">
        <v>4.8600000000000004E-2</v>
      </c>
      <c r="AC1052" s="135">
        <f>SUM(E1052:AB1052)</f>
        <v>1.3854</v>
      </c>
    </row>
    <row r="1053" spans="1:30" s="4" customFormat="1" ht="12">
      <c r="A1053" s="1550"/>
      <c r="B1053" s="1420"/>
      <c r="C1053" s="11" t="s">
        <v>8</v>
      </c>
      <c r="D1053" s="8" t="s">
        <v>463</v>
      </c>
      <c r="E1053" s="1184">
        <v>8</v>
      </c>
      <c r="F1053" s="948">
        <v>8</v>
      </c>
      <c r="G1053" s="948">
        <v>8</v>
      </c>
      <c r="H1053" s="454">
        <v>8</v>
      </c>
      <c r="I1053" s="948">
        <v>8</v>
      </c>
      <c r="J1053" s="948">
        <v>8</v>
      </c>
      <c r="K1053" s="948">
        <v>13</v>
      </c>
      <c r="L1053" s="948">
        <v>13</v>
      </c>
      <c r="M1053" s="948">
        <v>15</v>
      </c>
      <c r="N1053" s="454">
        <v>15</v>
      </c>
      <c r="O1053" s="948">
        <v>14</v>
      </c>
      <c r="P1053" s="948">
        <v>14</v>
      </c>
      <c r="Q1053" s="948">
        <v>13</v>
      </c>
      <c r="R1053" s="948">
        <v>12</v>
      </c>
      <c r="S1053" s="948">
        <v>12</v>
      </c>
      <c r="T1053" s="948">
        <v>11</v>
      </c>
      <c r="U1053" s="948">
        <v>10</v>
      </c>
      <c r="V1053" s="454">
        <v>10</v>
      </c>
      <c r="W1053" s="948">
        <v>9</v>
      </c>
      <c r="X1053" s="948">
        <v>9</v>
      </c>
      <c r="Y1053" s="948">
        <v>8</v>
      </c>
      <c r="Z1053" s="948">
        <v>8</v>
      </c>
      <c r="AA1053" s="948">
        <v>8</v>
      </c>
      <c r="AB1053" s="949">
        <v>8</v>
      </c>
      <c r="AC1053" s="129"/>
    </row>
    <row r="1054" spans="1:30" s="4" customFormat="1" ht="12" thickBot="1">
      <c r="A1054" s="1552"/>
      <c r="B1054" s="1430"/>
      <c r="C1054" s="48" t="s">
        <v>16</v>
      </c>
      <c r="D1054" s="48"/>
      <c r="E1054" s="121">
        <f t="shared" ref="E1054:AC1054" si="302">E1052/E1051</f>
        <v>0.33818938605619148</v>
      </c>
      <c r="F1054" s="121">
        <f t="shared" si="302"/>
        <v>0.33928571428571425</v>
      </c>
      <c r="G1054" s="121">
        <f t="shared" si="302"/>
        <v>0.34273772204806685</v>
      </c>
      <c r="H1054" s="452">
        <f t="shared" si="302"/>
        <v>0.33995815899581588</v>
      </c>
      <c r="I1054" s="121">
        <f t="shared" si="302"/>
        <v>0.33828207847295871</v>
      </c>
      <c r="J1054" s="121">
        <f t="shared" si="302"/>
        <v>0.33539094650205759</v>
      </c>
      <c r="K1054" s="121">
        <f t="shared" si="302"/>
        <v>0.3075523202911738</v>
      </c>
      <c r="L1054" s="121">
        <f t="shared" si="302"/>
        <v>0.23903369357914814</v>
      </c>
      <c r="M1054" s="121">
        <f t="shared" si="302"/>
        <v>0.24177726485862666</v>
      </c>
      <c r="N1054" s="452">
        <f t="shared" si="302"/>
        <v>0.27099664053751404</v>
      </c>
      <c r="O1054" s="121">
        <f t="shared" si="302"/>
        <v>0.26712723085780077</v>
      </c>
      <c r="P1054" s="121">
        <f t="shared" si="302"/>
        <v>0.2857142857142857</v>
      </c>
      <c r="Q1054" s="121">
        <f t="shared" si="302"/>
        <v>0.28332337118947998</v>
      </c>
      <c r="R1054" s="121">
        <f t="shared" si="302"/>
        <v>0.30557421087978515</v>
      </c>
      <c r="S1054" s="121">
        <f t="shared" si="302"/>
        <v>0.29718599862731643</v>
      </c>
      <c r="T1054" s="121">
        <f t="shared" si="302"/>
        <v>0.29189944134078211</v>
      </c>
      <c r="U1054" s="121">
        <f t="shared" si="302"/>
        <v>0.30646387832699623</v>
      </c>
      <c r="V1054" s="452">
        <f t="shared" si="302"/>
        <v>0.33880726015557472</v>
      </c>
      <c r="W1054" s="121">
        <f t="shared" si="302"/>
        <v>0.34794520547945201</v>
      </c>
      <c r="X1054" s="121">
        <f t="shared" si="302"/>
        <v>0.36724806201550386</v>
      </c>
      <c r="Y1054" s="121">
        <f t="shared" si="302"/>
        <v>0.37868020304568528</v>
      </c>
      <c r="Z1054" s="121">
        <f t="shared" si="302"/>
        <v>0.36211972522080477</v>
      </c>
      <c r="AA1054" s="121">
        <f t="shared" si="302"/>
        <v>0.34854771784232363</v>
      </c>
      <c r="AB1054" s="121">
        <f t="shared" si="302"/>
        <v>0.32727272727272733</v>
      </c>
      <c r="AC1054" s="128">
        <f t="shared" si="302"/>
        <v>0.30859701293060249</v>
      </c>
    </row>
    <row r="1055" spans="1:30" s="4" customFormat="1" ht="11.25">
      <c r="A1055" s="1426" t="s">
        <v>104</v>
      </c>
      <c r="B1055" s="1429" t="s">
        <v>182</v>
      </c>
      <c r="C1055" s="10" t="s">
        <v>481</v>
      </c>
      <c r="D1055" s="10" t="s">
        <v>477</v>
      </c>
      <c r="E1055" s="262">
        <v>6.3E-2</v>
      </c>
      <c r="F1055" s="262">
        <v>0.42180000000000001</v>
      </c>
      <c r="G1055" s="262">
        <v>0.65960000000000008</v>
      </c>
      <c r="H1055" s="479">
        <v>0.31900000000000001</v>
      </c>
      <c r="I1055" s="262">
        <v>0.55700000000000005</v>
      </c>
      <c r="J1055" s="262">
        <v>0.51460000000000006</v>
      </c>
      <c r="K1055" s="262">
        <v>0.65700000000000003</v>
      </c>
      <c r="L1055" s="262">
        <v>0.2888</v>
      </c>
      <c r="M1055" s="262">
        <v>9.8799999999999999E-2</v>
      </c>
      <c r="N1055" s="479">
        <v>0.19240000000000002</v>
      </c>
      <c r="O1055" s="262">
        <v>0.66879999999999995</v>
      </c>
      <c r="P1055" s="262">
        <v>0.73420000000000007</v>
      </c>
      <c r="Q1055" s="262">
        <v>0.33379999999999999</v>
      </c>
      <c r="R1055" s="262">
        <v>0.1424</v>
      </c>
      <c r="S1055" s="262">
        <v>0.42480000000000001</v>
      </c>
      <c r="T1055" s="262">
        <v>0.44539999999999996</v>
      </c>
      <c r="U1055" s="262">
        <v>0.29099999999999998</v>
      </c>
      <c r="V1055" s="479">
        <v>0.35199999999999998</v>
      </c>
      <c r="W1055" s="262">
        <v>0.65839999999999999</v>
      </c>
      <c r="X1055" s="262">
        <v>0.13140000000000002</v>
      </c>
      <c r="Y1055" s="262">
        <v>0.2064</v>
      </c>
      <c r="Z1055" s="262">
        <v>0.70040000000000002</v>
      </c>
      <c r="AA1055" s="262">
        <v>0.1618</v>
      </c>
      <c r="AB1055" s="262">
        <v>0.5534</v>
      </c>
      <c r="AC1055" s="132">
        <f>SUM(E1055:AB1055)</f>
        <v>9.5762000000000018</v>
      </c>
      <c r="AD1055" s="5"/>
    </row>
    <row r="1056" spans="1:30" s="4" customFormat="1" ht="11.25">
      <c r="A1056" s="1550"/>
      <c r="B1056" s="1420"/>
      <c r="C1056" s="11" t="s">
        <v>482</v>
      </c>
      <c r="D1056" s="11" t="s">
        <v>477</v>
      </c>
      <c r="E1056" s="302">
        <v>7.3400000000000007E-2</v>
      </c>
      <c r="F1056" s="302">
        <v>0.4118</v>
      </c>
      <c r="G1056" s="302">
        <v>0.59139999999999993</v>
      </c>
      <c r="H1056" s="482">
        <v>0.33160000000000001</v>
      </c>
      <c r="I1056" s="302">
        <v>0.52700000000000002</v>
      </c>
      <c r="J1056" s="302">
        <v>0.48599999999999999</v>
      </c>
      <c r="K1056" s="302">
        <v>0.59120000000000006</v>
      </c>
      <c r="L1056" s="302">
        <v>0.26719999999999999</v>
      </c>
      <c r="M1056" s="302">
        <v>0.1004</v>
      </c>
      <c r="N1056" s="482">
        <v>0.21719999999999998</v>
      </c>
      <c r="O1056" s="302">
        <v>0.62720000000000009</v>
      </c>
      <c r="P1056" s="302">
        <v>0.65379999999999994</v>
      </c>
      <c r="Q1056" s="302">
        <v>0.30119999999999997</v>
      </c>
      <c r="R1056" s="302">
        <v>0.17480000000000001</v>
      </c>
      <c r="S1056" s="302">
        <v>0.46800000000000003</v>
      </c>
      <c r="T1056" s="302">
        <v>0.4672</v>
      </c>
      <c r="U1056" s="302">
        <v>0.36380000000000001</v>
      </c>
      <c r="V1056" s="482">
        <v>0.36880000000000002</v>
      </c>
      <c r="W1056" s="302">
        <v>0.61420000000000008</v>
      </c>
      <c r="X1056" s="302">
        <v>0.154</v>
      </c>
      <c r="Y1056" s="302">
        <v>0.2424</v>
      </c>
      <c r="Z1056" s="302">
        <v>0.62660000000000005</v>
      </c>
      <c r="AA1056" s="302">
        <v>0.18419999999999997</v>
      </c>
      <c r="AB1056" s="302">
        <v>0.48860000000000003</v>
      </c>
      <c r="AC1056" s="135">
        <f>SUM(E1056:AB1056)</f>
        <v>9.3320000000000007</v>
      </c>
      <c r="AD1056" s="5"/>
    </row>
    <row r="1057" spans="1:30" s="4" customFormat="1" ht="12">
      <c r="A1057" s="1550"/>
      <c r="B1057" s="1420"/>
      <c r="C1057" s="11" t="s">
        <v>8</v>
      </c>
      <c r="D1057" s="8" t="s">
        <v>463</v>
      </c>
      <c r="E1057" s="1184">
        <v>6</v>
      </c>
      <c r="F1057" s="946">
        <v>52</v>
      </c>
      <c r="G1057" s="946">
        <v>50</v>
      </c>
      <c r="H1057" s="454">
        <v>50</v>
      </c>
      <c r="I1057" s="946">
        <v>16</v>
      </c>
      <c r="J1057" s="946">
        <v>50</v>
      </c>
      <c r="K1057" s="946">
        <v>24</v>
      </c>
      <c r="L1057" s="946">
        <v>7</v>
      </c>
      <c r="M1057" s="946">
        <v>10</v>
      </c>
      <c r="N1057" s="454">
        <v>38</v>
      </c>
      <c r="O1057" s="946">
        <v>26</v>
      </c>
      <c r="P1057" s="946">
        <v>52</v>
      </c>
      <c r="Q1057" s="946">
        <v>8</v>
      </c>
      <c r="R1057" s="946">
        <v>17</v>
      </c>
      <c r="S1057" s="946">
        <v>26</v>
      </c>
      <c r="T1057" s="946">
        <v>26</v>
      </c>
      <c r="U1057" s="946">
        <v>13</v>
      </c>
      <c r="V1057" s="454">
        <v>52</v>
      </c>
      <c r="W1057" s="946">
        <v>50</v>
      </c>
      <c r="X1057" s="946">
        <v>6</v>
      </c>
      <c r="Y1057" s="946">
        <v>53</v>
      </c>
      <c r="Z1057" s="946">
        <v>50</v>
      </c>
      <c r="AA1057" s="946">
        <v>6</v>
      </c>
      <c r="AB1057" s="947">
        <v>6</v>
      </c>
      <c r="AC1057" s="129"/>
    </row>
    <row r="1058" spans="1:30" s="4" customFormat="1" ht="12" thickBot="1">
      <c r="A1058" s="1552"/>
      <c r="B1058" s="1430"/>
      <c r="C1058" s="48" t="s">
        <v>16</v>
      </c>
      <c r="D1058" s="48"/>
      <c r="E1058" s="121">
        <f t="shared" ref="E1058:AC1058" si="303">E1056/E1055</f>
        <v>1.1650793650793652</v>
      </c>
      <c r="F1058" s="121">
        <f t="shared" si="303"/>
        <v>0.97629208155523939</v>
      </c>
      <c r="G1058" s="121">
        <f t="shared" si="303"/>
        <v>0.89660400242571237</v>
      </c>
      <c r="H1058" s="452">
        <f t="shared" si="303"/>
        <v>1.0394984326018808</v>
      </c>
      <c r="I1058" s="121">
        <f t="shared" si="303"/>
        <v>0.94614003590664264</v>
      </c>
      <c r="J1058" s="121">
        <f t="shared" si="303"/>
        <v>0.94442285270112691</v>
      </c>
      <c r="K1058" s="121">
        <f t="shared" si="303"/>
        <v>0.89984779299847795</v>
      </c>
      <c r="L1058" s="121">
        <f t="shared" si="303"/>
        <v>0.92520775623268692</v>
      </c>
      <c r="M1058" s="121">
        <f t="shared" si="303"/>
        <v>1.0161943319838058</v>
      </c>
      <c r="N1058" s="452">
        <f t="shared" si="303"/>
        <v>1.1288981288981288</v>
      </c>
      <c r="O1058" s="121">
        <f t="shared" si="303"/>
        <v>0.93779904306220119</v>
      </c>
      <c r="P1058" s="121">
        <f t="shared" si="303"/>
        <v>0.89049305366385167</v>
      </c>
      <c r="Q1058" s="121">
        <f t="shared" si="303"/>
        <v>0.90233672857998792</v>
      </c>
      <c r="R1058" s="121">
        <f t="shared" si="303"/>
        <v>1.2275280898876406</v>
      </c>
      <c r="S1058" s="121">
        <f t="shared" si="303"/>
        <v>1.1016949152542372</v>
      </c>
      <c r="T1058" s="121">
        <f t="shared" si="303"/>
        <v>1.0489447687471936</v>
      </c>
      <c r="U1058" s="121">
        <f t="shared" si="303"/>
        <v>1.2501718213058421</v>
      </c>
      <c r="V1058" s="452">
        <f t="shared" si="303"/>
        <v>1.0477272727272728</v>
      </c>
      <c r="W1058" s="121">
        <f t="shared" si="303"/>
        <v>0.93286755771567453</v>
      </c>
      <c r="X1058" s="121">
        <f t="shared" si="303"/>
        <v>1.1719939117199389</v>
      </c>
      <c r="Y1058" s="121">
        <f t="shared" si="303"/>
        <v>1.1744186046511629</v>
      </c>
      <c r="Z1058" s="121">
        <f t="shared" si="303"/>
        <v>0.89463163906339238</v>
      </c>
      <c r="AA1058" s="121">
        <f t="shared" si="303"/>
        <v>1.1384425216316438</v>
      </c>
      <c r="AB1058" s="121">
        <f t="shared" si="303"/>
        <v>0.88290567401517894</v>
      </c>
      <c r="AC1058" s="128">
        <f t="shared" si="303"/>
        <v>0.97449927946367021</v>
      </c>
    </row>
    <row r="1059" spans="1:30" s="4" customFormat="1" ht="11.25">
      <c r="A1059" s="1426" t="s">
        <v>95</v>
      </c>
      <c r="B1059" s="1429" t="s">
        <v>632</v>
      </c>
      <c r="C1059" s="10" t="s">
        <v>481</v>
      </c>
      <c r="D1059" s="10" t="s">
        <v>477</v>
      </c>
      <c r="E1059" s="262">
        <v>5.6850000000000005E-2</v>
      </c>
      <c r="F1059" s="262">
        <v>4.9200000000000001E-2</v>
      </c>
      <c r="G1059" s="262">
        <v>4.4850000000000001E-2</v>
      </c>
      <c r="H1059" s="479">
        <v>4.335E-2</v>
      </c>
      <c r="I1059" s="262">
        <v>5.0849999999999999E-2</v>
      </c>
      <c r="J1059" s="262">
        <v>6.1649999999999996E-2</v>
      </c>
      <c r="K1059" s="262">
        <v>6.3E-2</v>
      </c>
      <c r="L1059" s="262">
        <v>8.3099999999999993E-2</v>
      </c>
      <c r="M1059" s="262">
        <v>0.1179</v>
      </c>
      <c r="N1059" s="479">
        <v>0.12254999999999999</v>
      </c>
      <c r="O1059" s="262">
        <v>0.11685</v>
      </c>
      <c r="P1059" s="262">
        <v>0.10904999999999999</v>
      </c>
      <c r="Q1059" s="262">
        <v>0.10365000000000001</v>
      </c>
      <c r="R1059" s="262">
        <v>0.11459999999999999</v>
      </c>
      <c r="S1059" s="262">
        <v>0.1149</v>
      </c>
      <c r="T1059" s="262">
        <v>0.11550000000000001</v>
      </c>
      <c r="U1059" s="262">
        <v>0.1176</v>
      </c>
      <c r="V1059" s="479">
        <v>9.2249999999999999E-2</v>
      </c>
      <c r="W1059" s="262">
        <v>7.7249999999999999E-2</v>
      </c>
      <c r="X1059" s="262">
        <v>7.0199999999999999E-2</v>
      </c>
      <c r="Y1059" s="262">
        <v>7.0949999999999999E-2</v>
      </c>
      <c r="Z1059" s="262">
        <v>6.6750000000000004E-2</v>
      </c>
      <c r="AA1059" s="262">
        <v>6.0450000000000004E-2</v>
      </c>
      <c r="AB1059" s="262">
        <v>5.5049999999999995E-2</v>
      </c>
      <c r="AC1059" s="132">
        <f>SUM(E1059:AB1059)</f>
        <v>1.9783500000000003</v>
      </c>
    </row>
    <row r="1060" spans="1:30" s="4" customFormat="1" ht="11.25">
      <c r="A1060" s="1550"/>
      <c r="B1060" s="1420"/>
      <c r="C1060" s="11" t="s">
        <v>482</v>
      </c>
      <c r="D1060" s="11" t="s">
        <v>477</v>
      </c>
      <c r="E1060" s="302">
        <v>1.035E-2</v>
      </c>
      <c r="F1060" s="302">
        <v>9.1500000000000001E-3</v>
      </c>
      <c r="G1060" s="302">
        <v>8.0999999999999996E-3</v>
      </c>
      <c r="H1060" s="482">
        <v>8.6999999999999994E-3</v>
      </c>
      <c r="I1060" s="302">
        <v>8.0999999999999996E-3</v>
      </c>
      <c r="J1060" s="302">
        <v>9.300000000000001E-3</v>
      </c>
      <c r="K1060" s="302">
        <v>1.095E-2</v>
      </c>
      <c r="L1060" s="302">
        <v>2.6100000000000002E-2</v>
      </c>
      <c r="M1060" s="302">
        <v>4.8000000000000001E-2</v>
      </c>
      <c r="N1060" s="482">
        <v>4.8149999999999998E-2</v>
      </c>
      <c r="O1060" s="302">
        <v>4.4549999999999999E-2</v>
      </c>
      <c r="P1060" s="302">
        <v>3.4349999999999999E-2</v>
      </c>
      <c r="Q1060" s="302">
        <v>3.5400000000000001E-2</v>
      </c>
      <c r="R1060" s="302">
        <v>4.5600000000000002E-2</v>
      </c>
      <c r="S1060" s="302">
        <v>4.845E-2</v>
      </c>
      <c r="T1060" s="302">
        <v>5.2350000000000001E-2</v>
      </c>
      <c r="U1060" s="302">
        <v>4.9500000000000002E-2</v>
      </c>
      <c r="V1060" s="482">
        <v>3.6150000000000002E-2</v>
      </c>
      <c r="W1060" s="302">
        <v>1.47E-2</v>
      </c>
      <c r="X1060" s="302">
        <v>1.6500000000000001E-2</v>
      </c>
      <c r="Y1060" s="302">
        <v>1.5900000000000001E-2</v>
      </c>
      <c r="Z1060" s="302">
        <v>1.7100000000000001E-2</v>
      </c>
      <c r="AA1060" s="302">
        <v>1.635E-2</v>
      </c>
      <c r="AB1060" s="302">
        <v>1.4250000000000001E-2</v>
      </c>
      <c r="AC1060" s="135">
        <f>SUM(E1060:AB1060)</f>
        <v>0.62805</v>
      </c>
    </row>
    <row r="1061" spans="1:30" s="4" customFormat="1" ht="12">
      <c r="A1061" s="1550"/>
      <c r="B1061" s="1420"/>
      <c r="C1061" s="11" t="s">
        <v>8</v>
      </c>
      <c r="D1061" s="8" t="s">
        <v>463</v>
      </c>
      <c r="E1061" s="1184">
        <v>3</v>
      </c>
      <c r="F1061" s="954">
        <v>3</v>
      </c>
      <c r="G1061" s="954">
        <v>2</v>
      </c>
      <c r="H1061" s="454">
        <v>2</v>
      </c>
      <c r="I1061" s="954">
        <v>3</v>
      </c>
      <c r="J1061" s="954">
        <v>4</v>
      </c>
      <c r="K1061" s="954">
        <v>4</v>
      </c>
      <c r="L1061" s="954">
        <v>6</v>
      </c>
      <c r="M1061" s="954">
        <v>7</v>
      </c>
      <c r="N1061" s="454">
        <v>7</v>
      </c>
      <c r="O1061" s="954">
        <v>7</v>
      </c>
      <c r="P1061" s="954">
        <v>6</v>
      </c>
      <c r="Q1061" s="954">
        <v>6</v>
      </c>
      <c r="R1061" s="954">
        <v>7</v>
      </c>
      <c r="S1061" s="954">
        <v>7</v>
      </c>
      <c r="T1061" s="954">
        <v>6</v>
      </c>
      <c r="U1061" s="954">
        <v>7</v>
      </c>
      <c r="V1061" s="454">
        <v>4</v>
      </c>
      <c r="W1061" s="954">
        <v>4</v>
      </c>
      <c r="X1061" s="954">
        <v>4</v>
      </c>
      <c r="Y1061" s="954">
        <v>4</v>
      </c>
      <c r="Z1061" s="954">
        <v>4</v>
      </c>
      <c r="AA1061" s="954">
        <v>3</v>
      </c>
      <c r="AB1061" s="955">
        <v>3</v>
      </c>
      <c r="AC1061" s="129"/>
    </row>
    <row r="1062" spans="1:30" s="4" customFormat="1" ht="12" thickBot="1">
      <c r="A1062" s="1552"/>
      <c r="B1062" s="1430"/>
      <c r="C1062" s="48" t="s">
        <v>16</v>
      </c>
      <c r="D1062" s="48"/>
      <c r="E1062" s="121">
        <f t="shared" ref="E1062:AC1062" si="304">E1060/E1059</f>
        <v>0.18205804749340368</v>
      </c>
      <c r="F1062" s="121">
        <f t="shared" si="304"/>
        <v>0.18597560975609756</v>
      </c>
      <c r="G1062" s="121">
        <f t="shared" si="304"/>
        <v>0.1806020066889632</v>
      </c>
      <c r="H1062" s="452">
        <f t="shared" si="304"/>
        <v>0.20069204152249134</v>
      </c>
      <c r="I1062" s="121">
        <f t="shared" si="304"/>
        <v>0.15929203539823009</v>
      </c>
      <c r="J1062" s="121">
        <f t="shared" si="304"/>
        <v>0.15085158150851585</v>
      </c>
      <c r="K1062" s="121">
        <f t="shared" si="304"/>
        <v>0.1738095238095238</v>
      </c>
      <c r="L1062" s="121">
        <f t="shared" si="304"/>
        <v>0.3140794223826715</v>
      </c>
      <c r="M1062" s="121">
        <f t="shared" si="304"/>
        <v>0.40712468193384221</v>
      </c>
      <c r="N1062" s="452">
        <f t="shared" si="304"/>
        <v>0.39290085679314568</v>
      </c>
      <c r="O1062" s="121">
        <f t="shared" si="304"/>
        <v>0.38125802310654688</v>
      </c>
      <c r="P1062" s="121">
        <f t="shared" si="304"/>
        <v>0.31499312242090782</v>
      </c>
      <c r="Q1062" s="121">
        <f t="shared" si="304"/>
        <v>0.34153400868306799</v>
      </c>
      <c r="R1062" s="121">
        <f t="shared" si="304"/>
        <v>0.3979057591623037</v>
      </c>
      <c r="S1062" s="121">
        <f t="shared" si="304"/>
        <v>0.4216710182767624</v>
      </c>
      <c r="T1062" s="121">
        <f t="shared" si="304"/>
        <v>0.45324675324675323</v>
      </c>
      <c r="U1062" s="121">
        <f t="shared" si="304"/>
        <v>0.42091836734693883</v>
      </c>
      <c r="V1062" s="452">
        <f t="shared" si="304"/>
        <v>0.39186991869918703</v>
      </c>
      <c r="W1062" s="121">
        <f t="shared" si="304"/>
        <v>0.19029126213592232</v>
      </c>
      <c r="X1062" s="121">
        <f t="shared" si="304"/>
        <v>0.23504273504273507</v>
      </c>
      <c r="Y1062" s="121">
        <f t="shared" si="304"/>
        <v>0.22410147991543342</v>
      </c>
      <c r="Z1062" s="121">
        <f t="shared" si="304"/>
        <v>0.25617977528089886</v>
      </c>
      <c r="AA1062" s="121">
        <f t="shared" si="304"/>
        <v>0.27047146401985112</v>
      </c>
      <c r="AB1062" s="121">
        <f t="shared" si="304"/>
        <v>0.25885558583106272</v>
      </c>
      <c r="AC1062" s="128">
        <f t="shared" si="304"/>
        <v>0.31746152096444002</v>
      </c>
    </row>
    <row r="1063" spans="1:30" s="4" customFormat="1" ht="11.25">
      <c r="A1063" s="1426" t="s">
        <v>96</v>
      </c>
      <c r="B1063" s="1429" t="s">
        <v>630</v>
      </c>
      <c r="C1063" s="10" t="s">
        <v>481</v>
      </c>
      <c r="D1063" s="10" t="s">
        <v>477</v>
      </c>
      <c r="E1063" s="262">
        <v>0.18</v>
      </c>
      <c r="F1063" s="262">
        <v>0.15719999999999998</v>
      </c>
      <c r="G1063" s="262">
        <v>0.14959999999999998</v>
      </c>
      <c r="H1063" s="479">
        <v>0.15</v>
      </c>
      <c r="I1063" s="262">
        <v>0.15719999999999998</v>
      </c>
      <c r="J1063" s="262">
        <v>0.17480000000000001</v>
      </c>
      <c r="K1063" s="262">
        <v>0.23599999999999999</v>
      </c>
      <c r="L1063" s="262">
        <v>0.33119999999999999</v>
      </c>
      <c r="M1063" s="262">
        <v>0.36560000000000004</v>
      </c>
      <c r="N1063" s="479">
        <v>0.40720000000000001</v>
      </c>
      <c r="O1063" s="262">
        <v>0.38400000000000001</v>
      </c>
      <c r="P1063" s="262">
        <v>0.36880000000000002</v>
      </c>
      <c r="Q1063" s="262">
        <v>0.31039999999999995</v>
      </c>
      <c r="R1063" s="262">
        <v>0.30119999999999997</v>
      </c>
      <c r="S1063" s="262">
        <v>0.29239999999999999</v>
      </c>
      <c r="T1063" s="262">
        <v>0.28999999999999998</v>
      </c>
      <c r="U1063" s="262">
        <v>0.29199999999999998</v>
      </c>
      <c r="V1063" s="479">
        <v>0.31</v>
      </c>
      <c r="W1063" s="262">
        <v>0.32039999999999996</v>
      </c>
      <c r="X1063" s="262">
        <v>0.312</v>
      </c>
      <c r="Y1063" s="262">
        <v>0.30880000000000002</v>
      </c>
      <c r="Z1063" s="262">
        <v>0.28799999999999998</v>
      </c>
      <c r="AA1063" s="262">
        <v>0.25240000000000001</v>
      </c>
      <c r="AB1063" s="262">
        <v>0.1968</v>
      </c>
      <c r="AC1063" s="132">
        <f>SUM(E1063:AB1063)</f>
        <v>6.5359999999999987</v>
      </c>
    </row>
    <row r="1064" spans="1:30" s="4" customFormat="1" ht="11.25">
      <c r="A1064" s="1550"/>
      <c r="B1064" s="1420"/>
      <c r="C1064" s="11" t="s">
        <v>482</v>
      </c>
      <c r="D1064" s="11" t="s">
        <v>477</v>
      </c>
      <c r="E1064" s="302">
        <v>0</v>
      </c>
      <c r="F1064" s="302">
        <v>0</v>
      </c>
      <c r="G1064" s="302">
        <v>0</v>
      </c>
      <c r="H1064" s="482">
        <v>0</v>
      </c>
      <c r="I1064" s="302">
        <v>0</v>
      </c>
      <c r="J1064" s="302">
        <v>0</v>
      </c>
      <c r="K1064" s="302">
        <v>0</v>
      </c>
      <c r="L1064" s="302">
        <v>0</v>
      </c>
      <c r="M1064" s="302">
        <v>0</v>
      </c>
      <c r="N1064" s="482">
        <v>8.0000000000000002E-3</v>
      </c>
      <c r="O1064" s="302">
        <v>1.1999999999999999E-3</v>
      </c>
      <c r="P1064" s="302">
        <v>0</v>
      </c>
      <c r="Q1064" s="302">
        <v>0</v>
      </c>
      <c r="R1064" s="302">
        <v>2E-3</v>
      </c>
      <c r="S1064" s="302">
        <v>4.0000000000000001E-3</v>
      </c>
      <c r="T1064" s="302">
        <v>3.2000000000000002E-3</v>
      </c>
      <c r="U1064" s="302">
        <v>4.0000000000000002E-4</v>
      </c>
      <c r="V1064" s="482">
        <v>0</v>
      </c>
      <c r="W1064" s="302">
        <v>0</v>
      </c>
      <c r="X1064" s="302">
        <v>0</v>
      </c>
      <c r="Y1064" s="302">
        <v>0</v>
      </c>
      <c r="Z1064" s="302">
        <v>0</v>
      </c>
      <c r="AA1064" s="302">
        <v>0</v>
      </c>
      <c r="AB1064" s="302">
        <v>0</v>
      </c>
      <c r="AC1064" s="135">
        <f>SUM(E1064:AB1064)</f>
        <v>1.8800000000000001E-2</v>
      </c>
      <c r="AD1064" s="5"/>
    </row>
    <row r="1065" spans="1:30" s="4" customFormat="1" ht="12">
      <c r="A1065" s="1550"/>
      <c r="B1065" s="1420"/>
      <c r="C1065" s="11" t="s">
        <v>8</v>
      </c>
      <c r="D1065" s="8" t="s">
        <v>463</v>
      </c>
      <c r="E1065" s="1184">
        <v>11</v>
      </c>
      <c r="F1065" s="941">
        <v>10</v>
      </c>
      <c r="G1065" s="941">
        <v>10</v>
      </c>
      <c r="H1065" s="454">
        <v>10</v>
      </c>
      <c r="I1065" s="941">
        <v>10</v>
      </c>
      <c r="J1065" s="941">
        <v>12</v>
      </c>
      <c r="K1065" s="941">
        <v>16</v>
      </c>
      <c r="L1065" s="941">
        <v>19</v>
      </c>
      <c r="M1065" s="941">
        <v>21</v>
      </c>
      <c r="N1065" s="454">
        <v>22</v>
      </c>
      <c r="O1065" s="941">
        <v>20</v>
      </c>
      <c r="P1065" s="941">
        <v>19</v>
      </c>
      <c r="Q1065" s="941">
        <v>19</v>
      </c>
      <c r="R1065" s="941">
        <v>17</v>
      </c>
      <c r="S1065" s="941">
        <v>17</v>
      </c>
      <c r="T1065" s="941">
        <v>16</v>
      </c>
      <c r="U1065" s="941">
        <v>18</v>
      </c>
      <c r="V1065" s="454">
        <v>17</v>
      </c>
      <c r="W1065" s="941">
        <v>18</v>
      </c>
      <c r="X1065" s="941">
        <v>18</v>
      </c>
      <c r="Y1065" s="941">
        <v>18</v>
      </c>
      <c r="Z1065" s="941">
        <v>17</v>
      </c>
      <c r="AA1065" s="941">
        <v>15</v>
      </c>
      <c r="AB1065" s="942">
        <v>11</v>
      </c>
      <c r="AC1065" s="129"/>
    </row>
    <row r="1066" spans="1:30" s="4" customFormat="1" ht="12" thickBot="1">
      <c r="A1066" s="1552"/>
      <c r="B1066" s="1430"/>
      <c r="C1066" s="48" t="s">
        <v>16</v>
      </c>
      <c r="D1066" s="48"/>
      <c r="E1066" s="121">
        <f t="shared" ref="E1066:AC1066" si="305">E1064/E1063</f>
        <v>0</v>
      </c>
      <c r="F1066" s="121">
        <f t="shared" si="305"/>
        <v>0</v>
      </c>
      <c r="G1066" s="121">
        <f t="shared" si="305"/>
        <v>0</v>
      </c>
      <c r="H1066" s="452">
        <f t="shared" si="305"/>
        <v>0</v>
      </c>
      <c r="I1066" s="121">
        <f t="shared" si="305"/>
        <v>0</v>
      </c>
      <c r="J1066" s="121">
        <f t="shared" si="305"/>
        <v>0</v>
      </c>
      <c r="K1066" s="121">
        <f t="shared" si="305"/>
        <v>0</v>
      </c>
      <c r="L1066" s="121">
        <f t="shared" si="305"/>
        <v>0</v>
      </c>
      <c r="M1066" s="121">
        <f t="shared" si="305"/>
        <v>0</v>
      </c>
      <c r="N1066" s="452">
        <f t="shared" si="305"/>
        <v>1.9646365422396856E-2</v>
      </c>
      <c r="O1066" s="121">
        <f t="shared" si="305"/>
        <v>3.1249999999999997E-3</v>
      </c>
      <c r="P1066" s="121">
        <f t="shared" si="305"/>
        <v>0</v>
      </c>
      <c r="Q1066" s="121">
        <f t="shared" si="305"/>
        <v>0</v>
      </c>
      <c r="R1066" s="121">
        <f t="shared" si="305"/>
        <v>6.6401062416998682E-3</v>
      </c>
      <c r="S1066" s="121">
        <f t="shared" si="305"/>
        <v>1.3679890560875513E-2</v>
      </c>
      <c r="T1066" s="121">
        <f t="shared" si="305"/>
        <v>1.1034482758620691E-2</v>
      </c>
      <c r="U1066" s="121">
        <f t="shared" si="305"/>
        <v>1.3698630136986304E-3</v>
      </c>
      <c r="V1066" s="452">
        <f t="shared" si="305"/>
        <v>0</v>
      </c>
      <c r="W1066" s="121">
        <f t="shared" si="305"/>
        <v>0</v>
      </c>
      <c r="X1066" s="121">
        <f t="shared" si="305"/>
        <v>0</v>
      </c>
      <c r="Y1066" s="121">
        <f t="shared" si="305"/>
        <v>0</v>
      </c>
      <c r="Z1066" s="121">
        <f t="shared" si="305"/>
        <v>0</v>
      </c>
      <c r="AA1066" s="121">
        <f t="shared" si="305"/>
        <v>0</v>
      </c>
      <c r="AB1066" s="121">
        <f t="shared" si="305"/>
        <v>0</v>
      </c>
      <c r="AC1066" s="128">
        <f t="shared" si="305"/>
        <v>2.876376988984089E-3</v>
      </c>
    </row>
    <row r="1067" spans="1:30" s="4" customFormat="1" ht="11.25">
      <c r="A1067" s="1426" t="s">
        <v>752</v>
      </c>
      <c r="B1067" s="1429" t="s">
        <v>246</v>
      </c>
      <c r="C1067" s="10" t="s">
        <v>481</v>
      </c>
      <c r="D1067" s="10" t="s">
        <v>477</v>
      </c>
      <c r="E1067" s="125">
        <v>0</v>
      </c>
      <c r="F1067" s="125">
        <v>0</v>
      </c>
      <c r="G1067" s="125">
        <v>0</v>
      </c>
      <c r="H1067" s="479">
        <v>0</v>
      </c>
      <c r="I1067" s="125">
        <v>0</v>
      </c>
      <c r="J1067" s="125">
        <v>0</v>
      </c>
      <c r="K1067" s="125">
        <v>0</v>
      </c>
      <c r="L1067" s="125">
        <v>0</v>
      </c>
      <c r="M1067" s="125">
        <v>0</v>
      </c>
      <c r="N1067" s="479">
        <v>0</v>
      </c>
      <c r="O1067" s="125">
        <v>0</v>
      </c>
      <c r="P1067" s="125">
        <v>0</v>
      </c>
      <c r="Q1067" s="125">
        <v>0</v>
      </c>
      <c r="R1067" s="125">
        <v>0</v>
      </c>
      <c r="S1067" s="125">
        <v>0</v>
      </c>
      <c r="T1067" s="125">
        <v>0</v>
      </c>
      <c r="U1067" s="125">
        <v>0</v>
      </c>
      <c r="V1067" s="479">
        <v>0</v>
      </c>
      <c r="W1067" s="125">
        <v>0</v>
      </c>
      <c r="X1067" s="125">
        <v>0</v>
      </c>
      <c r="Y1067" s="125">
        <v>0</v>
      </c>
      <c r="Z1067" s="125">
        <v>0</v>
      </c>
      <c r="AA1067" s="125">
        <v>0</v>
      </c>
      <c r="AB1067" s="125">
        <v>0</v>
      </c>
      <c r="AC1067" s="375">
        <f>SUM(E1067:AB1067)</f>
        <v>0</v>
      </c>
      <c r="AD1067" s="5"/>
    </row>
    <row r="1068" spans="1:30" s="4" customFormat="1" ht="11.25">
      <c r="A1068" s="1550"/>
      <c r="B1068" s="1420"/>
      <c r="C1068" s="11" t="s">
        <v>482</v>
      </c>
      <c r="D1068" s="11" t="s">
        <v>477</v>
      </c>
      <c r="E1068" s="126">
        <v>0</v>
      </c>
      <c r="F1068" s="126">
        <v>0</v>
      </c>
      <c r="G1068" s="126">
        <v>0</v>
      </c>
      <c r="H1068" s="452">
        <v>0</v>
      </c>
      <c r="I1068" s="126">
        <v>0</v>
      </c>
      <c r="J1068" s="126">
        <v>0</v>
      </c>
      <c r="K1068" s="126">
        <v>0</v>
      </c>
      <c r="L1068" s="126">
        <v>0</v>
      </c>
      <c r="M1068" s="126">
        <v>0</v>
      </c>
      <c r="N1068" s="452">
        <v>0</v>
      </c>
      <c r="O1068" s="126">
        <v>0</v>
      </c>
      <c r="P1068" s="126">
        <v>0</v>
      </c>
      <c r="Q1068" s="126">
        <v>0</v>
      </c>
      <c r="R1068" s="126">
        <v>0</v>
      </c>
      <c r="S1068" s="126">
        <v>0</v>
      </c>
      <c r="T1068" s="126">
        <v>0</v>
      </c>
      <c r="U1068" s="126">
        <v>0</v>
      </c>
      <c r="V1068" s="452">
        <v>0</v>
      </c>
      <c r="W1068" s="126">
        <v>0</v>
      </c>
      <c r="X1068" s="126">
        <v>0</v>
      </c>
      <c r="Y1068" s="126">
        <v>0</v>
      </c>
      <c r="Z1068" s="126">
        <v>0</v>
      </c>
      <c r="AA1068" s="126">
        <v>0</v>
      </c>
      <c r="AB1068" s="126">
        <v>0</v>
      </c>
      <c r="AC1068" s="230">
        <f>SUM(E1068:AB1068)</f>
        <v>0</v>
      </c>
      <c r="AD1068" s="5"/>
    </row>
    <row r="1069" spans="1:30" s="4" customFormat="1" ht="12">
      <c r="A1069" s="1550"/>
      <c r="B1069" s="1420"/>
      <c r="C1069" s="11" t="s">
        <v>8</v>
      </c>
      <c r="D1069" s="8" t="s">
        <v>463</v>
      </c>
      <c r="E1069" s="1184">
        <v>0</v>
      </c>
      <c r="F1069" s="958">
        <v>0</v>
      </c>
      <c r="G1069" s="958">
        <v>0</v>
      </c>
      <c r="H1069" s="454">
        <v>0</v>
      </c>
      <c r="I1069" s="958">
        <v>0</v>
      </c>
      <c r="J1069" s="958">
        <v>0</v>
      </c>
      <c r="K1069" s="958">
        <v>0</v>
      </c>
      <c r="L1069" s="958">
        <v>0</v>
      </c>
      <c r="M1069" s="958">
        <v>0</v>
      </c>
      <c r="N1069" s="454">
        <v>0</v>
      </c>
      <c r="O1069" s="958">
        <v>0</v>
      </c>
      <c r="P1069" s="958">
        <v>0</v>
      </c>
      <c r="Q1069" s="958">
        <v>0</v>
      </c>
      <c r="R1069" s="958">
        <v>0</v>
      </c>
      <c r="S1069" s="958">
        <v>0</v>
      </c>
      <c r="T1069" s="958">
        <v>0</v>
      </c>
      <c r="U1069" s="958">
        <v>0</v>
      </c>
      <c r="V1069" s="454">
        <v>0</v>
      </c>
      <c r="W1069" s="958">
        <v>0</v>
      </c>
      <c r="X1069" s="958">
        <v>0</v>
      </c>
      <c r="Y1069" s="958">
        <v>0</v>
      </c>
      <c r="Z1069" s="958">
        <v>0</v>
      </c>
      <c r="AA1069" s="958">
        <v>0</v>
      </c>
      <c r="AB1069" s="959">
        <v>0</v>
      </c>
      <c r="AC1069" s="129"/>
      <c r="AD1069" s="113"/>
    </row>
    <row r="1070" spans="1:30" s="4" customFormat="1" ht="12" thickBot="1">
      <c r="A1070" s="1552"/>
      <c r="B1070" s="1430"/>
      <c r="C1070" s="48" t="s">
        <v>16</v>
      </c>
      <c r="D1070" s="48"/>
      <c r="E1070" s="126" t="e">
        <f t="shared" ref="E1070:AC1070" si="306">E1068/E1067</f>
        <v>#DIV/0!</v>
      </c>
      <c r="F1070" s="126" t="e">
        <f t="shared" si="306"/>
        <v>#DIV/0!</v>
      </c>
      <c r="G1070" s="126" t="e">
        <f t="shared" si="306"/>
        <v>#DIV/0!</v>
      </c>
      <c r="H1070" s="452" t="e">
        <f t="shared" si="306"/>
        <v>#DIV/0!</v>
      </c>
      <c r="I1070" s="126" t="e">
        <f t="shared" si="306"/>
        <v>#DIV/0!</v>
      </c>
      <c r="J1070" s="126" t="e">
        <f t="shared" si="306"/>
        <v>#DIV/0!</v>
      </c>
      <c r="K1070" s="126" t="e">
        <f t="shared" si="306"/>
        <v>#DIV/0!</v>
      </c>
      <c r="L1070" s="126" t="e">
        <f t="shared" si="306"/>
        <v>#DIV/0!</v>
      </c>
      <c r="M1070" s="126" t="e">
        <f t="shared" si="306"/>
        <v>#DIV/0!</v>
      </c>
      <c r="N1070" s="452" t="e">
        <f t="shared" si="306"/>
        <v>#DIV/0!</v>
      </c>
      <c r="O1070" s="126" t="e">
        <f t="shared" si="306"/>
        <v>#DIV/0!</v>
      </c>
      <c r="P1070" s="126" t="e">
        <f t="shared" si="306"/>
        <v>#DIV/0!</v>
      </c>
      <c r="Q1070" s="126" t="e">
        <f t="shared" si="306"/>
        <v>#DIV/0!</v>
      </c>
      <c r="R1070" s="126" t="e">
        <f t="shared" si="306"/>
        <v>#DIV/0!</v>
      </c>
      <c r="S1070" s="126" t="e">
        <f t="shared" si="306"/>
        <v>#DIV/0!</v>
      </c>
      <c r="T1070" s="126" t="e">
        <f t="shared" si="306"/>
        <v>#DIV/0!</v>
      </c>
      <c r="U1070" s="126" t="e">
        <f t="shared" si="306"/>
        <v>#DIV/0!</v>
      </c>
      <c r="V1070" s="452" t="e">
        <f t="shared" si="306"/>
        <v>#DIV/0!</v>
      </c>
      <c r="W1070" s="126" t="e">
        <f t="shared" si="306"/>
        <v>#DIV/0!</v>
      </c>
      <c r="X1070" s="126" t="e">
        <f t="shared" si="306"/>
        <v>#DIV/0!</v>
      </c>
      <c r="Y1070" s="126" t="e">
        <f t="shared" si="306"/>
        <v>#DIV/0!</v>
      </c>
      <c r="Z1070" s="126" t="e">
        <f t="shared" si="306"/>
        <v>#DIV/0!</v>
      </c>
      <c r="AA1070" s="126" t="e">
        <f t="shared" si="306"/>
        <v>#DIV/0!</v>
      </c>
      <c r="AB1070" s="126" t="e">
        <f t="shared" si="306"/>
        <v>#DIV/0!</v>
      </c>
      <c r="AC1070" s="129" t="e">
        <f t="shared" si="306"/>
        <v>#DIV/0!</v>
      </c>
    </row>
    <row r="1071" spans="1:30" s="4" customFormat="1" ht="11.25">
      <c r="A1071" s="1426" t="s">
        <v>753</v>
      </c>
      <c r="B1071" s="1429" t="s">
        <v>246</v>
      </c>
      <c r="C1071" s="10" t="s">
        <v>481</v>
      </c>
      <c r="D1071" s="10" t="s">
        <v>477</v>
      </c>
      <c r="E1071" s="262">
        <v>5.9999999999999995E-4</v>
      </c>
      <c r="F1071" s="262">
        <v>5.9999999999999995E-4</v>
      </c>
      <c r="G1071" s="262">
        <v>5.9999999999999995E-4</v>
      </c>
      <c r="H1071" s="451">
        <v>5.9999999999999995E-4</v>
      </c>
      <c r="I1071" s="262">
        <v>5.9999999999999995E-4</v>
      </c>
      <c r="J1071" s="262">
        <v>5.9999999999999995E-4</v>
      </c>
      <c r="K1071" s="262">
        <v>5.9999999999999995E-4</v>
      </c>
      <c r="L1071" s="262">
        <v>5.9999999999999995E-4</v>
      </c>
      <c r="M1071" s="262">
        <v>5.9999999999999995E-4</v>
      </c>
      <c r="N1071" s="451">
        <v>5.9999999999999995E-4</v>
      </c>
      <c r="O1071" s="262">
        <v>5.9999999999999995E-4</v>
      </c>
      <c r="P1071" s="262">
        <v>5.9999999999999995E-4</v>
      </c>
      <c r="Q1071" s="262">
        <v>5.9999999999999995E-4</v>
      </c>
      <c r="R1071" s="262">
        <v>5.9999999999999995E-4</v>
      </c>
      <c r="S1071" s="262">
        <v>5.9999999999999995E-4</v>
      </c>
      <c r="T1071" s="262">
        <v>5.9999999999999995E-4</v>
      </c>
      <c r="U1071" s="262">
        <v>5.9999999999999995E-4</v>
      </c>
      <c r="V1071" s="451">
        <v>5.9999999999999995E-4</v>
      </c>
      <c r="W1071" s="262">
        <v>5.9999999999999995E-4</v>
      </c>
      <c r="X1071" s="262">
        <v>5.9999999999999995E-4</v>
      </c>
      <c r="Y1071" s="262">
        <v>5.9999999999999995E-4</v>
      </c>
      <c r="Z1071" s="262">
        <v>5.9999999999999995E-4</v>
      </c>
      <c r="AA1071" s="262">
        <v>5.9999999999999995E-4</v>
      </c>
      <c r="AB1071" s="262">
        <v>5.9999999999999995E-4</v>
      </c>
      <c r="AC1071" s="375">
        <f>SUM(E1071:AB1071)</f>
        <v>1.4399999999999998E-2</v>
      </c>
      <c r="AD1071" s="5"/>
    </row>
    <row r="1072" spans="1:30" s="4" customFormat="1" ht="11.25">
      <c r="A1072" s="1550"/>
      <c r="B1072" s="1420"/>
      <c r="C1072" s="11" t="s">
        <v>482</v>
      </c>
      <c r="D1072" s="11" t="s">
        <v>477</v>
      </c>
      <c r="E1072" s="302">
        <v>4.7999999999999996E-3</v>
      </c>
      <c r="F1072" s="302">
        <v>4.7999999999999996E-3</v>
      </c>
      <c r="G1072" s="302">
        <v>4.7999999999999996E-3</v>
      </c>
      <c r="H1072" s="452">
        <v>4.2000000000000006E-3</v>
      </c>
      <c r="I1072" s="302">
        <v>4.7999999999999996E-3</v>
      </c>
      <c r="J1072" s="302">
        <v>4.7999999999999996E-3</v>
      </c>
      <c r="K1072" s="302">
        <v>4.2000000000000006E-3</v>
      </c>
      <c r="L1072" s="302">
        <v>4.7999999999999996E-3</v>
      </c>
      <c r="M1072" s="302">
        <v>4.7999999999999996E-3</v>
      </c>
      <c r="N1072" s="452">
        <v>4.7999999999999996E-3</v>
      </c>
      <c r="O1072" s="302">
        <v>4.7999999999999996E-3</v>
      </c>
      <c r="P1072" s="302">
        <v>4.7999999999999996E-3</v>
      </c>
      <c r="Q1072" s="302">
        <v>4.7999999999999996E-3</v>
      </c>
      <c r="R1072" s="302">
        <v>4.7999999999999996E-3</v>
      </c>
      <c r="S1072" s="302">
        <v>4.7999999999999996E-3</v>
      </c>
      <c r="T1072" s="302">
        <v>4.7999999999999996E-3</v>
      </c>
      <c r="U1072" s="302">
        <v>4.7999999999999996E-3</v>
      </c>
      <c r="V1072" s="452">
        <v>4.7999999999999996E-3</v>
      </c>
      <c r="W1072" s="302">
        <v>4.2000000000000006E-3</v>
      </c>
      <c r="X1072" s="302">
        <v>4.7999999999999996E-3</v>
      </c>
      <c r="Y1072" s="302">
        <v>5.4000000000000003E-3</v>
      </c>
      <c r="Z1072" s="302">
        <v>4.2000000000000006E-3</v>
      </c>
      <c r="AA1072" s="302">
        <v>4.7999999999999996E-3</v>
      </c>
      <c r="AB1072" s="302">
        <v>4.7999999999999996E-3</v>
      </c>
      <c r="AC1072" s="230">
        <f>SUM(E1072:AB1072)</f>
        <v>0.11339999999999997</v>
      </c>
    </row>
    <row r="1073" spans="1:30" s="4" customFormat="1" ht="11.25">
      <c r="A1073" s="1550"/>
      <c r="B1073" s="1420"/>
      <c r="C1073" s="11" t="s">
        <v>8</v>
      </c>
      <c r="D1073" s="11" t="s">
        <v>502</v>
      </c>
      <c r="E1073" s="124">
        <f>E1071*64</f>
        <v>3.8399999999999997E-2</v>
      </c>
      <c r="F1073" s="124">
        <f t="shared" ref="F1073:AB1073" si="307">F1071*64</f>
        <v>3.8399999999999997E-2</v>
      </c>
      <c r="G1073" s="124">
        <f t="shared" si="307"/>
        <v>3.8399999999999997E-2</v>
      </c>
      <c r="H1073" s="454">
        <f t="shared" si="307"/>
        <v>3.8399999999999997E-2</v>
      </c>
      <c r="I1073" s="124">
        <f t="shared" si="307"/>
        <v>3.8399999999999997E-2</v>
      </c>
      <c r="J1073" s="124">
        <f t="shared" si="307"/>
        <v>3.8399999999999997E-2</v>
      </c>
      <c r="K1073" s="124">
        <f t="shared" si="307"/>
        <v>3.8399999999999997E-2</v>
      </c>
      <c r="L1073" s="124">
        <f t="shared" si="307"/>
        <v>3.8399999999999997E-2</v>
      </c>
      <c r="M1073" s="124">
        <f t="shared" si="307"/>
        <v>3.8399999999999997E-2</v>
      </c>
      <c r="N1073" s="454">
        <f t="shared" si="307"/>
        <v>3.8399999999999997E-2</v>
      </c>
      <c r="O1073" s="124">
        <f t="shared" si="307"/>
        <v>3.8399999999999997E-2</v>
      </c>
      <c r="P1073" s="124">
        <f t="shared" si="307"/>
        <v>3.8399999999999997E-2</v>
      </c>
      <c r="Q1073" s="124">
        <f t="shared" si="307"/>
        <v>3.8399999999999997E-2</v>
      </c>
      <c r="R1073" s="124">
        <f t="shared" si="307"/>
        <v>3.8399999999999997E-2</v>
      </c>
      <c r="S1073" s="124">
        <f t="shared" si="307"/>
        <v>3.8399999999999997E-2</v>
      </c>
      <c r="T1073" s="124">
        <f t="shared" si="307"/>
        <v>3.8399999999999997E-2</v>
      </c>
      <c r="U1073" s="124">
        <f t="shared" si="307"/>
        <v>3.8399999999999997E-2</v>
      </c>
      <c r="V1073" s="454">
        <f t="shared" si="307"/>
        <v>3.8399999999999997E-2</v>
      </c>
      <c r="W1073" s="124">
        <f t="shared" si="307"/>
        <v>3.8399999999999997E-2</v>
      </c>
      <c r="X1073" s="124">
        <f t="shared" si="307"/>
        <v>3.8399999999999997E-2</v>
      </c>
      <c r="Y1073" s="124">
        <f t="shared" si="307"/>
        <v>3.8399999999999997E-2</v>
      </c>
      <c r="Z1073" s="124">
        <f t="shared" si="307"/>
        <v>3.8399999999999997E-2</v>
      </c>
      <c r="AA1073" s="124">
        <f t="shared" si="307"/>
        <v>3.8399999999999997E-2</v>
      </c>
      <c r="AB1073" s="124">
        <f t="shared" si="307"/>
        <v>3.8399999999999997E-2</v>
      </c>
      <c r="AC1073" s="129"/>
      <c r="AD1073" s="113"/>
    </row>
    <row r="1074" spans="1:30" s="4" customFormat="1" ht="12" thickBot="1">
      <c r="A1074" s="1552"/>
      <c r="B1074" s="1430"/>
      <c r="C1074" s="48" t="s">
        <v>16</v>
      </c>
      <c r="D1074" s="48"/>
      <c r="E1074" s="126">
        <f t="shared" ref="E1074:AC1074" si="308">E1072/E1071</f>
        <v>8</v>
      </c>
      <c r="F1074" s="126">
        <f t="shared" si="308"/>
        <v>8</v>
      </c>
      <c r="G1074" s="126">
        <f t="shared" si="308"/>
        <v>8</v>
      </c>
      <c r="H1074" s="452">
        <f t="shared" si="308"/>
        <v>7.0000000000000018</v>
      </c>
      <c r="I1074" s="126">
        <f t="shared" si="308"/>
        <v>8</v>
      </c>
      <c r="J1074" s="126">
        <f t="shared" si="308"/>
        <v>8</v>
      </c>
      <c r="K1074" s="126">
        <f t="shared" si="308"/>
        <v>7.0000000000000018</v>
      </c>
      <c r="L1074" s="126">
        <f t="shared" si="308"/>
        <v>8</v>
      </c>
      <c r="M1074" s="126">
        <f t="shared" si="308"/>
        <v>8</v>
      </c>
      <c r="N1074" s="452">
        <f t="shared" si="308"/>
        <v>8</v>
      </c>
      <c r="O1074" s="126">
        <f t="shared" si="308"/>
        <v>8</v>
      </c>
      <c r="P1074" s="126">
        <f t="shared" si="308"/>
        <v>8</v>
      </c>
      <c r="Q1074" s="126">
        <f t="shared" si="308"/>
        <v>8</v>
      </c>
      <c r="R1074" s="126">
        <f t="shared" si="308"/>
        <v>8</v>
      </c>
      <c r="S1074" s="126">
        <f t="shared" si="308"/>
        <v>8</v>
      </c>
      <c r="T1074" s="126">
        <f t="shared" si="308"/>
        <v>8</v>
      </c>
      <c r="U1074" s="126">
        <f t="shared" si="308"/>
        <v>8</v>
      </c>
      <c r="V1074" s="452">
        <f t="shared" si="308"/>
        <v>8</v>
      </c>
      <c r="W1074" s="126">
        <f t="shared" si="308"/>
        <v>7.0000000000000018</v>
      </c>
      <c r="X1074" s="126">
        <f t="shared" si="308"/>
        <v>8</v>
      </c>
      <c r="Y1074" s="126">
        <f t="shared" si="308"/>
        <v>9.0000000000000018</v>
      </c>
      <c r="Z1074" s="126">
        <f t="shared" si="308"/>
        <v>7.0000000000000018</v>
      </c>
      <c r="AA1074" s="126">
        <f t="shared" si="308"/>
        <v>8</v>
      </c>
      <c r="AB1074" s="126">
        <f t="shared" si="308"/>
        <v>8</v>
      </c>
      <c r="AC1074" s="129">
        <f t="shared" si="308"/>
        <v>7.8749999999999991</v>
      </c>
    </row>
    <row r="1075" spans="1:30" s="4" customFormat="1" ht="11.25">
      <c r="A1075" s="1426" t="s">
        <v>97</v>
      </c>
      <c r="B1075" s="1429" t="s">
        <v>247</v>
      </c>
      <c r="C1075" s="10" t="s">
        <v>481</v>
      </c>
      <c r="D1075" s="10" t="s">
        <v>477</v>
      </c>
      <c r="E1075" s="262">
        <v>4.7600000000000003E-2</v>
      </c>
      <c r="F1075" s="262">
        <v>4.5600000000000002E-2</v>
      </c>
      <c r="G1075" s="262">
        <v>5.4600000000000003E-2</v>
      </c>
      <c r="H1075" s="479">
        <v>4.6200000000000005E-2</v>
      </c>
      <c r="I1075" s="262">
        <v>4.48E-2</v>
      </c>
      <c r="J1075" s="262">
        <v>4.6799999999999994E-2</v>
      </c>
      <c r="K1075" s="262">
        <v>5.2200000000000003E-2</v>
      </c>
      <c r="L1075" s="262">
        <v>7.5200000000000003E-2</v>
      </c>
      <c r="M1075" s="262">
        <v>0.1076</v>
      </c>
      <c r="N1075" s="479">
        <v>0.13600000000000001</v>
      </c>
      <c r="O1075" s="262">
        <v>0.12</v>
      </c>
      <c r="P1075" s="262">
        <v>0.1154</v>
      </c>
      <c r="Q1075" s="262">
        <v>0.1028</v>
      </c>
      <c r="R1075" s="262">
        <v>0.1288</v>
      </c>
      <c r="S1075" s="262">
        <v>0.12559999999999999</v>
      </c>
      <c r="T1075" s="262">
        <v>0.1128</v>
      </c>
      <c r="U1075" s="262">
        <v>8.1200000000000008E-2</v>
      </c>
      <c r="V1075" s="479">
        <v>5.8000000000000003E-2</v>
      </c>
      <c r="W1075" s="262">
        <v>0.05</v>
      </c>
      <c r="X1075" s="262">
        <v>5.4200000000000005E-2</v>
      </c>
      <c r="Y1075" s="262">
        <v>5.6000000000000001E-2</v>
      </c>
      <c r="Z1075" s="262">
        <v>5.2200000000000003E-2</v>
      </c>
      <c r="AA1075" s="262">
        <v>5.7799999999999997E-2</v>
      </c>
      <c r="AB1075" s="262">
        <v>5.0999999999999997E-2</v>
      </c>
      <c r="AC1075" s="132">
        <f>SUM(E1075:AB1075)</f>
        <v>1.8224000000000002</v>
      </c>
      <c r="AD1075" s="5"/>
    </row>
    <row r="1076" spans="1:30" s="4" customFormat="1" ht="11.25">
      <c r="A1076" s="1550"/>
      <c r="B1076" s="1420"/>
      <c r="C1076" s="11" t="s">
        <v>482</v>
      </c>
      <c r="D1076" s="11" t="s">
        <v>477</v>
      </c>
      <c r="E1076" s="302">
        <v>3.32E-2</v>
      </c>
      <c r="F1076" s="302">
        <v>3.1600000000000003E-2</v>
      </c>
      <c r="G1076" s="302">
        <v>3.1199999999999999E-2</v>
      </c>
      <c r="H1076" s="482">
        <v>3.2399999999999998E-2</v>
      </c>
      <c r="I1076" s="302">
        <v>3.1E-2</v>
      </c>
      <c r="J1076" s="302">
        <v>3.2199999999999999E-2</v>
      </c>
      <c r="K1076" s="302">
        <v>3.3600000000000005E-2</v>
      </c>
      <c r="L1076" s="302">
        <v>3.4200000000000001E-2</v>
      </c>
      <c r="M1076" s="302">
        <v>4.58E-2</v>
      </c>
      <c r="N1076" s="482">
        <v>6.6799999999999998E-2</v>
      </c>
      <c r="O1076" s="302">
        <v>5.4399999999999997E-2</v>
      </c>
      <c r="P1076" s="302">
        <v>5.1200000000000002E-2</v>
      </c>
      <c r="Q1076" s="302">
        <v>4.6799999999999994E-2</v>
      </c>
      <c r="R1076" s="302">
        <v>5.9200000000000003E-2</v>
      </c>
      <c r="S1076" s="302">
        <v>5.5200000000000006E-2</v>
      </c>
      <c r="T1076" s="302">
        <v>5.3800000000000001E-2</v>
      </c>
      <c r="U1076" s="302">
        <v>4.2000000000000003E-2</v>
      </c>
      <c r="V1076" s="482">
        <v>3.6600000000000001E-2</v>
      </c>
      <c r="W1076" s="302">
        <v>3.3000000000000002E-2</v>
      </c>
      <c r="X1076" s="302">
        <v>3.6999999999999998E-2</v>
      </c>
      <c r="Y1076" s="302">
        <v>3.6400000000000002E-2</v>
      </c>
      <c r="Z1076" s="302">
        <v>3.3799999999999997E-2</v>
      </c>
      <c r="AA1076" s="302">
        <v>3.3600000000000005E-2</v>
      </c>
      <c r="AB1076" s="302">
        <v>3.1E-2</v>
      </c>
      <c r="AC1076" s="135">
        <f>SUM(E1076:AB1076)</f>
        <v>0.97599999999999998</v>
      </c>
      <c r="AD1076" s="5"/>
    </row>
    <row r="1077" spans="1:30" s="4" customFormat="1" ht="12">
      <c r="A1077" s="1550"/>
      <c r="B1077" s="1420"/>
      <c r="C1077" s="11" t="s">
        <v>8</v>
      </c>
      <c r="D1077" s="8" t="s">
        <v>463</v>
      </c>
      <c r="E1077" s="1184">
        <v>3</v>
      </c>
      <c r="F1077" s="960">
        <v>4</v>
      </c>
      <c r="G1077" s="960">
        <v>3</v>
      </c>
      <c r="H1077" s="454">
        <v>3</v>
      </c>
      <c r="I1077" s="960">
        <v>3</v>
      </c>
      <c r="J1077" s="960">
        <v>3</v>
      </c>
      <c r="K1077" s="960">
        <v>4</v>
      </c>
      <c r="L1077" s="960">
        <v>6</v>
      </c>
      <c r="M1077" s="960">
        <v>8</v>
      </c>
      <c r="N1077" s="454">
        <v>6</v>
      </c>
      <c r="O1077" s="960">
        <v>8</v>
      </c>
      <c r="P1077" s="960">
        <v>6</v>
      </c>
      <c r="Q1077" s="960">
        <v>5</v>
      </c>
      <c r="R1077" s="960">
        <v>6</v>
      </c>
      <c r="S1077" s="960">
        <v>6</v>
      </c>
      <c r="T1077" s="960">
        <v>8</v>
      </c>
      <c r="U1077" s="960">
        <v>4</v>
      </c>
      <c r="V1077" s="454">
        <v>3</v>
      </c>
      <c r="W1077" s="960">
        <v>3</v>
      </c>
      <c r="X1077" s="960">
        <v>3</v>
      </c>
      <c r="Y1077" s="960">
        <v>3</v>
      </c>
      <c r="Z1077" s="960">
        <v>3</v>
      </c>
      <c r="AA1077" s="960">
        <v>3</v>
      </c>
      <c r="AB1077" s="961">
        <v>3</v>
      </c>
      <c r="AC1077" s="129"/>
      <c r="AD1077" s="113"/>
    </row>
    <row r="1078" spans="1:30" s="4" customFormat="1" ht="12" thickBot="1">
      <c r="A1078" s="1551"/>
      <c r="B1078" s="1442"/>
      <c r="C1078" s="47" t="s">
        <v>16</v>
      </c>
      <c r="D1078" s="47"/>
      <c r="E1078" s="137">
        <f t="shared" ref="E1078:AC1078" si="309">E1076/E1075</f>
        <v>0.69747899159663862</v>
      </c>
      <c r="F1078" s="137">
        <f t="shared" si="309"/>
        <v>0.69298245614035092</v>
      </c>
      <c r="G1078" s="137">
        <f t="shared" si="309"/>
        <v>0.5714285714285714</v>
      </c>
      <c r="H1078" s="477">
        <f t="shared" si="309"/>
        <v>0.7012987012987012</v>
      </c>
      <c r="I1078" s="137">
        <f t="shared" si="309"/>
        <v>0.6919642857142857</v>
      </c>
      <c r="J1078" s="137">
        <f t="shared" si="309"/>
        <v>0.68803418803418814</v>
      </c>
      <c r="K1078" s="137">
        <f t="shared" si="309"/>
        <v>0.64367816091954033</v>
      </c>
      <c r="L1078" s="137">
        <f t="shared" si="309"/>
        <v>0.45478723404255317</v>
      </c>
      <c r="M1078" s="137">
        <f t="shared" si="309"/>
        <v>0.42565055762081783</v>
      </c>
      <c r="N1078" s="477">
        <f t="shared" si="309"/>
        <v>0.49117647058823527</v>
      </c>
      <c r="O1078" s="137">
        <f t="shared" si="309"/>
        <v>0.45333333333333331</v>
      </c>
      <c r="P1078" s="137">
        <f t="shared" si="309"/>
        <v>0.44367417677642984</v>
      </c>
      <c r="Q1078" s="137">
        <f t="shared" si="309"/>
        <v>0.45525291828793768</v>
      </c>
      <c r="R1078" s="137">
        <f t="shared" si="309"/>
        <v>0.45962732919254662</v>
      </c>
      <c r="S1078" s="137">
        <f t="shared" si="309"/>
        <v>0.43949044585987268</v>
      </c>
      <c r="T1078" s="137">
        <f t="shared" si="309"/>
        <v>0.47695035460992907</v>
      </c>
      <c r="U1078" s="137">
        <f t="shared" si="309"/>
        <v>0.51724137931034486</v>
      </c>
      <c r="V1078" s="477">
        <f t="shared" si="309"/>
        <v>0.63103448275862062</v>
      </c>
      <c r="W1078" s="137">
        <f t="shared" si="309"/>
        <v>0.66</v>
      </c>
      <c r="X1078" s="137">
        <f t="shared" si="309"/>
        <v>0.68265682656826554</v>
      </c>
      <c r="Y1078" s="137">
        <f t="shared" si="309"/>
        <v>0.65</v>
      </c>
      <c r="Z1078" s="137">
        <f t="shared" si="309"/>
        <v>0.64750957854406122</v>
      </c>
      <c r="AA1078" s="137">
        <f t="shared" si="309"/>
        <v>0.5813148788927337</v>
      </c>
      <c r="AB1078" s="137">
        <f t="shared" si="309"/>
        <v>0.60784313725490202</v>
      </c>
      <c r="AC1078" s="133">
        <f t="shared" si="309"/>
        <v>0.53555750658472334</v>
      </c>
    </row>
    <row r="1079" spans="1:30" s="44" customFormat="1" ht="11.25">
      <c r="A1079" s="71" t="s">
        <v>112</v>
      </c>
      <c r="B1079" s="72" t="s">
        <v>18</v>
      </c>
      <c r="C1079" s="69" t="s">
        <v>481</v>
      </c>
      <c r="D1079" s="69" t="s">
        <v>503</v>
      </c>
      <c r="E1079" s="422">
        <v>3.4000000000000002E-4</v>
      </c>
      <c r="F1079" s="422">
        <v>4.1999999999999996E-4</v>
      </c>
      <c r="G1079" s="422">
        <v>4.4000000000000002E-4</v>
      </c>
      <c r="H1079" s="494">
        <v>3.8000000000000002E-4</v>
      </c>
      <c r="I1079" s="422">
        <v>4.1999999999999996E-4</v>
      </c>
      <c r="J1079" s="422">
        <v>3.8000000000000002E-4</v>
      </c>
      <c r="K1079" s="422">
        <v>4.4000000000000002E-4</v>
      </c>
      <c r="L1079" s="422">
        <v>3.5999999999999997E-4</v>
      </c>
      <c r="M1079" s="422">
        <v>3.4000000000000002E-4</v>
      </c>
      <c r="N1079" s="494">
        <v>3.4000000000000002E-4</v>
      </c>
      <c r="O1079" s="422">
        <v>4.4000000000000002E-4</v>
      </c>
      <c r="P1079" s="422">
        <v>4.0000000000000002E-4</v>
      </c>
      <c r="Q1079" s="422">
        <v>4.0000000000000002E-4</v>
      </c>
      <c r="R1079" s="422">
        <v>3.5999999999999997E-4</v>
      </c>
      <c r="S1079" s="422">
        <v>3.8000000000000002E-4</v>
      </c>
      <c r="T1079" s="422">
        <v>3.5999999999999997E-4</v>
      </c>
      <c r="U1079" s="422">
        <v>3.8000000000000002E-4</v>
      </c>
      <c r="V1079" s="494">
        <v>4.1999999999999996E-4</v>
      </c>
      <c r="W1079" s="422">
        <v>4.6000000000000001E-4</v>
      </c>
      <c r="X1079" s="422">
        <v>3.8000000000000002E-4</v>
      </c>
      <c r="Y1079" s="422">
        <v>3.8000000000000002E-4</v>
      </c>
      <c r="Z1079" s="422">
        <v>4.4000000000000002E-4</v>
      </c>
      <c r="AA1079" s="422">
        <v>3.5999999999999997E-4</v>
      </c>
      <c r="AB1079" s="422">
        <v>4.6000000000000001E-4</v>
      </c>
      <c r="AC1079" s="135">
        <f>SUM(E1079:AB1079)</f>
        <v>9.4800000000000006E-3</v>
      </c>
      <c r="AD1079" s="5"/>
    </row>
    <row r="1080" spans="1:30" s="44" customFormat="1" ht="12" thickBot="1">
      <c r="A1080" s="633" t="s">
        <v>105</v>
      </c>
      <c r="B1080" s="66" t="s">
        <v>19</v>
      </c>
      <c r="C1080" s="48" t="s">
        <v>481</v>
      </c>
      <c r="D1080" s="48" t="s">
        <v>503</v>
      </c>
      <c r="E1080" s="1231">
        <v>8.8000000000000003E-4</v>
      </c>
      <c r="F1080" s="1231">
        <v>8.0000000000000004E-4</v>
      </c>
      <c r="G1080" s="1231">
        <v>7.1999999999999994E-4</v>
      </c>
      <c r="H1080" s="1232">
        <v>8.1999999999999998E-4</v>
      </c>
      <c r="I1080" s="1231">
        <v>7.7999999999999999E-4</v>
      </c>
      <c r="J1080" s="1231">
        <v>8.0000000000000004E-4</v>
      </c>
      <c r="K1080" s="1231">
        <v>7.3999999999999999E-4</v>
      </c>
      <c r="L1080" s="1231">
        <v>8.5999999999999998E-4</v>
      </c>
      <c r="M1080" s="1231">
        <v>8.9999999999999998E-4</v>
      </c>
      <c r="N1080" s="1232">
        <v>9.2000000000000003E-4</v>
      </c>
      <c r="O1080" s="1231">
        <v>7.6000000000000004E-4</v>
      </c>
      <c r="P1080" s="1231">
        <v>7.7999999999999999E-4</v>
      </c>
      <c r="Q1080" s="1231">
        <v>8.1999999999999998E-4</v>
      </c>
      <c r="R1080" s="1231">
        <v>8.5999999999999998E-4</v>
      </c>
      <c r="S1080" s="1231">
        <v>8.5999999999999998E-4</v>
      </c>
      <c r="T1080" s="1231">
        <v>8.5999999999999998E-4</v>
      </c>
      <c r="U1080" s="1231">
        <v>8.3999999999999993E-4</v>
      </c>
      <c r="V1080" s="1232">
        <v>7.7999999999999999E-4</v>
      </c>
      <c r="W1080" s="1231">
        <v>6.9999999999999999E-4</v>
      </c>
      <c r="X1080" s="1231">
        <v>8.3999999999999993E-4</v>
      </c>
      <c r="Y1080" s="1231">
        <v>8.3999999999999993E-4</v>
      </c>
      <c r="Z1080" s="1231">
        <v>7.6000000000000004E-4</v>
      </c>
      <c r="AA1080" s="1231">
        <v>8.3999999999999993E-4</v>
      </c>
      <c r="AB1080" s="1231">
        <v>7.3999999999999999E-4</v>
      </c>
      <c r="AC1080" s="196">
        <f>SUM(E1080:AB1080)</f>
        <v>1.95E-2</v>
      </c>
    </row>
    <row r="1081" spans="1:30" s="5" customFormat="1" ht="10.5" customHeight="1">
      <c r="A1081" s="1426" t="s">
        <v>154</v>
      </c>
      <c r="B1081" s="1510"/>
      <c r="C1081" s="10" t="s">
        <v>481</v>
      </c>
      <c r="D1081" s="10"/>
      <c r="E1081" s="120">
        <f>SUM(E991,E995,E999,E1003,E1007,E1011,E1015,E1019,E1023,E1027,E1031,E1039,E1043,E1047,E1051,E1055,E1059,E1063,E1071,E1075,E1079,E1080)+E1035+E1067</f>
        <v>1.0916949999999999</v>
      </c>
      <c r="F1081" s="120">
        <f t="shared" ref="F1081:AB1081" si="310">SUM(F991,F995,F999,F1003,F1007,F1011,F1015,F1019,F1023,F1027,F1031,F1039,F1043,F1047,F1051,F1055,F1059,F1063,F1071,F1075,F1079,F1080)+F1035+F1067</f>
        <v>1.3983950000000001</v>
      </c>
      <c r="G1081" s="120">
        <f t="shared" si="310"/>
        <v>1.617235</v>
      </c>
      <c r="H1081" s="451">
        <f t="shared" si="310"/>
        <v>1.2568749999999997</v>
      </c>
      <c r="I1081" s="120">
        <f t="shared" si="310"/>
        <v>1.5142000000000002</v>
      </c>
      <c r="J1081" s="120">
        <f t="shared" si="310"/>
        <v>1.51708</v>
      </c>
      <c r="K1081" s="120">
        <f t="shared" si="310"/>
        <v>1.79548</v>
      </c>
      <c r="L1081" s="120">
        <f t="shared" si="310"/>
        <v>1.6268699999999998</v>
      </c>
      <c r="M1081" s="120">
        <f t="shared" si="310"/>
        <v>1.7242399999999998</v>
      </c>
      <c r="N1081" s="451">
        <f t="shared" si="310"/>
        <v>2.0766849999999999</v>
      </c>
      <c r="O1081" s="120">
        <f t="shared" si="310"/>
        <v>2.4712999999999998</v>
      </c>
      <c r="P1081" s="120">
        <f t="shared" si="310"/>
        <v>2.5188300000000003</v>
      </c>
      <c r="Q1081" s="120">
        <f t="shared" si="310"/>
        <v>1.88907</v>
      </c>
      <c r="R1081" s="120">
        <f t="shared" si="310"/>
        <v>1.7851949999999999</v>
      </c>
      <c r="S1081" s="120">
        <f t="shared" si="310"/>
        <v>2.09429</v>
      </c>
      <c r="T1081" s="120">
        <f t="shared" si="310"/>
        <v>2.0701449999999997</v>
      </c>
      <c r="U1081" s="120">
        <f t="shared" si="310"/>
        <v>1.6663199999999998</v>
      </c>
      <c r="V1081" s="451">
        <f t="shared" si="310"/>
        <v>1.5908499999999999</v>
      </c>
      <c r="W1081" s="120">
        <f t="shared" si="310"/>
        <v>1.8957099999999998</v>
      </c>
      <c r="X1081" s="120">
        <f t="shared" si="310"/>
        <v>1.3125200000000001</v>
      </c>
      <c r="Y1081" s="120">
        <f t="shared" si="310"/>
        <v>1.400345</v>
      </c>
      <c r="Z1081" s="120">
        <f t="shared" si="310"/>
        <v>1.8950750000000003</v>
      </c>
      <c r="AA1081" s="120">
        <f t="shared" si="310"/>
        <v>1.290675</v>
      </c>
      <c r="AB1081" s="120">
        <f t="shared" si="310"/>
        <v>1.6180249999999998</v>
      </c>
      <c r="AC1081" s="132">
        <f>SUM(AC991,AC995,AC999,AC1003,AC1007,AC1011,AC1015,AC1019,AC1023,AC1027,AC1031,AC1039,AC1043,AC1047,AC1051,AC1055,AC1059,AC1063,AC1071,AC1075,AC1079,AC1080)</f>
        <v>40.517705000000007</v>
      </c>
    </row>
    <row r="1082" spans="1:30" s="5" customFormat="1" ht="10.5" customHeight="1" thickBot="1">
      <c r="A1082" s="1485"/>
      <c r="B1082" s="1486"/>
      <c r="C1082" s="47" t="s">
        <v>482</v>
      </c>
      <c r="D1082" s="47"/>
      <c r="E1082" s="137">
        <f>E1076+E1072+E1068+E1064+E1060+E1056+E1052+E1048+E1044+E1040+E1036+E1008</f>
        <v>0.34839999999999999</v>
      </c>
      <c r="F1082" s="137">
        <f t="shared" ref="F1082:AC1082" si="311">F1076+F1072+F1068+F1064+F1060+F1056+F1052+F1048+F1044+F1040+F1036+F1008</f>
        <v>0.71020000000000016</v>
      </c>
      <c r="G1082" s="137">
        <f t="shared" si="311"/>
        <v>0.93500000000000005</v>
      </c>
      <c r="H1082" s="477">
        <f t="shared" si="311"/>
        <v>0.63695000000000002</v>
      </c>
      <c r="I1082" s="137">
        <f t="shared" si="311"/>
        <v>0.80982499999999991</v>
      </c>
      <c r="J1082" s="137">
        <f t="shared" si="311"/>
        <v>0.76387499999999986</v>
      </c>
      <c r="K1082" s="137">
        <f t="shared" si="311"/>
        <v>0.90455000000000008</v>
      </c>
      <c r="L1082" s="137">
        <f t="shared" si="311"/>
        <v>0.60922500000000002</v>
      </c>
      <c r="M1082" s="137">
        <f t="shared" si="311"/>
        <v>0.56762500000000005</v>
      </c>
      <c r="N1082" s="477">
        <f t="shared" si="311"/>
        <v>0.91604999999999992</v>
      </c>
      <c r="O1082" s="137">
        <f t="shared" si="311"/>
        <v>1.3453750000000002</v>
      </c>
      <c r="P1082" s="137">
        <f t="shared" si="311"/>
        <v>1.389675</v>
      </c>
      <c r="Q1082" s="137">
        <f t="shared" si="311"/>
        <v>0.75607499999999983</v>
      </c>
      <c r="R1082" s="137">
        <f t="shared" si="311"/>
        <v>0.86827500000000013</v>
      </c>
      <c r="S1082" s="137">
        <f t="shared" si="311"/>
        <v>1.2073999999999998</v>
      </c>
      <c r="T1082" s="137">
        <f t="shared" si="311"/>
        <v>1.1517500000000001</v>
      </c>
      <c r="U1082" s="137">
        <f t="shared" si="311"/>
        <v>0.85109999999999997</v>
      </c>
      <c r="V1082" s="477">
        <f t="shared" si="311"/>
        <v>0.77090000000000003</v>
      </c>
      <c r="W1082" s="137">
        <f t="shared" si="311"/>
        <v>0.98777500000000018</v>
      </c>
      <c r="X1082" s="137">
        <f t="shared" si="311"/>
        <v>0.49537500000000007</v>
      </c>
      <c r="Y1082" s="137">
        <f t="shared" si="311"/>
        <v>0.59150000000000003</v>
      </c>
      <c r="Z1082" s="137">
        <f t="shared" si="311"/>
        <v>0.980325</v>
      </c>
      <c r="AA1082" s="137">
        <f t="shared" si="311"/>
        <v>0.514575</v>
      </c>
      <c r="AB1082" s="137">
        <f t="shared" si="311"/>
        <v>0.77690000000000003</v>
      </c>
      <c r="AC1082" s="133">
        <f t="shared" si="311"/>
        <v>19.8887</v>
      </c>
    </row>
    <row r="1083" spans="1:30" s="5" customFormat="1" ht="10.5" customHeight="1">
      <c r="A1083" s="1421" t="s">
        <v>155</v>
      </c>
      <c r="B1083" s="1422"/>
      <c r="C1083" s="12" t="s">
        <v>481</v>
      </c>
      <c r="D1083" s="12"/>
      <c r="E1083" s="123">
        <f t="shared" ref="E1083:AC1083" si="312">E971+E975-E1081</f>
        <v>-7.2894999999999932E-2</v>
      </c>
      <c r="F1083" s="123">
        <f t="shared" si="312"/>
        <v>-1.8995000000000095E-2</v>
      </c>
      <c r="G1083" s="123">
        <f t="shared" si="312"/>
        <v>-3.0834999999999946E-2</v>
      </c>
      <c r="H1083" s="475">
        <f t="shared" si="312"/>
        <v>-1.1874999999999636E-2</v>
      </c>
      <c r="I1083" s="123">
        <f t="shared" si="312"/>
        <v>-2.0200000000000218E-2</v>
      </c>
      <c r="J1083" s="123">
        <f t="shared" si="312"/>
        <v>-1.407999999999987E-2</v>
      </c>
      <c r="K1083" s="123">
        <f t="shared" si="312"/>
        <v>-3.8080000000000114E-2</v>
      </c>
      <c r="L1083" s="123">
        <f t="shared" si="312"/>
        <v>-0.10406999999999988</v>
      </c>
      <c r="M1083" s="123">
        <f t="shared" si="312"/>
        <v>-9.4399999999998929E-3</v>
      </c>
      <c r="N1083" s="475">
        <f>N971+N975-N1081</f>
        <v>-8.4084999999999965E-2</v>
      </c>
      <c r="O1083" s="123">
        <f t="shared" si="312"/>
        <v>-6.2300000000000022E-2</v>
      </c>
      <c r="P1083" s="123">
        <f t="shared" si="312"/>
        <v>-8.5230000000000583E-2</v>
      </c>
      <c r="Q1083" s="123">
        <f t="shared" si="312"/>
        <v>-0.18446999999999991</v>
      </c>
      <c r="R1083" s="123">
        <f t="shared" si="312"/>
        <v>-0.12799499999999986</v>
      </c>
      <c r="S1083" s="123">
        <f t="shared" si="312"/>
        <v>-9.9890000000000034E-2</v>
      </c>
      <c r="T1083" s="123">
        <f t="shared" si="312"/>
        <v>-1.6944999999999766E-2</v>
      </c>
      <c r="U1083" s="123">
        <f t="shared" si="312"/>
        <v>-5.1719999999999766E-2</v>
      </c>
      <c r="V1083" s="475">
        <f t="shared" si="312"/>
        <v>-3.1449999999999978E-2</v>
      </c>
      <c r="W1083" s="123">
        <f t="shared" si="312"/>
        <v>-1.1109999999999953E-2</v>
      </c>
      <c r="X1083" s="123">
        <f t="shared" si="312"/>
        <v>-7.4120000000000186E-2</v>
      </c>
      <c r="Y1083" s="123">
        <f t="shared" si="312"/>
        <v>-8.3450000000000468E-3</v>
      </c>
      <c r="Z1083" s="123">
        <f t="shared" si="312"/>
        <v>-2.4275000000000269E-2</v>
      </c>
      <c r="AA1083" s="123">
        <f t="shared" si="312"/>
        <v>-1.8075000000000285E-2</v>
      </c>
      <c r="AB1083" s="123">
        <f t="shared" si="312"/>
        <v>-5.0224999999999742E-2</v>
      </c>
      <c r="AC1083" s="135">
        <f t="shared" si="312"/>
        <v>-0.65130500000000779</v>
      </c>
    </row>
    <row r="1084" spans="1:30" s="5" customFormat="1" ht="10.5" customHeight="1" thickBot="1">
      <c r="A1084" s="1585"/>
      <c r="B1084" s="1422"/>
      <c r="C1084" s="501" t="s">
        <v>482</v>
      </c>
      <c r="D1084" s="501"/>
      <c r="E1084" s="100">
        <f t="shared" ref="E1084:AC1084" si="313">E972+E976-E1082</f>
        <v>-1.7199999999999938E-2</v>
      </c>
      <c r="F1084" s="100">
        <f t="shared" si="313"/>
        <v>-6.4600000000000213E-2</v>
      </c>
      <c r="G1084" s="100">
        <f t="shared" si="313"/>
        <v>-0.20600000000000018</v>
      </c>
      <c r="H1084" s="478">
        <f t="shared" si="313"/>
        <v>-0.13774999999999998</v>
      </c>
      <c r="I1084" s="100">
        <f t="shared" si="313"/>
        <v>-9.0424999999999867E-2</v>
      </c>
      <c r="J1084" s="100">
        <f t="shared" si="313"/>
        <v>-2.8274999999999828E-2</v>
      </c>
      <c r="K1084" s="100">
        <f t="shared" si="313"/>
        <v>-0.11495</v>
      </c>
      <c r="L1084" s="100">
        <f t="shared" si="313"/>
        <v>-3.2625000000000015E-2</v>
      </c>
      <c r="M1084" s="100">
        <f t="shared" si="313"/>
        <v>-1.1425000000000018E-2</v>
      </c>
      <c r="N1084" s="478">
        <f t="shared" si="313"/>
        <v>6.7500000000000338E-3</v>
      </c>
      <c r="O1084" s="100">
        <f t="shared" si="313"/>
        <v>5.2249999999998131E-3</v>
      </c>
      <c r="P1084" s="100">
        <f t="shared" si="313"/>
        <v>4.7250000000000902E-3</v>
      </c>
      <c r="Q1084" s="100">
        <f t="shared" si="313"/>
        <v>-7.6874999999999805E-2</v>
      </c>
      <c r="R1084" s="100">
        <f t="shared" si="313"/>
        <v>-0.14347500000000002</v>
      </c>
      <c r="S1084" s="100">
        <f t="shared" si="313"/>
        <v>-0.13759999999999994</v>
      </c>
      <c r="T1084" s="100">
        <f t="shared" si="313"/>
        <v>-5.15000000000021E-3</v>
      </c>
      <c r="U1084" s="100">
        <f t="shared" si="313"/>
        <v>8.0999999999999961E-3</v>
      </c>
      <c r="V1084" s="478">
        <f t="shared" si="313"/>
        <v>-0.1169</v>
      </c>
      <c r="W1084" s="100">
        <f t="shared" si="313"/>
        <v>-0.13697500000000018</v>
      </c>
      <c r="X1084" s="100">
        <f t="shared" si="313"/>
        <v>9.8249999999999171E-3</v>
      </c>
      <c r="Y1084" s="100">
        <f t="shared" si="313"/>
        <v>-7.8500000000000014E-2</v>
      </c>
      <c r="Z1084" s="100">
        <f t="shared" si="313"/>
        <v>-0.11932500000000001</v>
      </c>
      <c r="AA1084" s="100">
        <f t="shared" si="313"/>
        <v>-0.10477500000000006</v>
      </c>
      <c r="AB1084" s="100">
        <f t="shared" si="313"/>
        <v>-2.750000000000008E-2</v>
      </c>
      <c r="AC1084" s="196">
        <f t="shared" si="313"/>
        <v>-1.6156999999999968</v>
      </c>
    </row>
    <row r="1085" spans="1:30" s="32" customFormat="1" ht="10.5" customHeight="1">
      <c r="A1085" s="1464" t="s">
        <v>9</v>
      </c>
      <c r="B1085" s="1465"/>
      <c r="C1085" s="14" t="s">
        <v>481</v>
      </c>
      <c r="D1085" s="14"/>
      <c r="E1085" s="631">
        <f>E1083/E979</f>
        <v>-7.154986258343142E-2</v>
      </c>
      <c r="F1085" s="631">
        <f t="shared" ref="F1085:AB1085" si="314">F1083/F979</f>
        <v>-1.3770479918805346E-2</v>
      </c>
      <c r="G1085" s="631">
        <f t="shared" si="314"/>
        <v>-1.9437090267271775E-2</v>
      </c>
      <c r="H1085" s="631">
        <f t="shared" si="314"/>
        <v>-9.5381526104414745E-3</v>
      </c>
      <c r="I1085" s="631">
        <f t="shared" si="314"/>
        <v>-1.3520749665328125E-2</v>
      </c>
      <c r="J1085" s="631">
        <f t="shared" si="314"/>
        <v>-9.3679308050564659E-3</v>
      </c>
      <c r="K1085" s="631">
        <f t="shared" si="314"/>
        <v>-2.1668373733925182E-2</v>
      </c>
      <c r="L1085" s="631">
        <f t="shared" si="314"/>
        <v>-6.8341213553979444E-2</v>
      </c>
      <c r="M1085" s="631">
        <f t="shared" si="314"/>
        <v>-5.5050151621179695E-3</v>
      </c>
      <c r="N1085" s="631">
        <f t="shared" si="314"/>
        <v>-4.219863494931244E-2</v>
      </c>
      <c r="O1085" s="631">
        <f t="shared" si="314"/>
        <v>-2.5861353258613544E-2</v>
      </c>
      <c r="P1085" s="631">
        <f t="shared" si="314"/>
        <v>-3.5022189349112672E-2</v>
      </c>
      <c r="Q1085" s="631">
        <f t="shared" si="314"/>
        <v>-0.10821893699401613</v>
      </c>
      <c r="R1085" s="631">
        <f t="shared" si="314"/>
        <v>-7.7235698769007877E-2</v>
      </c>
      <c r="S1085" s="631">
        <f t="shared" si="314"/>
        <v>-5.0085238668271179E-2</v>
      </c>
      <c r="T1085" s="631">
        <f t="shared" si="314"/>
        <v>-8.2529709721409338E-3</v>
      </c>
      <c r="U1085" s="631">
        <f t="shared" si="314"/>
        <v>-3.2032701597918843E-2</v>
      </c>
      <c r="V1085" s="631">
        <f t="shared" si="314"/>
        <v>-2.0168013338463499E-2</v>
      </c>
      <c r="W1085" s="631">
        <f t="shared" si="314"/>
        <v>-5.8951501644911143E-3</v>
      </c>
      <c r="X1085" s="631">
        <f t="shared" si="314"/>
        <v>-5.9851421188630641E-2</v>
      </c>
      <c r="Y1085" s="631">
        <f t="shared" si="314"/>
        <v>-5.9949712643678505E-3</v>
      </c>
      <c r="Z1085" s="631">
        <f t="shared" si="314"/>
        <v>-1.2975732307034566E-2</v>
      </c>
      <c r="AA1085" s="631">
        <f t="shared" si="314"/>
        <v>-1.4203206034889431E-2</v>
      </c>
      <c r="AB1085" s="631">
        <f t="shared" si="314"/>
        <v>-3.2035336139813589E-2</v>
      </c>
      <c r="AC1085" s="102" t="e">
        <f>AC1083*100/AC979</f>
        <v>#DIV/0!</v>
      </c>
    </row>
    <row r="1086" spans="1:30" s="32" customFormat="1" ht="10.5" customHeight="1" thickBot="1">
      <c r="A1086" s="1466"/>
      <c r="B1086" s="1467"/>
      <c r="C1086" s="15" t="s">
        <v>482</v>
      </c>
      <c r="D1086" s="15"/>
      <c r="E1086" s="632">
        <f>E1084/E980</f>
        <v>-5.1932367149758255E-2</v>
      </c>
      <c r="F1086" s="632">
        <f t="shared" ref="F1086:AB1086" si="315">F1084/F980</f>
        <v>-0.10006195786864966</v>
      </c>
      <c r="G1086" s="632">
        <f t="shared" si="315"/>
        <v>-0.28257887517146807</v>
      </c>
      <c r="H1086" s="632">
        <f t="shared" si="315"/>
        <v>-0.27594150641025633</v>
      </c>
      <c r="I1086" s="632">
        <f t="shared" si="315"/>
        <v>-0.12569502363080326</v>
      </c>
      <c r="J1086" s="632">
        <f t="shared" si="315"/>
        <v>-3.8438009787927989E-2</v>
      </c>
      <c r="K1086" s="632">
        <f t="shared" si="315"/>
        <v>-0.14558004052684903</v>
      </c>
      <c r="L1086" s="632">
        <f t="shared" si="315"/>
        <v>-5.6581685744016674E-2</v>
      </c>
      <c r="M1086" s="632">
        <f t="shared" si="315"/>
        <v>-2.05411722402014E-2</v>
      </c>
      <c r="N1086" s="632">
        <f t="shared" si="315"/>
        <v>7.3146944083225338E-3</v>
      </c>
      <c r="O1086" s="632">
        <f t="shared" si="315"/>
        <v>3.8686509699391476E-3</v>
      </c>
      <c r="P1086" s="632">
        <f t="shared" si="315"/>
        <v>3.3885542168675346E-3</v>
      </c>
      <c r="Q1086" s="632">
        <f t="shared" si="315"/>
        <v>-0.11318462897526473</v>
      </c>
      <c r="R1086" s="632">
        <f t="shared" si="315"/>
        <v>-0.19795115894039736</v>
      </c>
      <c r="S1086" s="632">
        <f t="shared" si="315"/>
        <v>-0.12862217236866699</v>
      </c>
      <c r="T1086" s="632">
        <f t="shared" si="315"/>
        <v>-4.491540205826104E-3</v>
      </c>
      <c r="U1086" s="632">
        <f t="shared" si="315"/>
        <v>9.4273743016759729E-3</v>
      </c>
      <c r="V1086" s="632">
        <f t="shared" si="315"/>
        <v>-0.17874617737003057</v>
      </c>
      <c r="W1086" s="632">
        <f t="shared" si="315"/>
        <v>-0.16099553361542099</v>
      </c>
      <c r="X1086" s="632">
        <f t="shared" si="315"/>
        <v>1.9447743467933327E-2</v>
      </c>
      <c r="Y1086" s="632">
        <f t="shared" si="315"/>
        <v>-0.15302144249512672</v>
      </c>
      <c r="Z1086" s="632">
        <f t="shared" si="315"/>
        <v>-0.13858885017421604</v>
      </c>
      <c r="AA1086" s="632">
        <f t="shared" si="315"/>
        <v>-0.25567349926793576</v>
      </c>
      <c r="AB1086" s="632">
        <f t="shared" si="315"/>
        <v>-3.6696023485455143E-2</v>
      </c>
      <c r="AC1086" s="387"/>
    </row>
    <row r="1087" spans="1:30" s="327" customFormat="1" ht="30" customHeight="1" thickBot="1">
      <c r="A1087" s="324"/>
      <c r="B1087" s="325"/>
      <c r="C1087" s="326" t="s">
        <v>279</v>
      </c>
      <c r="E1087" s="328"/>
      <c r="F1087" s="328"/>
      <c r="G1087" s="328"/>
      <c r="H1087" s="486">
        <f>H1007+H1031+H1059+H1043+H1047+H1063+H1055+H1051+H1075</f>
        <v>1.214275</v>
      </c>
      <c r="I1087" s="328"/>
      <c r="J1087" s="328"/>
      <c r="K1087" s="328"/>
      <c r="L1087" s="328"/>
      <c r="M1087" s="328"/>
      <c r="N1087" s="489">
        <f>N1007+N1031+N1059+N1043+N1047+N1063+N1055+N1051+N1075</f>
        <v>1.9926250000000003</v>
      </c>
      <c r="O1087" s="328"/>
      <c r="P1087" s="328"/>
      <c r="Q1087" s="328"/>
      <c r="R1087" s="328"/>
      <c r="S1087" s="328"/>
      <c r="T1087" s="328"/>
      <c r="U1087" s="328"/>
      <c r="V1087" s="489">
        <f>V1007+V1031+V1059+V1043+V1047+V1063+V1055+V1051+V1075</f>
        <v>1.5548500000000003</v>
      </c>
      <c r="W1087" s="328"/>
      <c r="X1087" s="328"/>
      <c r="Y1087" s="326">
        <f>Y1007+Y1031+Y1059+Y1043+Y1047+Y1063+Y1055+Y1051+Y1075</f>
        <v>1.3793249999999999</v>
      </c>
      <c r="Z1087" s="328"/>
      <c r="AA1087" s="328"/>
      <c r="AB1087" s="328"/>
      <c r="AC1087" s="351"/>
    </row>
    <row r="1088" spans="1:30" s="5" customFormat="1" ht="28.5" customHeight="1">
      <c r="A1088" s="87" t="s">
        <v>17</v>
      </c>
      <c r="B1088" s="89" t="s">
        <v>5</v>
      </c>
      <c r="C1088" s="6" t="s">
        <v>14</v>
      </c>
      <c r="D1088" s="6" t="s">
        <v>495</v>
      </c>
      <c r="E1088" s="1431" t="s">
        <v>15</v>
      </c>
      <c r="F1088" s="1431"/>
      <c r="G1088" s="1431"/>
      <c r="H1088" s="1431"/>
      <c r="I1088" s="1431"/>
      <c r="J1088" s="1431"/>
      <c r="K1088" s="1431"/>
      <c r="L1088" s="1431"/>
      <c r="M1088" s="1431"/>
      <c r="N1088" s="1431"/>
      <c r="O1088" s="1431"/>
      <c r="P1088" s="1431"/>
      <c r="Q1088" s="1431"/>
      <c r="R1088" s="1431"/>
      <c r="S1088" s="1431"/>
      <c r="T1088" s="1431"/>
      <c r="U1088" s="1431"/>
      <c r="V1088" s="1431"/>
      <c r="W1088" s="1431"/>
      <c r="X1088" s="1431"/>
      <c r="Y1088" s="1431"/>
      <c r="Z1088" s="1431"/>
      <c r="AA1088" s="1431"/>
      <c r="AB1088" s="1431"/>
      <c r="AC1088" s="1566" t="s">
        <v>10</v>
      </c>
    </row>
    <row r="1089" spans="1:30" s="13" customFormat="1" ht="12.75" customHeight="1" thickBot="1">
      <c r="A1089" s="1433" t="s">
        <v>273</v>
      </c>
      <c r="B1089" s="1434"/>
      <c r="C1089" s="17"/>
      <c r="D1089" s="17"/>
      <c r="E1089" s="18">
        <v>1</v>
      </c>
      <c r="F1089" s="18">
        <v>2</v>
      </c>
      <c r="G1089" s="18">
        <v>3</v>
      </c>
      <c r="H1089" s="18">
        <v>4</v>
      </c>
      <c r="I1089" s="18">
        <v>5</v>
      </c>
      <c r="J1089" s="18">
        <v>6</v>
      </c>
      <c r="K1089" s="18">
        <v>7</v>
      </c>
      <c r="L1089" s="18">
        <v>8</v>
      </c>
      <c r="M1089" s="18">
        <v>9</v>
      </c>
      <c r="N1089" s="18">
        <v>10</v>
      </c>
      <c r="O1089" s="18">
        <v>11</v>
      </c>
      <c r="P1089" s="18">
        <v>12</v>
      </c>
      <c r="Q1089" s="18">
        <v>13</v>
      </c>
      <c r="R1089" s="18">
        <v>14</v>
      </c>
      <c r="S1089" s="18">
        <v>15</v>
      </c>
      <c r="T1089" s="18">
        <v>16</v>
      </c>
      <c r="U1089" s="18">
        <v>17</v>
      </c>
      <c r="V1089" s="18">
        <v>18</v>
      </c>
      <c r="W1089" s="18">
        <v>19</v>
      </c>
      <c r="X1089" s="18">
        <v>20</v>
      </c>
      <c r="Y1089" s="18">
        <v>21</v>
      </c>
      <c r="Z1089" s="18">
        <v>22</v>
      </c>
      <c r="AA1089" s="18">
        <v>23</v>
      </c>
      <c r="AB1089" s="18">
        <v>24</v>
      </c>
      <c r="AC1089" s="1567"/>
    </row>
    <row r="1090" spans="1:30" s="13" customFormat="1" ht="12.75" customHeight="1">
      <c r="A1090" s="19" t="s">
        <v>6</v>
      </c>
      <c r="B1090" s="20"/>
      <c r="C1090" s="21"/>
      <c r="D1090" s="21"/>
      <c r="E1090" s="20">
        <v>4</v>
      </c>
      <c r="F1090" s="20">
        <v>4</v>
      </c>
      <c r="G1090" s="20">
        <v>4</v>
      </c>
      <c r="H1090" s="20">
        <v>4</v>
      </c>
      <c r="I1090" s="20">
        <v>4</v>
      </c>
      <c r="J1090" s="20">
        <v>4</v>
      </c>
      <c r="K1090" s="20">
        <v>4</v>
      </c>
      <c r="L1090" s="20">
        <v>4</v>
      </c>
      <c r="M1090" s="20">
        <v>4</v>
      </c>
      <c r="N1090" s="20">
        <v>4</v>
      </c>
      <c r="O1090" s="20">
        <v>4</v>
      </c>
      <c r="P1090" s="20">
        <v>4</v>
      </c>
      <c r="Q1090" s="20">
        <v>4</v>
      </c>
      <c r="R1090" s="20">
        <v>4</v>
      </c>
      <c r="S1090" s="20">
        <v>4</v>
      </c>
      <c r="T1090" s="20">
        <v>4</v>
      </c>
      <c r="U1090" s="20">
        <v>4</v>
      </c>
      <c r="V1090" s="20">
        <v>4</v>
      </c>
      <c r="W1090" s="20">
        <v>4</v>
      </c>
      <c r="X1090" s="20">
        <v>4</v>
      </c>
      <c r="Y1090" s="20">
        <v>4</v>
      </c>
      <c r="Z1090" s="20">
        <v>4</v>
      </c>
      <c r="AA1090" s="20">
        <v>4</v>
      </c>
      <c r="AB1090" s="20">
        <v>4</v>
      </c>
      <c r="AC1090" s="344"/>
    </row>
    <row r="1091" spans="1:30" s="13" customFormat="1" ht="12.75" customHeight="1" thickBot="1">
      <c r="A1091" s="38" t="s">
        <v>7</v>
      </c>
      <c r="B1091" s="39"/>
      <c r="C1091" s="40"/>
      <c r="D1091" s="40"/>
      <c r="E1091" s="39">
        <v>4</v>
      </c>
      <c r="F1091" s="39">
        <v>4</v>
      </c>
      <c r="G1091" s="39">
        <v>4</v>
      </c>
      <c r="H1091" s="39">
        <v>4</v>
      </c>
      <c r="I1091" s="39">
        <v>4</v>
      </c>
      <c r="J1091" s="39">
        <v>4</v>
      </c>
      <c r="K1091" s="39">
        <v>4</v>
      </c>
      <c r="L1091" s="39">
        <v>4</v>
      </c>
      <c r="M1091" s="39">
        <v>4</v>
      </c>
      <c r="N1091" s="39">
        <v>4</v>
      </c>
      <c r="O1091" s="39">
        <v>4</v>
      </c>
      <c r="P1091" s="39">
        <v>4</v>
      </c>
      <c r="Q1091" s="39">
        <v>4</v>
      </c>
      <c r="R1091" s="39">
        <v>4</v>
      </c>
      <c r="S1091" s="39">
        <v>4</v>
      </c>
      <c r="T1091" s="39">
        <v>4</v>
      </c>
      <c r="U1091" s="39">
        <v>4</v>
      </c>
      <c r="V1091" s="39">
        <v>4</v>
      </c>
      <c r="W1091" s="39">
        <v>4</v>
      </c>
      <c r="X1091" s="39">
        <v>4</v>
      </c>
      <c r="Y1091" s="39">
        <v>4</v>
      </c>
      <c r="Z1091" s="39">
        <v>4</v>
      </c>
      <c r="AA1091" s="39">
        <v>4</v>
      </c>
      <c r="AB1091" s="39">
        <v>4</v>
      </c>
      <c r="AC1091" s="389"/>
    </row>
    <row r="1092" spans="1:30" s="5" customFormat="1" ht="12" customHeight="1">
      <c r="A1092" s="1472" t="s">
        <v>11</v>
      </c>
      <c r="B1092" s="1545" t="s">
        <v>131</v>
      </c>
      <c r="C1092" s="10" t="s">
        <v>481</v>
      </c>
      <c r="D1092" s="10" t="s">
        <v>464</v>
      </c>
      <c r="E1092" s="90"/>
      <c r="F1092" s="90"/>
      <c r="G1092" s="90"/>
      <c r="H1092" s="450"/>
      <c r="I1092" s="90"/>
      <c r="J1092" s="90"/>
      <c r="K1092" s="90"/>
      <c r="L1092" s="90"/>
      <c r="M1092" s="90"/>
      <c r="N1092" s="450"/>
      <c r="O1092" s="90"/>
      <c r="P1092" s="90"/>
      <c r="Q1092" s="90"/>
      <c r="R1092" s="90"/>
      <c r="S1092" s="90"/>
      <c r="T1092" s="90"/>
      <c r="U1092" s="90"/>
      <c r="V1092" s="450"/>
      <c r="W1092" s="90"/>
      <c r="X1092" s="90"/>
      <c r="Y1092" s="90"/>
      <c r="Z1092" s="90"/>
      <c r="AA1092" s="90"/>
      <c r="AB1092" s="90"/>
      <c r="AC1092" s="132">
        <f>SUM(E1092:AB1092)</f>
        <v>0</v>
      </c>
    </row>
    <row r="1093" spans="1:30" s="5" customFormat="1" ht="10.5" customHeight="1">
      <c r="A1093" s="1487"/>
      <c r="B1093" s="1546"/>
      <c r="C1093" s="11" t="s">
        <v>482</v>
      </c>
      <c r="D1093" s="11" t="s">
        <v>464</v>
      </c>
      <c r="E1093" s="92"/>
      <c r="F1093" s="92"/>
      <c r="G1093" s="92"/>
      <c r="H1093" s="455"/>
      <c r="I1093" s="92"/>
      <c r="J1093" s="92"/>
      <c r="K1093" s="92"/>
      <c r="L1093" s="92"/>
      <c r="M1093" s="92"/>
      <c r="N1093" s="455"/>
      <c r="O1093" s="92"/>
      <c r="P1093" s="92"/>
      <c r="Q1093" s="92"/>
      <c r="R1093" s="92"/>
      <c r="S1093" s="92"/>
      <c r="T1093" s="92"/>
      <c r="U1093" s="92"/>
      <c r="V1093" s="455"/>
      <c r="W1093" s="92"/>
      <c r="X1093" s="92"/>
      <c r="Y1093" s="92"/>
      <c r="Z1093" s="92"/>
      <c r="AA1093" s="92"/>
      <c r="AB1093" s="92"/>
      <c r="AC1093" s="128">
        <f>SUM(E1093:AB1093)</f>
        <v>0</v>
      </c>
    </row>
    <row r="1094" spans="1:30" s="5" customFormat="1" ht="10.5" customHeight="1">
      <c r="A1094" s="1487"/>
      <c r="B1094" s="1546"/>
      <c r="C1094" s="11" t="s">
        <v>8</v>
      </c>
      <c r="D1094" s="11" t="s">
        <v>464</v>
      </c>
      <c r="E1094" s="92"/>
      <c r="F1094" s="92"/>
      <c r="G1094" s="92"/>
      <c r="H1094" s="455"/>
      <c r="I1094" s="92"/>
      <c r="J1094" s="92"/>
      <c r="K1094" s="92"/>
      <c r="L1094" s="92"/>
      <c r="M1094" s="92"/>
      <c r="N1094" s="455"/>
      <c r="O1094" s="92"/>
      <c r="P1094" s="92"/>
      <c r="Q1094" s="92"/>
      <c r="R1094" s="92"/>
      <c r="S1094" s="92"/>
      <c r="T1094" s="92"/>
      <c r="U1094" s="92"/>
      <c r="V1094" s="455"/>
      <c r="W1094" s="92"/>
      <c r="X1094" s="92"/>
      <c r="Y1094" s="92"/>
      <c r="Z1094" s="92"/>
      <c r="AA1094" s="92"/>
      <c r="AB1094" s="92"/>
      <c r="AC1094" s="128"/>
    </row>
    <row r="1095" spans="1:30" s="5" customFormat="1" ht="10.5" customHeight="1" thickBot="1">
      <c r="A1095" s="1487"/>
      <c r="B1095" s="1546"/>
      <c r="C1095" s="11" t="s">
        <v>16</v>
      </c>
      <c r="D1095" s="11"/>
      <c r="E1095" s="92" t="e">
        <f t="shared" ref="E1095:AC1095" si="316">E1093/E1092</f>
        <v>#DIV/0!</v>
      </c>
      <c r="F1095" s="92" t="e">
        <f t="shared" si="316"/>
        <v>#DIV/0!</v>
      </c>
      <c r="G1095" s="92" t="e">
        <f t="shared" si="316"/>
        <v>#DIV/0!</v>
      </c>
      <c r="H1095" s="455" t="e">
        <f t="shared" si="316"/>
        <v>#DIV/0!</v>
      </c>
      <c r="I1095" s="92" t="e">
        <f t="shared" si="316"/>
        <v>#DIV/0!</v>
      </c>
      <c r="J1095" s="92" t="e">
        <f t="shared" si="316"/>
        <v>#DIV/0!</v>
      </c>
      <c r="K1095" s="92" t="e">
        <f t="shared" si="316"/>
        <v>#DIV/0!</v>
      </c>
      <c r="L1095" s="92" t="e">
        <f t="shared" si="316"/>
        <v>#DIV/0!</v>
      </c>
      <c r="M1095" s="92" t="e">
        <f t="shared" si="316"/>
        <v>#DIV/0!</v>
      </c>
      <c r="N1095" s="455" t="e">
        <f t="shared" si="316"/>
        <v>#DIV/0!</v>
      </c>
      <c r="O1095" s="92" t="e">
        <f t="shared" si="316"/>
        <v>#DIV/0!</v>
      </c>
      <c r="P1095" s="92" t="e">
        <f t="shared" si="316"/>
        <v>#DIV/0!</v>
      </c>
      <c r="Q1095" s="92" t="e">
        <f t="shared" si="316"/>
        <v>#DIV/0!</v>
      </c>
      <c r="R1095" s="92" t="e">
        <f t="shared" si="316"/>
        <v>#DIV/0!</v>
      </c>
      <c r="S1095" s="92" t="e">
        <f t="shared" si="316"/>
        <v>#DIV/0!</v>
      </c>
      <c r="T1095" s="92" t="e">
        <f t="shared" si="316"/>
        <v>#DIV/0!</v>
      </c>
      <c r="U1095" s="92" t="e">
        <f t="shared" si="316"/>
        <v>#DIV/0!</v>
      </c>
      <c r="V1095" s="455" t="e">
        <f t="shared" si="316"/>
        <v>#DIV/0!</v>
      </c>
      <c r="W1095" s="92" t="e">
        <f t="shared" si="316"/>
        <v>#DIV/0!</v>
      </c>
      <c r="X1095" s="92" t="e">
        <f t="shared" si="316"/>
        <v>#DIV/0!</v>
      </c>
      <c r="Y1095" s="92" t="e">
        <f t="shared" si="316"/>
        <v>#DIV/0!</v>
      </c>
      <c r="Z1095" s="92" t="e">
        <f t="shared" si="316"/>
        <v>#DIV/0!</v>
      </c>
      <c r="AA1095" s="92" t="e">
        <f t="shared" si="316"/>
        <v>#DIV/0!</v>
      </c>
      <c r="AB1095" s="92" t="e">
        <f t="shared" si="316"/>
        <v>#DIV/0!</v>
      </c>
      <c r="AC1095" s="128" t="e">
        <f t="shared" si="316"/>
        <v>#DIV/0!</v>
      </c>
    </row>
    <row r="1096" spans="1:30" s="5" customFormat="1" ht="10.5" customHeight="1" thickBot="1">
      <c r="A1096" s="1547"/>
      <c r="B1096" s="1549"/>
      <c r="C1096" s="468" t="s">
        <v>13</v>
      </c>
      <c r="D1096" s="469" t="s">
        <v>464</v>
      </c>
      <c r="E1096" s="470"/>
      <c r="F1096" s="470"/>
      <c r="G1096" s="470"/>
      <c r="H1096" s="470"/>
      <c r="I1096" s="470"/>
      <c r="J1096" s="470"/>
      <c r="K1096" s="470"/>
      <c r="L1096" s="470"/>
      <c r="M1096" s="470"/>
      <c r="N1096" s="470"/>
      <c r="O1096" s="470"/>
      <c r="P1096" s="470"/>
      <c r="Q1096" s="470"/>
      <c r="R1096" s="470"/>
      <c r="S1096" s="470"/>
      <c r="T1096" s="470"/>
      <c r="U1096" s="470"/>
      <c r="V1096" s="470"/>
      <c r="W1096" s="470"/>
      <c r="X1096" s="470"/>
      <c r="Y1096" s="470"/>
      <c r="Z1096" s="470"/>
      <c r="AA1096" s="470"/>
      <c r="AB1096" s="470"/>
      <c r="AC1096" s="471"/>
    </row>
    <row r="1097" spans="1:30" s="5" customFormat="1" ht="10.5" customHeight="1">
      <c r="A1097" s="1472" t="s">
        <v>12</v>
      </c>
      <c r="B1097" s="1474" t="s">
        <v>130</v>
      </c>
      <c r="C1097" s="12" t="s">
        <v>481</v>
      </c>
      <c r="D1097" s="12" t="s">
        <v>464</v>
      </c>
      <c r="E1097" s="96"/>
      <c r="F1097" s="96"/>
      <c r="G1097" s="96"/>
      <c r="H1097" s="481"/>
      <c r="I1097" s="96"/>
      <c r="J1097" s="96"/>
      <c r="K1097" s="96"/>
      <c r="L1097" s="96"/>
      <c r="M1097" s="96"/>
      <c r="N1097" s="481"/>
      <c r="O1097" s="96"/>
      <c r="P1097" s="96"/>
      <c r="Q1097" s="96"/>
      <c r="R1097" s="96"/>
      <c r="S1097" s="96"/>
      <c r="T1097" s="96"/>
      <c r="U1097" s="96"/>
      <c r="V1097" s="481"/>
      <c r="W1097" s="96"/>
      <c r="X1097" s="96"/>
      <c r="Y1097" s="96"/>
      <c r="Z1097" s="96"/>
      <c r="AA1097" s="96"/>
      <c r="AB1097" s="96"/>
      <c r="AC1097" s="128">
        <f>SUM(E1097:AB1097)</f>
        <v>0</v>
      </c>
    </row>
    <row r="1098" spans="1:30" s="5" customFormat="1" ht="10.5" customHeight="1">
      <c r="A1098" s="1487"/>
      <c r="B1098" s="1488"/>
      <c r="C1098" s="8" t="s">
        <v>482</v>
      </c>
      <c r="D1098" s="8" t="s">
        <v>464</v>
      </c>
      <c r="E1098" s="98"/>
      <c r="F1098" s="92"/>
      <c r="G1098" s="92"/>
      <c r="H1098" s="455"/>
      <c r="I1098" s="92"/>
      <c r="J1098" s="92"/>
      <c r="K1098" s="92"/>
      <c r="L1098" s="92"/>
      <c r="M1098" s="92"/>
      <c r="N1098" s="455"/>
      <c r="O1098" s="92"/>
      <c r="P1098" s="92"/>
      <c r="Q1098" s="92"/>
      <c r="R1098" s="92"/>
      <c r="S1098" s="92"/>
      <c r="T1098" s="92"/>
      <c r="U1098" s="92"/>
      <c r="V1098" s="455"/>
      <c r="W1098" s="92"/>
      <c r="X1098" s="92"/>
      <c r="Y1098" s="92"/>
      <c r="Z1098" s="92"/>
      <c r="AA1098" s="92"/>
      <c r="AB1098" s="92"/>
      <c r="AC1098" s="135">
        <f>SUM(E1098:AB1098)</f>
        <v>0</v>
      </c>
    </row>
    <row r="1099" spans="1:30" s="5" customFormat="1" ht="10.5" customHeight="1">
      <c r="A1099" s="1487"/>
      <c r="B1099" s="1488"/>
      <c r="C1099" s="11" t="s">
        <v>8</v>
      </c>
      <c r="D1099" s="8" t="s">
        <v>464</v>
      </c>
      <c r="E1099" s="98"/>
      <c r="F1099" s="92"/>
      <c r="G1099" s="92"/>
      <c r="H1099" s="455"/>
      <c r="I1099" s="92"/>
      <c r="J1099" s="92"/>
      <c r="K1099" s="92"/>
      <c r="L1099" s="92"/>
      <c r="M1099" s="92"/>
      <c r="N1099" s="455"/>
      <c r="O1099" s="92"/>
      <c r="P1099" s="92"/>
      <c r="Q1099" s="92"/>
      <c r="R1099" s="92"/>
      <c r="S1099" s="92"/>
      <c r="T1099" s="92"/>
      <c r="U1099" s="92"/>
      <c r="V1099" s="455"/>
      <c r="W1099" s="92"/>
      <c r="X1099" s="92"/>
      <c r="Y1099" s="92"/>
      <c r="Z1099" s="92"/>
      <c r="AA1099" s="92"/>
      <c r="AB1099" s="92"/>
      <c r="AC1099" s="135"/>
    </row>
    <row r="1100" spans="1:30" s="5" customFormat="1" ht="10.5" customHeight="1" thickBot="1">
      <c r="A1100" s="1487"/>
      <c r="B1100" s="1488"/>
      <c r="C1100" s="8" t="s">
        <v>16</v>
      </c>
      <c r="D1100" s="8"/>
      <c r="E1100" s="92" t="e">
        <f t="shared" ref="E1100:AC1100" si="317">E1098/E1097</f>
        <v>#DIV/0!</v>
      </c>
      <c r="F1100" s="92" t="e">
        <f t="shared" si="317"/>
        <v>#DIV/0!</v>
      </c>
      <c r="G1100" s="92" t="e">
        <f t="shared" si="317"/>
        <v>#DIV/0!</v>
      </c>
      <c r="H1100" s="455" t="e">
        <f t="shared" si="317"/>
        <v>#DIV/0!</v>
      </c>
      <c r="I1100" s="92" t="e">
        <f t="shared" si="317"/>
        <v>#DIV/0!</v>
      </c>
      <c r="J1100" s="92" t="e">
        <f t="shared" si="317"/>
        <v>#DIV/0!</v>
      </c>
      <c r="K1100" s="92" t="e">
        <f t="shared" si="317"/>
        <v>#DIV/0!</v>
      </c>
      <c r="L1100" s="92" t="e">
        <f t="shared" si="317"/>
        <v>#DIV/0!</v>
      </c>
      <c r="M1100" s="92" t="e">
        <f t="shared" si="317"/>
        <v>#DIV/0!</v>
      </c>
      <c r="N1100" s="455" t="e">
        <f t="shared" si="317"/>
        <v>#DIV/0!</v>
      </c>
      <c r="O1100" s="92" t="e">
        <f t="shared" si="317"/>
        <v>#DIV/0!</v>
      </c>
      <c r="P1100" s="92" t="e">
        <f t="shared" si="317"/>
        <v>#DIV/0!</v>
      </c>
      <c r="Q1100" s="92" t="e">
        <f t="shared" si="317"/>
        <v>#DIV/0!</v>
      </c>
      <c r="R1100" s="92" t="e">
        <f t="shared" si="317"/>
        <v>#DIV/0!</v>
      </c>
      <c r="S1100" s="92" t="e">
        <f t="shared" si="317"/>
        <v>#DIV/0!</v>
      </c>
      <c r="T1100" s="92" t="e">
        <f t="shared" si="317"/>
        <v>#DIV/0!</v>
      </c>
      <c r="U1100" s="92" t="e">
        <f t="shared" si="317"/>
        <v>#DIV/0!</v>
      </c>
      <c r="V1100" s="455" t="e">
        <f t="shared" si="317"/>
        <v>#DIV/0!</v>
      </c>
      <c r="W1100" s="92" t="e">
        <f t="shared" si="317"/>
        <v>#DIV/0!</v>
      </c>
      <c r="X1100" s="92" t="e">
        <f t="shared" si="317"/>
        <v>#DIV/0!</v>
      </c>
      <c r="Y1100" s="92" t="e">
        <f t="shared" si="317"/>
        <v>#DIV/0!</v>
      </c>
      <c r="Z1100" s="92" t="e">
        <f t="shared" si="317"/>
        <v>#DIV/0!</v>
      </c>
      <c r="AA1100" s="92" t="e">
        <f t="shared" si="317"/>
        <v>#DIV/0!</v>
      </c>
      <c r="AB1100" s="92" t="e">
        <f t="shared" si="317"/>
        <v>#DIV/0!</v>
      </c>
      <c r="AC1100" s="128" t="e">
        <f t="shared" si="317"/>
        <v>#DIV/0!</v>
      </c>
    </row>
    <row r="1101" spans="1:30" s="5" customFormat="1" ht="10.5" customHeight="1" thickBot="1">
      <c r="A1101" s="1553"/>
      <c r="B1101" s="1554"/>
      <c r="C1101" s="493" t="s">
        <v>13</v>
      </c>
      <c r="D1101" s="622" t="s">
        <v>464</v>
      </c>
      <c r="E1101" s="639"/>
      <c r="F1101" s="639"/>
      <c r="G1101" s="639"/>
      <c r="H1101" s="639"/>
      <c r="I1101" s="639"/>
      <c r="J1101" s="639"/>
      <c r="K1101" s="639"/>
      <c r="L1101" s="639"/>
      <c r="M1101" s="639"/>
      <c r="N1101" s="639"/>
      <c r="O1101" s="639"/>
      <c r="P1101" s="639"/>
      <c r="Q1101" s="639"/>
      <c r="R1101" s="639"/>
      <c r="S1101" s="639"/>
      <c r="T1101" s="639"/>
      <c r="U1101" s="639"/>
      <c r="V1101" s="639"/>
      <c r="W1101" s="639"/>
      <c r="X1101" s="639"/>
      <c r="Y1101" s="639"/>
      <c r="Z1101" s="639"/>
      <c r="AA1101" s="639"/>
      <c r="AB1101" s="639"/>
      <c r="AC1101" s="623"/>
    </row>
    <row r="1102" spans="1:30" s="4" customFormat="1" ht="10.5" customHeight="1">
      <c r="A1102" s="1401" t="s">
        <v>221</v>
      </c>
      <c r="B1102" s="1404" t="s">
        <v>222</v>
      </c>
      <c r="C1102" s="10" t="s">
        <v>481</v>
      </c>
      <c r="D1102" s="10" t="s">
        <v>502</v>
      </c>
      <c r="E1102" s="125">
        <v>0</v>
      </c>
      <c r="F1102" s="125">
        <v>0</v>
      </c>
      <c r="G1102" s="125">
        <v>0</v>
      </c>
      <c r="H1102" s="479">
        <v>0.13999999999987267</v>
      </c>
      <c r="I1102" s="125">
        <v>0</v>
      </c>
      <c r="J1102" s="125">
        <v>0</v>
      </c>
      <c r="K1102" s="125">
        <v>0</v>
      </c>
      <c r="L1102" s="125">
        <v>0</v>
      </c>
      <c r="M1102" s="125">
        <v>0</v>
      </c>
      <c r="N1102" s="479">
        <v>0.13999999999987267</v>
      </c>
      <c r="O1102" s="125">
        <v>0</v>
      </c>
      <c r="P1102" s="125">
        <v>0</v>
      </c>
      <c r="Q1102" s="125">
        <v>0</v>
      </c>
      <c r="R1102" s="125">
        <v>0</v>
      </c>
      <c r="S1102" s="125">
        <v>0</v>
      </c>
      <c r="T1102" s="125">
        <v>0.13999999999987267</v>
      </c>
      <c r="U1102" s="125">
        <v>0</v>
      </c>
      <c r="V1102" s="479">
        <v>0</v>
      </c>
      <c r="W1102" s="125">
        <v>0</v>
      </c>
      <c r="X1102" s="125">
        <v>0</v>
      </c>
      <c r="Y1102" s="125">
        <v>0.13999999999987267</v>
      </c>
      <c r="Z1102" s="125">
        <v>0</v>
      </c>
      <c r="AA1102" s="125">
        <v>0</v>
      </c>
      <c r="AB1102" s="125">
        <v>0</v>
      </c>
      <c r="AC1102" s="375">
        <f>SUM(E1102:AB1102)</f>
        <v>0.55999999999949068</v>
      </c>
      <c r="AD1102" s="319"/>
    </row>
    <row r="1103" spans="1:30" s="4" customFormat="1" ht="10.5" customHeight="1">
      <c r="A1103" s="1402"/>
      <c r="B1103" s="1405"/>
      <c r="C1103" s="11" t="s">
        <v>482</v>
      </c>
      <c r="D1103" s="11" t="s">
        <v>502</v>
      </c>
      <c r="E1103" s="126">
        <v>0</v>
      </c>
      <c r="F1103" s="126">
        <v>0</v>
      </c>
      <c r="G1103" s="126">
        <v>0</v>
      </c>
      <c r="H1103" s="482">
        <v>0</v>
      </c>
      <c r="I1103" s="126">
        <v>0</v>
      </c>
      <c r="J1103" s="126">
        <v>0</v>
      </c>
      <c r="K1103" s="126">
        <v>0</v>
      </c>
      <c r="L1103" s="126">
        <v>0</v>
      </c>
      <c r="M1103" s="126">
        <v>0</v>
      </c>
      <c r="N1103" s="482">
        <v>0</v>
      </c>
      <c r="O1103" s="126">
        <v>0</v>
      </c>
      <c r="P1103" s="126">
        <v>0</v>
      </c>
      <c r="Q1103" s="126">
        <v>0</v>
      </c>
      <c r="R1103" s="126">
        <v>0</v>
      </c>
      <c r="S1103" s="126">
        <v>0</v>
      </c>
      <c r="T1103" s="126">
        <v>0</v>
      </c>
      <c r="U1103" s="126">
        <v>0</v>
      </c>
      <c r="V1103" s="482">
        <v>0</v>
      </c>
      <c r="W1103" s="126">
        <v>0</v>
      </c>
      <c r="X1103" s="126">
        <v>0</v>
      </c>
      <c r="Y1103" s="126">
        <v>0</v>
      </c>
      <c r="Z1103" s="126">
        <v>0</v>
      </c>
      <c r="AA1103" s="126">
        <v>0</v>
      </c>
      <c r="AB1103" s="126">
        <v>0</v>
      </c>
      <c r="AC1103" s="129">
        <f>SUM(E1103:AB1103)</f>
        <v>0</v>
      </c>
      <c r="AD1103" s="5" t="s">
        <v>462</v>
      </c>
    </row>
    <row r="1104" spans="1:30" s="4" customFormat="1" ht="10.5" customHeight="1">
      <c r="A1104" s="1402"/>
      <c r="B1104" s="1405"/>
      <c r="C1104" s="11" t="s">
        <v>8</v>
      </c>
      <c r="D1104" s="11" t="s">
        <v>463</v>
      </c>
      <c r="E1104" s="1217">
        <v>1</v>
      </c>
      <c r="F1104" s="1217">
        <v>1</v>
      </c>
      <c r="G1104" s="1217">
        <v>1</v>
      </c>
      <c r="H1104" s="454">
        <v>1</v>
      </c>
      <c r="I1104" s="1217">
        <v>1</v>
      </c>
      <c r="J1104" s="1217">
        <v>1</v>
      </c>
      <c r="K1104" s="1217">
        <v>1</v>
      </c>
      <c r="L1104" s="1217">
        <v>1</v>
      </c>
      <c r="M1104" s="1217">
        <v>0</v>
      </c>
      <c r="N1104" s="454">
        <v>0</v>
      </c>
      <c r="O1104" s="1217">
        <v>0</v>
      </c>
      <c r="P1104" s="1217">
        <v>1</v>
      </c>
      <c r="Q1104" s="1217">
        <v>1</v>
      </c>
      <c r="R1104" s="1217">
        <v>1</v>
      </c>
      <c r="S1104" s="1217">
        <v>0</v>
      </c>
      <c r="T1104" s="1217">
        <v>0</v>
      </c>
      <c r="U1104" s="1217">
        <v>0</v>
      </c>
      <c r="V1104" s="454">
        <v>1</v>
      </c>
      <c r="W1104" s="1217">
        <v>0</v>
      </c>
      <c r="X1104" s="1217">
        <v>2</v>
      </c>
      <c r="Y1104" s="1217">
        <v>2</v>
      </c>
      <c r="Z1104" s="1217">
        <v>1</v>
      </c>
      <c r="AA1104" s="1217">
        <v>0</v>
      </c>
      <c r="AB1104" s="1217">
        <v>1</v>
      </c>
      <c r="AC1104" s="129"/>
    </row>
    <row r="1105" spans="1:30" s="4" customFormat="1" ht="10.5" customHeight="1" thickBot="1">
      <c r="A1105" s="1435"/>
      <c r="B1105" s="1452"/>
      <c r="C1105" s="47" t="s">
        <v>16</v>
      </c>
      <c r="D1105" s="47"/>
      <c r="E1105" s="187" t="e">
        <f t="shared" ref="E1105:AC1105" si="318">E1103/E1102</f>
        <v>#DIV/0!</v>
      </c>
      <c r="F1105" s="187" t="e">
        <f t="shared" si="318"/>
        <v>#DIV/0!</v>
      </c>
      <c r="G1105" s="187" t="e">
        <f t="shared" si="318"/>
        <v>#DIV/0!</v>
      </c>
      <c r="H1105" s="452">
        <f t="shared" si="318"/>
        <v>0</v>
      </c>
      <c r="I1105" s="187" t="e">
        <f t="shared" si="318"/>
        <v>#DIV/0!</v>
      </c>
      <c r="J1105" s="187" t="e">
        <f t="shared" si="318"/>
        <v>#DIV/0!</v>
      </c>
      <c r="K1105" s="187" t="e">
        <f t="shared" si="318"/>
        <v>#DIV/0!</v>
      </c>
      <c r="L1105" s="187" t="e">
        <f t="shared" si="318"/>
        <v>#DIV/0!</v>
      </c>
      <c r="M1105" s="187" t="e">
        <f t="shared" si="318"/>
        <v>#DIV/0!</v>
      </c>
      <c r="N1105" s="452">
        <f t="shared" si="318"/>
        <v>0</v>
      </c>
      <c r="O1105" s="187" t="e">
        <f t="shared" si="318"/>
        <v>#DIV/0!</v>
      </c>
      <c r="P1105" s="187" t="e">
        <f t="shared" si="318"/>
        <v>#DIV/0!</v>
      </c>
      <c r="Q1105" s="187" t="e">
        <f t="shared" si="318"/>
        <v>#DIV/0!</v>
      </c>
      <c r="R1105" s="187" t="e">
        <f t="shared" si="318"/>
        <v>#DIV/0!</v>
      </c>
      <c r="S1105" s="187" t="e">
        <f t="shared" si="318"/>
        <v>#DIV/0!</v>
      </c>
      <c r="T1105" s="187">
        <f t="shared" si="318"/>
        <v>0</v>
      </c>
      <c r="U1105" s="187" t="e">
        <f t="shared" si="318"/>
        <v>#DIV/0!</v>
      </c>
      <c r="V1105" s="452" t="e">
        <f t="shared" si="318"/>
        <v>#DIV/0!</v>
      </c>
      <c r="W1105" s="187" t="e">
        <f t="shared" si="318"/>
        <v>#DIV/0!</v>
      </c>
      <c r="X1105" s="187" t="e">
        <f t="shared" si="318"/>
        <v>#DIV/0!</v>
      </c>
      <c r="Y1105" s="187">
        <f t="shared" si="318"/>
        <v>0</v>
      </c>
      <c r="Z1105" s="187" t="e">
        <f t="shared" si="318"/>
        <v>#DIV/0!</v>
      </c>
      <c r="AA1105" s="187" t="e">
        <f t="shared" si="318"/>
        <v>#DIV/0!</v>
      </c>
      <c r="AB1105" s="187" t="e">
        <f t="shared" si="318"/>
        <v>#DIV/0!</v>
      </c>
      <c r="AC1105" s="134">
        <f t="shared" si="318"/>
        <v>0</v>
      </c>
    </row>
    <row r="1106" spans="1:30" s="4" customFormat="1" ht="10.5" customHeight="1">
      <c r="A1106" s="1487" t="s">
        <v>132</v>
      </c>
      <c r="B1106" s="1488" t="s">
        <v>133</v>
      </c>
      <c r="C1106" s="12" t="s">
        <v>481</v>
      </c>
      <c r="D1106" s="12" t="s">
        <v>502</v>
      </c>
      <c r="E1106" s="136">
        <v>0</v>
      </c>
      <c r="F1106" s="136">
        <v>0</v>
      </c>
      <c r="G1106" s="136">
        <v>0</v>
      </c>
      <c r="H1106" s="479">
        <v>0</v>
      </c>
      <c r="I1106" s="136">
        <v>0</v>
      </c>
      <c r="J1106" s="136">
        <v>0</v>
      </c>
      <c r="K1106" s="136">
        <v>0</v>
      </c>
      <c r="L1106" s="136">
        <v>0</v>
      </c>
      <c r="M1106" s="136">
        <v>0</v>
      </c>
      <c r="N1106" s="479">
        <v>0</v>
      </c>
      <c r="O1106" s="136">
        <v>0</v>
      </c>
      <c r="P1106" s="136">
        <v>0</v>
      </c>
      <c r="Q1106" s="136">
        <v>0</v>
      </c>
      <c r="R1106" s="136">
        <v>0</v>
      </c>
      <c r="S1106" s="136">
        <v>0</v>
      </c>
      <c r="T1106" s="136">
        <v>0</v>
      </c>
      <c r="U1106" s="136">
        <v>0</v>
      </c>
      <c r="V1106" s="479">
        <v>0</v>
      </c>
      <c r="W1106" s="136">
        <v>0</v>
      </c>
      <c r="X1106" s="136">
        <v>0</v>
      </c>
      <c r="Y1106" s="136">
        <v>0</v>
      </c>
      <c r="Z1106" s="136">
        <v>0</v>
      </c>
      <c r="AA1106" s="136">
        <v>0</v>
      </c>
      <c r="AB1106" s="136">
        <v>0</v>
      </c>
      <c r="AC1106" s="230">
        <f>SUM(E1106:AB1106)</f>
        <v>0</v>
      </c>
      <c r="AD1106" s="319"/>
    </row>
    <row r="1107" spans="1:30" s="4" customFormat="1" ht="10.5" customHeight="1">
      <c r="A1107" s="1487"/>
      <c r="B1107" s="1488"/>
      <c r="C1107" s="8" t="s">
        <v>482</v>
      </c>
      <c r="D1107" s="8" t="s">
        <v>502</v>
      </c>
      <c r="E1107" s="98">
        <v>0</v>
      </c>
      <c r="F1107" s="98">
        <v>0</v>
      </c>
      <c r="G1107" s="98">
        <v>0</v>
      </c>
      <c r="H1107" s="482">
        <v>0</v>
      </c>
      <c r="I1107" s="98">
        <v>0</v>
      </c>
      <c r="J1107" s="98">
        <v>0</v>
      </c>
      <c r="K1107" s="98">
        <v>0</v>
      </c>
      <c r="L1107" s="98">
        <v>0</v>
      </c>
      <c r="M1107" s="98">
        <v>0</v>
      </c>
      <c r="N1107" s="482">
        <v>0</v>
      </c>
      <c r="O1107" s="98">
        <v>0</v>
      </c>
      <c r="P1107" s="98">
        <v>0</v>
      </c>
      <c r="Q1107" s="98">
        <v>0</v>
      </c>
      <c r="R1107" s="98">
        <v>0</v>
      </c>
      <c r="S1107" s="98">
        <v>0</v>
      </c>
      <c r="T1107" s="98">
        <v>0</v>
      </c>
      <c r="U1107" s="98">
        <v>0</v>
      </c>
      <c r="V1107" s="482">
        <v>0</v>
      </c>
      <c r="W1107" s="98">
        <v>0</v>
      </c>
      <c r="X1107" s="98">
        <v>0</v>
      </c>
      <c r="Y1107" s="98">
        <v>0</v>
      </c>
      <c r="Z1107" s="98">
        <v>0</v>
      </c>
      <c r="AA1107" s="98">
        <v>0</v>
      </c>
      <c r="AB1107" s="98">
        <v>0</v>
      </c>
      <c r="AC1107" s="230">
        <f>SUM(E1107:AB1107)</f>
        <v>0</v>
      </c>
    </row>
    <row r="1108" spans="1:30" s="4" customFormat="1" ht="10.5" customHeight="1">
      <c r="A1108" s="1487"/>
      <c r="B1108" s="1488"/>
      <c r="C1108" s="11" t="s">
        <v>8</v>
      </c>
      <c r="D1108" s="8" t="s">
        <v>463</v>
      </c>
      <c r="E1108" s="1217">
        <v>1</v>
      </c>
      <c r="F1108" s="1217">
        <v>0</v>
      </c>
      <c r="G1108" s="1217">
        <v>0</v>
      </c>
      <c r="H1108" s="454">
        <v>0</v>
      </c>
      <c r="I1108" s="1217">
        <v>0</v>
      </c>
      <c r="J1108" s="1217">
        <v>0</v>
      </c>
      <c r="K1108" s="1217">
        <v>0</v>
      </c>
      <c r="L1108" s="1217">
        <v>0</v>
      </c>
      <c r="M1108" s="1217">
        <v>0</v>
      </c>
      <c r="N1108" s="454">
        <v>0</v>
      </c>
      <c r="O1108" s="1217">
        <v>0</v>
      </c>
      <c r="P1108" s="1217">
        <v>0</v>
      </c>
      <c r="Q1108" s="1217">
        <v>0</v>
      </c>
      <c r="R1108" s="1217">
        <v>0</v>
      </c>
      <c r="S1108" s="1217">
        <v>0</v>
      </c>
      <c r="T1108" s="1217">
        <v>0</v>
      </c>
      <c r="U1108" s="1217">
        <v>0</v>
      </c>
      <c r="V1108" s="454">
        <v>0</v>
      </c>
      <c r="W1108" s="1217">
        <v>0</v>
      </c>
      <c r="X1108" s="1217">
        <v>1</v>
      </c>
      <c r="Y1108" s="1217">
        <v>0</v>
      </c>
      <c r="Z1108" s="1217">
        <v>0</v>
      </c>
      <c r="AA1108" s="1217">
        <v>0</v>
      </c>
      <c r="AB1108" s="1217">
        <v>0</v>
      </c>
      <c r="AC1108" s="230"/>
    </row>
    <row r="1109" spans="1:30" s="4" customFormat="1" ht="10.5" customHeight="1" thickBot="1">
      <c r="A1109" s="1487"/>
      <c r="B1109" s="1488"/>
      <c r="C1109" s="8" t="s">
        <v>16</v>
      </c>
      <c r="D1109" s="8"/>
      <c r="E1109" s="126" t="e">
        <f t="shared" ref="E1109:AB1109" si="319">E1107/E1106</f>
        <v>#DIV/0!</v>
      </c>
      <c r="F1109" s="126" t="e">
        <f t="shared" si="319"/>
        <v>#DIV/0!</v>
      </c>
      <c r="G1109" s="126" t="e">
        <f t="shared" si="319"/>
        <v>#DIV/0!</v>
      </c>
      <c r="H1109" s="452" t="e">
        <f t="shared" si="319"/>
        <v>#DIV/0!</v>
      </c>
      <c r="I1109" s="126" t="e">
        <f t="shared" si="319"/>
        <v>#DIV/0!</v>
      </c>
      <c r="J1109" s="126" t="e">
        <f t="shared" si="319"/>
        <v>#DIV/0!</v>
      </c>
      <c r="K1109" s="126" t="e">
        <f t="shared" si="319"/>
        <v>#DIV/0!</v>
      </c>
      <c r="L1109" s="126" t="e">
        <f t="shared" si="319"/>
        <v>#DIV/0!</v>
      </c>
      <c r="M1109" s="126" t="e">
        <f t="shared" si="319"/>
        <v>#DIV/0!</v>
      </c>
      <c r="N1109" s="452" t="e">
        <f t="shared" si="319"/>
        <v>#DIV/0!</v>
      </c>
      <c r="O1109" s="126" t="e">
        <f t="shared" si="319"/>
        <v>#DIV/0!</v>
      </c>
      <c r="P1109" s="126" t="e">
        <f t="shared" si="319"/>
        <v>#DIV/0!</v>
      </c>
      <c r="Q1109" s="126" t="e">
        <f t="shared" si="319"/>
        <v>#DIV/0!</v>
      </c>
      <c r="R1109" s="126" t="e">
        <f t="shared" si="319"/>
        <v>#DIV/0!</v>
      </c>
      <c r="S1109" s="126" t="e">
        <f t="shared" si="319"/>
        <v>#DIV/0!</v>
      </c>
      <c r="T1109" s="126" t="e">
        <f t="shared" si="319"/>
        <v>#DIV/0!</v>
      </c>
      <c r="U1109" s="126" t="e">
        <f t="shared" si="319"/>
        <v>#DIV/0!</v>
      </c>
      <c r="V1109" s="452" t="e">
        <f t="shared" si="319"/>
        <v>#DIV/0!</v>
      </c>
      <c r="W1109" s="126" t="e">
        <f t="shared" si="319"/>
        <v>#DIV/0!</v>
      </c>
      <c r="X1109" s="126" t="e">
        <f t="shared" si="319"/>
        <v>#DIV/0!</v>
      </c>
      <c r="Y1109" s="126" t="e">
        <f t="shared" si="319"/>
        <v>#DIV/0!</v>
      </c>
      <c r="Z1109" s="126" t="e">
        <f t="shared" si="319"/>
        <v>#DIV/0!</v>
      </c>
      <c r="AA1109" s="126" t="e">
        <f t="shared" si="319"/>
        <v>#DIV/0!</v>
      </c>
      <c r="AB1109" s="126" t="e">
        <f t="shared" si="319"/>
        <v>#DIV/0!</v>
      </c>
      <c r="AC1109" s="129" t="e">
        <f>AC1107/AC1106</f>
        <v>#DIV/0!</v>
      </c>
    </row>
    <row r="1110" spans="1:30" s="5" customFormat="1" ht="10.5" customHeight="1">
      <c r="A1110" s="1472" t="s">
        <v>124</v>
      </c>
      <c r="B1110" s="1474" t="s">
        <v>150</v>
      </c>
      <c r="C1110" s="7" t="s">
        <v>481</v>
      </c>
      <c r="D1110" s="7" t="s">
        <v>503</v>
      </c>
      <c r="E1110" s="120">
        <v>0</v>
      </c>
      <c r="F1110" s="120">
        <v>0</v>
      </c>
      <c r="G1110" s="120">
        <v>3.599999999996726E-2</v>
      </c>
      <c r="H1110" s="479">
        <v>0</v>
      </c>
      <c r="I1110" s="120">
        <v>0</v>
      </c>
      <c r="J1110" s="120">
        <v>3.599999999996726E-2</v>
      </c>
      <c r="K1110" s="120">
        <v>0</v>
      </c>
      <c r="L1110" s="120">
        <v>0</v>
      </c>
      <c r="M1110" s="120">
        <v>3.599999999996726E-2</v>
      </c>
      <c r="N1110" s="479">
        <v>0</v>
      </c>
      <c r="O1110" s="120">
        <v>0</v>
      </c>
      <c r="P1110" s="120">
        <v>3.599999999996726E-2</v>
      </c>
      <c r="Q1110" s="120">
        <v>0</v>
      </c>
      <c r="R1110" s="120">
        <v>3.599999999996726E-2</v>
      </c>
      <c r="S1110" s="120">
        <v>0</v>
      </c>
      <c r="T1110" s="120">
        <v>0</v>
      </c>
      <c r="U1110" s="120">
        <v>3.599999999996726E-2</v>
      </c>
      <c r="V1110" s="479">
        <v>0</v>
      </c>
      <c r="W1110" s="120">
        <v>3.599999999996726E-2</v>
      </c>
      <c r="X1110" s="120">
        <v>0</v>
      </c>
      <c r="Y1110" s="120">
        <v>0</v>
      </c>
      <c r="Z1110" s="120">
        <v>3.599999999996726E-2</v>
      </c>
      <c r="AA1110" s="120">
        <v>0</v>
      </c>
      <c r="AB1110" s="120">
        <v>0</v>
      </c>
      <c r="AC1110" s="132">
        <f>SUM(E1110:AB1110)</f>
        <v>0.28799999999973808</v>
      </c>
    </row>
    <row r="1111" spans="1:30" s="5" customFormat="1" ht="10.5" customHeight="1">
      <c r="A1111" s="1487"/>
      <c r="B1111" s="1488"/>
      <c r="C1111" s="8" t="s">
        <v>482</v>
      </c>
      <c r="D1111" s="8" t="s">
        <v>503</v>
      </c>
      <c r="E1111" s="121">
        <v>0.08</v>
      </c>
      <c r="F1111" s="121">
        <v>0.08</v>
      </c>
      <c r="G1111" s="121">
        <v>0.08</v>
      </c>
      <c r="H1111" s="482">
        <v>0.08</v>
      </c>
      <c r="I1111" s="121">
        <v>0.08</v>
      </c>
      <c r="J1111" s="121">
        <v>0.08</v>
      </c>
      <c r="K1111" s="121">
        <v>0.08</v>
      </c>
      <c r="L1111" s="121">
        <v>0.08</v>
      </c>
      <c r="M1111" s="121">
        <v>0.08</v>
      </c>
      <c r="N1111" s="482">
        <v>0.08</v>
      </c>
      <c r="O1111" s="121">
        <v>0.08</v>
      </c>
      <c r="P1111" s="121">
        <v>0.08</v>
      </c>
      <c r="Q1111" s="121">
        <v>0.08</v>
      </c>
      <c r="R1111" s="121">
        <v>0.08</v>
      </c>
      <c r="S1111" s="121">
        <v>0.08</v>
      </c>
      <c r="T1111" s="121">
        <v>0.08</v>
      </c>
      <c r="U1111" s="121">
        <v>0.08</v>
      </c>
      <c r="V1111" s="482">
        <v>0.08</v>
      </c>
      <c r="W1111" s="121">
        <v>0.08</v>
      </c>
      <c r="X1111" s="121">
        <v>0.08</v>
      </c>
      <c r="Y1111" s="121">
        <v>0.08</v>
      </c>
      <c r="Z1111" s="121">
        <v>7.0000000000000007E-2</v>
      </c>
      <c r="AA1111" s="121">
        <v>7.0000000000000007E-2</v>
      </c>
      <c r="AB1111" s="121">
        <v>7.0000000000000007E-2</v>
      </c>
      <c r="AC1111" s="135">
        <f>SUM(E1111:AB1111)</f>
        <v>1.8900000000000006</v>
      </c>
    </row>
    <row r="1112" spans="1:30" s="5" customFormat="1" ht="10.5" customHeight="1">
      <c r="A1112" s="1487"/>
      <c r="B1112" s="1488"/>
      <c r="C1112" s="11" t="s">
        <v>8</v>
      </c>
      <c r="D1112" s="8" t="s">
        <v>463</v>
      </c>
      <c r="E1112" s="1217">
        <v>5</v>
      </c>
      <c r="F1112" s="1186">
        <v>2</v>
      </c>
      <c r="G1112" s="1186">
        <v>2</v>
      </c>
      <c r="H1112" s="454">
        <v>3</v>
      </c>
      <c r="I1112" s="1186">
        <v>3</v>
      </c>
      <c r="J1112" s="1186">
        <v>3</v>
      </c>
      <c r="K1112" s="1186">
        <v>2</v>
      </c>
      <c r="L1112" s="1186">
        <v>2</v>
      </c>
      <c r="M1112" s="1186">
        <v>2</v>
      </c>
      <c r="N1112" s="454">
        <v>2</v>
      </c>
      <c r="O1112" s="1186">
        <v>2</v>
      </c>
      <c r="P1112" s="1186">
        <v>2</v>
      </c>
      <c r="Q1112" s="1186">
        <v>2</v>
      </c>
      <c r="R1112" s="1186">
        <v>3</v>
      </c>
      <c r="S1112" s="1186">
        <v>2</v>
      </c>
      <c r="T1112" s="1186">
        <v>3</v>
      </c>
      <c r="U1112" s="1186">
        <v>2</v>
      </c>
      <c r="V1112" s="454">
        <v>2</v>
      </c>
      <c r="W1112" s="1186">
        <v>3</v>
      </c>
      <c r="X1112" s="1186">
        <v>5</v>
      </c>
      <c r="Y1112" s="1186">
        <v>3</v>
      </c>
      <c r="Z1112" s="1186">
        <v>3</v>
      </c>
      <c r="AA1112" s="1186">
        <v>3</v>
      </c>
      <c r="AB1112" s="1186">
        <v>2</v>
      </c>
      <c r="AC1112" s="135"/>
    </row>
    <row r="1113" spans="1:30" s="5" customFormat="1" ht="10.5" customHeight="1" thickBot="1">
      <c r="A1113" s="1487"/>
      <c r="B1113" s="1488"/>
      <c r="C1113" s="8" t="s">
        <v>16</v>
      </c>
      <c r="D1113" s="8"/>
      <c r="E1113" s="121" t="e">
        <f t="shared" ref="E1113:AC1113" si="320">E1111/E1110</f>
        <v>#DIV/0!</v>
      </c>
      <c r="F1113" s="121" t="e">
        <f t="shared" si="320"/>
        <v>#DIV/0!</v>
      </c>
      <c r="G1113" s="121">
        <f t="shared" si="320"/>
        <v>2.2222222222242434</v>
      </c>
      <c r="H1113" s="452" t="e">
        <f t="shared" si="320"/>
        <v>#DIV/0!</v>
      </c>
      <c r="I1113" s="121" t="e">
        <f t="shared" si="320"/>
        <v>#DIV/0!</v>
      </c>
      <c r="J1113" s="121">
        <f t="shared" si="320"/>
        <v>2.2222222222242434</v>
      </c>
      <c r="K1113" s="121" t="e">
        <f t="shared" si="320"/>
        <v>#DIV/0!</v>
      </c>
      <c r="L1113" s="121" t="e">
        <f t="shared" si="320"/>
        <v>#DIV/0!</v>
      </c>
      <c r="M1113" s="121">
        <f t="shared" si="320"/>
        <v>2.2222222222242434</v>
      </c>
      <c r="N1113" s="452" t="e">
        <f t="shared" si="320"/>
        <v>#DIV/0!</v>
      </c>
      <c r="O1113" s="121" t="e">
        <f t="shared" si="320"/>
        <v>#DIV/0!</v>
      </c>
      <c r="P1113" s="121">
        <f t="shared" si="320"/>
        <v>2.2222222222242434</v>
      </c>
      <c r="Q1113" s="121" t="e">
        <f t="shared" si="320"/>
        <v>#DIV/0!</v>
      </c>
      <c r="R1113" s="121">
        <f t="shared" si="320"/>
        <v>2.2222222222242434</v>
      </c>
      <c r="S1113" s="121" t="e">
        <f t="shared" si="320"/>
        <v>#DIV/0!</v>
      </c>
      <c r="T1113" s="121" t="e">
        <f t="shared" si="320"/>
        <v>#DIV/0!</v>
      </c>
      <c r="U1113" s="121">
        <f t="shared" si="320"/>
        <v>2.2222222222242434</v>
      </c>
      <c r="V1113" s="452" t="e">
        <f t="shared" si="320"/>
        <v>#DIV/0!</v>
      </c>
      <c r="W1113" s="121">
        <f t="shared" si="320"/>
        <v>2.2222222222242434</v>
      </c>
      <c r="X1113" s="121" t="e">
        <f t="shared" si="320"/>
        <v>#DIV/0!</v>
      </c>
      <c r="Y1113" s="121" t="e">
        <f t="shared" si="320"/>
        <v>#DIV/0!</v>
      </c>
      <c r="Z1113" s="121">
        <f t="shared" si="320"/>
        <v>1.944444444446213</v>
      </c>
      <c r="AA1113" s="121" t="e">
        <f t="shared" si="320"/>
        <v>#DIV/0!</v>
      </c>
      <c r="AB1113" s="121" t="e">
        <f t="shared" si="320"/>
        <v>#DIV/0!</v>
      </c>
      <c r="AC1113" s="128">
        <f t="shared" si="320"/>
        <v>6.5625000000059703</v>
      </c>
    </row>
    <row r="1114" spans="1:30" s="5" customFormat="1" ht="10.5" customHeight="1">
      <c r="A1114" s="1472" t="s">
        <v>111</v>
      </c>
      <c r="B1114" s="1474" t="s">
        <v>151</v>
      </c>
      <c r="C1114" s="7" t="s">
        <v>481</v>
      </c>
      <c r="D1114" s="7" t="s">
        <v>503</v>
      </c>
      <c r="E1114" s="125"/>
      <c r="F1114" s="125"/>
      <c r="G1114" s="125"/>
      <c r="H1114" s="451"/>
      <c r="I1114" s="125"/>
      <c r="J1114" s="125"/>
      <c r="K1114" s="125"/>
      <c r="L1114" s="125"/>
      <c r="M1114" s="125"/>
      <c r="N1114" s="451"/>
      <c r="O1114" s="125"/>
      <c r="P1114" s="125"/>
      <c r="Q1114" s="125"/>
      <c r="R1114" s="125"/>
      <c r="S1114" s="125"/>
      <c r="T1114" s="125"/>
      <c r="U1114" s="125"/>
      <c r="V1114" s="451"/>
      <c r="W1114" s="125"/>
      <c r="X1114" s="125"/>
      <c r="Y1114" s="125"/>
      <c r="Z1114" s="125"/>
      <c r="AA1114" s="125"/>
      <c r="AB1114" s="125"/>
      <c r="AC1114" s="132">
        <f>SUM(E1114:AB1114)</f>
        <v>0</v>
      </c>
    </row>
    <row r="1115" spans="1:30" s="5" customFormat="1" ht="10.5" customHeight="1">
      <c r="A1115" s="1487"/>
      <c r="B1115" s="1488"/>
      <c r="C1115" s="8" t="s">
        <v>482</v>
      </c>
      <c r="D1115" s="8" t="s">
        <v>503</v>
      </c>
      <c r="E1115" s="192"/>
      <c r="F1115" s="192"/>
      <c r="G1115" s="192"/>
      <c r="H1115" s="452"/>
      <c r="I1115" s="192"/>
      <c r="J1115" s="192"/>
      <c r="K1115" s="192"/>
      <c r="L1115" s="192"/>
      <c r="M1115" s="192"/>
      <c r="N1115" s="452"/>
      <c r="O1115" s="192"/>
      <c r="P1115" s="192"/>
      <c r="Q1115" s="192"/>
      <c r="R1115" s="192"/>
      <c r="S1115" s="192"/>
      <c r="T1115" s="192"/>
      <c r="U1115" s="192"/>
      <c r="V1115" s="452"/>
      <c r="W1115" s="192"/>
      <c r="X1115" s="192"/>
      <c r="Y1115" s="192"/>
      <c r="Z1115" s="192"/>
      <c r="AA1115" s="192"/>
      <c r="AB1115" s="192"/>
      <c r="AC1115" s="135">
        <f>SUM(E1115:AB1115)</f>
        <v>0</v>
      </c>
    </row>
    <row r="1116" spans="1:30" s="5" customFormat="1" ht="10.5" customHeight="1">
      <c r="A1116" s="1487"/>
      <c r="B1116" s="1488"/>
      <c r="C1116" s="11" t="s">
        <v>8</v>
      </c>
      <c r="D1116" s="8" t="s">
        <v>463</v>
      </c>
      <c r="E1116" s="600" t="s">
        <v>245</v>
      </c>
      <c r="F1116" s="598"/>
      <c r="G1116" s="598"/>
      <c r="H1116" s="455"/>
      <c r="I1116" s="598"/>
      <c r="J1116" s="598"/>
      <c r="K1116" s="598"/>
      <c r="L1116" s="598"/>
      <c r="M1116" s="598"/>
      <c r="N1116" s="455"/>
      <c r="O1116" s="598"/>
      <c r="P1116" s="598"/>
      <c r="Q1116" s="598"/>
      <c r="R1116" s="598"/>
      <c r="S1116" s="598"/>
      <c r="T1116" s="598"/>
      <c r="U1116" s="598"/>
      <c r="V1116" s="455"/>
      <c r="W1116" s="598"/>
      <c r="X1116" s="598"/>
      <c r="Y1116" s="598"/>
      <c r="Z1116" s="598"/>
      <c r="AA1116" s="598"/>
      <c r="AB1116" s="598"/>
      <c r="AC1116" s="135"/>
    </row>
    <row r="1117" spans="1:30" s="5" customFormat="1" ht="10.5" customHeight="1" thickBot="1">
      <c r="A1117" s="1487"/>
      <c r="B1117" s="1488"/>
      <c r="C1117" s="8" t="s">
        <v>16</v>
      </c>
      <c r="D1117" s="8"/>
      <c r="E1117" s="121" t="e">
        <f t="shared" ref="E1117:AC1117" si="321">E1115/E1114</f>
        <v>#DIV/0!</v>
      </c>
      <c r="F1117" s="121" t="e">
        <f t="shared" si="321"/>
        <v>#DIV/0!</v>
      </c>
      <c r="G1117" s="121" t="e">
        <f t="shared" si="321"/>
        <v>#DIV/0!</v>
      </c>
      <c r="H1117" s="455" t="e">
        <f t="shared" si="321"/>
        <v>#DIV/0!</v>
      </c>
      <c r="I1117" s="121" t="e">
        <f t="shared" si="321"/>
        <v>#DIV/0!</v>
      </c>
      <c r="J1117" s="121" t="e">
        <f t="shared" si="321"/>
        <v>#DIV/0!</v>
      </c>
      <c r="K1117" s="121" t="e">
        <f t="shared" si="321"/>
        <v>#DIV/0!</v>
      </c>
      <c r="L1117" s="121" t="e">
        <f t="shared" si="321"/>
        <v>#DIV/0!</v>
      </c>
      <c r="M1117" s="121" t="e">
        <f t="shared" si="321"/>
        <v>#DIV/0!</v>
      </c>
      <c r="N1117" s="455" t="e">
        <f t="shared" si="321"/>
        <v>#DIV/0!</v>
      </c>
      <c r="O1117" s="121" t="e">
        <f t="shared" si="321"/>
        <v>#DIV/0!</v>
      </c>
      <c r="P1117" s="121" t="e">
        <f t="shared" si="321"/>
        <v>#DIV/0!</v>
      </c>
      <c r="Q1117" s="121" t="e">
        <f t="shared" si="321"/>
        <v>#DIV/0!</v>
      </c>
      <c r="R1117" s="121" t="e">
        <f t="shared" si="321"/>
        <v>#DIV/0!</v>
      </c>
      <c r="S1117" s="121" t="e">
        <f t="shared" si="321"/>
        <v>#DIV/0!</v>
      </c>
      <c r="T1117" s="121" t="e">
        <f t="shared" si="321"/>
        <v>#DIV/0!</v>
      </c>
      <c r="U1117" s="121" t="e">
        <f t="shared" si="321"/>
        <v>#DIV/0!</v>
      </c>
      <c r="V1117" s="455" t="e">
        <f t="shared" si="321"/>
        <v>#DIV/0!</v>
      </c>
      <c r="W1117" s="121" t="e">
        <f t="shared" si="321"/>
        <v>#DIV/0!</v>
      </c>
      <c r="X1117" s="121" t="e">
        <f t="shared" si="321"/>
        <v>#DIV/0!</v>
      </c>
      <c r="Y1117" s="121" t="e">
        <f t="shared" si="321"/>
        <v>#DIV/0!</v>
      </c>
      <c r="Z1117" s="121" t="e">
        <f t="shared" si="321"/>
        <v>#DIV/0!</v>
      </c>
      <c r="AA1117" s="121" t="e">
        <f t="shared" si="321"/>
        <v>#DIV/0!</v>
      </c>
      <c r="AB1117" s="121" t="e">
        <f t="shared" si="321"/>
        <v>#DIV/0!</v>
      </c>
      <c r="AC1117" s="128" t="e">
        <f t="shared" si="321"/>
        <v>#DIV/0!</v>
      </c>
    </row>
    <row r="1118" spans="1:30" s="5" customFormat="1" ht="10.5" customHeight="1">
      <c r="A1118" s="285" t="s">
        <v>512</v>
      </c>
      <c r="B1118" s="286"/>
      <c r="C1118" s="287"/>
      <c r="D1118" s="287"/>
      <c r="E1118" s="288">
        <f t="shared" ref="E1118:X1118" si="322">E1102+E1106+E1110+E1114</f>
        <v>0</v>
      </c>
      <c r="F1118" s="288">
        <f t="shared" si="322"/>
        <v>0</v>
      </c>
      <c r="G1118" s="288">
        <f t="shared" si="322"/>
        <v>3.599999999996726E-2</v>
      </c>
      <c r="H1118" s="288">
        <f t="shared" si="322"/>
        <v>0.13999999999987267</v>
      </c>
      <c r="I1118" s="288">
        <f t="shared" si="322"/>
        <v>0</v>
      </c>
      <c r="J1118" s="288">
        <f t="shared" si="322"/>
        <v>3.599999999996726E-2</v>
      </c>
      <c r="K1118" s="288">
        <f t="shared" si="322"/>
        <v>0</v>
      </c>
      <c r="L1118" s="288">
        <v>0.09</v>
      </c>
      <c r="M1118" s="288">
        <v>0.09</v>
      </c>
      <c r="N1118" s="288">
        <f t="shared" si="322"/>
        <v>0.13999999999987267</v>
      </c>
      <c r="O1118" s="288">
        <v>0.03</v>
      </c>
      <c r="P1118" s="288">
        <v>7.0000000000000007E-2</v>
      </c>
      <c r="Q1118" s="288">
        <v>0.14000000000000001</v>
      </c>
      <c r="R1118" s="288">
        <f t="shared" si="322"/>
        <v>3.599999999996726E-2</v>
      </c>
      <c r="S1118" s="288">
        <f t="shared" si="322"/>
        <v>0</v>
      </c>
      <c r="T1118" s="288">
        <f t="shared" si="322"/>
        <v>0.13999999999987267</v>
      </c>
      <c r="U1118" s="288">
        <v>0.09</v>
      </c>
      <c r="V1118" s="288">
        <v>0.09</v>
      </c>
      <c r="W1118" s="288">
        <f t="shared" si="322"/>
        <v>3.599999999996726E-2</v>
      </c>
      <c r="X1118" s="288">
        <f t="shared" si="322"/>
        <v>0</v>
      </c>
      <c r="Y1118" s="288">
        <v>0.09</v>
      </c>
      <c r="Z1118" s="288">
        <v>0.09</v>
      </c>
      <c r="AA1118" s="288">
        <v>0.09</v>
      </c>
      <c r="AB1118" s="288">
        <v>0.09</v>
      </c>
      <c r="AC1118" s="289"/>
    </row>
    <row r="1119" spans="1:30" s="5" customFormat="1" ht="10.5" customHeight="1">
      <c r="A1119" s="290" t="s">
        <v>513</v>
      </c>
      <c r="B1119" s="291"/>
      <c r="C1119" s="292"/>
      <c r="D1119" s="292"/>
      <c r="E1119" s="293">
        <f t="shared" ref="E1119:AB1119" si="323">E1103+E1107+E1111+E1115</f>
        <v>0.08</v>
      </c>
      <c r="F1119" s="293">
        <f t="shared" si="323"/>
        <v>0.08</v>
      </c>
      <c r="G1119" s="293">
        <f t="shared" si="323"/>
        <v>0.08</v>
      </c>
      <c r="H1119" s="293">
        <f t="shared" si="323"/>
        <v>0.08</v>
      </c>
      <c r="I1119" s="293">
        <f t="shared" si="323"/>
        <v>0.08</v>
      </c>
      <c r="J1119" s="293">
        <f t="shared" si="323"/>
        <v>0.08</v>
      </c>
      <c r="K1119" s="293">
        <f t="shared" si="323"/>
        <v>0.08</v>
      </c>
      <c r="L1119" s="293">
        <f t="shared" si="323"/>
        <v>0.08</v>
      </c>
      <c r="M1119" s="293">
        <f t="shared" si="323"/>
        <v>0.08</v>
      </c>
      <c r="N1119" s="293">
        <f t="shared" si="323"/>
        <v>0.08</v>
      </c>
      <c r="O1119" s="293">
        <f t="shared" si="323"/>
        <v>0.08</v>
      </c>
      <c r="P1119" s="293">
        <f t="shared" si="323"/>
        <v>0.08</v>
      </c>
      <c r="Q1119" s="293">
        <f t="shared" si="323"/>
        <v>0.08</v>
      </c>
      <c r="R1119" s="293">
        <f t="shared" si="323"/>
        <v>0.08</v>
      </c>
      <c r="S1119" s="293">
        <f t="shared" si="323"/>
        <v>0.08</v>
      </c>
      <c r="T1119" s="293">
        <f t="shared" si="323"/>
        <v>0.08</v>
      </c>
      <c r="U1119" s="293">
        <f t="shared" si="323"/>
        <v>0.08</v>
      </c>
      <c r="V1119" s="293">
        <f t="shared" si="323"/>
        <v>0.08</v>
      </c>
      <c r="W1119" s="293">
        <f t="shared" si="323"/>
        <v>0.08</v>
      </c>
      <c r="X1119" s="293">
        <f t="shared" si="323"/>
        <v>0.08</v>
      </c>
      <c r="Y1119" s="293">
        <f t="shared" si="323"/>
        <v>0.08</v>
      </c>
      <c r="Z1119" s="293">
        <f t="shared" si="323"/>
        <v>7.0000000000000007E-2</v>
      </c>
      <c r="AA1119" s="293">
        <f t="shared" si="323"/>
        <v>7.0000000000000007E-2</v>
      </c>
      <c r="AB1119" s="293">
        <f t="shared" si="323"/>
        <v>7.0000000000000007E-2</v>
      </c>
      <c r="AC1119" s="294"/>
    </row>
    <row r="1120" spans="1:30" s="5" customFormat="1" ht="10.5" customHeight="1" thickBot="1">
      <c r="A1120" s="295" t="s">
        <v>514</v>
      </c>
      <c r="B1120" s="296"/>
      <c r="C1120" s="297"/>
      <c r="D1120" s="297"/>
      <c r="E1120" s="298">
        <f t="shared" ref="E1120:AB1120" si="324">SQRT(E1118*E1118+E1119*E1119)</f>
        <v>0.08</v>
      </c>
      <c r="F1120" s="298">
        <f t="shared" si="324"/>
        <v>0.08</v>
      </c>
      <c r="G1120" s="298">
        <f t="shared" si="324"/>
        <v>8.7726848797831797E-2</v>
      </c>
      <c r="H1120" s="298">
        <f t="shared" si="324"/>
        <v>0.16124515496586045</v>
      </c>
      <c r="I1120" s="298">
        <f t="shared" si="324"/>
        <v>0.08</v>
      </c>
      <c r="J1120" s="298">
        <f t="shared" si="324"/>
        <v>8.7726848797831797E-2</v>
      </c>
      <c r="K1120" s="298">
        <f t="shared" si="324"/>
        <v>0.08</v>
      </c>
      <c r="L1120" s="298">
        <f t="shared" si="324"/>
        <v>0.12041594578792295</v>
      </c>
      <c r="M1120" s="298">
        <f t="shared" si="324"/>
        <v>0.12041594578792295</v>
      </c>
      <c r="N1120" s="298">
        <f t="shared" si="324"/>
        <v>0.16124515496586045</v>
      </c>
      <c r="O1120" s="298">
        <f t="shared" si="324"/>
        <v>8.5440037453175313E-2</v>
      </c>
      <c r="P1120" s="298">
        <f t="shared" si="324"/>
        <v>0.1063014581273465</v>
      </c>
      <c r="Q1120" s="298">
        <f t="shared" si="324"/>
        <v>0.161245154965971</v>
      </c>
      <c r="R1120" s="298">
        <f t="shared" si="324"/>
        <v>8.7726848797831797E-2</v>
      </c>
      <c r="S1120" s="298">
        <f t="shared" si="324"/>
        <v>0.08</v>
      </c>
      <c r="T1120" s="298">
        <f t="shared" si="324"/>
        <v>0.16124515496586045</v>
      </c>
      <c r="U1120" s="298">
        <f t="shared" si="324"/>
        <v>0.12041594578792295</v>
      </c>
      <c r="V1120" s="298">
        <f t="shared" si="324"/>
        <v>0.12041594578792295</v>
      </c>
      <c r="W1120" s="298">
        <f t="shared" si="324"/>
        <v>8.7726848797831797E-2</v>
      </c>
      <c r="X1120" s="298">
        <f t="shared" si="324"/>
        <v>0.08</v>
      </c>
      <c r="Y1120" s="298">
        <f t="shared" si="324"/>
        <v>0.12041594578792295</v>
      </c>
      <c r="Z1120" s="298">
        <f t="shared" si="324"/>
        <v>0.11401754250991381</v>
      </c>
      <c r="AA1120" s="298">
        <f t="shared" si="324"/>
        <v>0.11401754250991381</v>
      </c>
      <c r="AB1120" s="298">
        <f t="shared" si="324"/>
        <v>0.11401754250991381</v>
      </c>
      <c r="AC1120" s="299"/>
      <c r="AD1120" s="131">
        <f>MAX(E1120:AB1120)</f>
        <v>0.161245154965971</v>
      </c>
    </row>
    <row r="1121" spans="1:97" s="13" customFormat="1" ht="10.5" customHeight="1" thickBot="1">
      <c r="A1121" s="23" t="s">
        <v>136</v>
      </c>
      <c r="B1121" s="24"/>
      <c r="C1121" s="25"/>
      <c r="D1121" s="25"/>
      <c r="E1121" s="157">
        <v>1</v>
      </c>
      <c r="F1121" s="157">
        <v>2</v>
      </c>
      <c r="G1121" s="157">
        <v>3</v>
      </c>
      <c r="H1121" s="157">
        <v>4</v>
      </c>
      <c r="I1121" s="157">
        <v>5</v>
      </c>
      <c r="J1121" s="157">
        <v>6</v>
      </c>
      <c r="K1121" s="157">
        <v>7</v>
      </c>
      <c r="L1121" s="157">
        <v>8</v>
      </c>
      <c r="M1121" s="157">
        <v>9</v>
      </c>
      <c r="N1121" s="157">
        <v>10</v>
      </c>
      <c r="O1121" s="157">
        <v>11</v>
      </c>
      <c r="P1121" s="157">
        <v>12</v>
      </c>
      <c r="Q1121" s="157">
        <v>13</v>
      </c>
      <c r="R1121" s="157">
        <v>14</v>
      </c>
      <c r="S1121" s="157">
        <v>15</v>
      </c>
      <c r="T1121" s="157">
        <v>16</v>
      </c>
      <c r="U1121" s="157">
        <v>17</v>
      </c>
      <c r="V1121" s="157">
        <v>18</v>
      </c>
      <c r="W1121" s="157">
        <v>19</v>
      </c>
      <c r="X1121" s="157">
        <v>20</v>
      </c>
      <c r="Y1121" s="157">
        <v>21</v>
      </c>
      <c r="Z1121" s="157">
        <v>22</v>
      </c>
      <c r="AA1121" s="157">
        <v>23</v>
      </c>
      <c r="AB1121" s="157">
        <v>24</v>
      </c>
      <c r="AC1121" s="390"/>
    </row>
    <row r="1122" spans="1:97" s="32" customFormat="1" ht="12.75" customHeight="1">
      <c r="A1122" s="28" t="s">
        <v>137</v>
      </c>
      <c r="B1122" s="456"/>
      <c r="C1122" s="457" t="s">
        <v>13</v>
      </c>
      <c r="D1122" s="458" t="s">
        <v>463</v>
      </c>
      <c r="E1122" s="1271">
        <v>36.700000762939453</v>
      </c>
      <c r="F1122" s="1271">
        <v>36.599998474121094</v>
      </c>
      <c r="G1122" s="1271">
        <v>36.700000762939453</v>
      </c>
      <c r="H1122" s="1271">
        <v>36.599998474121094</v>
      </c>
      <c r="I1122" s="1271">
        <v>36.700000762939453</v>
      </c>
      <c r="J1122" s="1271">
        <v>36.799999237060547</v>
      </c>
      <c r="K1122" s="1271">
        <v>36.599998474121094</v>
      </c>
      <c r="L1122" s="1271">
        <v>36.700000762939453</v>
      </c>
      <c r="M1122" s="1271">
        <v>37</v>
      </c>
      <c r="N1122" s="1271">
        <v>37.099998474121094</v>
      </c>
      <c r="O1122" s="1271">
        <v>37</v>
      </c>
      <c r="P1122" s="1271">
        <v>37.099998474121094</v>
      </c>
      <c r="Q1122" s="1271">
        <v>36.900001525878906</v>
      </c>
      <c r="R1122" s="1271">
        <v>36.900001525878906</v>
      </c>
      <c r="S1122" s="1271">
        <v>36.799999237060547</v>
      </c>
      <c r="T1122" s="1271">
        <v>36.799999237060547</v>
      </c>
      <c r="U1122" s="1271">
        <v>37.099998474121094</v>
      </c>
      <c r="V1122" s="1271">
        <v>36.700000762939453</v>
      </c>
      <c r="W1122" s="1271">
        <v>37</v>
      </c>
      <c r="X1122" s="1271">
        <v>36.900001525878906</v>
      </c>
      <c r="Y1122" s="1271">
        <v>36.900001525878906</v>
      </c>
      <c r="Z1122" s="1271">
        <v>37</v>
      </c>
      <c r="AA1122" s="1271">
        <v>36.400001525878906</v>
      </c>
      <c r="AB1122" s="1271">
        <v>36.700000762939453</v>
      </c>
      <c r="AC1122" s="459"/>
    </row>
    <row r="1123" spans="1:97" s="32" customFormat="1" ht="12.75" customHeight="1" thickBot="1">
      <c r="A1123" s="45" t="s">
        <v>138</v>
      </c>
      <c r="B1123" s="46"/>
      <c r="C1123" s="510" t="s">
        <v>13</v>
      </c>
      <c r="D1123" s="1274" t="s">
        <v>463</v>
      </c>
      <c r="E1123" s="1275">
        <v>36.5</v>
      </c>
      <c r="F1123" s="1275">
        <v>36.5</v>
      </c>
      <c r="G1123" s="1275">
        <v>36.5</v>
      </c>
      <c r="H1123" s="1275">
        <v>36.599998474121094</v>
      </c>
      <c r="I1123" s="1275">
        <v>36.5</v>
      </c>
      <c r="J1123" s="1275">
        <v>36.700000762939453</v>
      </c>
      <c r="K1123" s="1275">
        <v>36.599998474121094</v>
      </c>
      <c r="L1123" s="1275">
        <v>36.700000762939453</v>
      </c>
      <c r="M1123" s="1275">
        <v>36.799999237060547</v>
      </c>
      <c r="N1123" s="1275">
        <v>37</v>
      </c>
      <c r="O1123" s="1275">
        <v>36.900001525878906</v>
      </c>
      <c r="P1123" s="1275">
        <v>37</v>
      </c>
      <c r="Q1123" s="1275">
        <v>36.799999237060547</v>
      </c>
      <c r="R1123" s="1275">
        <v>36.700000762939453</v>
      </c>
      <c r="S1123" s="1275">
        <v>36.700000762939453</v>
      </c>
      <c r="T1123" s="1275">
        <v>36.799999237060547</v>
      </c>
      <c r="U1123" s="1275">
        <v>37</v>
      </c>
      <c r="V1123" s="1275">
        <v>36.599998474121094</v>
      </c>
      <c r="W1123" s="1275">
        <v>37</v>
      </c>
      <c r="X1123" s="1275">
        <v>36.799999237060547</v>
      </c>
      <c r="Y1123" s="1275">
        <v>36.799999237060547</v>
      </c>
      <c r="Z1123" s="1275">
        <v>36.900001525878906</v>
      </c>
      <c r="AA1123" s="1275">
        <v>36.400001525878906</v>
      </c>
      <c r="AB1123" s="1275">
        <v>36.700000762939453</v>
      </c>
      <c r="AC1123" s="511"/>
    </row>
    <row r="1124" spans="1:97" s="5" customFormat="1" ht="10.5" customHeight="1">
      <c r="A1124" s="1401" t="s">
        <v>183</v>
      </c>
      <c r="B1124" s="1429"/>
      <c r="C1124" s="10" t="s">
        <v>481</v>
      </c>
      <c r="D1124" s="10" t="s">
        <v>503</v>
      </c>
      <c r="E1124" s="616">
        <v>0</v>
      </c>
      <c r="F1124" s="616">
        <v>0</v>
      </c>
      <c r="G1124" s="616">
        <v>0</v>
      </c>
      <c r="H1124" s="630">
        <v>0</v>
      </c>
      <c r="I1124" s="616">
        <v>0</v>
      </c>
      <c r="J1124" s="616">
        <v>0</v>
      </c>
      <c r="K1124" s="616">
        <v>0</v>
      </c>
      <c r="L1124" s="616">
        <v>0</v>
      </c>
      <c r="M1124" s="616">
        <v>0</v>
      </c>
      <c r="N1124" s="630">
        <v>0</v>
      </c>
      <c r="O1124" s="616">
        <v>0</v>
      </c>
      <c r="P1124" s="616">
        <v>0</v>
      </c>
      <c r="Q1124" s="616">
        <v>0</v>
      </c>
      <c r="R1124" s="616">
        <v>0</v>
      </c>
      <c r="S1124" s="616">
        <v>0</v>
      </c>
      <c r="T1124" s="616">
        <v>0</v>
      </c>
      <c r="U1124" s="616">
        <v>0</v>
      </c>
      <c r="V1124" s="630">
        <v>0</v>
      </c>
      <c r="W1124" s="616">
        <v>0</v>
      </c>
      <c r="X1124" s="616">
        <v>0</v>
      </c>
      <c r="Y1124" s="616">
        <v>0</v>
      </c>
      <c r="Z1124" s="616">
        <v>0</v>
      </c>
      <c r="AA1124" s="616">
        <v>0</v>
      </c>
      <c r="AB1124" s="616">
        <v>0</v>
      </c>
      <c r="AC1124" s="132">
        <f>SUM(E1124:AB1124)</f>
        <v>0</v>
      </c>
    </row>
    <row r="1125" spans="1:97" s="5" customFormat="1" ht="10.5" customHeight="1">
      <c r="A1125" s="1402"/>
      <c r="B1125" s="1420"/>
      <c r="C1125" s="11" t="s">
        <v>482</v>
      </c>
      <c r="D1125" s="11" t="s">
        <v>503</v>
      </c>
      <c r="E1125" s="98">
        <v>0</v>
      </c>
      <c r="F1125" s="98">
        <v>0</v>
      </c>
      <c r="G1125" s="98">
        <v>0</v>
      </c>
      <c r="H1125" s="454">
        <v>0</v>
      </c>
      <c r="I1125" s="98">
        <v>0</v>
      </c>
      <c r="J1125" s="98">
        <v>0</v>
      </c>
      <c r="K1125" s="98">
        <v>0</v>
      </c>
      <c r="L1125" s="98">
        <v>0</v>
      </c>
      <c r="M1125" s="98">
        <v>0</v>
      </c>
      <c r="N1125" s="454">
        <v>0</v>
      </c>
      <c r="O1125" s="98">
        <v>0</v>
      </c>
      <c r="P1125" s="98">
        <v>0</v>
      </c>
      <c r="Q1125" s="98">
        <v>0</v>
      </c>
      <c r="R1125" s="98">
        <v>0</v>
      </c>
      <c r="S1125" s="98">
        <v>0</v>
      </c>
      <c r="T1125" s="98">
        <v>0</v>
      </c>
      <c r="U1125" s="98">
        <v>0</v>
      </c>
      <c r="V1125" s="454">
        <v>0</v>
      </c>
      <c r="W1125" s="98">
        <v>0</v>
      </c>
      <c r="X1125" s="98">
        <v>0</v>
      </c>
      <c r="Y1125" s="98">
        <v>0</v>
      </c>
      <c r="Z1125" s="98">
        <v>0</v>
      </c>
      <c r="AA1125" s="98">
        <v>0</v>
      </c>
      <c r="AB1125" s="98">
        <v>0</v>
      </c>
      <c r="AC1125" s="128">
        <f>SUM(E1125:AB1125)</f>
        <v>0</v>
      </c>
    </row>
    <row r="1126" spans="1:97" s="5" customFormat="1" ht="10.5" customHeight="1">
      <c r="A1126" s="1402"/>
      <c r="B1126" s="1420"/>
      <c r="C1126" s="11" t="s">
        <v>8</v>
      </c>
      <c r="D1126" s="8" t="s">
        <v>463</v>
      </c>
      <c r="E1126" s="1217">
        <v>1</v>
      </c>
      <c r="F1126" s="1188">
        <v>0</v>
      </c>
      <c r="G1126" s="1188">
        <v>0</v>
      </c>
      <c r="H1126" s="454">
        <v>0</v>
      </c>
      <c r="I1126" s="1188">
        <v>0</v>
      </c>
      <c r="J1126" s="1188">
        <v>0</v>
      </c>
      <c r="K1126" s="1188">
        <v>0</v>
      </c>
      <c r="L1126" s="1188">
        <v>0</v>
      </c>
      <c r="M1126" s="1188">
        <v>0</v>
      </c>
      <c r="N1126" s="454">
        <v>0</v>
      </c>
      <c r="O1126" s="1188">
        <v>0</v>
      </c>
      <c r="P1126" s="1188">
        <v>0</v>
      </c>
      <c r="Q1126" s="1188">
        <v>0</v>
      </c>
      <c r="R1126" s="1188">
        <v>0</v>
      </c>
      <c r="S1126" s="1188">
        <v>0</v>
      </c>
      <c r="T1126" s="1188">
        <v>0</v>
      </c>
      <c r="U1126" s="1188">
        <v>0</v>
      </c>
      <c r="V1126" s="454">
        <v>0</v>
      </c>
      <c r="W1126" s="1188">
        <v>0</v>
      </c>
      <c r="X1126" s="1188">
        <v>1</v>
      </c>
      <c r="Y1126" s="1188">
        <v>0</v>
      </c>
      <c r="Z1126" s="1188">
        <v>0</v>
      </c>
      <c r="AA1126" s="1188">
        <v>0</v>
      </c>
      <c r="AB1126" s="1188">
        <v>0</v>
      </c>
      <c r="AC1126" s="129"/>
      <c r="AD1126" s="5" t="s">
        <v>465</v>
      </c>
    </row>
    <row r="1127" spans="1:97" s="5" customFormat="1" ht="10.5" customHeight="1" thickBot="1">
      <c r="A1127" s="1435"/>
      <c r="B1127" s="1442"/>
      <c r="C1127" s="47" t="s">
        <v>16</v>
      </c>
      <c r="D1127" s="47"/>
      <c r="E1127" s="187" t="e">
        <f t="shared" ref="E1127:AC1127" si="325">E1125/E1124</f>
        <v>#DIV/0!</v>
      </c>
      <c r="F1127" s="187" t="e">
        <f t="shared" si="325"/>
        <v>#DIV/0!</v>
      </c>
      <c r="G1127" s="187" t="e">
        <f t="shared" si="325"/>
        <v>#DIV/0!</v>
      </c>
      <c r="H1127" s="452" t="e">
        <f t="shared" si="325"/>
        <v>#DIV/0!</v>
      </c>
      <c r="I1127" s="187" t="e">
        <f t="shared" si="325"/>
        <v>#DIV/0!</v>
      </c>
      <c r="J1127" s="187" t="e">
        <f t="shared" si="325"/>
        <v>#DIV/0!</v>
      </c>
      <c r="K1127" s="187" t="e">
        <f t="shared" si="325"/>
        <v>#DIV/0!</v>
      </c>
      <c r="L1127" s="187" t="e">
        <f t="shared" si="325"/>
        <v>#DIV/0!</v>
      </c>
      <c r="M1127" s="187" t="e">
        <f t="shared" si="325"/>
        <v>#DIV/0!</v>
      </c>
      <c r="N1127" s="452" t="e">
        <f t="shared" si="325"/>
        <v>#DIV/0!</v>
      </c>
      <c r="O1127" s="187" t="e">
        <f t="shared" si="325"/>
        <v>#DIV/0!</v>
      </c>
      <c r="P1127" s="187" t="e">
        <f t="shared" si="325"/>
        <v>#DIV/0!</v>
      </c>
      <c r="Q1127" s="187" t="e">
        <f t="shared" si="325"/>
        <v>#DIV/0!</v>
      </c>
      <c r="R1127" s="187" t="e">
        <f t="shared" si="325"/>
        <v>#DIV/0!</v>
      </c>
      <c r="S1127" s="187" t="e">
        <f t="shared" si="325"/>
        <v>#DIV/0!</v>
      </c>
      <c r="T1127" s="187" t="e">
        <f t="shared" si="325"/>
        <v>#DIV/0!</v>
      </c>
      <c r="U1127" s="187" t="e">
        <f t="shared" si="325"/>
        <v>#DIV/0!</v>
      </c>
      <c r="V1127" s="452" t="e">
        <f t="shared" si="325"/>
        <v>#DIV/0!</v>
      </c>
      <c r="W1127" s="187" t="e">
        <f t="shared" si="325"/>
        <v>#DIV/0!</v>
      </c>
      <c r="X1127" s="187" t="e">
        <f t="shared" si="325"/>
        <v>#DIV/0!</v>
      </c>
      <c r="Y1127" s="187" t="e">
        <f t="shared" si="325"/>
        <v>#DIV/0!</v>
      </c>
      <c r="Z1127" s="187" t="e">
        <f t="shared" si="325"/>
        <v>#DIV/0!</v>
      </c>
      <c r="AA1127" s="187" t="e">
        <f t="shared" si="325"/>
        <v>#DIV/0!</v>
      </c>
      <c r="AB1127" s="187" t="e">
        <f t="shared" si="325"/>
        <v>#DIV/0!</v>
      </c>
      <c r="AC1127" s="134" t="e">
        <f t="shared" si="325"/>
        <v>#DIV/0!</v>
      </c>
    </row>
    <row r="1128" spans="1:97" s="5" customFormat="1" ht="10.5" customHeight="1">
      <c r="A1128" s="1418" t="s">
        <v>184</v>
      </c>
      <c r="B1128" s="1457"/>
      <c r="C1128" s="69" t="s">
        <v>481</v>
      </c>
      <c r="D1128" s="69" t="s">
        <v>503</v>
      </c>
      <c r="E1128" s="125">
        <v>0</v>
      </c>
      <c r="F1128" s="125">
        <v>0</v>
      </c>
      <c r="G1128" s="125">
        <v>0</v>
      </c>
      <c r="H1128" s="479">
        <v>0.13999999999987267</v>
      </c>
      <c r="I1128" s="125">
        <v>0</v>
      </c>
      <c r="J1128" s="125">
        <v>0</v>
      </c>
      <c r="K1128" s="125">
        <v>0</v>
      </c>
      <c r="L1128" s="125">
        <v>0</v>
      </c>
      <c r="M1128" s="125">
        <v>0</v>
      </c>
      <c r="N1128" s="479">
        <v>0.13999999999987267</v>
      </c>
      <c r="O1128" s="125">
        <v>0</v>
      </c>
      <c r="P1128" s="125">
        <v>0</v>
      </c>
      <c r="Q1128" s="125">
        <v>0</v>
      </c>
      <c r="R1128" s="125">
        <v>0</v>
      </c>
      <c r="S1128" s="125">
        <v>0</v>
      </c>
      <c r="T1128" s="125">
        <v>0.13999999999987267</v>
      </c>
      <c r="U1128" s="125">
        <v>0</v>
      </c>
      <c r="V1128" s="479">
        <v>0</v>
      </c>
      <c r="W1128" s="125">
        <v>0</v>
      </c>
      <c r="X1128" s="125">
        <v>0</v>
      </c>
      <c r="Y1128" s="125">
        <v>0.13999999999987267</v>
      </c>
      <c r="Z1128" s="125">
        <v>0</v>
      </c>
      <c r="AA1128" s="125">
        <v>0</v>
      </c>
      <c r="AB1128" s="125">
        <v>0</v>
      </c>
      <c r="AC1128" s="375">
        <f>SUM(E1128:AB1128)</f>
        <v>0.55999999999949068</v>
      </c>
      <c r="AD1128" s="319"/>
    </row>
    <row r="1129" spans="1:97" s="5" customFormat="1" ht="10.5" customHeight="1">
      <c r="A1129" s="1402"/>
      <c r="B1129" s="1457"/>
      <c r="C1129" s="11" t="s">
        <v>482</v>
      </c>
      <c r="D1129" s="11" t="s">
        <v>503</v>
      </c>
      <c r="E1129" s="126">
        <v>0</v>
      </c>
      <c r="F1129" s="126">
        <v>0</v>
      </c>
      <c r="G1129" s="126">
        <v>0</v>
      </c>
      <c r="H1129" s="482">
        <v>0</v>
      </c>
      <c r="I1129" s="126">
        <v>0</v>
      </c>
      <c r="J1129" s="126">
        <v>0</v>
      </c>
      <c r="K1129" s="126">
        <v>0</v>
      </c>
      <c r="L1129" s="126">
        <v>0</v>
      </c>
      <c r="M1129" s="126">
        <v>0</v>
      </c>
      <c r="N1129" s="482">
        <v>0</v>
      </c>
      <c r="O1129" s="126">
        <v>0</v>
      </c>
      <c r="P1129" s="126">
        <v>0</v>
      </c>
      <c r="Q1129" s="126">
        <v>0</v>
      </c>
      <c r="R1129" s="126">
        <v>0</v>
      </c>
      <c r="S1129" s="126">
        <v>0</v>
      </c>
      <c r="T1129" s="126">
        <v>0</v>
      </c>
      <c r="U1129" s="126">
        <v>0</v>
      </c>
      <c r="V1129" s="482">
        <v>0</v>
      </c>
      <c r="W1129" s="126">
        <v>0</v>
      </c>
      <c r="X1129" s="126">
        <v>0</v>
      </c>
      <c r="Y1129" s="126">
        <v>0</v>
      </c>
      <c r="Z1129" s="126">
        <v>0</v>
      </c>
      <c r="AA1129" s="126">
        <v>0</v>
      </c>
      <c r="AB1129" s="126">
        <v>0</v>
      </c>
      <c r="AC1129" s="230">
        <f>SUM(E1129:AB1129)</f>
        <v>0</v>
      </c>
      <c r="AD1129" s="5" t="s">
        <v>462</v>
      </c>
    </row>
    <row r="1130" spans="1:97" s="5" customFormat="1" ht="10.5" customHeight="1">
      <c r="A1130" s="1402"/>
      <c r="B1130" s="1457"/>
      <c r="C1130" s="11" t="s">
        <v>8</v>
      </c>
      <c r="D1130" s="8" t="s">
        <v>463</v>
      </c>
      <c r="E1130" s="1217">
        <v>1</v>
      </c>
      <c r="F1130" s="1187">
        <v>0</v>
      </c>
      <c r="G1130" s="1187">
        <v>0</v>
      </c>
      <c r="H1130" s="454">
        <v>0</v>
      </c>
      <c r="I1130" s="1187">
        <v>0</v>
      </c>
      <c r="J1130" s="1187">
        <v>0</v>
      </c>
      <c r="K1130" s="1187">
        <v>0</v>
      </c>
      <c r="L1130" s="1187">
        <v>0</v>
      </c>
      <c r="M1130" s="1187">
        <v>0</v>
      </c>
      <c r="N1130" s="454">
        <v>0</v>
      </c>
      <c r="O1130" s="1187">
        <v>0</v>
      </c>
      <c r="P1130" s="1187">
        <v>0</v>
      </c>
      <c r="Q1130" s="1187">
        <v>0</v>
      </c>
      <c r="R1130" s="1187">
        <v>0</v>
      </c>
      <c r="S1130" s="1187">
        <v>0</v>
      </c>
      <c r="T1130" s="1187">
        <v>0</v>
      </c>
      <c r="U1130" s="1187">
        <v>0</v>
      </c>
      <c r="V1130" s="454">
        <v>0</v>
      </c>
      <c r="W1130" s="1187">
        <v>0</v>
      </c>
      <c r="X1130" s="1187">
        <v>1</v>
      </c>
      <c r="Y1130" s="1187">
        <v>0</v>
      </c>
      <c r="Z1130" s="1187">
        <v>0</v>
      </c>
      <c r="AA1130" s="1187">
        <v>0</v>
      </c>
      <c r="AB1130" s="1187">
        <v>0</v>
      </c>
      <c r="AC1130" s="129"/>
    </row>
    <row r="1131" spans="1:97" s="5" customFormat="1" ht="10.5" customHeight="1" thickBot="1">
      <c r="A1131" s="1402"/>
      <c r="B1131" s="1582"/>
      <c r="C1131" s="11" t="s">
        <v>16</v>
      </c>
      <c r="D1131" s="11"/>
      <c r="E1131" s="126" t="e">
        <f t="shared" ref="E1131:AC1131" si="326">E1129/E1128</f>
        <v>#DIV/0!</v>
      </c>
      <c r="F1131" s="126" t="e">
        <f t="shared" si="326"/>
        <v>#DIV/0!</v>
      </c>
      <c r="G1131" s="126" t="e">
        <f t="shared" si="326"/>
        <v>#DIV/0!</v>
      </c>
      <c r="H1131" s="452">
        <f t="shared" si="326"/>
        <v>0</v>
      </c>
      <c r="I1131" s="126" t="e">
        <f t="shared" si="326"/>
        <v>#DIV/0!</v>
      </c>
      <c r="J1131" s="126" t="e">
        <f t="shared" si="326"/>
        <v>#DIV/0!</v>
      </c>
      <c r="K1131" s="126" t="e">
        <f t="shared" si="326"/>
        <v>#DIV/0!</v>
      </c>
      <c r="L1131" s="126" t="e">
        <f t="shared" si="326"/>
        <v>#DIV/0!</v>
      </c>
      <c r="M1131" s="126" t="e">
        <f t="shared" si="326"/>
        <v>#DIV/0!</v>
      </c>
      <c r="N1131" s="452">
        <f t="shared" si="326"/>
        <v>0</v>
      </c>
      <c r="O1131" s="126" t="e">
        <f t="shared" si="326"/>
        <v>#DIV/0!</v>
      </c>
      <c r="P1131" s="126" t="e">
        <f t="shared" si="326"/>
        <v>#DIV/0!</v>
      </c>
      <c r="Q1131" s="126" t="e">
        <f t="shared" si="326"/>
        <v>#DIV/0!</v>
      </c>
      <c r="R1131" s="126" t="e">
        <f t="shared" si="326"/>
        <v>#DIV/0!</v>
      </c>
      <c r="S1131" s="126" t="e">
        <f t="shared" si="326"/>
        <v>#DIV/0!</v>
      </c>
      <c r="T1131" s="126">
        <f t="shared" si="326"/>
        <v>0</v>
      </c>
      <c r="U1131" s="126" t="e">
        <f t="shared" si="326"/>
        <v>#DIV/0!</v>
      </c>
      <c r="V1131" s="452" t="e">
        <f t="shared" si="326"/>
        <v>#DIV/0!</v>
      </c>
      <c r="W1131" s="126" t="e">
        <f t="shared" si="326"/>
        <v>#DIV/0!</v>
      </c>
      <c r="X1131" s="126" t="e">
        <f t="shared" si="326"/>
        <v>#DIV/0!</v>
      </c>
      <c r="Y1131" s="126">
        <f t="shared" si="326"/>
        <v>0</v>
      </c>
      <c r="Z1131" s="126" t="e">
        <f t="shared" si="326"/>
        <v>#DIV/0!</v>
      </c>
      <c r="AA1131" s="126" t="e">
        <f t="shared" si="326"/>
        <v>#DIV/0!</v>
      </c>
      <c r="AB1131" s="126" t="e">
        <f t="shared" si="326"/>
        <v>#DIV/0!</v>
      </c>
      <c r="AC1131" s="129">
        <f t="shared" si="326"/>
        <v>0</v>
      </c>
      <c r="AD1131" s="130"/>
      <c r="AE1131" s="130"/>
      <c r="AF1131" s="130"/>
      <c r="AG1131" s="130"/>
      <c r="AH1131" s="130"/>
      <c r="AI1131" s="130"/>
      <c r="AJ1131" s="130"/>
      <c r="AK1131" s="130"/>
      <c r="AL1131" s="130"/>
      <c r="AM1131" s="130"/>
      <c r="AN1131" s="130"/>
      <c r="AO1131" s="130"/>
      <c r="AP1131" s="130"/>
      <c r="AQ1131" s="130"/>
      <c r="AR1131" s="130"/>
      <c r="AS1131" s="130"/>
      <c r="AT1131" s="130"/>
      <c r="AU1131" s="130"/>
      <c r="AV1131" s="130"/>
      <c r="AW1131" s="130"/>
      <c r="AX1131" s="130"/>
      <c r="AY1131" s="130"/>
      <c r="AZ1131" s="130"/>
      <c r="BA1131" s="130"/>
      <c r="BB1131" s="130"/>
      <c r="BC1131" s="130"/>
      <c r="BD1131" s="130"/>
      <c r="BE1131" s="130"/>
      <c r="BF1131" s="130"/>
      <c r="BG1131" s="130"/>
      <c r="BH1131" s="130"/>
      <c r="BI1131" s="130"/>
      <c r="BJ1131" s="130"/>
      <c r="BK1131" s="130"/>
      <c r="BL1131" s="130"/>
      <c r="BM1131" s="130"/>
      <c r="BN1131" s="130"/>
      <c r="BO1131" s="130"/>
      <c r="BP1131" s="130"/>
      <c r="BQ1131" s="130"/>
      <c r="BR1131" s="130"/>
      <c r="BS1131" s="130"/>
      <c r="BT1131" s="130"/>
      <c r="BU1131" s="130"/>
      <c r="BV1131" s="130"/>
      <c r="BW1131" s="130"/>
      <c r="BX1131" s="130"/>
      <c r="BY1131" s="130"/>
      <c r="BZ1131" s="130"/>
      <c r="CA1131" s="130"/>
      <c r="CB1131" s="130"/>
      <c r="CC1131" s="130"/>
      <c r="CD1131" s="130"/>
      <c r="CE1131" s="130"/>
      <c r="CF1131" s="130"/>
      <c r="CG1131" s="130"/>
      <c r="CH1131" s="130"/>
      <c r="CI1131" s="130"/>
      <c r="CJ1131" s="130"/>
      <c r="CK1131" s="130"/>
      <c r="CL1131" s="130"/>
      <c r="CM1131" s="130"/>
      <c r="CN1131" s="130"/>
      <c r="CO1131" s="130"/>
      <c r="CP1131" s="130"/>
      <c r="CQ1131" s="130"/>
      <c r="CR1131" s="130"/>
      <c r="CS1131" s="130"/>
    </row>
    <row r="1132" spans="1:97" s="5" customFormat="1" ht="10.5" customHeight="1">
      <c r="A1132" s="1407" t="s">
        <v>141</v>
      </c>
      <c r="B1132" s="1425"/>
      <c r="C1132" s="7" t="s">
        <v>481</v>
      </c>
      <c r="D1132" s="7"/>
      <c r="E1132" s="120">
        <f>E1124+E1128</f>
        <v>0</v>
      </c>
      <c r="F1132" s="120">
        <f t="shared" ref="F1132:AC1133" si="327">F1124+F1128</f>
        <v>0</v>
      </c>
      <c r="G1132" s="120">
        <f t="shared" si="327"/>
        <v>0</v>
      </c>
      <c r="H1132" s="451">
        <f t="shared" si="327"/>
        <v>0.13999999999987267</v>
      </c>
      <c r="I1132" s="120">
        <f t="shared" si="327"/>
        <v>0</v>
      </c>
      <c r="J1132" s="120">
        <f t="shared" si="327"/>
        <v>0</v>
      </c>
      <c r="K1132" s="120">
        <f t="shared" si="327"/>
        <v>0</v>
      </c>
      <c r="L1132" s="120">
        <f t="shared" si="327"/>
        <v>0</v>
      </c>
      <c r="M1132" s="120">
        <f t="shared" si="327"/>
        <v>0</v>
      </c>
      <c r="N1132" s="451">
        <f t="shared" si="327"/>
        <v>0.13999999999987267</v>
      </c>
      <c r="O1132" s="120">
        <f t="shared" si="327"/>
        <v>0</v>
      </c>
      <c r="P1132" s="120">
        <f t="shared" si="327"/>
        <v>0</v>
      </c>
      <c r="Q1132" s="120">
        <f t="shared" si="327"/>
        <v>0</v>
      </c>
      <c r="R1132" s="120">
        <f t="shared" si="327"/>
        <v>0</v>
      </c>
      <c r="S1132" s="120">
        <f t="shared" si="327"/>
        <v>0</v>
      </c>
      <c r="T1132" s="120">
        <f t="shared" si="327"/>
        <v>0.13999999999987267</v>
      </c>
      <c r="U1132" s="120">
        <f t="shared" si="327"/>
        <v>0</v>
      </c>
      <c r="V1132" s="451">
        <f t="shared" si="327"/>
        <v>0</v>
      </c>
      <c r="W1132" s="120">
        <f t="shared" si="327"/>
        <v>0</v>
      </c>
      <c r="X1132" s="120">
        <f t="shared" si="327"/>
        <v>0</v>
      </c>
      <c r="Y1132" s="120">
        <f t="shared" si="327"/>
        <v>0.13999999999987267</v>
      </c>
      <c r="Z1132" s="120">
        <f t="shared" si="327"/>
        <v>0</v>
      </c>
      <c r="AA1132" s="120">
        <f t="shared" si="327"/>
        <v>0</v>
      </c>
      <c r="AB1132" s="120">
        <f t="shared" si="327"/>
        <v>0</v>
      </c>
      <c r="AC1132" s="132">
        <f t="shared" si="327"/>
        <v>0.55999999999949068</v>
      </c>
    </row>
    <row r="1133" spans="1:97" s="5" customFormat="1" ht="10.5" customHeight="1" thickBot="1">
      <c r="A1133" s="1423"/>
      <c r="B1133" s="1424"/>
      <c r="C1133" s="9" t="s">
        <v>482</v>
      </c>
      <c r="D1133" s="9"/>
      <c r="E1133" s="94">
        <f>E1125+E1129</f>
        <v>0</v>
      </c>
      <c r="F1133" s="94">
        <f t="shared" si="327"/>
        <v>0</v>
      </c>
      <c r="G1133" s="94">
        <f t="shared" si="327"/>
        <v>0</v>
      </c>
      <c r="H1133" s="476">
        <f t="shared" si="327"/>
        <v>0</v>
      </c>
      <c r="I1133" s="94">
        <f t="shared" si="327"/>
        <v>0</v>
      </c>
      <c r="J1133" s="94">
        <f t="shared" si="327"/>
        <v>0</v>
      </c>
      <c r="K1133" s="94">
        <f t="shared" si="327"/>
        <v>0</v>
      </c>
      <c r="L1133" s="94">
        <f t="shared" si="327"/>
        <v>0</v>
      </c>
      <c r="M1133" s="94">
        <f t="shared" si="327"/>
        <v>0</v>
      </c>
      <c r="N1133" s="476">
        <f t="shared" si="327"/>
        <v>0</v>
      </c>
      <c r="O1133" s="94">
        <f t="shared" si="327"/>
        <v>0</v>
      </c>
      <c r="P1133" s="94">
        <f t="shared" si="327"/>
        <v>0</v>
      </c>
      <c r="Q1133" s="94">
        <f t="shared" si="327"/>
        <v>0</v>
      </c>
      <c r="R1133" s="94">
        <f t="shared" si="327"/>
        <v>0</v>
      </c>
      <c r="S1133" s="94">
        <f t="shared" si="327"/>
        <v>0</v>
      </c>
      <c r="T1133" s="94">
        <f t="shared" si="327"/>
        <v>0</v>
      </c>
      <c r="U1133" s="94">
        <f t="shared" si="327"/>
        <v>0</v>
      </c>
      <c r="V1133" s="476">
        <f t="shared" si="327"/>
        <v>0</v>
      </c>
      <c r="W1133" s="94">
        <f t="shared" si="327"/>
        <v>0</v>
      </c>
      <c r="X1133" s="94">
        <f t="shared" si="327"/>
        <v>0</v>
      </c>
      <c r="Y1133" s="94">
        <f t="shared" si="327"/>
        <v>0</v>
      </c>
      <c r="Z1133" s="94">
        <f t="shared" si="327"/>
        <v>0</v>
      </c>
      <c r="AA1133" s="94">
        <f t="shared" si="327"/>
        <v>0</v>
      </c>
      <c r="AB1133" s="94">
        <f t="shared" si="327"/>
        <v>0</v>
      </c>
      <c r="AC1133" s="133">
        <f t="shared" si="327"/>
        <v>0</v>
      </c>
    </row>
    <row r="1134" spans="1:97" s="5" customFormat="1" ht="10.5" customHeight="1">
      <c r="A1134" s="1407" t="s">
        <v>142</v>
      </c>
      <c r="B1134" s="1425"/>
      <c r="C1134" s="7" t="s">
        <v>481</v>
      </c>
      <c r="D1134" s="7"/>
      <c r="E1134" s="90">
        <f t="shared" ref="E1134:AB1134" si="328">E1102+E1106-E1132</f>
        <v>0</v>
      </c>
      <c r="F1134" s="90">
        <f t="shared" si="328"/>
        <v>0</v>
      </c>
      <c r="G1134" s="90">
        <f t="shared" si="328"/>
        <v>0</v>
      </c>
      <c r="H1134" s="450">
        <f t="shared" si="328"/>
        <v>0</v>
      </c>
      <c r="I1134" s="90">
        <f t="shared" si="328"/>
        <v>0</v>
      </c>
      <c r="J1134" s="90">
        <f t="shared" si="328"/>
        <v>0</v>
      </c>
      <c r="K1134" s="90">
        <f t="shared" si="328"/>
        <v>0</v>
      </c>
      <c r="L1134" s="90">
        <f t="shared" si="328"/>
        <v>0</v>
      </c>
      <c r="M1134" s="90">
        <f t="shared" si="328"/>
        <v>0</v>
      </c>
      <c r="N1134" s="450">
        <f t="shared" si="328"/>
        <v>0</v>
      </c>
      <c r="O1134" s="90">
        <f t="shared" si="328"/>
        <v>0</v>
      </c>
      <c r="P1134" s="90">
        <f t="shared" si="328"/>
        <v>0</v>
      </c>
      <c r="Q1134" s="90">
        <f t="shared" si="328"/>
        <v>0</v>
      </c>
      <c r="R1134" s="90">
        <f t="shared" si="328"/>
        <v>0</v>
      </c>
      <c r="S1134" s="90">
        <f t="shared" si="328"/>
        <v>0</v>
      </c>
      <c r="T1134" s="90">
        <f t="shared" si="328"/>
        <v>0</v>
      </c>
      <c r="U1134" s="90">
        <f t="shared" si="328"/>
        <v>0</v>
      </c>
      <c r="V1134" s="450">
        <f t="shared" si="328"/>
        <v>0</v>
      </c>
      <c r="W1134" s="90">
        <f t="shared" si="328"/>
        <v>0</v>
      </c>
      <c r="X1134" s="90">
        <f t="shared" si="328"/>
        <v>0</v>
      </c>
      <c r="Y1134" s="90">
        <f t="shared" si="328"/>
        <v>0</v>
      </c>
      <c r="Z1134" s="90">
        <f t="shared" si="328"/>
        <v>0</v>
      </c>
      <c r="AA1134" s="90">
        <f t="shared" si="328"/>
        <v>0</v>
      </c>
      <c r="AB1134" s="90">
        <f t="shared" si="328"/>
        <v>0</v>
      </c>
      <c r="AC1134" s="132">
        <f>AC1102+AC1106-AC1132</f>
        <v>0</v>
      </c>
    </row>
    <row r="1135" spans="1:97" s="5" customFormat="1" ht="10.5" customHeight="1" thickBot="1">
      <c r="A1135" s="1423"/>
      <c r="B1135" s="1424"/>
      <c r="C1135" s="9" t="s">
        <v>482</v>
      </c>
      <c r="D1135" s="9"/>
      <c r="E1135" s="96">
        <f t="shared" ref="E1135:AB1135" si="329">E1103+E1107-E1133</f>
        <v>0</v>
      </c>
      <c r="F1135" s="96">
        <f t="shared" si="329"/>
        <v>0</v>
      </c>
      <c r="G1135" s="96">
        <f t="shared" si="329"/>
        <v>0</v>
      </c>
      <c r="H1135" s="481">
        <f t="shared" si="329"/>
        <v>0</v>
      </c>
      <c r="I1135" s="96">
        <f t="shared" si="329"/>
        <v>0</v>
      </c>
      <c r="J1135" s="96">
        <f t="shared" si="329"/>
        <v>0</v>
      </c>
      <c r="K1135" s="96">
        <f t="shared" si="329"/>
        <v>0</v>
      </c>
      <c r="L1135" s="96">
        <f t="shared" si="329"/>
        <v>0</v>
      </c>
      <c r="M1135" s="96">
        <f t="shared" si="329"/>
        <v>0</v>
      </c>
      <c r="N1135" s="481">
        <f t="shared" si="329"/>
        <v>0</v>
      </c>
      <c r="O1135" s="96">
        <f t="shared" si="329"/>
        <v>0</v>
      </c>
      <c r="P1135" s="96">
        <f t="shared" si="329"/>
        <v>0</v>
      </c>
      <c r="Q1135" s="96">
        <f t="shared" si="329"/>
        <v>0</v>
      </c>
      <c r="R1135" s="96">
        <f t="shared" si="329"/>
        <v>0</v>
      </c>
      <c r="S1135" s="96">
        <f t="shared" si="329"/>
        <v>0</v>
      </c>
      <c r="T1135" s="96">
        <f t="shared" si="329"/>
        <v>0</v>
      </c>
      <c r="U1135" s="96">
        <f t="shared" si="329"/>
        <v>0</v>
      </c>
      <c r="V1135" s="481">
        <f t="shared" si="329"/>
        <v>0</v>
      </c>
      <c r="W1135" s="96">
        <f t="shared" si="329"/>
        <v>0</v>
      </c>
      <c r="X1135" s="96">
        <f t="shared" si="329"/>
        <v>0</v>
      </c>
      <c r="Y1135" s="96">
        <f t="shared" si="329"/>
        <v>0</v>
      </c>
      <c r="Z1135" s="96">
        <f t="shared" si="329"/>
        <v>0</v>
      </c>
      <c r="AA1135" s="96">
        <f t="shared" si="329"/>
        <v>0</v>
      </c>
      <c r="AB1135" s="96">
        <f t="shared" si="329"/>
        <v>0</v>
      </c>
      <c r="AC1135" s="133">
        <f>AC1103+AC1107-AC1133</f>
        <v>0</v>
      </c>
    </row>
    <row r="1136" spans="1:97" s="13" customFormat="1" ht="10.5" customHeight="1" thickBot="1">
      <c r="A1136" s="23" t="s">
        <v>147</v>
      </c>
      <c r="B1136" s="24"/>
      <c r="C1136" s="25"/>
      <c r="D1136" s="25"/>
      <c r="E1136" s="157">
        <v>1</v>
      </c>
      <c r="F1136" s="157">
        <v>2</v>
      </c>
      <c r="G1136" s="157">
        <v>3</v>
      </c>
      <c r="H1136" s="157">
        <v>4</v>
      </c>
      <c r="I1136" s="157">
        <v>5</v>
      </c>
      <c r="J1136" s="157">
        <v>6</v>
      </c>
      <c r="K1136" s="157">
        <v>7</v>
      </c>
      <c r="L1136" s="157">
        <v>8</v>
      </c>
      <c r="M1136" s="157">
        <v>9</v>
      </c>
      <c r="N1136" s="157">
        <v>10</v>
      </c>
      <c r="O1136" s="157">
        <v>11</v>
      </c>
      <c r="P1136" s="157">
        <v>12</v>
      </c>
      <c r="Q1136" s="157">
        <v>13</v>
      </c>
      <c r="R1136" s="157">
        <v>14</v>
      </c>
      <c r="S1136" s="157">
        <v>15</v>
      </c>
      <c r="T1136" s="157">
        <v>16</v>
      </c>
      <c r="U1136" s="157">
        <v>17</v>
      </c>
      <c r="V1136" s="157">
        <v>18</v>
      </c>
      <c r="W1136" s="157">
        <v>19</v>
      </c>
      <c r="X1136" s="157">
        <v>20</v>
      </c>
      <c r="Y1136" s="157">
        <v>21</v>
      </c>
      <c r="Z1136" s="157">
        <v>22</v>
      </c>
      <c r="AA1136" s="157">
        <v>23</v>
      </c>
      <c r="AB1136" s="157">
        <v>24</v>
      </c>
      <c r="AC1136" s="385"/>
    </row>
    <row r="1137" spans="1:31" s="32" customFormat="1" ht="12" customHeight="1">
      <c r="A1137" s="28" t="s">
        <v>148</v>
      </c>
      <c r="B1137" s="456"/>
      <c r="C1137" s="457" t="s">
        <v>13</v>
      </c>
      <c r="D1137" s="458" t="s">
        <v>463</v>
      </c>
      <c r="E1137" s="1271">
        <v>6.1999998092651367</v>
      </c>
      <c r="F1137" s="1271">
        <v>6.3000001907348633</v>
      </c>
      <c r="G1137" s="1271">
        <v>6.1999998092651367</v>
      </c>
      <c r="H1137" s="1271">
        <v>6.3000001907348633</v>
      </c>
      <c r="I1137" s="1271">
        <v>6.3000001907348633</v>
      </c>
      <c r="J1137" s="1271">
        <v>6.3000001907348633</v>
      </c>
      <c r="K1137" s="1271">
        <v>6.3000001907348633</v>
      </c>
      <c r="L1137" s="1271">
        <v>6.3000001907348633</v>
      </c>
      <c r="M1137" s="1271">
        <v>6.3000001907348633</v>
      </c>
      <c r="N1137" s="1271">
        <v>6.3000001907348633</v>
      </c>
      <c r="O1137" s="1271">
        <v>6.3000001907348633</v>
      </c>
      <c r="P1137" s="1271">
        <v>6.3000001907348633</v>
      </c>
      <c r="Q1137" s="1271">
        <v>6.3000001907348633</v>
      </c>
      <c r="R1137" s="1271">
        <v>6.3000001907348633</v>
      </c>
      <c r="S1137" s="1271">
        <v>6.3000001907348633</v>
      </c>
      <c r="T1137" s="1271">
        <v>6.3000001907348633</v>
      </c>
      <c r="U1137" s="1271">
        <v>6.4000000953674316</v>
      </c>
      <c r="V1137" s="1271">
        <v>6.3000001907348633</v>
      </c>
      <c r="W1137" s="1271">
        <v>6.3000001907348633</v>
      </c>
      <c r="X1137" s="1271">
        <v>6.3000001907348633</v>
      </c>
      <c r="Y1137" s="1271">
        <v>6.3000001907348633</v>
      </c>
      <c r="Z1137" s="1271">
        <v>6.3000001907348633</v>
      </c>
      <c r="AA1137" s="1271">
        <v>6.1999998092651367</v>
      </c>
      <c r="AB1137" s="1271">
        <v>6.3000001907348633</v>
      </c>
      <c r="AC1137" s="459"/>
    </row>
    <row r="1138" spans="1:31" s="32" customFormat="1" ht="12" customHeight="1" thickBot="1">
      <c r="A1138" s="45" t="s">
        <v>149</v>
      </c>
      <c r="B1138" s="46"/>
      <c r="C1138" s="510" t="s">
        <v>13</v>
      </c>
      <c r="D1138" s="1274" t="s">
        <v>463</v>
      </c>
      <c r="E1138" s="1275">
        <v>6.1999998092651367</v>
      </c>
      <c r="F1138" s="1275">
        <v>6.3000001907348633</v>
      </c>
      <c r="G1138" s="1275">
        <v>6.3000001907348633</v>
      </c>
      <c r="H1138" s="1275">
        <v>6.3000001907348633</v>
      </c>
      <c r="I1138" s="1275">
        <v>6.3000001907348633</v>
      </c>
      <c r="J1138" s="1275">
        <v>6.3000001907348633</v>
      </c>
      <c r="K1138" s="1275">
        <v>6.3000001907348633</v>
      </c>
      <c r="L1138" s="1275">
        <v>6.3000001907348633</v>
      </c>
      <c r="M1138" s="1275">
        <v>6.3000001907348633</v>
      </c>
      <c r="N1138" s="1275">
        <v>6.3000001907348633</v>
      </c>
      <c r="O1138" s="1275">
        <v>6.3000001907348633</v>
      </c>
      <c r="P1138" s="1275">
        <v>6.3000001907348633</v>
      </c>
      <c r="Q1138" s="1275">
        <v>6.3000001907348633</v>
      </c>
      <c r="R1138" s="1275">
        <v>6.3000001907348633</v>
      </c>
      <c r="S1138" s="1275">
        <v>6.3000001907348633</v>
      </c>
      <c r="T1138" s="1275">
        <v>6.3000001907348633</v>
      </c>
      <c r="U1138" s="1275">
        <v>6.4000000953674316</v>
      </c>
      <c r="V1138" s="1275">
        <v>6.3000001907348633</v>
      </c>
      <c r="W1138" s="1275">
        <v>6.3000001907348633</v>
      </c>
      <c r="X1138" s="1275">
        <v>6.3000001907348633</v>
      </c>
      <c r="Y1138" s="1275">
        <v>6.3000001907348633</v>
      </c>
      <c r="Z1138" s="1275">
        <v>6.3000001907348633</v>
      </c>
      <c r="AA1138" s="1275">
        <v>6.1999998092651367</v>
      </c>
      <c r="AB1138" s="1275">
        <v>6.3000001907348633</v>
      </c>
      <c r="AC1138" s="466"/>
    </row>
    <row r="1139" spans="1:31" s="4" customFormat="1" ht="11.25">
      <c r="A1139" s="1573" t="s">
        <v>100</v>
      </c>
      <c r="B1139" s="1570" t="s">
        <v>841</v>
      </c>
      <c r="C1139" s="10" t="s">
        <v>481</v>
      </c>
      <c r="D1139" s="10" t="s">
        <v>503</v>
      </c>
      <c r="E1139" s="333">
        <v>0</v>
      </c>
      <c r="F1139" s="609">
        <v>0</v>
      </c>
      <c r="G1139" s="609">
        <v>0</v>
      </c>
      <c r="H1139" s="451">
        <v>0</v>
      </c>
      <c r="I1139" s="609">
        <v>0</v>
      </c>
      <c r="J1139" s="609">
        <v>0</v>
      </c>
      <c r="K1139" s="609">
        <v>0</v>
      </c>
      <c r="L1139" s="609">
        <v>0</v>
      </c>
      <c r="M1139" s="609">
        <v>0</v>
      </c>
      <c r="N1139" s="451">
        <v>0</v>
      </c>
      <c r="O1139" s="609">
        <v>0</v>
      </c>
      <c r="P1139" s="609">
        <v>0</v>
      </c>
      <c r="Q1139" s="609">
        <v>0</v>
      </c>
      <c r="R1139" s="609">
        <v>0</v>
      </c>
      <c r="S1139" s="609">
        <v>0</v>
      </c>
      <c r="T1139" s="609">
        <v>0</v>
      </c>
      <c r="U1139" s="609">
        <v>0</v>
      </c>
      <c r="V1139" s="451">
        <v>0</v>
      </c>
      <c r="W1139" s="609">
        <v>0</v>
      </c>
      <c r="X1139" s="609">
        <v>0</v>
      </c>
      <c r="Y1139" s="609">
        <v>0</v>
      </c>
      <c r="Z1139" s="609">
        <v>0</v>
      </c>
      <c r="AA1139" s="609">
        <v>0</v>
      </c>
      <c r="AB1139" s="609">
        <v>0</v>
      </c>
      <c r="AC1139" s="132">
        <f>SUM(E1139:AB1139)</f>
        <v>0</v>
      </c>
    </row>
    <row r="1140" spans="1:31" s="4" customFormat="1" ht="11.25">
      <c r="A1140" s="1574"/>
      <c r="B1140" s="1571"/>
      <c r="C1140" s="11" t="s">
        <v>482</v>
      </c>
      <c r="D1140" s="11" t="s">
        <v>503</v>
      </c>
      <c r="E1140" s="98">
        <v>0</v>
      </c>
      <c r="F1140" s="98">
        <v>0</v>
      </c>
      <c r="G1140" s="98">
        <v>0</v>
      </c>
      <c r="H1140" s="452">
        <v>0</v>
      </c>
      <c r="I1140" s="98">
        <v>0</v>
      </c>
      <c r="J1140" s="98">
        <v>0</v>
      </c>
      <c r="K1140" s="98">
        <v>0</v>
      </c>
      <c r="L1140" s="98">
        <v>0</v>
      </c>
      <c r="M1140" s="98">
        <v>0</v>
      </c>
      <c r="N1140" s="452">
        <v>0</v>
      </c>
      <c r="O1140" s="98">
        <v>0</v>
      </c>
      <c r="P1140" s="98">
        <v>0</v>
      </c>
      <c r="Q1140" s="98">
        <v>0</v>
      </c>
      <c r="R1140" s="98">
        <v>0</v>
      </c>
      <c r="S1140" s="98">
        <v>0</v>
      </c>
      <c r="T1140" s="98">
        <v>0</v>
      </c>
      <c r="U1140" s="98">
        <v>0</v>
      </c>
      <c r="V1140" s="452">
        <v>0</v>
      </c>
      <c r="W1140" s="98">
        <v>0</v>
      </c>
      <c r="X1140" s="98">
        <v>0</v>
      </c>
      <c r="Y1140" s="98">
        <v>0</v>
      </c>
      <c r="Z1140" s="98">
        <v>0</v>
      </c>
      <c r="AA1140" s="98">
        <v>0</v>
      </c>
      <c r="AB1140" s="98">
        <v>0</v>
      </c>
      <c r="AC1140" s="135">
        <f>SUM(E1140:AB1140)</f>
        <v>0</v>
      </c>
    </row>
    <row r="1141" spans="1:31" s="4" customFormat="1" ht="12">
      <c r="A1141" s="1574"/>
      <c r="B1141" s="1571"/>
      <c r="C1141" s="11" t="s">
        <v>8</v>
      </c>
      <c r="D1141" s="11" t="s">
        <v>463</v>
      </c>
      <c r="E1141" s="600">
        <v>0</v>
      </c>
      <c r="F1141" s="600">
        <v>0</v>
      </c>
      <c r="G1141" s="600">
        <v>0</v>
      </c>
      <c r="H1141" s="484">
        <v>0</v>
      </c>
      <c r="I1141" s="600">
        <v>0</v>
      </c>
      <c r="J1141" s="600">
        <v>0</v>
      </c>
      <c r="K1141" s="600">
        <v>0</v>
      </c>
      <c r="L1141" s="600">
        <v>0</v>
      </c>
      <c r="M1141" s="600">
        <v>0</v>
      </c>
      <c r="N1141" s="484">
        <v>0</v>
      </c>
      <c r="O1141" s="600">
        <v>0</v>
      </c>
      <c r="P1141" s="600">
        <v>0</v>
      </c>
      <c r="Q1141" s="600">
        <v>0</v>
      </c>
      <c r="R1141" s="600">
        <v>0</v>
      </c>
      <c r="S1141" s="600">
        <v>0</v>
      </c>
      <c r="T1141" s="600">
        <v>0</v>
      </c>
      <c r="U1141" s="600">
        <v>0</v>
      </c>
      <c r="V1141" s="484">
        <v>0</v>
      </c>
      <c r="W1141" s="600">
        <v>0</v>
      </c>
      <c r="X1141" s="600">
        <v>0</v>
      </c>
      <c r="Y1141" s="600">
        <v>0</v>
      </c>
      <c r="Z1141" s="600">
        <v>0</v>
      </c>
      <c r="AA1141" s="600">
        <v>0</v>
      </c>
      <c r="AB1141" s="601">
        <v>0</v>
      </c>
      <c r="AC1141" s="129"/>
    </row>
    <row r="1142" spans="1:31" s="4" customFormat="1" ht="12" thickBot="1">
      <c r="A1142" s="1575"/>
      <c r="B1142" s="1572"/>
      <c r="C1142" s="48" t="s">
        <v>16</v>
      </c>
      <c r="D1142" s="48"/>
      <c r="E1142" s="106"/>
      <c r="F1142" s="106"/>
      <c r="G1142" s="106"/>
      <c r="H1142" s="452"/>
      <c r="I1142" s="106"/>
      <c r="J1142" s="106"/>
      <c r="K1142" s="106"/>
      <c r="L1142" s="106"/>
      <c r="M1142" s="106"/>
      <c r="N1142" s="452"/>
      <c r="O1142" s="106"/>
      <c r="P1142" s="106"/>
      <c r="Q1142" s="106"/>
      <c r="R1142" s="106"/>
      <c r="S1142" s="106"/>
      <c r="T1142" s="106"/>
      <c r="U1142" s="106"/>
      <c r="V1142" s="452"/>
      <c r="W1142" s="106"/>
      <c r="X1142" s="106"/>
      <c r="Y1142" s="106"/>
      <c r="Z1142" s="106"/>
      <c r="AA1142" s="106"/>
      <c r="AB1142" s="106"/>
      <c r="AC1142" s="341"/>
    </row>
    <row r="1143" spans="1:31" s="4" customFormat="1" ht="11.25">
      <c r="A1143" s="1573" t="s">
        <v>108</v>
      </c>
      <c r="B1143" s="1570" t="s">
        <v>77</v>
      </c>
      <c r="C1143" s="10" t="s">
        <v>481</v>
      </c>
      <c r="D1143" s="10" t="s">
        <v>503</v>
      </c>
      <c r="E1143" s="125">
        <v>0</v>
      </c>
      <c r="F1143" s="125">
        <v>0</v>
      </c>
      <c r="G1143" s="125">
        <v>8.9999999993779067E-3</v>
      </c>
      <c r="H1143" s="630">
        <v>0</v>
      </c>
      <c r="I1143" s="125">
        <v>0</v>
      </c>
      <c r="J1143" s="125">
        <v>9.0000000001964515E-3</v>
      </c>
      <c r="K1143" s="125">
        <v>0</v>
      </c>
      <c r="L1143" s="125">
        <v>9.0000000001964515E-3</v>
      </c>
      <c r="M1143" s="125">
        <v>0</v>
      </c>
      <c r="N1143" s="630">
        <v>9.0000000001964515E-3</v>
      </c>
      <c r="O1143" s="125">
        <v>0</v>
      </c>
      <c r="P1143" s="125">
        <v>0</v>
      </c>
      <c r="Q1143" s="125">
        <v>9.0000000001964515E-3</v>
      </c>
      <c r="R1143" s="125">
        <v>0</v>
      </c>
      <c r="S1143" s="125">
        <v>8.9999999993779067E-3</v>
      </c>
      <c r="T1143" s="125">
        <v>0</v>
      </c>
      <c r="U1143" s="125">
        <v>0</v>
      </c>
      <c r="V1143" s="630">
        <v>9.0000000001964515E-3</v>
      </c>
      <c r="W1143" s="125">
        <v>0</v>
      </c>
      <c r="X1143" s="125">
        <v>9.0000000001964515E-3</v>
      </c>
      <c r="Y1143" s="125">
        <v>0</v>
      </c>
      <c r="Z1143" s="125">
        <v>9.0000000001964515E-3</v>
      </c>
      <c r="AA1143" s="125">
        <v>0</v>
      </c>
      <c r="AB1143" s="125">
        <v>0</v>
      </c>
      <c r="AC1143" s="132">
        <f>SUM(E1143:AB1143)</f>
        <v>8.1000000000130967E-2</v>
      </c>
    </row>
    <row r="1144" spans="1:31" s="4" customFormat="1" ht="11.25">
      <c r="A1144" s="1574"/>
      <c r="B1144" s="1571"/>
      <c r="C1144" s="11" t="s">
        <v>482</v>
      </c>
      <c r="D1144" s="11" t="s">
        <v>503</v>
      </c>
      <c r="E1144" s="126">
        <v>0</v>
      </c>
      <c r="F1144" s="126">
        <v>0</v>
      </c>
      <c r="G1144" s="126">
        <v>0</v>
      </c>
      <c r="H1144" s="454">
        <v>0</v>
      </c>
      <c r="I1144" s="126">
        <v>8.9999999999508876E-2</v>
      </c>
      <c r="J1144" s="126">
        <v>0</v>
      </c>
      <c r="K1144" s="126">
        <v>0</v>
      </c>
      <c r="L1144" s="126">
        <v>0</v>
      </c>
      <c r="M1144" s="126">
        <v>0</v>
      </c>
      <c r="N1144" s="454">
        <v>0</v>
      </c>
      <c r="O1144" s="126">
        <v>9.0000000000327415E-2</v>
      </c>
      <c r="P1144" s="126">
        <v>0</v>
      </c>
      <c r="Q1144" s="126">
        <v>0</v>
      </c>
      <c r="R1144" s="126">
        <v>0</v>
      </c>
      <c r="S1144" s="126">
        <v>0</v>
      </c>
      <c r="T1144" s="126">
        <v>9.0000000000327415E-2</v>
      </c>
      <c r="U1144" s="126">
        <v>0</v>
      </c>
      <c r="V1144" s="454">
        <v>0</v>
      </c>
      <c r="W1144" s="126">
        <v>0</v>
      </c>
      <c r="X1144" s="126">
        <v>0</v>
      </c>
      <c r="Y1144" s="126">
        <v>0</v>
      </c>
      <c r="Z1144" s="126">
        <v>0</v>
      </c>
      <c r="AA1144" s="126">
        <v>8.9999999999508876E-2</v>
      </c>
      <c r="AB1144" s="126">
        <v>0</v>
      </c>
      <c r="AC1144" s="135">
        <f>SUM(E1144:AB1144)</f>
        <v>0.35999999999967258</v>
      </c>
      <c r="AD1144" s="5"/>
    </row>
    <row r="1145" spans="1:31" s="4" customFormat="1" ht="12">
      <c r="A1145" s="1574"/>
      <c r="B1145" s="1571"/>
      <c r="C1145" s="11" t="s">
        <v>8</v>
      </c>
      <c r="D1145" s="8" t="s">
        <v>463</v>
      </c>
      <c r="E1145" s="1217">
        <v>2</v>
      </c>
      <c r="F1145" s="1189">
        <v>2</v>
      </c>
      <c r="G1145" s="1189">
        <v>2</v>
      </c>
      <c r="H1145" s="454">
        <v>2</v>
      </c>
      <c r="I1145" s="1189">
        <v>2</v>
      </c>
      <c r="J1145" s="1189">
        <v>2</v>
      </c>
      <c r="K1145" s="1189">
        <v>1</v>
      </c>
      <c r="L1145" s="1189">
        <v>2</v>
      </c>
      <c r="M1145" s="1189">
        <v>2</v>
      </c>
      <c r="N1145" s="454">
        <v>2</v>
      </c>
      <c r="O1145" s="1189">
        <v>2</v>
      </c>
      <c r="P1145" s="1189">
        <v>2</v>
      </c>
      <c r="Q1145" s="1189">
        <v>2</v>
      </c>
      <c r="R1145" s="1189">
        <v>2</v>
      </c>
      <c r="S1145" s="1189">
        <v>2</v>
      </c>
      <c r="T1145" s="1189">
        <v>2</v>
      </c>
      <c r="U1145" s="1189">
        <v>2</v>
      </c>
      <c r="V1145" s="454">
        <v>2</v>
      </c>
      <c r="W1145" s="1189">
        <v>2</v>
      </c>
      <c r="X1145" s="1189">
        <v>2</v>
      </c>
      <c r="Y1145" s="1189">
        <v>2</v>
      </c>
      <c r="Z1145" s="1189">
        <v>2</v>
      </c>
      <c r="AA1145" s="1189">
        <v>2</v>
      </c>
      <c r="AB1145" s="1189">
        <v>2</v>
      </c>
      <c r="AC1145" s="129"/>
    </row>
    <row r="1146" spans="1:31" s="4" customFormat="1" ht="12" thickBot="1">
      <c r="A1146" s="1575"/>
      <c r="B1146" s="1572"/>
      <c r="C1146" s="48" t="s">
        <v>16</v>
      </c>
      <c r="D1146" s="48"/>
      <c r="E1146" s="126" t="e">
        <f t="shared" ref="E1146:AC1146" si="330">E1144/E1143</f>
        <v>#DIV/0!</v>
      </c>
      <c r="F1146" s="126" t="e">
        <f t="shared" si="330"/>
        <v>#DIV/0!</v>
      </c>
      <c r="G1146" s="126">
        <f t="shared" si="330"/>
        <v>0</v>
      </c>
      <c r="H1146" s="452" t="e">
        <f t="shared" si="330"/>
        <v>#DIV/0!</v>
      </c>
      <c r="I1146" s="126" t="e">
        <f t="shared" si="330"/>
        <v>#DIV/0!</v>
      </c>
      <c r="J1146" s="126">
        <f t="shared" si="330"/>
        <v>0</v>
      </c>
      <c r="K1146" s="126" t="e">
        <f t="shared" si="330"/>
        <v>#DIV/0!</v>
      </c>
      <c r="L1146" s="126">
        <f t="shared" si="330"/>
        <v>0</v>
      </c>
      <c r="M1146" s="126" t="e">
        <f t="shared" si="330"/>
        <v>#DIV/0!</v>
      </c>
      <c r="N1146" s="452">
        <f t="shared" si="330"/>
        <v>0</v>
      </c>
      <c r="O1146" s="126" t="e">
        <f t="shared" si="330"/>
        <v>#DIV/0!</v>
      </c>
      <c r="P1146" s="126" t="e">
        <f t="shared" si="330"/>
        <v>#DIV/0!</v>
      </c>
      <c r="Q1146" s="126">
        <f t="shared" si="330"/>
        <v>0</v>
      </c>
      <c r="R1146" s="126" t="e">
        <f t="shared" si="330"/>
        <v>#DIV/0!</v>
      </c>
      <c r="S1146" s="126">
        <f t="shared" si="330"/>
        <v>0</v>
      </c>
      <c r="T1146" s="126" t="e">
        <f t="shared" si="330"/>
        <v>#DIV/0!</v>
      </c>
      <c r="U1146" s="126" t="e">
        <f t="shared" si="330"/>
        <v>#DIV/0!</v>
      </c>
      <c r="V1146" s="452">
        <f t="shared" si="330"/>
        <v>0</v>
      </c>
      <c r="W1146" s="126" t="e">
        <f t="shared" si="330"/>
        <v>#DIV/0!</v>
      </c>
      <c r="X1146" s="126">
        <f t="shared" si="330"/>
        <v>0</v>
      </c>
      <c r="Y1146" s="126" t="e">
        <f t="shared" si="330"/>
        <v>#DIV/0!</v>
      </c>
      <c r="Z1146" s="126">
        <f t="shared" si="330"/>
        <v>0</v>
      </c>
      <c r="AA1146" s="126" t="e">
        <f t="shared" si="330"/>
        <v>#DIV/0!</v>
      </c>
      <c r="AB1146" s="126" t="e">
        <f t="shared" si="330"/>
        <v>#DIV/0!</v>
      </c>
      <c r="AC1146" s="129">
        <f t="shared" si="330"/>
        <v>4.4444444444332163</v>
      </c>
      <c r="AD1146" s="131"/>
      <c r="AE1146" s="131"/>
    </row>
    <row r="1147" spans="1:31" s="4" customFormat="1" ht="11.25">
      <c r="A1147" s="1573" t="s">
        <v>99</v>
      </c>
      <c r="B1147" s="1570" t="s">
        <v>31</v>
      </c>
      <c r="C1147" s="10" t="s">
        <v>481</v>
      </c>
      <c r="D1147" s="10" t="s">
        <v>503</v>
      </c>
      <c r="E1147" s="86"/>
      <c r="F1147" s="86"/>
      <c r="G1147" s="86"/>
      <c r="H1147" s="479"/>
      <c r="I1147" s="86"/>
      <c r="J1147" s="86"/>
      <c r="K1147" s="86"/>
      <c r="L1147" s="86"/>
      <c r="M1147" s="86"/>
      <c r="N1147" s="479"/>
      <c r="O1147" s="86"/>
      <c r="P1147" s="86"/>
      <c r="Q1147" s="86"/>
      <c r="R1147" s="86"/>
      <c r="S1147" s="86"/>
      <c r="T1147" s="86"/>
      <c r="U1147" s="86"/>
      <c r="V1147" s="479"/>
      <c r="W1147" s="86"/>
      <c r="X1147" s="86"/>
      <c r="Y1147" s="86"/>
      <c r="Z1147" s="86"/>
      <c r="AA1147" s="86"/>
      <c r="AB1147" s="86"/>
      <c r="AC1147" s="132">
        <f>SUM(E1147:AB1147)</f>
        <v>0</v>
      </c>
    </row>
    <row r="1148" spans="1:31" s="4" customFormat="1" ht="11.25">
      <c r="A1148" s="1574"/>
      <c r="B1148" s="1571"/>
      <c r="C1148" s="11" t="s">
        <v>482</v>
      </c>
      <c r="D1148" s="11" t="s">
        <v>503</v>
      </c>
      <c r="E1148" s="98"/>
      <c r="F1148" s="98"/>
      <c r="G1148" s="98"/>
      <c r="H1148" s="482"/>
      <c r="I1148" s="98"/>
      <c r="J1148" s="98"/>
      <c r="K1148" s="98"/>
      <c r="L1148" s="98"/>
      <c r="M1148" s="98"/>
      <c r="N1148" s="482"/>
      <c r="O1148" s="98"/>
      <c r="P1148" s="98"/>
      <c r="Q1148" s="98"/>
      <c r="R1148" s="98"/>
      <c r="S1148" s="98"/>
      <c r="T1148" s="98"/>
      <c r="U1148" s="98"/>
      <c r="V1148" s="482"/>
      <c r="W1148" s="98"/>
      <c r="X1148" s="98"/>
      <c r="Y1148" s="98"/>
      <c r="Z1148" s="98"/>
      <c r="AA1148" s="98"/>
      <c r="AB1148" s="98"/>
      <c r="AC1148" s="135">
        <f>SUM(E1148:AB1148)</f>
        <v>0</v>
      </c>
    </row>
    <row r="1149" spans="1:31" s="4" customFormat="1" ht="12">
      <c r="A1149" s="1574"/>
      <c r="B1149" s="1571"/>
      <c r="C1149" s="11" t="s">
        <v>8</v>
      </c>
      <c r="D1149" s="11" t="s">
        <v>463</v>
      </c>
      <c r="E1149" s="98"/>
      <c r="F1149" s="439"/>
      <c r="G1149" s="439"/>
      <c r="H1149" s="454"/>
      <c r="I1149" s="439"/>
      <c r="J1149" s="439"/>
      <c r="K1149" s="439"/>
      <c r="L1149" s="439"/>
      <c r="M1149" s="439"/>
      <c r="N1149" s="454"/>
      <c r="O1149" s="439"/>
      <c r="P1149" s="439"/>
      <c r="Q1149" s="439"/>
      <c r="R1149" s="439"/>
      <c r="S1149" s="439"/>
      <c r="T1149" s="439"/>
      <c r="U1149" s="439"/>
      <c r="V1149" s="454"/>
      <c r="W1149" s="439"/>
      <c r="X1149" s="439"/>
      <c r="Y1149" s="439"/>
      <c r="Z1149" s="439"/>
      <c r="AA1149" s="439"/>
      <c r="AB1149" s="439"/>
      <c r="AC1149" s="440"/>
    </row>
    <row r="1150" spans="1:31" s="4" customFormat="1" ht="12" thickBot="1">
      <c r="A1150" s="1575"/>
      <c r="B1150" s="1572"/>
      <c r="C1150" s="48" t="s">
        <v>16</v>
      </c>
      <c r="D1150" s="48"/>
      <c r="E1150" s="98" t="e">
        <f t="shared" ref="E1150:AC1150" si="331">E1148/E1147</f>
        <v>#DIV/0!</v>
      </c>
      <c r="F1150" s="98" t="e">
        <f t="shared" si="331"/>
        <v>#DIV/0!</v>
      </c>
      <c r="G1150" s="98" t="e">
        <f t="shared" si="331"/>
        <v>#DIV/0!</v>
      </c>
      <c r="H1150" s="452" t="e">
        <f t="shared" si="331"/>
        <v>#DIV/0!</v>
      </c>
      <c r="I1150" s="98" t="e">
        <f t="shared" si="331"/>
        <v>#DIV/0!</v>
      </c>
      <c r="J1150" s="98" t="e">
        <f t="shared" si="331"/>
        <v>#DIV/0!</v>
      </c>
      <c r="K1150" s="98" t="e">
        <f t="shared" si="331"/>
        <v>#DIV/0!</v>
      </c>
      <c r="L1150" s="98" t="e">
        <f t="shared" si="331"/>
        <v>#DIV/0!</v>
      </c>
      <c r="M1150" s="98" t="e">
        <f t="shared" si="331"/>
        <v>#DIV/0!</v>
      </c>
      <c r="N1150" s="452" t="e">
        <f t="shared" si="331"/>
        <v>#DIV/0!</v>
      </c>
      <c r="O1150" s="98" t="e">
        <f t="shared" si="331"/>
        <v>#DIV/0!</v>
      </c>
      <c r="P1150" s="98" t="e">
        <f t="shared" si="331"/>
        <v>#DIV/0!</v>
      </c>
      <c r="Q1150" s="98" t="e">
        <f t="shared" si="331"/>
        <v>#DIV/0!</v>
      </c>
      <c r="R1150" s="98" t="e">
        <f t="shared" si="331"/>
        <v>#DIV/0!</v>
      </c>
      <c r="S1150" s="98" t="e">
        <f t="shared" si="331"/>
        <v>#DIV/0!</v>
      </c>
      <c r="T1150" s="98" t="e">
        <f t="shared" si="331"/>
        <v>#DIV/0!</v>
      </c>
      <c r="U1150" s="98" t="e">
        <f t="shared" si="331"/>
        <v>#DIV/0!</v>
      </c>
      <c r="V1150" s="452" t="e">
        <f t="shared" si="331"/>
        <v>#DIV/0!</v>
      </c>
      <c r="W1150" s="98" t="e">
        <f t="shared" si="331"/>
        <v>#DIV/0!</v>
      </c>
      <c r="X1150" s="98" t="e">
        <f t="shared" si="331"/>
        <v>#DIV/0!</v>
      </c>
      <c r="Y1150" s="98" t="e">
        <f t="shared" si="331"/>
        <v>#DIV/0!</v>
      </c>
      <c r="Z1150" s="98" t="e">
        <f t="shared" si="331"/>
        <v>#DIV/0!</v>
      </c>
      <c r="AA1150" s="98" t="e">
        <f t="shared" si="331"/>
        <v>#DIV/0!</v>
      </c>
      <c r="AB1150" s="98" t="e">
        <f t="shared" si="331"/>
        <v>#DIV/0!</v>
      </c>
      <c r="AC1150" s="129" t="e">
        <f t="shared" si="331"/>
        <v>#DIV/0!</v>
      </c>
    </row>
    <row r="1151" spans="1:31" s="4" customFormat="1" ht="11.25">
      <c r="A1151" s="1573" t="s">
        <v>110</v>
      </c>
      <c r="B1151" s="1570" t="s">
        <v>274</v>
      </c>
      <c r="C1151" s="10" t="s">
        <v>481</v>
      </c>
      <c r="D1151" s="10" t="s">
        <v>503</v>
      </c>
      <c r="E1151" s="125">
        <v>6.0000000001309674E-3</v>
      </c>
      <c r="F1151" s="125">
        <v>5.9999999998581188E-3</v>
      </c>
      <c r="G1151" s="125">
        <v>0</v>
      </c>
      <c r="H1151" s="630">
        <v>6.0000000001309674E-3</v>
      </c>
      <c r="I1151" s="125">
        <v>0</v>
      </c>
      <c r="J1151" s="125">
        <v>5.9999999998581188E-3</v>
      </c>
      <c r="K1151" s="125">
        <v>6.0000000001309674E-3</v>
      </c>
      <c r="L1151" s="125">
        <v>0</v>
      </c>
      <c r="M1151" s="125">
        <v>5.9999999998581188E-3</v>
      </c>
      <c r="N1151" s="630">
        <v>6.0000000001309674E-3</v>
      </c>
      <c r="O1151" s="125">
        <v>6.0000000001309674E-3</v>
      </c>
      <c r="P1151" s="125">
        <v>5.9999999998581188E-3</v>
      </c>
      <c r="Q1151" s="125">
        <v>6.0000000001309674E-3</v>
      </c>
      <c r="R1151" s="125">
        <v>5.9999999998581188E-3</v>
      </c>
      <c r="S1151" s="125">
        <v>0</v>
      </c>
      <c r="T1151" s="125">
        <v>6.0000000001309674E-3</v>
      </c>
      <c r="U1151" s="125">
        <v>5.9999999998581188E-3</v>
      </c>
      <c r="V1151" s="630">
        <v>6.0000000001309674E-3</v>
      </c>
      <c r="W1151" s="125">
        <v>5.9999999998581188E-3</v>
      </c>
      <c r="X1151" s="125">
        <v>6.0000000001309674E-3</v>
      </c>
      <c r="Y1151" s="125">
        <v>5.9999999998581188E-3</v>
      </c>
      <c r="Z1151" s="125">
        <v>6.0000000001309674E-3</v>
      </c>
      <c r="AA1151" s="125">
        <v>5.9999999998581188E-3</v>
      </c>
      <c r="AB1151" s="125">
        <v>0</v>
      </c>
      <c r="AC1151" s="132">
        <f>SUM(E1151:AB1151)</f>
        <v>0.11400000000003276</v>
      </c>
    </row>
    <row r="1152" spans="1:31" s="4" customFormat="1" ht="11.25">
      <c r="A1152" s="1574"/>
      <c r="B1152" s="1571"/>
      <c r="C1152" s="11" t="s">
        <v>482</v>
      </c>
      <c r="D1152" s="11" t="s">
        <v>503</v>
      </c>
      <c r="E1152" s="126">
        <v>0</v>
      </c>
      <c r="F1152" s="126">
        <v>0</v>
      </c>
      <c r="G1152" s="126">
        <v>0</v>
      </c>
      <c r="H1152" s="454">
        <v>0</v>
      </c>
      <c r="I1152" s="126">
        <v>5.9999999999672579E-2</v>
      </c>
      <c r="J1152" s="126">
        <v>0</v>
      </c>
      <c r="K1152" s="126">
        <v>0</v>
      </c>
      <c r="L1152" s="126">
        <v>0</v>
      </c>
      <c r="M1152" s="126">
        <v>0</v>
      </c>
      <c r="N1152" s="454">
        <v>6.0000000000218275E-2</v>
      </c>
      <c r="O1152" s="126">
        <v>0</v>
      </c>
      <c r="P1152" s="126">
        <v>0</v>
      </c>
      <c r="Q1152" s="126">
        <v>0</v>
      </c>
      <c r="R1152" s="126">
        <v>0</v>
      </c>
      <c r="S1152" s="126">
        <v>5.9999999999672579E-2</v>
      </c>
      <c r="T1152" s="126">
        <v>0</v>
      </c>
      <c r="U1152" s="126">
        <v>0</v>
      </c>
      <c r="V1152" s="454">
        <v>0</v>
      </c>
      <c r="W1152" s="126">
        <v>0</v>
      </c>
      <c r="X1152" s="126">
        <v>0</v>
      </c>
      <c r="Y1152" s="126">
        <v>0</v>
      </c>
      <c r="Z1152" s="126">
        <v>6.0000000000218275E-2</v>
      </c>
      <c r="AA1152" s="126">
        <v>0</v>
      </c>
      <c r="AB1152" s="126">
        <v>0</v>
      </c>
      <c r="AC1152" s="135">
        <f>SUM(E1152:AB1152)</f>
        <v>0.23999999999978172</v>
      </c>
    </row>
    <row r="1153" spans="1:54" s="4" customFormat="1" ht="12">
      <c r="A1153" s="1574"/>
      <c r="B1153" s="1571"/>
      <c r="C1153" s="11" t="s">
        <v>8</v>
      </c>
      <c r="D1153" s="8" t="s">
        <v>463</v>
      </c>
      <c r="E1153" s="1217">
        <v>1</v>
      </c>
      <c r="F1153" s="1191">
        <v>1</v>
      </c>
      <c r="G1153" s="1191">
        <v>1</v>
      </c>
      <c r="H1153" s="454">
        <v>1</v>
      </c>
      <c r="I1153" s="1191">
        <v>1</v>
      </c>
      <c r="J1153" s="1191">
        <v>1</v>
      </c>
      <c r="K1153" s="1191">
        <v>1</v>
      </c>
      <c r="L1153" s="1191">
        <v>1</v>
      </c>
      <c r="M1153" s="1191">
        <v>1</v>
      </c>
      <c r="N1153" s="454">
        <v>1</v>
      </c>
      <c r="O1153" s="1191">
        <v>1</v>
      </c>
      <c r="P1153" s="1191">
        <v>1</v>
      </c>
      <c r="Q1153" s="1191">
        <v>1</v>
      </c>
      <c r="R1153" s="1191">
        <v>1</v>
      </c>
      <c r="S1153" s="1191">
        <v>1</v>
      </c>
      <c r="T1153" s="1191">
        <v>1</v>
      </c>
      <c r="U1153" s="1191">
        <v>1</v>
      </c>
      <c r="V1153" s="454">
        <v>1</v>
      </c>
      <c r="W1153" s="1191">
        <v>1</v>
      </c>
      <c r="X1153" s="1191">
        <v>1</v>
      </c>
      <c r="Y1153" s="1191">
        <v>1</v>
      </c>
      <c r="Z1153" s="1191">
        <v>1</v>
      </c>
      <c r="AA1153" s="1191">
        <v>1</v>
      </c>
      <c r="AB1153" s="1191">
        <v>1</v>
      </c>
      <c r="AC1153" s="129"/>
    </row>
    <row r="1154" spans="1:54" s="4" customFormat="1" ht="12" thickBot="1">
      <c r="A1154" s="1575"/>
      <c r="B1154" s="1572"/>
      <c r="C1154" s="48" t="s">
        <v>16</v>
      </c>
      <c r="D1154" s="48"/>
      <c r="E1154" s="126">
        <f t="shared" ref="E1154:AC1154" si="332">E1152/E1151</f>
        <v>0</v>
      </c>
      <c r="F1154" s="126">
        <f t="shared" si="332"/>
        <v>0</v>
      </c>
      <c r="G1154" s="126" t="e">
        <f t="shared" si="332"/>
        <v>#DIV/0!</v>
      </c>
      <c r="H1154" s="452">
        <f t="shared" si="332"/>
        <v>0</v>
      </c>
      <c r="I1154" s="126" t="e">
        <f t="shared" si="332"/>
        <v>#DIV/0!</v>
      </c>
      <c r="J1154" s="126">
        <f t="shared" si="332"/>
        <v>0</v>
      </c>
      <c r="K1154" s="126">
        <f t="shared" si="332"/>
        <v>0</v>
      </c>
      <c r="L1154" s="126" t="e">
        <f t="shared" si="332"/>
        <v>#DIV/0!</v>
      </c>
      <c r="M1154" s="126">
        <f t="shared" si="332"/>
        <v>0</v>
      </c>
      <c r="N1154" s="452">
        <f t="shared" si="332"/>
        <v>9.9999999998180993</v>
      </c>
      <c r="O1154" s="126">
        <f t="shared" si="332"/>
        <v>0</v>
      </c>
      <c r="P1154" s="126">
        <f t="shared" si="332"/>
        <v>0</v>
      </c>
      <c r="Q1154" s="126">
        <f t="shared" si="332"/>
        <v>0</v>
      </c>
      <c r="R1154" s="126">
        <f t="shared" si="332"/>
        <v>0</v>
      </c>
      <c r="S1154" s="126" t="e">
        <f t="shared" si="332"/>
        <v>#DIV/0!</v>
      </c>
      <c r="T1154" s="126">
        <f t="shared" si="332"/>
        <v>0</v>
      </c>
      <c r="U1154" s="126">
        <f t="shared" si="332"/>
        <v>0</v>
      </c>
      <c r="V1154" s="452">
        <f t="shared" si="332"/>
        <v>0</v>
      </c>
      <c r="W1154" s="126">
        <f t="shared" si="332"/>
        <v>0</v>
      </c>
      <c r="X1154" s="126">
        <f t="shared" si="332"/>
        <v>0</v>
      </c>
      <c r="Y1154" s="126">
        <f t="shared" si="332"/>
        <v>0</v>
      </c>
      <c r="Z1154" s="126">
        <f t="shared" si="332"/>
        <v>9.9999999998180993</v>
      </c>
      <c r="AA1154" s="126">
        <f t="shared" si="332"/>
        <v>0</v>
      </c>
      <c r="AB1154" s="126" t="e">
        <f t="shared" si="332"/>
        <v>#DIV/0!</v>
      </c>
      <c r="AC1154" s="129">
        <f t="shared" si="332"/>
        <v>2.1052631578922174</v>
      </c>
    </row>
    <row r="1155" spans="1:54" s="4" customFormat="1" ht="11.25">
      <c r="A1155" s="1573" t="s">
        <v>102</v>
      </c>
      <c r="B1155" s="1570" t="s">
        <v>185</v>
      </c>
      <c r="C1155" s="10" t="s">
        <v>481</v>
      </c>
      <c r="D1155" s="10" t="s">
        <v>503</v>
      </c>
      <c r="E1155" s="262">
        <v>2.6999999999873128E-3</v>
      </c>
      <c r="F1155" s="262">
        <v>2.6999999999873128E-3</v>
      </c>
      <c r="G1155" s="262">
        <v>2.7000000000384715E-3</v>
      </c>
      <c r="H1155" s="479">
        <v>3.5999999999660305E-3</v>
      </c>
      <c r="I1155" s="262">
        <v>2.7000000000384715E-3</v>
      </c>
      <c r="J1155" s="262">
        <v>2.6999999999873128E-3</v>
      </c>
      <c r="K1155" s="262">
        <v>2.6999999999873128E-3</v>
      </c>
      <c r="L1155" s="262">
        <v>2.6999999999873128E-3</v>
      </c>
      <c r="M1155" s="262">
        <v>3.6000000000171897E-3</v>
      </c>
      <c r="N1155" s="479">
        <v>3.6000000000171897E-3</v>
      </c>
      <c r="O1155" s="262">
        <v>2.6999999999873128E-3</v>
      </c>
      <c r="P1155" s="262">
        <v>2.6999999999873128E-3</v>
      </c>
      <c r="Q1155" s="262">
        <v>3.6000000000171897E-3</v>
      </c>
      <c r="R1155" s="262">
        <v>2.6999999999873128E-3</v>
      </c>
      <c r="S1155" s="262">
        <v>2.6999999999873128E-3</v>
      </c>
      <c r="T1155" s="262">
        <v>2.7000000000384715E-3</v>
      </c>
      <c r="U1155" s="262">
        <v>2.6999999999873128E-3</v>
      </c>
      <c r="V1155" s="479">
        <v>2.6999999999873128E-3</v>
      </c>
      <c r="W1155" s="262">
        <v>2.6999999999873128E-3</v>
      </c>
      <c r="X1155" s="262">
        <v>3.6000000000171897E-3</v>
      </c>
      <c r="Y1155" s="262">
        <v>3.6000000000171897E-3</v>
      </c>
      <c r="Z1155" s="262">
        <v>1.7999999999574357E-3</v>
      </c>
      <c r="AA1155" s="262">
        <v>2.7000000000384715E-3</v>
      </c>
      <c r="AB1155" s="262">
        <v>3.5999999999660305E-3</v>
      </c>
      <c r="AC1155" s="132">
        <f>SUM(E1155:AB1155)</f>
        <v>7.0199999999977059E-2</v>
      </c>
    </row>
    <row r="1156" spans="1:54" s="4" customFormat="1" ht="11.25">
      <c r="A1156" s="1574"/>
      <c r="B1156" s="1571"/>
      <c r="C1156" s="11" t="s">
        <v>482</v>
      </c>
      <c r="D1156" s="11" t="s">
        <v>503</v>
      </c>
      <c r="E1156" s="302">
        <v>1.4400000000068759E-2</v>
      </c>
      <c r="F1156" s="302">
        <v>1.2600000000009005E-2</v>
      </c>
      <c r="G1156" s="302">
        <v>1.2600000000009005E-2</v>
      </c>
      <c r="H1156" s="482">
        <v>1.3499999999987721E-2</v>
      </c>
      <c r="I1156" s="302">
        <v>1.2600000000009005E-2</v>
      </c>
      <c r="J1156" s="302">
        <v>1.1699999999927968E-2</v>
      </c>
      <c r="K1156" s="302">
        <v>1.3499999999987721E-2</v>
      </c>
      <c r="L1156" s="302">
        <v>1.3500000000090041E-2</v>
      </c>
      <c r="M1156" s="302">
        <v>1.5299999999945158E-2</v>
      </c>
      <c r="N1156" s="482">
        <v>1.439999999996644E-2</v>
      </c>
      <c r="O1156" s="302">
        <v>1.3500000000090041E-2</v>
      </c>
      <c r="P1156" s="302">
        <v>1.439999999996644E-2</v>
      </c>
      <c r="Q1156" s="302">
        <v>1.5299999999945158E-2</v>
      </c>
      <c r="R1156" s="302">
        <v>1.2600000000009005E-2</v>
      </c>
      <c r="S1156" s="302">
        <v>1.3499999999987721E-2</v>
      </c>
      <c r="T1156" s="302">
        <v>1.3500000000090041E-2</v>
      </c>
      <c r="U1156" s="302">
        <v>1.439999999996644E-2</v>
      </c>
      <c r="V1156" s="482">
        <v>1.3499999999987721E-2</v>
      </c>
      <c r="W1156" s="302">
        <v>1.439999999996644E-2</v>
      </c>
      <c r="X1156" s="302">
        <v>1.3499999999987721E-2</v>
      </c>
      <c r="Y1156" s="302">
        <v>1.5300000000047475E-2</v>
      </c>
      <c r="Z1156" s="302">
        <v>1.2600000000009005E-2</v>
      </c>
      <c r="AA1156" s="302">
        <v>1.2600000000009005E-2</v>
      </c>
      <c r="AB1156" s="302">
        <v>1.1699999999927968E-2</v>
      </c>
      <c r="AC1156" s="135">
        <f>SUM(E1156:AB1156)</f>
        <v>0.32489999999999108</v>
      </c>
      <c r="AD1156" s="5"/>
    </row>
    <row r="1157" spans="1:54" s="4" customFormat="1" ht="12">
      <c r="A1157" s="1574"/>
      <c r="B1157" s="1571"/>
      <c r="C1157" s="11" t="s">
        <v>8</v>
      </c>
      <c r="D1157" s="8" t="s">
        <v>463</v>
      </c>
      <c r="E1157" s="1217">
        <v>1</v>
      </c>
      <c r="F1157" s="1190">
        <v>1</v>
      </c>
      <c r="G1157" s="1190">
        <v>1</v>
      </c>
      <c r="H1157" s="454">
        <v>1</v>
      </c>
      <c r="I1157" s="1190">
        <v>1</v>
      </c>
      <c r="J1157" s="1190">
        <v>1</v>
      </c>
      <c r="K1157" s="1190">
        <v>1</v>
      </c>
      <c r="L1157" s="1190">
        <v>1</v>
      </c>
      <c r="M1157" s="1190">
        <v>1</v>
      </c>
      <c r="N1157" s="454">
        <v>1</v>
      </c>
      <c r="O1157" s="1190">
        <v>1</v>
      </c>
      <c r="P1157" s="1190">
        <v>0</v>
      </c>
      <c r="Q1157" s="1190">
        <v>0</v>
      </c>
      <c r="R1157" s="1190">
        <v>0</v>
      </c>
      <c r="S1157" s="1190">
        <v>1</v>
      </c>
      <c r="T1157" s="1190">
        <v>1</v>
      </c>
      <c r="U1157" s="1190">
        <v>1</v>
      </c>
      <c r="V1157" s="454">
        <v>1</v>
      </c>
      <c r="W1157" s="1190">
        <v>1</v>
      </c>
      <c r="X1157" s="1190">
        <v>1</v>
      </c>
      <c r="Y1157" s="1190">
        <v>1</v>
      </c>
      <c r="Z1157" s="1190">
        <v>1</v>
      </c>
      <c r="AA1157" s="1190">
        <v>1</v>
      </c>
      <c r="AB1157" s="1190">
        <v>1</v>
      </c>
      <c r="AC1157" s="129"/>
    </row>
    <row r="1158" spans="1:54" s="4" customFormat="1" ht="12" thickBot="1">
      <c r="A1158" s="1575"/>
      <c r="B1158" s="1572"/>
      <c r="C1158" s="48" t="s">
        <v>16</v>
      </c>
      <c r="D1158" s="48"/>
      <c r="E1158" s="126">
        <f>E1156/E1155</f>
        <v>5.3333333333838606</v>
      </c>
      <c r="F1158" s="126">
        <f t="shared" ref="F1158:AC1158" si="333">F1156/F1155</f>
        <v>4.6666666666919303</v>
      </c>
      <c r="G1158" s="126">
        <f t="shared" si="333"/>
        <v>4.6666666666035077</v>
      </c>
      <c r="H1158" s="452">
        <f t="shared" si="333"/>
        <v>3.750000000031974</v>
      </c>
      <c r="I1158" s="126">
        <f t="shared" si="333"/>
        <v>4.6666666666035077</v>
      </c>
      <c r="J1158" s="126">
        <f t="shared" si="333"/>
        <v>4.3333333333270172</v>
      </c>
      <c r="K1158" s="126">
        <f t="shared" si="333"/>
        <v>5.0000000000189475</v>
      </c>
      <c r="L1158" s="126">
        <f t="shared" si="333"/>
        <v>5.0000000000568434</v>
      </c>
      <c r="M1158" s="126">
        <f t="shared" si="333"/>
        <v>4.2499999999644729</v>
      </c>
      <c r="N1158" s="452">
        <f t="shared" si="333"/>
        <v>3.9999999999715778</v>
      </c>
      <c r="O1158" s="126">
        <f t="shared" si="333"/>
        <v>5.0000000000568434</v>
      </c>
      <c r="P1158" s="126">
        <f t="shared" si="333"/>
        <v>5.3333333333459647</v>
      </c>
      <c r="Q1158" s="126">
        <f t="shared" si="333"/>
        <v>4.2499999999644729</v>
      </c>
      <c r="R1158" s="126">
        <f t="shared" si="333"/>
        <v>4.6666666666919303</v>
      </c>
      <c r="S1158" s="126">
        <f t="shared" si="333"/>
        <v>5.0000000000189475</v>
      </c>
      <c r="T1158" s="126">
        <f t="shared" si="333"/>
        <v>4.999999999962105</v>
      </c>
      <c r="U1158" s="126">
        <f t="shared" si="333"/>
        <v>5.3333333333459647</v>
      </c>
      <c r="V1158" s="452">
        <f t="shared" si="333"/>
        <v>5.0000000000189475</v>
      </c>
      <c r="W1158" s="126">
        <f t="shared" si="333"/>
        <v>5.3333333333459647</v>
      </c>
      <c r="X1158" s="126">
        <f t="shared" si="333"/>
        <v>3.7499999999786833</v>
      </c>
      <c r="Y1158" s="126">
        <f t="shared" si="333"/>
        <v>4.2499999999928946</v>
      </c>
      <c r="Z1158" s="126">
        <f t="shared" si="333"/>
        <v>7.0000000001705303</v>
      </c>
      <c r="AA1158" s="126">
        <f t="shared" si="333"/>
        <v>4.6666666666035077</v>
      </c>
      <c r="AB1158" s="126">
        <f t="shared" si="333"/>
        <v>3.2500000000106577</v>
      </c>
      <c r="AC1158" s="129">
        <f t="shared" si="333"/>
        <v>4.6282051282065133</v>
      </c>
      <c r="AD1158" s="131"/>
      <c r="AE1158" s="131"/>
      <c r="AF1158" s="131"/>
      <c r="AG1158" s="131"/>
      <c r="AH1158" s="131"/>
      <c r="AI1158" s="131"/>
      <c r="AJ1158" s="131"/>
      <c r="AK1158" s="131"/>
      <c r="AL1158" s="131"/>
      <c r="AM1158" s="131"/>
      <c r="AN1158" s="131"/>
      <c r="AO1158" s="131"/>
      <c r="AP1158" s="131"/>
      <c r="AQ1158" s="131"/>
      <c r="AR1158" s="131"/>
      <c r="AS1158" s="131"/>
      <c r="AT1158" s="131"/>
      <c r="AU1158" s="131"/>
      <c r="AV1158" s="131"/>
      <c r="AW1158" s="131"/>
      <c r="AX1158" s="131"/>
      <c r="AY1158" s="131"/>
      <c r="AZ1158" s="131"/>
      <c r="BA1158" s="131"/>
      <c r="BB1158" s="131"/>
    </row>
    <row r="1159" spans="1:54" s="4" customFormat="1" ht="11.25">
      <c r="A1159" s="1573" t="s">
        <v>118</v>
      </c>
      <c r="B1159" s="1570" t="s">
        <v>31</v>
      </c>
      <c r="C1159" s="10" t="s">
        <v>481</v>
      </c>
      <c r="D1159" s="10" t="s">
        <v>503</v>
      </c>
      <c r="E1159" s="86"/>
      <c r="F1159" s="86"/>
      <c r="G1159" s="86"/>
      <c r="H1159" s="450"/>
      <c r="I1159" s="86"/>
      <c r="J1159" s="86"/>
      <c r="K1159" s="86"/>
      <c r="L1159" s="86"/>
      <c r="M1159" s="86"/>
      <c r="N1159" s="450"/>
      <c r="O1159" s="86"/>
      <c r="P1159" s="86"/>
      <c r="Q1159" s="86"/>
      <c r="R1159" s="86"/>
      <c r="S1159" s="86"/>
      <c r="T1159" s="86"/>
      <c r="U1159" s="86"/>
      <c r="V1159" s="450"/>
      <c r="W1159" s="86"/>
      <c r="X1159" s="86"/>
      <c r="Y1159" s="86"/>
      <c r="Z1159" s="86"/>
      <c r="AA1159" s="86"/>
      <c r="AB1159" s="86"/>
      <c r="AC1159" s="132">
        <f>SUM(E1159:AB1159)</f>
        <v>0</v>
      </c>
    </row>
    <row r="1160" spans="1:54" s="4" customFormat="1" ht="11.25">
      <c r="A1160" s="1574"/>
      <c r="B1160" s="1571"/>
      <c r="C1160" s="11" t="s">
        <v>482</v>
      </c>
      <c r="D1160" s="11" t="s">
        <v>503</v>
      </c>
      <c r="E1160" s="98"/>
      <c r="F1160" s="98"/>
      <c r="G1160" s="98"/>
      <c r="H1160" s="455"/>
      <c r="I1160" s="98"/>
      <c r="J1160" s="98"/>
      <c r="K1160" s="98"/>
      <c r="L1160" s="98"/>
      <c r="M1160" s="98"/>
      <c r="N1160" s="455"/>
      <c r="O1160" s="98"/>
      <c r="P1160" s="98"/>
      <c r="Q1160" s="98"/>
      <c r="R1160" s="98"/>
      <c r="S1160" s="98"/>
      <c r="T1160" s="98"/>
      <c r="U1160" s="98"/>
      <c r="V1160" s="455"/>
      <c r="W1160" s="98"/>
      <c r="X1160" s="98"/>
      <c r="Y1160" s="98"/>
      <c r="Z1160" s="98"/>
      <c r="AA1160" s="98"/>
      <c r="AB1160" s="98"/>
      <c r="AC1160" s="135">
        <f>SUM(E1160:AB1160)</f>
        <v>0</v>
      </c>
    </row>
    <row r="1161" spans="1:54" s="4" customFormat="1" ht="12">
      <c r="A1161" s="1574"/>
      <c r="B1161" s="1571"/>
      <c r="C1161" s="11" t="s">
        <v>8</v>
      </c>
      <c r="D1161" s="11" t="s">
        <v>463</v>
      </c>
      <c r="E1161" s="98" t="s">
        <v>245</v>
      </c>
      <c r="F1161" s="437">
        <v>0</v>
      </c>
      <c r="G1161" s="437">
        <v>0</v>
      </c>
      <c r="H1161" s="484">
        <v>0</v>
      </c>
      <c r="I1161" s="437">
        <v>0</v>
      </c>
      <c r="J1161" s="437">
        <v>0</v>
      </c>
      <c r="K1161" s="437">
        <v>0</v>
      </c>
      <c r="L1161" s="437">
        <v>1</v>
      </c>
      <c r="M1161" s="437">
        <v>0</v>
      </c>
      <c r="N1161" s="484">
        <v>0</v>
      </c>
      <c r="O1161" s="437">
        <v>0</v>
      </c>
      <c r="P1161" s="437">
        <v>0</v>
      </c>
      <c r="Q1161" s="437">
        <v>0</v>
      </c>
      <c r="R1161" s="437">
        <v>0</v>
      </c>
      <c r="S1161" s="437">
        <v>0</v>
      </c>
      <c r="T1161" s="437">
        <v>0</v>
      </c>
      <c r="U1161" s="437">
        <v>0</v>
      </c>
      <c r="V1161" s="484">
        <v>0</v>
      </c>
      <c r="W1161" s="437">
        <v>0</v>
      </c>
      <c r="X1161" s="437">
        <v>0</v>
      </c>
      <c r="Y1161" s="437">
        <v>0</v>
      </c>
      <c r="Z1161" s="437">
        <v>0</v>
      </c>
      <c r="AA1161" s="437">
        <v>0</v>
      </c>
      <c r="AB1161" s="437">
        <v>0</v>
      </c>
      <c r="AC1161" s="438"/>
    </row>
    <row r="1162" spans="1:54" s="4" customFormat="1" ht="12" thickBot="1">
      <c r="A1162" s="1575"/>
      <c r="B1162" s="1572"/>
      <c r="C1162" s="48" t="s">
        <v>16</v>
      </c>
      <c r="D1162" s="48"/>
      <c r="E1162" s="126" t="e">
        <f t="shared" ref="E1162:AC1162" si="334">E1160/E1159</f>
        <v>#DIV/0!</v>
      </c>
      <c r="F1162" s="126" t="e">
        <f t="shared" si="334"/>
        <v>#DIV/0!</v>
      </c>
      <c r="G1162" s="126" t="e">
        <f t="shared" si="334"/>
        <v>#DIV/0!</v>
      </c>
      <c r="H1162" s="452" t="e">
        <f t="shared" si="334"/>
        <v>#DIV/0!</v>
      </c>
      <c r="I1162" s="126" t="e">
        <f t="shared" si="334"/>
        <v>#DIV/0!</v>
      </c>
      <c r="J1162" s="126" t="e">
        <f t="shared" si="334"/>
        <v>#DIV/0!</v>
      </c>
      <c r="K1162" s="126" t="e">
        <f t="shared" si="334"/>
        <v>#DIV/0!</v>
      </c>
      <c r="L1162" s="126" t="e">
        <f t="shared" si="334"/>
        <v>#DIV/0!</v>
      </c>
      <c r="M1162" s="126" t="e">
        <f t="shared" si="334"/>
        <v>#DIV/0!</v>
      </c>
      <c r="N1162" s="452" t="e">
        <f t="shared" si="334"/>
        <v>#DIV/0!</v>
      </c>
      <c r="O1162" s="126" t="e">
        <f t="shared" si="334"/>
        <v>#DIV/0!</v>
      </c>
      <c r="P1162" s="126" t="e">
        <f t="shared" si="334"/>
        <v>#DIV/0!</v>
      </c>
      <c r="Q1162" s="126" t="e">
        <f t="shared" si="334"/>
        <v>#DIV/0!</v>
      </c>
      <c r="R1162" s="126" t="e">
        <f t="shared" si="334"/>
        <v>#DIV/0!</v>
      </c>
      <c r="S1162" s="126" t="e">
        <f t="shared" si="334"/>
        <v>#DIV/0!</v>
      </c>
      <c r="T1162" s="126" t="e">
        <f t="shared" si="334"/>
        <v>#DIV/0!</v>
      </c>
      <c r="U1162" s="126" t="e">
        <f t="shared" si="334"/>
        <v>#DIV/0!</v>
      </c>
      <c r="V1162" s="452" t="e">
        <f t="shared" si="334"/>
        <v>#DIV/0!</v>
      </c>
      <c r="W1162" s="126" t="e">
        <f t="shared" si="334"/>
        <v>#DIV/0!</v>
      </c>
      <c r="X1162" s="126" t="e">
        <f t="shared" si="334"/>
        <v>#DIV/0!</v>
      </c>
      <c r="Y1162" s="126" t="e">
        <f t="shared" si="334"/>
        <v>#DIV/0!</v>
      </c>
      <c r="Z1162" s="126" t="e">
        <f t="shared" si="334"/>
        <v>#DIV/0!</v>
      </c>
      <c r="AA1162" s="126" t="e">
        <f t="shared" si="334"/>
        <v>#DIV/0!</v>
      </c>
      <c r="AB1162" s="126" t="e">
        <f t="shared" si="334"/>
        <v>#DIV/0!</v>
      </c>
      <c r="AC1162" s="129" t="e">
        <f t="shared" si="334"/>
        <v>#DIV/0!</v>
      </c>
      <c r="AD1162" s="131"/>
      <c r="AE1162" s="131"/>
      <c r="AF1162" s="131"/>
      <c r="AG1162" s="131"/>
      <c r="AH1162" s="131"/>
      <c r="AI1162" s="131"/>
      <c r="AJ1162" s="131"/>
      <c r="AK1162" s="131"/>
      <c r="AL1162" s="131"/>
      <c r="AM1162" s="131"/>
      <c r="AN1162" s="131"/>
      <c r="AO1162" s="131"/>
      <c r="AP1162" s="131"/>
      <c r="AQ1162" s="131"/>
      <c r="AR1162" s="131"/>
      <c r="AS1162" s="131"/>
      <c r="AT1162" s="131"/>
      <c r="AU1162" s="131"/>
      <c r="AV1162" s="131"/>
      <c r="AW1162" s="131"/>
      <c r="AX1162" s="131"/>
      <c r="AY1162" s="131"/>
      <c r="AZ1162" s="131"/>
      <c r="BA1162" s="131"/>
      <c r="BB1162" s="131"/>
    </row>
    <row r="1163" spans="1:54" s="4" customFormat="1" ht="11.25">
      <c r="A1163" s="73"/>
      <c r="B1163" s="74" t="s">
        <v>18</v>
      </c>
      <c r="C1163" s="10" t="s">
        <v>481</v>
      </c>
      <c r="D1163" s="10" t="s">
        <v>503</v>
      </c>
      <c r="E1163" s="86">
        <v>3.9999999999963624E-3</v>
      </c>
      <c r="F1163" s="609">
        <v>0</v>
      </c>
      <c r="G1163" s="609">
        <v>0</v>
      </c>
      <c r="H1163" s="475">
        <v>0</v>
      </c>
      <c r="I1163" s="609">
        <v>3.9999999999963624E-3</v>
      </c>
      <c r="J1163" s="609">
        <v>0</v>
      </c>
      <c r="K1163" s="609">
        <v>0</v>
      </c>
      <c r="L1163" s="609">
        <v>3.9999999999963624E-3</v>
      </c>
      <c r="M1163" s="609">
        <v>0</v>
      </c>
      <c r="N1163" s="475">
        <v>0</v>
      </c>
      <c r="O1163" s="609">
        <v>4.0000000000145518E-3</v>
      </c>
      <c r="P1163" s="609">
        <v>0</v>
      </c>
      <c r="Q1163" s="609">
        <v>3.9999999999963624E-3</v>
      </c>
      <c r="R1163" s="609">
        <v>0</v>
      </c>
      <c r="S1163" s="609">
        <v>3.9999999999963624E-3</v>
      </c>
      <c r="T1163" s="609">
        <v>0</v>
      </c>
      <c r="U1163" s="609">
        <v>0</v>
      </c>
      <c r="V1163" s="475">
        <v>3.9999999999963624E-3</v>
      </c>
      <c r="W1163" s="609">
        <v>0</v>
      </c>
      <c r="X1163" s="609">
        <v>0</v>
      </c>
      <c r="Y1163" s="609">
        <v>3.9999999999963624E-3</v>
      </c>
      <c r="Z1163" s="609">
        <v>0</v>
      </c>
      <c r="AA1163" s="609">
        <v>0</v>
      </c>
      <c r="AB1163" s="609">
        <v>4.0000000000145518E-3</v>
      </c>
      <c r="AC1163" s="132">
        <f>SUM(E1163:AB1163)</f>
        <v>3.600000000000364E-2</v>
      </c>
      <c r="AD1163" s="5"/>
    </row>
    <row r="1164" spans="1:54" s="4" customFormat="1" ht="12" thickBot="1">
      <c r="A1164" s="75"/>
      <c r="B1164" s="76" t="s">
        <v>19</v>
      </c>
      <c r="C1164" s="47" t="s">
        <v>481</v>
      </c>
      <c r="D1164" s="47" t="s">
        <v>503</v>
      </c>
      <c r="E1164" s="107">
        <v>0</v>
      </c>
      <c r="F1164" s="107">
        <v>0</v>
      </c>
      <c r="G1164" s="107">
        <v>0</v>
      </c>
      <c r="H1164" s="477">
        <v>0</v>
      </c>
      <c r="I1164" s="107">
        <v>0</v>
      </c>
      <c r="J1164" s="107">
        <v>0</v>
      </c>
      <c r="K1164" s="107">
        <v>0</v>
      </c>
      <c r="L1164" s="107">
        <v>0</v>
      </c>
      <c r="M1164" s="107">
        <v>0</v>
      </c>
      <c r="N1164" s="477">
        <v>0</v>
      </c>
      <c r="O1164" s="107">
        <v>0</v>
      </c>
      <c r="P1164" s="107">
        <v>0</v>
      </c>
      <c r="Q1164" s="107">
        <v>0</v>
      </c>
      <c r="R1164" s="107">
        <v>0</v>
      </c>
      <c r="S1164" s="107">
        <v>0</v>
      </c>
      <c r="T1164" s="107">
        <v>0</v>
      </c>
      <c r="U1164" s="107">
        <v>0</v>
      </c>
      <c r="V1164" s="477">
        <v>0</v>
      </c>
      <c r="W1164" s="107">
        <v>0</v>
      </c>
      <c r="X1164" s="107">
        <v>0</v>
      </c>
      <c r="Y1164" s="107">
        <v>0</v>
      </c>
      <c r="Z1164" s="107">
        <v>0</v>
      </c>
      <c r="AA1164" s="107">
        <v>0</v>
      </c>
      <c r="AB1164" s="107">
        <v>0</v>
      </c>
      <c r="AC1164" s="133">
        <f>SUM(E1164:AB1164)</f>
        <v>0</v>
      </c>
      <c r="AD1164" s="5" t="s">
        <v>462</v>
      </c>
    </row>
    <row r="1165" spans="1:54" s="5" customFormat="1" ht="10.5" customHeight="1">
      <c r="A1165" s="1483" t="s">
        <v>152</v>
      </c>
      <c r="B1165" s="1484"/>
      <c r="C1165" s="69" t="s">
        <v>481</v>
      </c>
      <c r="D1165" s="69"/>
      <c r="E1165" s="123">
        <f>E1139+E1143+E1147+E1151+E1155+E1159</f>
        <v>8.7000000001182798E-3</v>
      </c>
      <c r="F1165" s="123">
        <f t="shared" ref="F1165:AC1166" si="335">F1139+F1143+F1147+F1151+F1155+F1159</f>
        <v>8.6999999998454321E-3</v>
      </c>
      <c r="G1165" s="123">
        <f t="shared" si="335"/>
        <v>1.1699999999416379E-2</v>
      </c>
      <c r="H1165" s="475">
        <f t="shared" si="335"/>
        <v>9.600000000096998E-3</v>
      </c>
      <c r="I1165" s="123">
        <f t="shared" si="335"/>
        <v>2.7000000000384715E-3</v>
      </c>
      <c r="J1165" s="123">
        <f t="shared" si="335"/>
        <v>1.7700000000041884E-2</v>
      </c>
      <c r="K1165" s="123">
        <f t="shared" si="335"/>
        <v>8.7000000001182798E-3</v>
      </c>
      <c r="L1165" s="123">
        <f t="shared" si="335"/>
        <v>1.1700000000183765E-2</v>
      </c>
      <c r="M1165" s="123">
        <f t="shared" si="335"/>
        <v>9.599999999875309E-3</v>
      </c>
      <c r="N1165" s="475">
        <f t="shared" si="335"/>
        <v>1.8600000000344608E-2</v>
      </c>
      <c r="O1165" s="123">
        <f t="shared" si="335"/>
        <v>8.7000000001182798E-3</v>
      </c>
      <c r="P1165" s="123">
        <f t="shared" si="335"/>
        <v>8.6999999998454321E-3</v>
      </c>
      <c r="Q1165" s="123">
        <f t="shared" si="335"/>
        <v>1.8600000000344608E-2</v>
      </c>
      <c r="R1165" s="123">
        <f t="shared" si="335"/>
        <v>8.6999999998454321E-3</v>
      </c>
      <c r="S1165" s="123">
        <f t="shared" si="335"/>
        <v>1.169999999936522E-2</v>
      </c>
      <c r="T1165" s="123">
        <f t="shared" si="335"/>
        <v>8.7000000001694385E-3</v>
      </c>
      <c r="U1165" s="123">
        <f t="shared" si="335"/>
        <v>8.6999999998454321E-3</v>
      </c>
      <c r="V1165" s="475">
        <f t="shared" si="335"/>
        <v>1.7700000000314731E-2</v>
      </c>
      <c r="W1165" s="123">
        <f t="shared" si="335"/>
        <v>8.6999999998454321E-3</v>
      </c>
      <c r="X1165" s="123">
        <f t="shared" si="335"/>
        <v>1.8600000000344608E-2</v>
      </c>
      <c r="Y1165" s="123">
        <f t="shared" si="335"/>
        <v>9.599999999875309E-3</v>
      </c>
      <c r="Z1165" s="123">
        <f t="shared" si="335"/>
        <v>1.6800000000284854E-2</v>
      </c>
      <c r="AA1165" s="123">
        <f t="shared" si="335"/>
        <v>8.6999999998965908E-3</v>
      </c>
      <c r="AB1165" s="123">
        <f t="shared" si="335"/>
        <v>3.5999999999660305E-3</v>
      </c>
      <c r="AC1165" s="135">
        <f t="shared" si="335"/>
        <v>0.26520000000014077</v>
      </c>
    </row>
    <row r="1166" spans="1:54" s="5" customFormat="1" ht="10.5" customHeight="1" thickBot="1">
      <c r="A1166" s="1485"/>
      <c r="B1166" s="1486"/>
      <c r="C1166" s="47" t="s">
        <v>482</v>
      </c>
      <c r="D1166" s="47"/>
      <c r="E1166" s="137">
        <f>E1140+E1144+E1148+E1152+E1156+E1160</f>
        <v>1.4400000000068759E-2</v>
      </c>
      <c r="F1166" s="137">
        <f t="shared" si="335"/>
        <v>1.2600000000009005E-2</v>
      </c>
      <c r="G1166" s="137">
        <f t="shared" si="335"/>
        <v>1.2600000000009005E-2</v>
      </c>
      <c r="H1166" s="477">
        <f t="shared" si="335"/>
        <v>1.3499999999987721E-2</v>
      </c>
      <c r="I1166" s="137">
        <f t="shared" si="335"/>
        <v>0.16259999999919045</v>
      </c>
      <c r="J1166" s="137">
        <f t="shared" si="335"/>
        <v>1.1699999999927968E-2</v>
      </c>
      <c r="K1166" s="137">
        <f t="shared" si="335"/>
        <v>1.3499999999987721E-2</v>
      </c>
      <c r="L1166" s="137">
        <f t="shared" si="335"/>
        <v>1.3500000000090041E-2</v>
      </c>
      <c r="M1166" s="137">
        <f t="shared" si="335"/>
        <v>1.5299999999945158E-2</v>
      </c>
      <c r="N1166" s="477">
        <f t="shared" si="335"/>
        <v>7.4400000000184707E-2</v>
      </c>
      <c r="O1166" s="137">
        <f t="shared" si="335"/>
        <v>0.10350000000041745</v>
      </c>
      <c r="P1166" s="137">
        <f t="shared" si="335"/>
        <v>1.439999999996644E-2</v>
      </c>
      <c r="Q1166" s="137">
        <f t="shared" si="335"/>
        <v>1.5299999999945158E-2</v>
      </c>
      <c r="R1166" s="137">
        <f t="shared" si="335"/>
        <v>1.2600000000009005E-2</v>
      </c>
      <c r="S1166" s="137">
        <f t="shared" si="335"/>
        <v>7.3499999999660295E-2</v>
      </c>
      <c r="T1166" s="137">
        <f t="shared" si="335"/>
        <v>0.10350000000041745</v>
      </c>
      <c r="U1166" s="137">
        <f t="shared" si="335"/>
        <v>1.439999999996644E-2</v>
      </c>
      <c r="V1166" s="477">
        <f t="shared" si="335"/>
        <v>1.3499999999987721E-2</v>
      </c>
      <c r="W1166" s="137">
        <f t="shared" si="335"/>
        <v>1.439999999996644E-2</v>
      </c>
      <c r="X1166" s="137">
        <f t="shared" si="335"/>
        <v>1.3499999999987721E-2</v>
      </c>
      <c r="Y1166" s="137">
        <f t="shared" si="335"/>
        <v>1.5300000000047475E-2</v>
      </c>
      <c r="Z1166" s="137">
        <f t="shared" si="335"/>
        <v>7.2600000000227274E-2</v>
      </c>
      <c r="AA1166" s="137">
        <f t="shared" si="335"/>
        <v>0.10259999999951788</v>
      </c>
      <c r="AB1166" s="137">
        <f t="shared" si="335"/>
        <v>1.1699999999927968E-2</v>
      </c>
      <c r="AC1166" s="133">
        <f t="shared" si="335"/>
        <v>0.92489999999944539</v>
      </c>
    </row>
    <row r="1167" spans="1:54" s="5" customFormat="1" ht="10.5" customHeight="1">
      <c r="A1167" s="1421" t="s">
        <v>153</v>
      </c>
      <c r="B1167" s="1422"/>
      <c r="C1167" s="12" t="s">
        <v>481</v>
      </c>
      <c r="D1167" s="12"/>
      <c r="E1167" s="123">
        <f t="shared" ref="E1167:AC1167" si="336">E1110+E1114-E1165</f>
        <v>-8.7000000001182798E-3</v>
      </c>
      <c r="F1167" s="123">
        <f t="shared" si="336"/>
        <v>-8.6999999998454321E-3</v>
      </c>
      <c r="G1167" s="123">
        <f t="shared" si="336"/>
        <v>2.4300000000550881E-2</v>
      </c>
      <c r="H1167" s="475">
        <f t="shared" si="336"/>
        <v>-9.600000000096998E-3</v>
      </c>
      <c r="I1167" s="123">
        <f t="shared" si="336"/>
        <v>-2.7000000000384715E-3</v>
      </c>
      <c r="J1167" s="123">
        <f t="shared" si="336"/>
        <v>1.8299999999925376E-2</v>
      </c>
      <c r="K1167" s="123">
        <f t="shared" si="336"/>
        <v>-8.7000000001182798E-3</v>
      </c>
      <c r="L1167" s="123">
        <f t="shared" si="336"/>
        <v>-1.1700000000183765E-2</v>
      </c>
      <c r="M1167" s="123">
        <f t="shared" si="336"/>
        <v>2.6400000000091951E-2</v>
      </c>
      <c r="N1167" s="475">
        <f t="shared" si="336"/>
        <v>-1.8600000000344608E-2</v>
      </c>
      <c r="O1167" s="123">
        <f t="shared" si="336"/>
        <v>-8.7000000001182798E-3</v>
      </c>
      <c r="P1167" s="123">
        <f t="shared" si="336"/>
        <v>2.7300000000121828E-2</v>
      </c>
      <c r="Q1167" s="123">
        <f t="shared" si="336"/>
        <v>-1.8600000000344608E-2</v>
      </c>
      <c r="R1167" s="123">
        <f t="shared" si="336"/>
        <v>2.7300000000121828E-2</v>
      </c>
      <c r="S1167" s="123">
        <f t="shared" si="336"/>
        <v>-1.169999999936522E-2</v>
      </c>
      <c r="T1167" s="123">
        <f t="shared" si="336"/>
        <v>-8.7000000001694385E-3</v>
      </c>
      <c r="U1167" s="123">
        <f t="shared" si="336"/>
        <v>2.7300000000121828E-2</v>
      </c>
      <c r="V1167" s="475">
        <f t="shared" si="336"/>
        <v>-1.7700000000314731E-2</v>
      </c>
      <c r="W1167" s="123">
        <f t="shared" si="336"/>
        <v>2.7300000000121828E-2</v>
      </c>
      <c r="X1167" s="123">
        <f t="shared" si="336"/>
        <v>-1.8600000000344608E-2</v>
      </c>
      <c r="Y1167" s="123">
        <f t="shared" si="336"/>
        <v>-9.599999999875309E-3</v>
      </c>
      <c r="Z1167" s="123">
        <f t="shared" si="336"/>
        <v>1.9199999999682405E-2</v>
      </c>
      <c r="AA1167" s="123">
        <f t="shared" si="336"/>
        <v>-8.6999999998965908E-3</v>
      </c>
      <c r="AB1167" s="123">
        <f t="shared" si="336"/>
        <v>-3.5999999999660305E-3</v>
      </c>
      <c r="AC1167" s="135">
        <f t="shared" si="336"/>
        <v>2.2799999999597309E-2</v>
      </c>
    </row>
    <row r="1168" spans="1:54" s="5" customFormat="1" ht="10.5" customHeight="1" thickBot="1">
      <c r="A1168" s="1423"/>
      <c r="B1168" s="1424"/>
      <c r="C1168" s="9" t="s">
        <v>482</v>
      </c>
      <c r="D1168" s="9"/>
      <c r="E1168" s="123">
        <f t="shared" ref="E1168:AC1168" si="337">E1111+E1115-E1166</f>
        <v>6.5599999999931241E-2</v>
      </c>
      <c r="F1168" s="123">
        <f t="shared" si="337"/>
        <v>6.7399999999990995E-2</v>
      </c>
      <c r="G1168" s="123">
        <f t="shared" si="337"/>
        <v>6.7399999999990995E-2</v>
      </c>
      <c r="H1168" s="475">
        <f t="shared" si="337"/>
        <v>6.6500000000012285E-2</v>
      </c>
      <c r="I1168" s="123">
        <f t="shared" si="337"/>
        <v>-8.2599999999190446E-2</v>
      </c>
      <c r="J1168" s="123">
        <f t="shared" si="337"/>
        <v>6.8300000000072039E-2</v>
      </c>
      <c r="K1168" s="123">
        <f t="shared" si="337"/>
        <v>6.6500000000012285E-2</v>
      </c>
      <c r="L1168" s="123">
        <f t="shared" si="337"/>
        <v>6.6499999999909964E-2</v>
      </c>
      <c r="M1168" s="123">
        <f t="shared" si="337"/>
        <v>6.4700000000054839E-2</v>
      </c>
      <c r="N1168" s="475">
        <f t="shared" si="337"/>
        <v>5.5999999998152944E-3</v>
      </c>
      <c r="O1168" s="123">
        <f t="shared" si="337"/>
        <v>-2.3500000000417451E-2</v>
      </c>
      <c r="P1168" s="123">
        <f t="shared" si="337"/>
        <v>6.5600000000033562E-2</v>
      </c>
      <c r="Q1168" s="123">
        <f t="shared" si="337"/>
        <v>6.4700000000054839E-2</v>
      </c>
      <c r="R1168" s="123">
        <f t="shared" si="337"/>
        <v>6.7399999999990995E-2</v>
      </c>
      <c r="S1168" s="123">
        <f t="shared" si="337"/>
        <v>6.5000000003397063E-3</v>
      </c>
      <c r="T1168" s="123">
        <f t="shared" si="337"/>
        <v>-2.3500000000417451E-2</v>
      </c>
      <c r="U1168" s="123">
        <f t="shared" si="337"/>
        <v>6.5600000000033562E-2</v>
      </c>
      <c r="V1168" s="475">
        <f t="shared" si="337"/>
        <v>6.6500000000012285E-2</v>
      </c>
      <c r="W1168" s="123">
        <f t="shared" si="337"/>
        <v>6.5600000000033562E-2</v>
      </c>
      <c r="X1168" s="123">
        <f t="shared" si="337"/>
        <v>6.6500000000012285E-2</v>
      </c>
      <c r="Y1168" s="123">
        <f t="shared" si="337"/>
        <v>6.4699999999952532E-2</v>
      </c>
      <c r="Z1168" s="123">
        <f t="shared" si="337"/>
        <v>-2.6000000002272677E-3</v>
      </c>
      <c r="AA1168" s="123">
        <f t="shared" si="337"/>
        <v>-3.2599999999517876E-2</v>
      </c>
      <c r="AB1168" s="123">
        <f t="shared" si="337"/>
        <v>5.8300000000072037E-2</v>
      </c>
      <c r="AC1168" s="133">
        <f t="shared" si="337"/>
        <v>0.96510000000055518</v>
      </c>
    </row>
    <row r="1169" spans="1:30" s="32" customFormat="1" ht="10.5" customHeight="1">
      <c r="A1169" s="1464" t="s">
        <v>9</v>
      </c>
      <c r="B1169" s="1465"/>
      <c r="C1169" s="14" t="s">
        <v>481</v>
      </c>
      <c r="D1169" s="14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0"/>
      <c r="AC1169" s="386"/>
    </row>
    <row r="1170" spans="1:30" s="32" customFormat="1" ht="10.5" customHeight="1" thickBot="1">
      <c r="A1170" s="1466"/>
      <c r="B1170" s="1467"/>
      <c r="C1170" s="15" t="s">
        <v>482</v>
      </c>
      <c r="D1170" s="15"/>
      <c r="E1170" s="103"/>
      <c r="F1170" s="103"/>
      <c r="G1170" s="103"/>
      <c r="H1170" s="103"/>
      <c r="I1170" s="103"/>
      <c r="J1170" s="103"/>
      <c r="K1170" s="103"/>
      <c r="L1170" s="103"/>
      <c r="M1170" s="103"/>
      <c r="N1170" s="103"/>
      <c r="O1170" s="103"/>
      <c r="P1170" s="103"/>
      <c r="Q1170" s="103"/>
      <c r="R1170" s="103"/>
      <c r="S1170" s="103"/>
      <c r="T1170" s="103"/>
      <c r="U1170" s="103"/>
      <c r="V1170" s="103"/>
      <c r="W1170" s="103"/>
      <c r="X1170" s="103"/>
      <c r="Y1170" s="103"/>
      <c r="Z1170" s="103"/>
      <c r="AA1170" s="103"/>
      <c r="AB1170" s="103"/>
      <c r="AC1170" s="387"/>
    </row>
    <row r="1171" spans="1:30" s="327" customFormat="1" ht="30" customHeight="1" thickBot="1">
      <c r="A1171" s="324"/>
      <c r="B1171" s="325"/>
      <c r="C1171" s="326" t="s">
        <v>279</v>
      </c>
      <c r="E1171" s="328"/>
      <c r="F1171" s="328"/>
      <c r="G1171" s="328"/>
      <c r="H1171" s="486">
        <f>H1124+H1128+H1143+H1151+H1155</f>
        <v>0.14959999999996965</v>
      </c>
      <c r="I1171" s="328"/>
      <c r="J1171" s="328"/>
      <c r="K1171" s="328"/>
      <c r="L1171" s="328"/>
      <c r="M1171" s="328"/>
      <c r="N1171" s="486">
        <f>N1124+N1128+N1143+N1151+N1155</f>
        <v>0.15860000000021729</v>
      </c>
      <c r="O1171" s="328"/>
      <c r="P1171" s="328"/>
      <c r="Q1171" s="328"/>
      <c r="R1171" s="328"/>
      <c r="S1171" s="328"/>
      <c r="T1171" s="328"/>
      <c r="U1171" s="328"/>
      <c r="V1171" s="486">
        <f>V1124+V1128+V1143+V1151+V1155</f>
        <v>1.7700000000314731E-2</v>
      </c>
      <c r="W1171" s="328"/>
      <c r="X1171" s="328"/>
      <c r="Y1171" s="329">
        <f>Y1124+Y1128+Y1143+Y1151+Y1155</f>
        <v>0.14959999999974799</v>
      </c>
      <c r="Z1171" s="328"/>
      <c r="AA1171" s="328"/>
      <c r="AB1171" s="328"/>
      <c r="AC1171" s="351"/>
    </row>
    <row r="1172" spans="1:30" s="5" customFormat="1" ht="28.5" customHeight="1">
      <c r="A1172" s="87" t="s">
        <v>17</v>
      </c>
      <c r="B1172" s="89" t="s">
        <v>5</v>
      </c>
      <c r="C1172" s="6" t="s">
        <v>14</v>
      </c>
      <c r="D1172" s="6" t="s">
        <v>495</v>
      </c>
      <c r="E1172" s="1431" t="s">
        <v>15</v>
      </c>
      <c r="F1172" s="1431"/>
      <c r="G1172" s="1431"/>
      <c r="H1172" s="1431"/>
      <c r="I1172" s="1431"/>
      <c r="J1172" s="1431"/>
      <c r="K1172" s="1431"/>
      <c r="L1172" s="1431"/>
      <c r="M1172" s="1431"/>
      <c r="N1172" s="1431"/>
      <c r="O1172" s="1431"/>
      <c r="P1172" s="1431"/>
      <c r="Q1172" s="1431"/>
      <c r="R1172" s="1431"/>
      <c r="S1172" s="1431"/>
      <c r="T1172" s="1431"/>
      <c r="U1172" s="1431"/>
      <c r="V1172" s="1431"/>
      <c r="W1172" s="1431"/>
      <c r="X1172" s="1431"/>
      <c r="Y1172" s="1431"/>
      <c r="Z1172" s="1431"/>
      <c r="AA1172" s="1431"/>
      <c r="AB1172" s="1431"/>
      <c r="AC1172" s="1566" t="s">
        <v>10</v>
      </c>
    </row>
    <row r="1173" spans="1:30" s="13" customFormat="1" ht="12.75" customHeight="1" thickBot="1">
      <c r="A1173" s="1433" t="s">
        <v>186</v>
      </c>
      <c r="B1173" s="1434"/>
      <c r="C1173" s="17"/>
      <c r="D1173" s="17"/>
      <c r="E1173" s="18">
        <v>1</v>
      </c>
      <c r="F1173" s="18">
        <v>2</v>
      </c>
      <c r="G1173" s="18">
        <v>3</v>
      </c>
      <c r="H1173" s="18">
        <v>4</v>
      </c>
      <c r="I1173" s="18">
        <v>5</v>
      </c>
      <c r="J1173" s="18">
        <v>6</v>
      </c>
      <c r="K1173" s="18">
        <v>7</v>
      </c>
      <c r="L1173" s="18">
        <v>8</v>
      </c>
      <c r="M1173" s="18">
        <v>9</v>
      </c>
      <c r="N1173" s="18">
        <v>10</v>
      </c>
      <c r="O1173" s="18">
        <v>11</v>
      </c>
      <c r="P1173" s="18">
        <v>12</v>
      </c>
      <c r="Q1173" s="18">
        <v>13</v>
      </c>
      <c r="R1173" s="18">
        <v>14</v>
      </c>
      <c r="S1173" s="18">
        <v>15</v>
      </c>
      <c r="T1173" s="18">
        <v>16</v>
      </c>
      <c r="U1173" s="18">
        <v>17</v>
      </c>
      <c r="V1173" s="18">
        <v>18</v>
      </c>
      <c r="W1173" s="18">
        <v>19</v>
      </c>
      <c r="X1173" s="18">
        <v>20</v>
      </c>
      <c r="Y1173" s="18">
        <v>21</v>
      </c>
      <c r="Z1173" s="18">
        <v>22</v>
      </c>
      <c r="AA1173" s="18">
        <v>23</v>
      </c>
      <c r="AB1173" s="18">
        <v>24</v>
      </c>
      <c r="AC1173" s="1567"/>
    </row>
    <row r="1174" spans="1:30" s="13" customFormat="1" ht="12.75" customHeight="1">
      <c r="A1174" s="19" t="s">
        <v>6</v>
      </c>
      <c r="B1174" s="20"/>
      <c r="C1174" s="21"/>
      <c r="D1174" s="21"/>
      <c r="E1174" s="20">
        <v>6</v>
      </c>
      <c r="F1174" s="20">
        <v>6</v>
      </c>
      <c r="G1174" s="20">
        <v>6</v>
      </c>
      <c r="H1174" s="20">
        <v>6</v>
      </c>
      <c r="I1174" s="20">
        <v>6</v>
      </c>
      <c r="J1174" s="20">
        <v>6</v>
      </c>
      <c r="K1174" s="20">
        <v>6</v>
      </c>
      <c r="L1174" s="20">
        <v>6</v>
      </c>
      <c r="M1174" s="20">
        <v>6</v>
      </c>
      <c r="N1174" s="20">
        <v>6</v>
      </c>
      <c r="O1174" s="20">
        <v>6</v>
      </c>
      <c r="P1174" s="20">
        <v>6</v>
      </c>
      <c r="Q1174" s="20">
        <v>6</v>
      </c>
      <c r="R1174" s="20">
        <v>6</v>
      </c>
      <c r="S1174" s="20">
        <v>6</v>
      </c>
      <c r="T1174" s="20">
        <v>6</v>
      </c>
      <c r="U1174" s="20">
        <v>6</v>
      </c>
      <c r="V1174" s="20">
        <v>6</v>
      </c>
      <c r="W1174" s="20">
        <v>6</v>
      </c>
      <c r="X1174" s="20">
        <v>6</v>
      </c>
      <c r="Y1174" s="20">
        <v>6</v>
      </c>
      <c r="Z1174" s="20">
        <v>6</v>
      </c>
      <c r="AA1174" s="20">
        <v>6</v>
      </c>
      <c r="AB1174" s="20">
        <v>6</v>
      </c>
      <c r="AC1174" s="383"/>
    </row>
    <row r="1175" spans="1:30" s="13" customFormat="1" ht="12.75" customHeight="1" thickBot="1">
      <c r="A1175" s="38" t="s">
        <v>7</v>
      </c>
      <c r="B1175" s="39"/>
      <c r="C1175" s="40"/>
      <c r="D1175" s="40"/>
      <c r="E1175" s="39">
        <v>6</v>
      </c>
      <c r="F1175" s="39">
        <v>6</v>
      </c>
      <c r="G1175" s="39">
        <v>6</v>
      </c>
      <c r="H1175" s="39">
        <v>6</v>
      </c>
      <c r="I1175" s="39">
        <v>6</v>
      </c>
      <c r="J1175" s="39">
        <v>6</v>
      </c>
      <c r="K1175" s="39">
        <v>6</v>
      </c>
      <c r="L1175" s="39">
        <v>6</v>
      </c>
      <c r="M1175" s="39">
        <v>6</v>
      </c>
      <c r="N1175" s="39">
        <v>6</v>
      </c>
      <c r="O1175" s="39">
        <v>6</v>
      </c>
      <c r="P1175" s="39">
        <v>6</v>
      </c>
      <c r="Q1175" s="39">
        <v>6</v>
      </c>
      <c r="R1175" s="39">
        <v>6</v>
      </c>
      <c r="S1175" s="39">
        <v>6</v>
      </c>
      <c r="T1175" s="39">
        <v>6</v>
      </c>
      <c r="U1175" s="39">
        <v>6</v>
      </c>
      <c r="V1175" s="39">
        <v>6</v>
      </c>
      <c r="W1175" s="39">
        <v>6</v>
      </c>
      <c r="X1175" s="39">
        <v>6</v>
      </c>
      <c r="Y1175" s="39">
        <v>6</v>
      </c>
      <c r="Z1175" s="39">
        <v>6</v>
      </c>
      <c r="AA1175" s="39">
        <v>6</v>
      </c>
      <c r="AB1175" s="39">
        <v>6</v>
      </c>
      <c r="AC1175" s="384"/>
    </row>
    <row r="1176" spans="1:30" s="5" customFormat="1" ht="12" customHeight="1">
      <c r="A1176" s="1472" t="s">
        <v>11</v>
      </c>
      <c r="B1176" s="1545" t="s">
        <v>131</v>
      </c>
      <c r="C1176" s="10" t="s">
        <v>481</v>
      </c>
      <c r="D1176" s="10" t="s">
        <v>464</v>
      </c>
      <c r="E1176" s="90"/>
      <c r="F1176" s="90"/>
      <c r="G1176" s="90"/>
      <c r="H1176" s="450"/>
      <c r="I1176" s="90"/>
      <c r="J1176" s="90"/>
      <c r="K1176" s="90"/>
      <c r="L1176" s="90"/>
      <c r="M1176" s="90"/>
      <c r="N1176" s="450"/>
      <c r="O1176" s="90"/>
      <c r="P1176" s="90"/>
      <c r="Q1176" s="90"/>
      <c r="R1176" s="90"/>
      <c r="S1176" s="90"/>
      <c r="T1176" s="90"/>
      <c r="U1176" s="90"/>
      <c r="V1176" s="450"/>
      <c r="W1176" s="90"/>
      <c r="X1176" s="90"/>
      <c r="Y1176" s="90"/>
      <c r="Z1176" s="90"/>
      <c r="AA1176" s="90"/>
      <c r="AB1176" s="90"/>
      <c r="AC1176" s="132">
        <f>SUM(E1176:AB1176)</f>
        <v>0</v>
      </c>
    </row>
    <row r="1177" spans="1:30" s="5" customFormat="1" ht="10.5" customHeight="1">
      <c r="A1177" s="1487"/>
      <c r="B1177" s="1546"/>
      <c r="C1177" s="11" t="s">
        <v>482</v>
      </c>
      <c r="D1177" s="11" t="s">
        <v>464</v>
      </c>
      <c r="E1177" s="98"/>
      <c r="F1177" s="92"/>
      <c r="G1177" s="92"/>
      <c r="H1177" s="455"/>
      <c r="I1177" s="92"/>
      <c r="J1177" s="92"/>
      <c r="K1177" s="92"/>
      <c r="L1177" s="92"/>
      <c r="M1177" s="92"/>
      <c r="N1177" s="455"/>
      <c r="O1177" s="92"/>
      <c r="P1177" s="92"/>
      <c r="Q1177" s="92"/>
      <c r="R1177" s="92"/>
      <c r="S1177" s="92"/>
      <c r="T1177" s="92"/>
      <c r="U1177" s="92"/>
      <c r="V1177" s="455"/>
      <c r="W1177" s="92"/>
      <c r="X1177" s="92"/>
      <c r="Y1177" s="92"/>
      <c r="Z1177" s="92"/>
      <c r="AA1177" s="92"/>
      <c r="AB1177" s="92"/>
      <c r="AC1177" s="128">
        <f>SUM(E1177:AB1177)</f>
        <v>0</v>
      </c>
    </row>
    <row r="1178" spans="1:30" s="5" customFormat="1" ht="10.5" customHeight="1">
      <c r="A1178" s="1487"/>
      <c r="B1178" s="1546"/>
      <c r="C1178" s="11" t="s">
        <v>8</v>
      </c>
      <c r="D1178" s="8" t="s">
        <v>463</v>
      </c>
      <c r="E1178" s="1217">
        <v>5</v>
      </c>
      <c r="F1178" s="1209">
        <v>5</v>
      </c>
      <c r="G1178" s="1209">
        <v>5</v>
      </c>
      <c r="H1178" s="455">
        <v>5</v>
      </c>
      <c r="I1178" s="1209">
        <v>5</v>
      </c>
      <c r="J1178" s="1209">
        <v>6</v>
      </c>
      <c r="K1178" s="1209">
        <v>7</v>
      </c>
      <c r="L1178" s="1209">
        <v>8</v>
      </c>
      <c r="M1178" s="1209">
        <v>8</v>
      </c>
      <c r="N1178" s="455">
        <v>8</v>
      </c>
      <c r="O1178" s="1209">
        <v>8</v>
      </c>
      <c r="P1178" s="1209">
        <v>8</v>
      </c>
      <c r="Q1178" s="1209">
        <v>8</v>
      </c>
      <c r="R1178" s="1209">
        <v>9</v>
      </c>
      <c r="S1178" s="1209">
        <v>8</v>
      </c>
      <c r="T1178" s="1209">
        <v>9</v>
      </c>
      <c r="U1178" s="1209">
        <v>8</v>
      </c>
      <c r="V1178" s="455">
        <v>9</v>
      </c>
      <c r="W1178" s="1209">
        <v>8</v>
      </c>
      <c r="X1178" s="1209">
        <v>8</v>
      </c>
      <c r="Y1178" s="1209">
        <v>8</v>
      </c>
      <c r="Z1178" s="1209">
        <v>7</v>
      </c>
      <c r="AA1178" s="1209">
        <v>7</v>
      </c>
      <c r="AB1178" s="1210">
        <v>6</v>
      </c>
      <c r="AC1178" s="128"/>
      <c r="AD1178" s="313">
        <f>MAX(E1178:AB1178)</f>
        <v>9</v>
      </c>
    </row>
    <row r="1179" spans="1:30" s="5" customFormat="1" ht="10.5" customHeight="1" thickBot="1">
      <c r="A1179" s="1487"/>
      <c r="B1179" s="1546"/>
      <c r="C1179" s="11" t="s">
        <v>16</v>
      </c>
      <c r="D1179" s="11"/>
      <c r="E1179" s="126" t="e">
        <f t="shared" ref="E1179:AC1179" si="338">E1177/E1176</f>
        <v>#DIV/0!</v>
      </c>
      <c r="F1179" s="126" t="e">
        <f t="shared" si="338"/>
        <v>#DIV/0!</v>
      </c>
      <c r="G1179" s="126" t="e">
        <f t="shared" si="338"/>
        <v>#DIV/0!</v>
      </c>
      <c r="H1179" s="452" t="e">
        <f t="shared" si="338"/>
        <v>#DIV/0!</v>
      </c>
      <c r="I1179" s="126" t="e">
        <f t="shared" si="338"/>
        <v>#DIV/0!</v>
      </c>
      <c r="J1179" s="126" t="e">
        <f t="shared" si="338"/>
        <v>#DIV/0!</v>
      </c>
      <c r="K1179" s="126" t="e">
        <f t="shared" si="338"/>
        <v>#DIV/0!</v>
      </c>
      <c r="L1179" s="126" t="e">
        <f t="shared" si="338"/>
        <v>#DIV/0!</v>
      </c>
      <c r="M1179" s="126" t="e">
        <f t="shared" si="338"/>
        <v>#DIV/0!</v>
      </c>
      <c r="N1179" s="452" t="e">
        <f t="shared" si="338"/>
        <v>#DIV/0!</v>
      </c>
      <c r="O1179" s="126" t="e">
        <f t="shared" si="338"/>
        <v>#DIV/0!</v>
      </c>
      <c r="P1179" s="126" t="e">
        <f t="shared" si="338"/>
        <v>#DIV/0!</v>
      </c>
      <c r="Q1179" s="126" t="e">
        <f t="shared" si="338"/>
        <v>#DIV/0!</v>
      </c>
      <c r="R1179" s="126" t="e">
        <f t="shared" si="338"/>
        <v>#DIV/0!</v>
      </c>
      <c r="S1179" s="126" t="e">
        <f t="shared" si="338"/>
        <v>#DIV/0!</v>
      </c>
      <c r="T1179" s="126" t="e">
        <f t="shared" si="338"/>
        <v>#DIV/0!</v>
      </c>
      <c r="U1179" s="126" t="e">
        <f t="shared" si="338"/>
        <v>#DIV/0!</v>
      </c>
      <c r="V1179" s="452" t="e">
        <f t="shared" si="338"/>
        <v>#DIV/0!</v>
      </c>
      <c r="W1179" s="126" t="e">
        <f t="shared" si="338"/>
        <v>#DIV/0!</v>
      </c>
      <c r="X1179" s="126" t="e">
        <f t="shared" si="338"/>
        <v>#DIV/0!</v>
      </c>
      <c r="Y1179" s="126" t="e">
        <f t="shared" si="338"/>
        <v>#DIV/0!</v>
      </c>
      <c r="Z1179" s="126" t="e">
        <f t="shared" si="338"/>
        <v>#DIV/0!</v>
      </c>
      <c r="AA1179" s="126" t="e">
        <f t="shared" si="338"/>
        <v>#DIV/0!</v>
      </c>
      <c r="AB1179" s="126" t="e">
        <f t="shared" si="338"/>
        <v>#DIV/0!</v>
      </c>
      <c r="AC1179" s="129" t="e">
        <f t="shared" si="338"/>
        <v>#DIV/0!</v>
      </c>
    </row>
    <row r="1180" spans="1:30" s="5" customFormat="1" ht="10.5" customHeight="1" thickBot="1">
      <c r="A1180" s="1547"/>
      <c r="B1180" s="1549"/>
      <c r="C1180" s="468" t="s">
        <v>13</v>
      </c>
      <c r="D1180" s="469" t="s">
        <v>464</v>
      </c>
      <c r="E1180" s="470"/>
      <c r="F1180" s="470"/>
      <c r="G1180" s="470"/>
      <c r="H1180" s="470"/>
      <c r="I1180" s="470"/>
      <c r="J1180" s="470"/>
      <c r="K1180" s="470"/>
      <c r="L1180" s="470"/>
      <c r="M1180" s="470"/>
      <c r="N1180" s="470"/>
      <c r="O1180" s="470"/>
      <c r="P1180" s="470"/>
      <c r="Q1180" s="470"/>
      <c r="R1180" s="470"/>
      <c r="S1180" s="470"/>
      <c r="T1180" s="470"/>
      <c r="U1180" s="470"/>
      <c r="V1180" s="470"/>
      <c r="W1180" s="470"/>
      <c r="X1180" s="470"/>
      <c r="Y1180" s="470"/>
      <c r="Z1180" s="470"/>
      <c r="AA1180" s="470"/>
      <c r="AB1180" s="470"/>
      <c r="AC1180" s="471"/>
    </row>
    <row r="1181" spans="1:30" s="5" customFormat="1" ht="10.5" customHeight="1">
      <c r="A1181" s="1472" t="s">
        <v>12</v>
      </c>
      <c r="B1181" s="1474" t="s">
        <v>130</v>
      </c>
      <c r="C1181" s="12" t="s">
        <v>481</v>
      </c>
      <c r="D1181" s="12" t="s">
        <v>464</v>
      </c>
      <c r="E1181" s="96"/>
      <c r="F1181" s="96"/>
      <c r="G1181" s="96"/>
      <c r="H1181" s="450"/>
      <c r="I1181" s="96"/>
      <c r="J1181" s="96"/>
      <c r="K1181" s="96"/>
      <c r="L1181" s="96"/>
      <c r="M1181" s="96"/>
      <c r="N1181" s="450"/>
      <c r="O1181" s="96"/>
      <c r="P1181" s="96"/>
      <c r="Q1181" s="96"/>
      <c r="R1181" s="96"/>
      <c r="S1181" s="96"/>
      <c r="T1181" s="96"/>
      <c r="U1181" s="96"/>
      <c r="V1181" s="450"/>
      <c r="W1181" s="96"/>
      <c r="X1181" s="96"/>
      <c r="Y1181" s="96"/>
      <c r="Z1181" s="96"/>
      <c r="AA1181" s="96"/>
      <c r="AB1181" s="96"/>
      <c r="AC1181" s="128">
        <f>SUM(E1181:AB1181)</f>
        <v>0</v>
      </c>
    </row>
    <row r="1182" spans="1:30" s="5" customFormat="1" ht="10.5" customHeight="1">
      <c r="A1182" s="1487"/>
      <c r="B1182" s="1488"/>
      <c r="C1182" s="8" t="s">
        <v>482</v>
      </c>
      <c r="D1182" s="8" t="s">
        <v>464</v>
      </c>
      <c r="E1182" s="92"/>
      <c r="F1182" s="92"/>
      <c r="G1182" s="92"/>
      <c r="H1182" s="455"/>
      <c r="I1182" s="92"/>
      <c r="J1182" s="92"/>
      <c r="K1182" s="92"/>
      <c r="L1182" s="92"/>
      <c r="M1182" s="92"/>
      <c r="N1182" s="455"/>
      <c r="O1182" s="92"/>
      <c r="P1182" s="92"/>
      <c r="Q1182" s="92"/>
      <c r="R1182" s="92"/>
      <c r="S1182" s="92"/>
      <c r="T1182" s="92"/>
      <c r="U1182" s="92"/>
      <c r="V1182" s="455"/>
      <c r="W1182" s="92"/>
      <c r="X1182" s="92"/>
      <c r="Y1182" s="92"/>
      <c r="Z1182" s="92"/>
      <c r="AA1182" s="92"/>
      <c r="AB1182" s="92"/>
      <c r="AC1182" s="135">
        <f>SUM(E1182:AB1182)</f>
        <v>0</v>
      </c>
    </row>
    <row r="1183" spans="1:30" s="5" customFormat="1" ht="10.5" customHeight="1">
      <c r="A1183" s="1487"/>
      <c r="B1183" s="1488"/>
      <c r="C1183" s="11" t="s">
        <v>8</v>
      </c>
      <c r="D1183" s="8" t="s">
        <v>463</v>
      </c>
      <c r="E1183" s="1217">
        <v>10</v>
      </c>
      <c r="F1183" s="1211">
        <v>7</v>
      </c>
      <c r="G1183" s="1211">
        <v>8</v>
      </c>
      <c r="H1183" s="455">
        <v>7</v>
      </c>
      <c r="I1183" s="1211">
        <v>7</v>
      </c>
      <c r="J1183" s="1211">
        <v>7</v>
      </c>
      <c r="K1183" s="1211">
        <v>7</v>
      </c>
      <c r="L1183" s="1211">
        <v>11</v>
      </c>
      <c r="M1183" s="1211">
        <v>13</v>
      </c>
      <c r="N1183" s="455">
        <v>12</v>
      </c>
      <c r="O1183" s="1211">
        <v>13</v>
      </c>
      <c r="P1183" s="1211">
        <v>11</v>
      </c>
      <c r="Q1183" s="1211">
        <v>11</v>
      </c>
      <c r="R1183" s="1211">
        <v>13</v>
      </c>
      <c r="S1183" s="1211">
        <v>11</v>
      </c>
      <c r="T1183" s="1211">
        <v>11</v>
      </c>
      <c r="U1183" s="1211">
        <v>10</v>
      </c>
      <c r="V1183" s="455">
        <v>13</v>
      </c>
      <c r="W1183" s="1211">
        <v>13</v>
      </c>
      <c r="X1183" s="1211">
        <v>13</v>
      </c>
      <c r="Y1183" s="1211">
        <v>10</v>
      </c>
      <c r="Z1183" s="1211">
        <v>10</v>
      </c>
      <c r="AA1183" s="1211">
        <v>10</v>
      </c>
      <c r="AB1183" s="1212">
        <v>9</v>
      </c>
      <c r="AC1183" s="135"/>
      <c r="AD1183" s="313">
        <f>MAX(E1183:AB1183)</f>
        <v>13</v>
      </c>
    </row>
    <row r="1184" spans="1:30" s="5" customFormat="1" ht="10.5" customHeight="1" thickBot="1">
      <c r="A1184" s="1487"/>
      <c r="B1184" s="1488"/>
      <c r="C1184" s="8" t="s">
        <v>16</v>
      </c>
      <c r="D1184" s="8"/>
      <c r="E1184" s="126" t="e">
        <f t="shared" ref="E1184:AC1184" si="339">E1182/E1181</f>
        <v>#DIV/0!</v>
      </c>
      <c r="F1184" s="126" t="e">
        <f t="shared" si="339"/>
        <v>#DIV/0!</v>
      </c>
      <c r="G1184" s="126" t="e">
        <f t="shared" si="339"/>
        <v>#DIV/0!</v>
      </c>
      <c r="H1184" s="452" t="e">
        <f t="shared" si="339"/>
        <v>#DIV/0!</v>
      </c>
      <c r="I1184" s="126" t="e">
        <f t="shared" si="339"/>
        <v>#DIV/0!</v>
      </c>
      <c r="J1184" s="126" t="e">
        <f t="shared" si="339"/>
        <v>#DIV/0!</v>
      </c>
      <c r="K1184" s="126" t="e">
        <f t="shared" si="339"/>
        <v>#DIV/0!</v>
      </c>
      <c r="L1184" s="126" t="e">
        <f t="shared" si="339"/>
        <v>#DIV/0!</v>
      </c>
      <c r="M1184" s="126" t="e">
        <f t="shared" si="339"/>
        <v>#DIV/0!</v>
      </c>
      <c r="N1184" s="452" t="e">
        <f t="shared" si="339"/>
        <v>#DIV/0!</v>
      </c>
      <c r="O1184" s="126" t="e">
        <f t="shared" si="339"/>
        <v>#DIV/0!</v>
      </c>
      <c r="P1184" s="126" t="e">
        <f t="shared" si="339"/>
        <v>#DIV/0!</v>
      </c>
      <c r="Q1184" s="126" t="e">
        <f t="shared" si="339"/>
        <v>#DIV/0!</v>
      </c>
      <c r="R1184" s="126" t="e">
        <f t="shared" si="339"/>
        <v>#DIV/0!</v>
      </c>
      <c r="S1184" s="126" t="e">
        <f t="shared" si="339"/>
        <v>#DIV/0!</v>
      </c>
      <c r="T1184" s="126" t="e">
        <f t="shared" si="339"/>
        <v>#DIV/0!</v>
      </c>
      <c r="U1184" s="126" t="e">
        <f t="shared" si="339"/>
        <v>#DIV/0!</v>
      </c>
      <c r="V1184" s="452" t="e">
        <f t="shared" si="339"/>
        <v>#DIV/0!</v>
      </c>
      <c r="W1184" s="126" t="e">
        <f t="shared" si="339"/>
        <v>#DIV/0!</v>
      </c>
      <c r="X1184" s="126" t="e">
        <f t="shared" si="339"/>
        <v>#DIV/0!</v>
      </c>
      <c r="Y1184" s="126" t="e">
        <f t="shared" si="339"/>
        <v>#DIV/0!</v>
      </c>
      <c r="Z1184" s="126" t="e">
        <f t="shared" si="339"/>
        <v>#DIV/0!</v>
      </c>
      <c r="AA1184" s="126" t="e">
        <f t="shared" si="339"/>
        <v>#DIV/0!</v>
      </c>
      <c r="AB1184" s="126" t="e">
        <f t="shared" si="339"/>
        <v>#DIV/0!</v>
      </c>
      <c r="AC1184" s="129" t="e">
        <f t="shared" si="339"/>
        <v>#DIV/0!</v>
      </c>
    </row>
    <row r="1185" spans="1:30" s="5" customFormat="1" ht="10.5" customHeight="1" thickBot="1">
      <c r="A1185" s="1547"/>
      <c r="B1185" s="1548"/>
      <c r="C1185" s="468" t="s">
        <v>13</v>
      </c>
      <c r="D1185" s="469" t="s">
        <v>464</v>
      </c>
      <c r="E1185" s="470"/>
      <c r="F1185" s="470"/>
      <c r="G1185" s="470"/>
      <c r="H1185" s="470"/>
      <c r="I1185" s="470"/>
      <c r="J1185" s="470"/>
      <c r="K1185" s="470"/>
      <c r="L1185" s="470"/>
      <c r="M1185" s="470"/>
      <c r="N1185" s="470"/>
      <c r="O1185" s="470"/>
      <c r="P1185" s="470"/>
      <c r="Q1185" s="470"/>
      <c r="R1185" s="470"/>
      <c r="S1185" s="470"/>
      <c r="T1185" s="470"/>
      <c r="U1185" s="470"/>
      <c r="V1185" s="470"/>
      <c r="W1185" s="470"/>
      <c r="X1185" s="470"/>
      <c r="Y1185" s="470"/>
      <c r="Z1185" s="470"/>
      <c r="AA1185" s="470"/>
      <c r="AB1185" s="470"/>
      <c r="AC1185" s="471"/>
    </row>
    <row r="1186" spans="1:30" s="5" customFormat="1" ht="10.5" customHeight="1">
      <c r="A1186" s="1472" t="s">
        <v>221</v>
      </c>
      <c r="B1186" s="1545" t="s">
        <v>222</v>
      </c>
      <c r="C1186" s="7" t="s">
        <v>481</v>
      </c>
      <c r="D1186" s="7" t="s">
        <v>464</v>
      </c>
      <c r="E1186" s="90"/>
      <c r="F1186" s="90"/>
      <c r="G1186" s="90"/>
      <c r="H1186" s="450"/>
      <c r="I1186" s="90"/>
      <c r="J1186" s="90"/>
      <c r="K1186" s="90"/>
      <c r="L1186" s="90"/>
      <c r="M1186" s="90"/>
      <c r="N1186" s="450"/>
      <c r="O1186" s="90"/>
      <c r="P1186" s="90"/>
      <c r="Q1186" s="90"/>
      <c r="R1186" s="90"/>
      <c r="S1186" s="90"/>
      <c r="T1186" s="90"/>
      <c r="U1186" s="90"/>
      <c r="V1186" s="450"/>
      <c r="W1186" s="90"/>
      <c r="X1186" s="90"/>
      <c r="Y1186" s="90"/>
      <c r="Z1186" s="90"/>
      <c r="AA1186" s="90"/>
      <c r="AB1186" s="90"/>
      <c r="AC1186" s="132">
        <f>SUM(E1186:AB1186)</f>
        <v>0</v>
      </c>
      <c r="AD1186" s="232"/>
    </row>
    <row r="1187" spans="1:30" s="5" customFormat="1" ht="10.5" customHeight="1">
      <c r="A1187" s="1487"/>
      <c r="B1187" s="1546"/>
      <c r="C1187" s="8" t="s">
        <v>482</v>
      </c>
      <c r="D1187" s="8" t="s">
        <v>464</v>
      </c>
      <c r="E1187" s="98"/>
      <c r="F1187" s="92"/>
      <c r="G1187" s="92"/>
      <c r="H1187" s="455"/>
      <c r="I1187" s="92"/>
      <c r="J1187" s="92"/>
      <c r="K1187" s="92"/>
      <c r="L1187" s="92"/>
      <c r="M1187" s="92"/>
      <c r="N1187" s="455"/>
      <c r="O1187" s="92"/>
      <c r="P1187" s="92"/>
      <c r="Q1187" s="92"/>
      <c r="R1187" s="92"/>
      <c r="S1187" s="92"/>
      <c r="T1187" s="92"/>
      <c r="U1187" s="92"/>
      <c r="V1187" s="455"/>
      <c r="W1187" s="92"/>
      <c r="X1187" s="92"/>
      <c r="Y1187" s="92"/>
      <c r="Z1187" s="92"/>
      <c r="AA1187" s="92"/>
      <c r="AB1187" s="92"/>
      <c r="AC1187" s="128">
        <f>SUM(E1187:AB1187)</f>
        <v>0</v>
      </c>
    </row>
    <row r="1188" spans="1:30" s="5" customFormat="1" ht="10.5" customHeight="1">
      <c r="A1188" s="1487"/>
      <c r="B1188" s="1546"/>
      <c r="C1188" s="11" t="s">
        <v>8</v>
      </c>
      <c r="D1188" s="8" t="s">
        <v>464</v>
      </c>
      <c r="E1188" s="98" t="s">
        <v>245</v>
      </c>
      <c r="F1188" s="92"/>
      <c r="G1188" s="92"/>
      <c r="H1188" s="455"/>
      <c r="I1188" s="92"/>
      <c r="J1188" s="92"/>
      <c r="K1188" s="92"/>
      <c r="L1188" s="92"/>
      <c r="M1188" s="92"/>
      <c r="N1188" s="455"/>
      <c r="O1188" s="92"/>
      <c r="P1188" s="92"/>
      <c r="Q1188" s="92"/>
      <c r="R1188" s="92"/>
      <c r="S1188" s="92"/>
      <c r="T1188" s="92"/>
      <c r="U1188" s="92"/>
      <c r="V1188" s="455"/>
      <c r="W1188" s="92"/>
      <c r="X1188" s="92"/>
      <c r="Y1188" s="92"/>
      <c r="Z1188" s="92"/>
      <c r="AA1188" s="92"/>
      <c r="AB1188" s="92"/>
      <c r="AC1188" s="128"/>
    </row>
    <row r="1189" spans="1:30" s="5" customFormat="1" ht="10.5" customHeight="1" thickBot="1">
      <c r="A1189" s="1487"/>
      <c r="B1189" s="1546"/>
      <c r="C1189" s="8" t="s">
        <v>16</v>
      </c>
      <c r="D1189" s="8"/>
      <c r="E1189" s="126" t="e">
        <f t="shared" ref="E1189:AC1189" si="340">E1187/E1186</f>
        <v>#DIV/0!</v>
      </c>
      <c r="F1189" s="92" t="e">
        <f t="shared" si="340"/>
        <v>#DIV/0!</v>
      </c>
      <c r="G1189" s="92" t="e">
        <f t="shared" si="340"/>
        <v>#DIV/0!</v>
      </c>
      <c r="H1189" s="455" t="e">
        <f t="shared" si="340"/>
        <v>#DIV/0!</v>
      </c>
      <c r="I1189" s="92" t="e">
        <f t="shared" si="340"/>
        <v>#DIV/0!</v>
      </c>
      <c r="J1189" s="92" t="e">
        <f t="shared" si="340"/>
        <v>#DIV/0!</v>
      </c>
      <c r="K1189" s="92" t="e">
        <f t="shared" si="340"/>
        <v>#DIV/0!</v>
      </c>
      <c r="L1189" s="92" t="e">
        <f t="shared" si="340"/>
        <v>#DIV/0!</v>
      </c>
      <c r="M1189" s="92" t="e">
        <f t="shared" si="340"/>
        <v>#DIV/0!</v>
      </c>
      <c r="N1189" s="455" t="e">
        <f t="shared" si="340"/>
        <v>#DIV/0!</v>
      </c>
      <c r="O1189" s="92" t="e">
        <f t="shared" si="340"/>
        <v>#DIV/0!</v>
      </c>
      <c r="P1189" s="92" t="e">
        <f t="shared" si="340"/>
        <v>#DIV/0!</v>
      </c>
      <c r="Q1189" s="92" t="e">
        <f t="shared" si="340"/>
        <v>#DIV/0!</v>
      </c>
      <c r="R1189" s="92" t="e">
        <f t="shared" si="340"/>
        <v>#DIV/0!</v>
      </c>
      <c r="S1189" s="92" t="e">
        <f t="shared" si="340"/>
        <v>#DIV/0!</v>
      </c>
      <c r="T1189" s="92" t="e">
        <f t="shared" si="340"/>
        <v>#DIV/0!</v>
      </c>
      <c r="U1189" s="92" t="e">
        <f t="shared" si="340"/>
        <v>#DIV/0!</v>
      </c>
      <c r="V1189" s="455" t="e">
        <f t="shared" si="340"/>
        <v>#DIV/0!</v>
      </c>
      <c r="W1189" s="92" t="e">
        <f t="shared" si="340"/>
        <v>#DIV/0!</v>
      </c>
      <c r="X1189" s="92" t="e">
        <f t="shared" si="340"/>
        <v>#DIV/0!</v>
      </c>
      <c r="Y1189" s="92" t="e">
        <f t="shared" si="340"/>
        <v>#DIV/0!</v>
      </c>
      <c r="Z1189" s="92" t="e">
        <f t="shared" si="340"/>
        <v>#DIV/0!</v>
      </c>
      <c r="AA1189" s="92" t="e">
        <f t="shared" si="340"/>
        <v>#DIV/0!</v>
      </c>
      <c r="AB1189" s="92" t="e">
        <f t="shared" si="340"/>
        <v>#DIV/0!</v>
      </c>
      <c r="AC1189" s="128" t="e">
        <f t="shared" si="340"/>
        <v>#DIV/0!</v>
      </c>
    </row>
    <row r="1190" spans="1:30" s="5" customFormat="1" ht="10.5" customHeight="1">
      <c r="A1190" s="1472" t="s">
        <v>132</v>
      </c>
      <c r="B1190" s="1474" t="s">
        <v>133</v>
      </c>
      <c r="C1190" s="7" t="s">
        <v>481</v>
      </c>
      <c r="D1190" s="7" t="s">
        <v>502</v>
      </c>
      <c r="E1190" s="125">
        <f>E1208+E1212</f>
        <v>0.58800000001474473</v>
      </c>
      <c r="F1190" s="125">
        <f t="shared" ref="F1190:AB1190" si="341">F1208+F1212</f>
        <v>0.80849999998804378</v>
      </c>
      <c r="G1190" s="125">
        <f t="shared" si="341"/>
        <v>0.50400000000479395</v>
      </c>
      <c r="H1190" s="451">
        <f t="shared" si="341"/>
        <v>0.64050000001111584</v>
      </c>
      <c r="I1190" s="125">
        <f t="shared" si="341"/>
        <v>0.74549999998714611</v>
      </c>
      <c r="J1190" s="125">
        <f t="shared" si="341"/>
        <v>0.65099999999415559</v>
      </c>
      <c r="K1190" s="125">
        <v>1.98</v>
      </c>
      <c r="L1190" s="125">
        <v>2.0099999999999998</v>
      </c>
      <c r="M1190" s="125">
        <v>2</v>
      </c>
      <c r="N1190" s="451">
        <v>1.98</v>
      </c>
      <c r="O1190" s="125">
        <f t="shared" si="341"/>
        <v>1.1549999999989495</v>
      </c>
      <c r="P1190" s="125">
        <f t="shared" si="341"/>
        <v>1.049999999999045</v>
      </c>
      <c r="Q1190" s="125">
        <v>2.2200000000000002</v>
      </c>
      <c r="R1190" s="125">
        <f t="shared" si="341"/>
        <v>1.049999999999045</v>
      </c>
      <c r="S1190" s="125">
        <f t="shared" si="341"/>
        <v>1.0499999999966576</v>
      </c>
      <c r="T1190" s="125">
        <f t="shared" si="341"/>
        <v>1.049999999999045</v>
      </c>
      <c r="U1190" s="125">
        <f t="shared" si="341"/>
        <v>0.9449999999967531</v>
      </c>
      <c r="V1190" s="451">
        <f t="shared" si="341"/>
        <v>1.0500000000181444</v>
      </c>
      <c r="W1190" s="125">
        <f t="shared" si="341"/>
        <v>1.049999999999045</v>
      </c>
      <c r="X1190" s="125">
        <f t="shared" si="341"/>
        <v>1.0499999999966576</v>
      </c>
      <c r="Y1190" s="125">
        <f t="shared" si="341"/>
        <v>1.1759999999984529</v>
      </c>
      <c r="Z1190" s="125">
        <f t="shared" si="341"/>
        <v>1.0395000000016807</v>
      </c>
      <c r="AA1190" s="125">
        <f t="shared" si="341"/>
        <v>0.87149999999849115</v>
      </c>
      <c r="AB1190" s="125">
        <f t="shared" si="341"/>
        <v>0.79800000000022919</v>
      </c>
      <c r="AC1190" s="132">
        <f>SUM(E1190:AB1190)</f>
        <v>27.462500000002198</v>
      </c>
      <c r="AD1190" s="232"/>
    </row>
    <row r="1191" spans="1:30" s="5" customFormat="1" ht="10.5" customHeight="1">
      <c r="A1191" s="1487"/>
      <c r="B1191" s="1488"/>
      <c r="C1191" s="8" t="s">
        <v>482</v>
      </c>
      <c r="D1191" s="8" t="s">
        <v>502</v>
      </c>
      <c r="E1191" s="192">
        <f>E1209+E1213</f>
        <v>0.41999999999723059</v>
      </c>
      <c r="F1191" s="192">
        <f t="shared" ref="F1191:AB1191" si="342">F1209+F1213</f>
        <v>0.52500000000429736</v>
      </c>
      <c r="G1191" s="192">
        <f t="shared" si="342"/>
        <v>0.73499999999455667</v>
      </c>
      <c r="H1191" s="455">
        <f t="shared" si="342"/>
        <v>0.63000000000181444</v>
      </c>
      <c r="I1191" s="192">
        <f t="shared" si="342"/>
        <v>0.94500000000391537</v>
      </c>
      <c r="J1191" s="192">
        <f t="shared" si="342"/>
        <v>0.73500000000171894</v>
      </c>
      <c r="K1191" s="192">
        <f t="shared" si="342"/>
        <v>0.83999999999207375</v>
      </c>
      <c r="L1191" s="192">
        <f t="shared" si="342"/>
        <v>1.0500000000038199</v>
      </c>
      <c r="M1191" s="192">
        <f t="shared" si="342"/>
        <v>0.62999999999942702</v>
      </c>
      <c r="N1191" s="455">
        <f t="shared" si="342"/>
        <v>0.62999999999703959</v>
      </c>
      <c r="O1191" s="192">
        <f t="shared" si="342"/>
        <v>0.84000000000162345</v>
      </c>
      <c r="P1191" s="192">
        <f t="shared" si="342"/>
        <v>0.83999999999923602</v>
      </c>
      <c r="Q1191" s="192">
        <f t="shared" si="342"/>
        <v>0.84000000000162345</v>
      </c>
      <c r="R1191" s="192">
        <f t="shared" si="342"/>
        <v>0.94500000000152795</v>
      </c>
      <c r="S1191" s="192">
        <f t="shared" si="342"/>
        <v>0.73500000000171894</v>
      </c>
      <c r="T1191" s="192">
        <f t="shared" si="342"/>
        <v>0.84000000000162345</v>
      </c>
      <c r="U1191" s="192">
        <f t="shared" si="342"/>
        <v>0.62999999999703959</v>
      </c>
      <c r="V1191" s="455">
        <f t="shared" si="342"/>
        <v>0.52499999999474767</v>
      </c>
      <c r="W1191" s="192">
        <f t="shared" si="342"/>
        <v>0.73500000000171894</v>
      </c>
      <c r="X1191" s="192">
        <f t="shared" si="342"/>
        <v>1.0500000000038199</v>
      </c>
      <c r="Y1191" s="192">
        <f t="shared" si="342"/>
        <v>0.84000000000401087</v>
      </c>
      <c r="Z1191" s="192">
        <f t="shared" si="342"/>
        <v>0.83999999999923602</v>
      </c>
      <c r="AA1191" s="192">
        <f t="shared" si="342"/>
        <v>0.83999999999923602</v>
      </c>
      <c r="AB1191" s="192">
        <f t="shared" si="342"/>
        <v>0.62999999999942702</v>
      </c>
      <c r="AC1191" s="135">
        <f>SUM(E1191:AB1191)</f>
        <v>18.270000000002483</v>
      </c>
    </row>
    <row r="1192" spans="1:30" s="5" customFormat="1" ht="10.5" customHeight="1">
      <c r="A1192" s="1487"/>
      <c r="B1192" s="1488"/>
      <c r="C1192" s="11" t="s">
        <v>8</v>
      </c>
      <c r="D1192" s="8" t="s">
        <v>463</v>
      </c>
      <c r="E1192" s="1217">
        <v>15</v>
      </c>
      <c r="F1192" s="1215">
        <v>14</v>
      </c>
      <c r="G1192" s="1215">
        <v>15</v>
      </c>
      <c r="H1192" s="455">
        <v>15</v>
      </c>
      <c r="I1192" s="1215">
        <v>15</v>
      </c>
      <c r="J1192" s="1215">
        <v>15</v>
      </c>
      <c r="K1192" s="1215">
        <v>17</v>
      </c>
      <c r="L1192" s="1215">
        <v>22</v>
      </c>
      <c r="M1192" s="1215">
        <v>22</v>
      </c>
      <c r="N1192" s="455">
        <v>21</v>
      </c>
      <c r="O1192" s="1215">
        <v>20</v>
      </c>
      <c r="P1192" s="1215">
        <v>19</v>
      </c>
      <c r="Q1192" s="1215">
        <v>20</v>
      </c>
      <c r="R1192" s="1215">
        <v>23</v>
      </c>
      <c r="S1192" s="1215">
        <v>18</v>
      </c>
      <c r="T1192" s="1215">
        <v>19</v>
      </c>
      <c r="U1192" s="1215">
        <v>19</v>
      </c>
      <c r="V1192" s="455">
        <v>18</v>
      </c>
      <c r="W1192" s="1215">
        <v>18</v>
      </c>
      <c r="X1192" s="1215">
        <v>19</v>
      </c>
      <c r="Y1192" s="1215">
        <v>19</v>
      </c>
      <c r="Z1192" s="1215">
        <v>18</v>
      </c>
      <c r="AA1192" s="1215">
        <v>16</v>
      </c>
      <c r="AB1192" s="1216">
        <v>15</v>
      </c>
      <c r="AC1192" s="135"/>
    </row>
    <row r="1193" spans="1:30" s="5" customFormat="1" ht="10.5" customHeight="1" thickBot="1">
      <c r="A1193" s="1487"/>
      <c r="B1193" s="1488"/>
      <c r="C1193" s="501" t="s">
        <v>16</v>
      </c>
      <c r="D1193" s="501"/>
      <c r="E1193" s="534">
        <f t="shared" ref="E1193:AB1193" si="343">E1191/E1190</f>
        <v>0.71428571426309295</v>
      </c>
      <c r="F1193" s="534">
        <f t="shared" si="343"/>
        <v>0.6493506493655673</v>
      </c>
      <c r="G1193" s="534">
        <f t="shared" si="343"/>
        <v>1.4583333333086617</v>
      </c>
      <c r="H1193" s="502">
        <f t="shared" si="343"/>
        <v>0.98360655736281155</v>
      </c>
      <c r="I1193" s="534">
        <f t="shared" si="343"/>
        <v>1.2676056338299249</v>
      </c>
      <c r="J1193" s="534">
        <f t="shared" si="343"/>
        <v>1.1290322580772927</v>
      </c>
      <c r="K1193" s="534">
        <f t="shared" si="343"/>
        <v>0.42424242423842107</v>
      </c>
      <c r="L1193" s="534">
        <f t="shared" si="343"/>
        <v>0.52238805970339308</v>
      </c>
      <c r="M1193" s="534">
        <f t="shared" si="343"/>
        <v>0.31499999999971351</v>
      </c>
      <c r="N1193" s="502">
        <f t="shared" si="343"/>
        <v>0.31818181818032304</v>
      </c>
      <c r="O1193" s="534">
        <f t="shared" si="343"/>
        <v>0.72727272727479431</v>
      </c>
      <c r="P1193" s="534">
        <f t="shared" si="343"/>
        <v>0.8</v>
      </c>
      <c r="Q1193" s="534">
        <f t="shared" si="343"/>
        <v>0.37837837837910965</v>
      </c>
      <c r="R1193" s="534">
        <f t="shared" si="343"/>
        <v>0.90000000000227376</v>
      </c>
      <c r="S1193" s="534">
        <f t="shared" si="343"/>
        <v>0.70000000000386531</v>
      </c>
      <c r="T1193" s="534">
        <f t="shared" si="343"/>
        <v>0.80000000000227378</v>
      </c>
      <c r="U1193" s="534">
        <f t="shared" si="343"/>
        <v>0.66666666666582453</v>
      </c>
      <c r="V1193" s="502">
        <f t="shared" si="343"/>
        <v>0.49999999998635758</v>
      </c>
      <c r="W1193" s="534">
        <f t="shared" si="343"/>
        <v>0.70000000000227369</v>
      </c>
      <c r="X1193" s="534">
        <f t="shared" si="343"/>
        <v>1.0000000000068212</v>
      </c>
      <c r="Y1193" s="534">
        <f t="shared" si="343"/>
        <v>0.7142857142900646</v>
      </c>
      <c r="Z1193" s="534">
        <f t="shared" si="343"/>
        <v>0.80808080807876659</v>
      </c>
      <c r="AA1193" s="534">
        <f t="shared" si="343"/>
        <v>0.96385542168753913</v>
      </c>
      <c r="AB1193" s="534">
        <f t="shared" si="343"/>
        <v>0.78947368420958153</v>
      </c>
      <c r="AC1193" s="341">
        <f>AC1191/AC1190</f>
        <v>0.66527082385074265</v>
      </c>
    </row>
    <row r="1194" spans="1:30" s="5" customFormat="1" ht="10.5" customHeight="1">
      <c r="A1194" s="1401" t="s">
        <v>118</v>
      </c>
      <c r="B1194" s="1404" t="s">
        <v>134</v>
      </c>
      <c r="C1194" s="10" t="s">
        <v>481</v>
      </c>
      <c r="D1194" s="10" t="s">
        <v>503</v>
      </c>
      <c r="E1194" s="120">
        <v>0.90000000000145519</v>
      </c>
      <c r="F1194" s="120">
        <v>0.93999999999141437</v>
      </c>
      <c r="G1194" s="120">
        <v>0.61999999999898137</v>
      </c>
      <c r="H1194" s="450">
        <v>0.84000000000742148</v>
      </c>
      <c r="I1194" s="120">
        <v>0.85999999999330612</v>
      </c>
      <c r="J1194" s="120">
        <v>0.88000000001557055</v>
      </c>
      <c r="K1194" s="120">
        <v>1.1199999999917054</v>
      </c>
      <c r="L1194" s="120">
        <v>1.4799999999922875</v>
      </c>
      <c r="M1194" s="120">
        <v>1.2000000000080036</v>
      </c>
      <c r="N1194" s="450">
        <v>1.3999999999941792</v>
      </c>
      <c r="O1194" s="120">
        <v>1.4000000000123691</v>
      </c>
      <c r="P1194" s="120">
        <v>1.1999999999898137</v>
      </c>
      <c r="Q1194" s="120">
        <v>1.5999999999985448</v>
      </c>
      <c r="R1194" s="120">
        <v>1.4000000000123691</v>
      </c>
      <c r="S1194" s="120">
        <v>1.3999999999941792</v>
      </c>
      <c r="T1194" s="120">
        <v>1.3999999999941792</v>
      </c>
      <c r="U1194" s="120">
        <v>1.4000000000123691</v>
      </c>
      <c r="V1194" s="450">
        <v>1.5999999999985448</v>
      </c>
      <c r="W1194" s="120">
        <v>1.5999999999985448</v>
      </c>
      <c r="X1194" s="120">
        <v>1.4400000000023283</v>
      </c>
      <c r="Y1194" s="120">
        <v>1.5599999999903957</v>
      </c>
      <c r="Z1194" s="120">
        <v>1.2399999999979627</v>
      </c>
      <c r="AA1194" s="120">
        <v>1.319999999996071</v>
      </c>
      <c r="AB1194" s="254">
        <v>1.0400000000117871</v>
      </c>
      <c r="AC1194" s="132">
        <f>SUM(E1194:AB1194)</f>
        <v>29.840000000003783</v>
      </c>
    </row>
    <row r="1195" spans="1:30" s="5" customFormat="1" ht="10.5" customHeight="1">
      <c r="A1195" s="1402"/>
      <c r="B1195" s="1405"/>
      <c r="C1195" s="11" t="s">
        <v>482</v>
      </c>
      <c r="D1195" s="11" t="s">
        <v>503</v>
      </c>
      <c r="E1195" s="126">
        <v>0.3999999999996362</v>
      </c>
      <c r="F1195" s="121">
        <v>0.3999999999996362</v>
      </c>
      <c r="G1195" s="121">
        <v>0.60000000000400178</v>
      </c>
      <c r="H1195" s="455">
        <v>0.59999999999490683</v>
      </c>
      <c r="I1195" s="121">
        <v>0.60000000000400178</v>
      </c>
      <c r="J1195" s="121">
        <v>0.59999999999490683</v>
      </c>
      <c r="K1195" s="121">
        <v>0.60000000000400178</v>
      </c>
      <c r="L1195" s="121">
        <v>0.59999999999490683</v>
      </c>
      <c r="M1195" s="121">
        <v>0.60000000000400178</v>
      </c>
      <c r="N1195" s="455">
        <v>1.000000000003638</v>
      </c>
      <c r="O1195" s="121">
        <v>0.99999999999454303</v>
      </c>
      <c r="P1195" s="121">
        <v>0.60000000000400178</v>
      </c>
      <c r="Q1195" s="121">
        <v>0.3999999999996362</v>
      </c>
      <c r="R1195" s="121">
        <v>0.99999999999454303</v>
      </c>
      <c r="S1195" s="121">
        <v>1.000000000003638</v>
      </c>
      <c r="T1195" s="121">
        <v>0.7999999999992724</v>
      </c>
      <c r="U1195" s="121">
        <v>0.3999999999996362</v>
      </c>
      <c r="V1195" s="455">
        <v>0.7999999999992724</v>
      </c>
      <c r="W1195" s="121">
        <v>0.7999999999992724</v>
      </c>
      <c r="X1195" s="121">
        <v>0.7999999999992724</v>
      </c>
      <c r="Y1195" s="121">
        <v>0.7999999999992724</v>
      </c>
      <c r="Z1195" s="121">
        <v>0.80000000000836735</v>
      </c>
      <c r="AA1195" s="121">
        <v>0.3999999999996362</v>
      </c>
      <c r="AB1195" s="121">
        <v>0.3999999999996362</v>
      </c>
      <c r="AC1195" s="128">
        <f>SUM(E1195:AB1195)</f>
        <v>16.000000000003638</v>
      </c>
    </row>
    <row r="1196" spans="1:30" s="5" customFormat="1" ht="10.5" customHeight="1">
      <c r="A1196" s="1402"/>
      <c r="B1196" s="1405"/>
      <c r="C1196" s="11" t="s">
        <v>8</v>
      </c>
      <c r="D1196" s="11" t="s">
        <v>463</v>
      </c>
      <c r="E1196" s="1217">
        <v>62</v>
      </c>
      <c r="F1196" s="1217">
        <v>52</v>
      </c>
      <c r="G1196" s="1217">
        <v>53</v>
      </c>
      <c r="H1196" s="455">
        <v>53</v>
      </c>
      <c r="I1196" s="1217">
        <v>58</v>
      </c>
      <c r="J1196" s="1217">
        <v>63</v>
      </c>
      <c r="K1196" s="1217">
        <v>76</v>
      </c>
      <c r="L1196" s="1217">
        <v>83</v>
      </c>
      <c r="M1196" s="1217">
        <v>89</v>
      </c>
      <c r="N1196" s="455">
        <v>83</v>
      </c>
      <c r="O1196" s="1217">
        <v>84</v>
      </c>
      <c r="P1196" s="1217">
        <v>88</v>
      </c>
      <c r="Q1196" s="1217">
        <v>87</v>
      </c>
      <c r="R1196" s="1217">
        <v>90</v>
      </c>
      <c r="S1196" s="1217">
        <v>88</v>
      </c>
      <c r="T1196" s="1217">
        <v>96</v>
      </c>
      <c r="U1196" s="1217">
        <v>84</v>
      </c>
      <c r="V1196" s="455">
        <v>95</v>
      </c>
      <c r="W1196" s="1217">
        <v>91</v>
      </c>
      <c r="X1196" s="1217">
        <v>91</v>
      </c>
      <c r="Y1196" s="1217">
        <v>89</v>
      </c>
      <c r="Z1196" s="1217">
        <v>83</v>
      </c>
      <c r="AA1196" s="1217">
        <v>73</v>
      </c>
      <c r="AB1196" s="1217">
        <v>60</v>
      </c>
      <c r="AC1196" s="128"/>
    </row>
    <row r="1197" spans="1:30" s="5" customFormat="1" ht="10.5" customHeight="1" thickBot="1">
      <c r="A1197" s="1435"/>
      <c r="B1197" s="1452"/>
      <c r="C1197" s="47" t="s">
        <v>16</v>
      </c>
      <c r="D1197" s="47"/>
      <c r="E1197" s="187">
        <f t="shared" ref="E1197:AC1197" si="344">E1195/E1194</f>
        <v>0.4444444444433216</v>
      </c>
      <c r="F1197" s="187">
        <f t="shared" si="344"/>
        <v>0.42553191489711667</v>
      </c>
      <c r="G1197" s="187">
        <f t="shared" si="344"/>
        <v>0.96774193549191545</v>
      </c>
      <c r="H1197" s="477">
        <f t="shared" si="344"/>
        <v>0.7142857142733402</v>
      </c>
      <c r="I1197" s="187">
        <f t="shared" si="344"/>
        <v>0.69767441861473478</v>
      </c>
      <c r="J1197" s="187">
        <f t="shared" si="344"/>
        <v>0.68181818180033016</v>
      </c>
      <c r="K1197" s="187">
        <f t="shared" si="344"/>
        <v>0.53571428572182622</v>
      </c>
      <c r="L1197" s="187">
        <f t="shared" si="344"/>
        <v>0.40540540540407671</v>
      </c>
      <c r="M1197" s="187">
        <f t="shared" si="344"/>
        <v>0.5</v>
      </c>
      <c r="N1197" s="477">
        <f t="shared" si="344"/>
        <v>0.71428571429128263</v>
      </c>
      <c r="O1197" s="187">
        <f t="shared" si="344"/>
        <v>0.71428571427550569</v>
      </c>
      <c r="P1197" s="187">
        <f t="shared" si="344"/>
        <v>0.50000000000757916</v>
      </c>
      <c r="Q1197" s="187">
        <f t="shared" si="344"/>
        <v>0.25</v>
      </c>
      <c r="R1197" s="187">
        <f t="shared" si="344"/>
        <v>0.71428571427550569</v>
      </c>
      <c r="S1197" s="187">
        <f t="shared" si="344"/>
        <v>0.71428571429128263</v>
      </c>
      <c r="T1197" s="187">
        <f t="shared" si="344"/>
        <v>0.57142857143042758</v>
      </c>
      <c r="U1197" s="187">
        <f t="shared" si="344"/>
        <v>0.28571428571150154</v>
      </c>
      <c r="V1197" s="477">
        <f t="shared" si="344"/>
        <v>0.5</v>
      </c>
      <c r="W1197" s="187">
        <f t="shared" si="344"/>
        <v>0.5</v>
      </c>
      <c r="X1197" s="187">
        <f t="shared" si="344"/>
        <v>0.55555555555415204</v>
      </c>
      <c r="Y1197" s="187">
        <f t="shared" si="344"/>
        <v>0.51282051282320362</v>
      </c>
      <c r="Z1197" s="187">
        <f t="shared" si="344"/>
        <v>0.64516129033038849</v>
      </c>
      <c r="AA1197" s="187">
        <f t="shared" si="344"/>
        <v>0.30303030303092943</v>
      </c>
      <c r="AB1197" s="187">
        <f t="shared" si="344"/>
        <v>0.38461538461067568</v>
      </c>
      <c r="AC1197" s="134">
        <f t="shared" si="344"/>
        <v>0.5361930294906706</v>
      </c>
    </row>
    <row r="1198" spans="1:30" s="5" customFormat="1" ht="10.5" customHeight="1">
      <c r="A1198" s="1418" t="s">
        <v>121</v>
      </c>
      <c r="B1198" s="1439" t="s">
        <v>135</v>
      </c>
      <c r="C1198" s="69" t="s">
        <v>481</v>
      </c>
      <c r="D1198" s="69" t="s">
        <v>503</v>
      </c>
      <c r="E1198" s="1302">
        <f>E1200*E1222*1.73*0.9/1000</f>
        <v>0.63698425610160825</v>
      </c>
      <c r="F1198" s="1302">
        <f t="shared" ref="F1198:AB1198" si="345">F1200*F1222*1.73*0.9/1000</f>
        <v>0.34528033372020722</v>
      </c>
      <c r="G1198" s="1302">
        <f t="shared" si="345"/>
        <v>0.44225029924392695</v>
      </c>
      <c r="H1198" s="451">
        <f t="shared" si="345"/>
        <v>0.21495941768360138</v>
      </c>
      <c r="I1198" s="1302">
        <f t="shared" si="345"/>
        <v>0.21475700305080414</v>
      </c>
      <c r="J1198" s="1302">
        <f t="shared" si="345"/>
        <v>0.21597147154426574</v>
      </c>
      <c r="K1198" s="1302">
        <f t="shared" si="345"/>
        <v>0.21455460772132876</v>
      </c>
      <c r="L1198" s="1302">
        <f t="shared" si="345"/>
        <v>0.37888037726783758</v>
      </c>
      <c r="M1198" s="1302">
        <f t="shared" si="345"/>
        <v>0.91290026328277585</v>
      </c>
      <c r="N1198" s="451">
        <f t="shared" si="345"/>
        <v>0.69252246997833256</v>
      </c>
      <c r="O1198" s="1302">
        <f t="shared" si="345"/>
        <v>1.0575922306966781</v>
      </c>
      <c r="P1198" s="1302">
        <f t="shared" si="345"/>
        <v>0.64366382316398618</v>
      </c>
      <c r="Q1198" s="1302">
        <f t="shared" si="345"/>
        <v>0.72275941306686398</v>
      </c>
      <c r="R1198" s="1302">
        <f t="shared" si="345"/>
        <v>0.8598688262958526</v>
      </c>
      <c r="S1198" s="1302">
        <f t="shared" si="345"/>
        <v>0.80031355253791814</v>
      </c>
      <c r="T1198" s="1302">
        <f t="shared" si="345"/>
        <v>0.68925275750541681</v>
      </c>
      <c r="U1198" s="1302">
        <f t="shared" si="345"/>
        <v>0.49792859287261959</v>
      </c>
      <c r="V1198" s="451">
        <f t="shared" si="345"/>
        <v>1.1183775136070251</v>
      </c>
      <c r="W1198" s="1302">
        <f t="shared" si="345"/>
        <v>0.91551600000000011</v>
      </c>
      <c r="X1198" s="1302">
        <f t="shared" si="345"/>
        <v>1.0586043038606645</v>
      </c>
      <c r="Y1198" s="1302">
        <f t="shared" si="345"/>
        <v>0.51307821552371979</v>
      </c>
      <c r="Z1198" s="1302">
        <f t="shared" si="345"/>
        <v>0.56273094605827323</v>
      </c>
      <c r="AA1198" s="1302">
        <f t="shared" si="345"/>
        <v>0.63455533841800682</v>
      </c>
      <c r="AB1198" s="1302">
        <f t="shared" si="345"/>
        <v>0.54052814352035528</v>
      </c>
      <c r="AC1198" s="135">
        <f>SUM(E1198:AB1198)</f>
        <v>14.88383015672207</v>
      </c>
    </row>
    <row r="1199" spans="1:30" s="5" customFormat="1" ht="10.5" customHeight="1">
      <c r="A1199" s="1402"/>
      <c r="B1199" s="1405"/>
      <c r="C1199" s="11" t="s">
        <v>482</v>
      </c>
      <c r="D1199" s="11" t="s">
        <v>503</v>
      </c>
      <c r="E1199" s="126">
        <v>0.56669999999999998</v>
      </c>
      <c r="F1199" s="126">
        <v>0.56669999999999998</v>
      </c>
      <c r="G1199" s="126">
        <v>0.56669999999999998</v>
      </c>
      <c r="H1199" s="452">
        <v>0.56669999999999998</v>
      </c>
      <c r="I1199" s="126">
        <v>0.56669999999999998</v>
      </c>
      <c r="J1199" s="126">
        <v>0.56669999999999998</v>
      </c>
      <c r="K1199" s="126">
        <v>0.56669999999999998</v>
      </c>
      <c r="L1199" s="126">
        <v>0.56669999999999998</v>
      </c>
      <c r="M1199" s="126">
        <v>0.56669999999999998</v>
      </c>
      <c r="N1199" s="452">
        <v>0.56669999999999998</v>
      </c>
      <c r="O1199" s="126">
        <v>0.56669999999999998</v>
      </c>
      <c r="P1199" s="126">
        <v>0.56669999999999998</v>
      </c>
      <c r="Q1199" s="126">
        <v>0.56669999999999998</v>
      </c>
      <c r="R1199" s="126">
        <v>0.56669999999999998</v>
      </c>
      <c r="S1199" s="126">
        <v>0.56669999999999998</v>
      </c>
      <c r="T1199" s="126">
        <v>0.56669999999999998</v>
      </c>
      <c r="U1199" s="126">
        <v>0.56669999999999998</v>
      </c>
      <c r="V1199" s="452">
        <v>0.56669999999999998</v>
      </c>
      <c r="W1199" s="126">
        <v>0.56669999999999998</v>
      </c>
      <c r="X1199" s="126">
        <v>0.56669999999999998</v>
      </c>
      <c r="Y1199" s="126">
        <v>0.56669999999999998</v>
      </c>
      <c r="Z1199" s="126">
        <v>0.56669999999999998</v>
      </c>
      <c r="AA1199" s="126">
        <v>0.56669999999999998</v>
      </c>
      <c r="AB1199" s="126">
        <v>0.56669999999999998</v>
      </c>
      <c r="AC1199" s="128">
        <f>SUM(E1199:AB1199)</f>
        <v>13.600800000000007</v>
      </c>
    </row>
    <row r="1200" spans="1:30" s="5" customFormat="1" ht="10.5" customHeight="1">
      <c r="A1200" s="1402"/>
      <c r="B1200" s="1405"/>
      <c r="C1200" s="11" t="s">
        <v>8</v>
      </c>
      <c r="D1200" s="11" t="s">
        <v>463</v>
      </c>
      <c r="E1200" s="1217">
        <v>39</v>
      </c>
      <c r="F1200" s="1217">
        <v>21</v>
      </c>
      <c r="G1200" s="1217">
        <v>27</v>
      </c>
      <c r="H1200" s="455">
        <v>13</v>
      </c>
      <c r="I1200" s="1217">
        <v>13</v>
      </c>
      <c r="J1200" s="1217">
        <v>13</v>
      </c>
      <c r="K1200" s="1217">
        <v>13</v>
      </c>
      <c r="L1200" s="1217">
        <v>23</v>
      </c>
      <c r="M1200" s="1217">
        <v>56</v>
      </c>
      <c r="N1200" s="455">
        <v>42</v>
      </c>
      <c r="O1200" s="1217">
        <v>65</v>
      </c>
      <c r="P1200" s="1217">
        <v>39</v>
      </c>
      <c r="Q1200" s="1217">
        <v>44</v>
      </c>
      <c r="R1200" s="1217">
        <v>53</v>
      </c>
      <c r="S1200" s="1217">
        <v>49</v>
      </c>
      <c r="T1200" s="1217">
        <v>42</v>
      </c>
      <c r="U1200" s="1217">
        <v>30</v>
      </c>
      <c r="V1200" s="455">
        <v>69</v>
      </c>
      <c r="W1200" s="1217">
        <v>56</v>
      </c>
      <c r="X1200" s="1217">
        <v>65</v>
      </c>
      <c r="Y1200" s="1217">
        <v>31</v>
      </c>
      <c r="Z1200" s="1217">
        <v>34</v>
      </c>
      <c r="AA1200" s="1217">
        <v>39</v>
      </c>
      <c r="AB1200" s="1217">
        <v>33</v>
      </c>
      <c r="AC1200" s="128"/>
    </row>
    <row r="1201" spans="1:30" s="5" customFormat="1" ht="10.5" customHeight="1" thickBot="1">
      <c r="A1201" s="1435"/>
      <c r="B1201" s="1452"/>
      <c r="C1201" s="47" t="s">
        <v>16</v>
      </c>
      <c r="D1201" s="47"/>
      <c r="E1201" s="187">
        <f t="shared" ref="E1201:AC1201" si="346">E1199/E1198</f>
        <v>0.8896609210849995</v>
      </c>
      <c r="F1201" s="187">
        <f t="shared" si="346"/>
        <v>1.6412750587156721</v>
      </c>
      <c r="G1201" s="187">
        <f t="shared" si="346"/>
        <v>1.2814010549429424</v>
      </c>
      <c r="H1201" s="477">
        <f t="shared" si="346"/>
        <v>2.6363115703733686</v>
      </c>
      <c r="I1201" s="187">
        <f t="shared" si="346"/>
        <v>2.6387963696156542</v>
      </c>
      <c r="J1201" s="187">
        <f t="shared" si="346"/>
        <v>2.6239576734274763</v>
      </c>
      <c r="K1201" s="187">
        <f t="shared" si="346"/>
        <v>2.6412856196313914</v>
      </c>
      <c r="L1201" s="187">
        <f t="shared" si="346"/>
        <v>1.4957227505065251</v>
      </c>
      <c r="M1201" s="187">
        <f t="shared" si="346"/>
        <v>0.62076879895088999</v>
      </c>
      <c r="N1201" s="477">
        <f t="shared" si="346"/>
        <v>0.81831279787604683</v>
      </c>
      <c r="O1201" s="187">
        <f t="shared" si="346"/>
        <v>0.53583979113262981</v>
      </c>
      <c r="P1201" s="187">
        <f t="shared" si="346"/>
        <v>0.88042853987713066</v>
      </c>
      <c r="Q1201" s="187">
        <f t="shared" si="346"/>
        <v>0.78407833886982992</v>
      </c>
      <c r="R1201" s="187">
        <f t="shared" si="346"/>
        <v>0.6590540122744456</v>
      </c>
      <c r="S1201" s="187">
        <f t="shared" si="346"/>
        <v>0.70809746780234639</v>
      </c>
      <c r="T1201" s="187">
        <f t="shared" si="346"/>
        <v>0.82219475196738157</v>
      </c>
      <c r="U1201" s="187">
        <f t="shared" si="346"/>
        <v>1.1381149990415866</v>
      </c>
      <c r="V1201" s="477">
        <f t="shared" si="346"/>
        <v>0.50671619654821376</v>
      </c>
      <c r="W1201" s="187">
        <f t="shared" si="346"/>
        <v>0.61899518959799715</v>
      </c>
      <c r="X1201" s="187">
        <f t="shared" si="346"/>
        <v>0.53532750427452458</v>
      </c>
      <c r="Y1201" s="187">
        <f t="shared" si="346"/>
        <v>1.1045099613546177</v>
      </c>
      <c r="Z1201" s="187">
        <f t="shared" si="346"/>
        <v>1.0070532000586223</v>
      </c>
      <c r="AA1201" s="187">
        <f t="shared" si="346"/>
        <v>0.89306631855438301</v>
      </c>
      <c r="AB1201" s="187">
        <f t="shared" si="346"/>
        <v>1.0484190449533164</v>
      </c>
      <c r="AC1201" s="134">
        <f t="shared" si="346"/>
        <v>0.91379704395897043</v>
      </c>
    </row>
    <row r="1202" spans="1:30" s="5" customFormat="1" ht="10.5" customHeight="1">
      <c r="A1202" s="355" t="s">
        <v>512</v>
      </c>
      <c r="B1202" s="356"/>
      <c r="C1202" s="625"/>
      <c r="D1202" s="625"/>
      <c r="E1202" s="300">
        <f>E1186+E1190+E1194+E1198</f>
        <v>2.1249842561178083</v>
      </c>
      <c r="F1202" s="300">
        <f t="shared" ref="F1202:AB1202" si="347">F1186+F1190+F1194+F1198</f>
        <v>2.0937803336996654</v>
      </c>
      <c r="G1202" s="300">
        <f t="shared" si="347"/>
        <v>1.5662502992477023</v>
      </c>
      <c r="H1202" s="300">
        <f t="shared" si="347"/>
        <v>1.6954594177021387</v>
      </c>
      <c r="I1202" s="300">
        <f t="shared" si="347"/>
        <v>1.8202570030312564</v>
      </c>
      <c r="J1202" s="300">
        <f t="shared" si="347"/>
        <v>1.7469714715539919</v>
      </c>
      <c r="K1202" s="300">
        <f t="shared" si="347"/>
        <v>3.3145546077130343</v>
      </c>
      <c r="L1202" s="300">
        <f t="shared" si="347"/>
        <v>3.8688803772601248</v>
      </c>
      <c r="M1202" s="300">
        <f t="shared" si="347"/>
        <v>4.1129002632907792</v>
      </c>
      <c r="N1202" s="300">
        <f t="shared" si="347"/>
        <v>4.0725224699725118</v>
      </c>
      <c r="O1202" s="300">
        <f t="shared" si="347"/>
        <v>3.612592230707997</v>
      </c>
      <c r="P1202" s="300">
        <f t="shared" si="347"/>
        <v>2.8936638231528446</v>
      </c>
      <c r="Q1202" s="300">
        <f t="shared" si="347"/>
        <v>4.5427594130654088</v>
      </c>
      <c r="R1202" s="300">
        <f t="shared" si="347"/>
        <v>3.3098688263072669</v>
      </c>
      <c r="S1202" s="300">
        <f t="shared" si="347"/>
        <v>3.250313552528755</v>
      </c>
      <c r="T1202" s="300">
        <f t="shared" si="347"/>
        <v>3.1392527574986411</v>
      </c>
      <c r="U1202" s="300">
        <f t="shared" si="347"/>
        <v>2.8429285928817416</v>
      </c>
      <c r="V1202" s="300">
        <f t="shared" si="347"/>
        <v>3.7683775136237143</v>
      </c>
      <c r="W1202" s="300">
        <f t="shared" si="347"/>
        <v>3.5655159999975901</v>
      </c>
      <c r="X1202" s="300">
        <f t="shared" si="347"/>
        <v>3.5486043038596504</v>
      </c>
      <c r="Y1202" s="300">
        <f t="shared" si="347"/>
        <v>3.2490782155125686</v>
      </c>
      <c r="Z1202" s="300">
        <f t="shared" si="347"/>
        <v>2.8422309460579167</v>
      </c>
      <c r="AA1202" s="300">
        <f t="shared" si="347"/>
        <v>2.8260553384125688</v>
      </c>
      <c r="AB1202" s="300">
        <f t="shared" si="347"/>
        <v>2.3785281435323715</v>
      </c>
      <c r="AC1202" s="626"/>
    </row>
    <row r="1203" spans="1:30" s="5" customFormat="1" ht="10.5" customHeight="1">
      <c r="A1203" s="290" t="s">
        <v>513</v>
      </c>
      <c r="B1203" s="291"/>
      <c r="C1203" s="292"/>
      <c r="D1203" s="292"/>
      <c r="E1203" s="293">
        <f>E1187+E1191+E1195+E1199</f>
        <v>1.3866999999968668</v>
      </c>
      <c r="F1203" s="293">
        <f t="shared" ref="F1203:AB1203" si="348">F1187+F1191+F1195+F1199</f>
        <v>1.4917000000039335</v>
      </c>
      <c r="G1203" s="293">
        <f t="shared" si="348"/>
        <v>1.9016999999985584</v>
      </c>
      <c r="H1203" s="293">
        <f t="shared" si="348"/>
        <v>1.7966999999967213</v>
      </c>
      <c r="I1203" s="293">
        <f t="shared" si="348"/>
        <v>2.1117000000079171</v>
      </c>
      <c r="J1203" s="293">
        <f t="shared" si="348"/>
        <v>1.9016999999966258</v>
      </c>
      <c r="K1203" s="293">
        <f t="shared" si="348"/>
        <v>2.0066999999960755</v>
      </c>
      <c r="L1203" s="293">
        <f t="shared" si="348"/>
        <v>2.2166999999987267</v>
      </c>
      <c r="M1203" s="293">
        <f t="shared" si="348"/>
        <v>1.7967000000034288</v>
      </c>
      <c r="N1203" s="293">
        <f t="shared" si="348"/>
        <v>2.1967000000006776</v>
      </c>
      <c r="O1203" s="293">
        <f t="shared" si="348"/>
        <v>2.4066999999961665</v>
      </c>
      <c r="P1203" s="293">
        <f t="shared" si="348"/>
        <v>2.0067000000032378</v>
      </c>
      <c r="Q1203" s="293">
        <f t="shared" si="348"/>
        <v>1.8067000000012596</v>
      </c>
      <c r="R1203" s="293">
        <f t="shared" si="348"/>
        <v>2.511699999996071</v>
      </c>
      <c r="S1203" s="293">
        <f t="shared" si="348"/>
        <v>2.3017000000053569</v>
      </c>
      <c r="T1203" s="293">
        <f t="shared" si="348"/>
        <v>2.2067000000008958</v>
      </c>
      <c r="U1203" s="293">
        <f t="shared" si="348"/>
        <v>1.5966999999966758</v>
      </c>
      <c r="V1203" s="293">
        <f t="shared" si="348"/>
        <v>1.8916999999940201</v>
      </c>
      <c r="W1203" s="293">
        <f t="shared" si="348"/>
        <v>2.1017000000009913</v>
      </c>
      <c r="X1203" s="293">
        <f t="shared" si="348"/>
        <v>2.4167000000030923</v>
      </c>
      <c r="Y1203" s="293">
        <f t="shared" si="348"/>
        <v>2.2067000000032833</v>
      </c>
      <c r="Z1203" s="293">
        <f t="shared" si="348"/>
        <v>2.2067000000076034</v>
      </c>
      <c r="AA1203" s="293">
        <f t="shared" si="348"/>
        <v>1.8066999999988722</v>
      </c>
      <c r="AB1203" s="293">
        <f t="shared" si="348"/>
        <v>1.5966999999990632</v>
      </c>
      <c r="AC1203" s="294"/>
    </row>
    <row r="1204" spans="1:30" s="5" customFormat="1" ht="10.5" customHeight="1" thickBot="1">
      <c r="A1204" s="295" t="s">
        <v>514</v>
      </c>
      <c r="B1204" s="296"/>
      <c r="C1204" s="297"/>
      <c r="D1204" s="297"/>
      <c r="E1204" s="298">
        <f t="shared" ref="E1204:AB1204" si="349">SQRT(E1202*E1202+E1203*E1203)</f>
        <v>2.5374189600339681</v>
      </c>
      <c r="F1204" s="298">
        <f t="shared" si="349"/>
        <v>2.5708140686948204</v>
      </c>
      <c r="G1204" s="298">
        <f t="shared" si="349"/>
        <v>2.4636564066216771</v>
      </c>
      <c r="H1204" s="298">
        <f t="shared" si="349"/>
        <v>2.4703670834641343</v>
      </c>
      <c r="I1204" s="298">
        <f t="shared" si="349"/>
        <v>2.7879405386625034</v>
      </c>
      <c r="J1204" s="298">
        <f t="shared" si="349"/>
        <v>2.5823191538635744</v>
      </c>
      <c r="K1204" s="298">
        <f t="shared" si="349"/>
        <v>3.8746763913255977</v>
      </c>
      <c r="L1204" s="298">
        <f t="shared" si="349"/>
        <v>4.4589229936771506</v>
      </c>
      <c r="M1204" s="298">
        <f t="shared" si="349"/>
        <v>4.4882156215794353</v>
      </c>
      <c r="N1204" s="298">
        <f t="shared" si="349"/>
        <v>4.627194631570406</v>
      </c>
      <c r="O1204" s="298">
        <f t="shared" si="349"/>
        <v>4.340855620192098</v>
      </c>
      <c r="P1204" s="298">
        <f t="shared" si="349"/>
        <v>3.5213825710133415</v>
      </c>
      <c r="Q1204" s="298">
        <f t="shared" si="349"/>
        <v>4.8888473053470314</v>
      </c>
      <c r="R1204" s="298">
        <f t="shared" si="349"/>
        <v>4.1549811717191822</v>
      </c>
      <c r="S1204" s="298">
        <f t="shared" si="349"/>
        <v>3.9827579740396923</v>
      </c>
      <c r="T1204" s="298">
        <f t="shared" si="349"/>
        <v>3.8372428598496051</v>
      </c>
      <c r="U1204" s="298">
        <f t="shared" si="349"/>
        <v>3.2606278343616499</v>
      </c>
      <c r="V1204" s="298">
        <f t="shared" si="349"/>
        <v>4.2165386248867947</v>
      </c>
      <c r="W1204" s="298">
        <f t="shared" si="349"/>
        <v>4.1388461237696408</v>
      </c>
      <c r="X1204" s="298">
        <f t="shared" si="349"/>
        <v>4.2933706333586183</v>
      </c>
      <c r="Y1204" s="298">
        <f t="shared" si="349"/>
        <v>3.9275990300096608</v>
      </c>
      <c r="Z1204" s="298">
        <f t="shared" si="349"/>
        <v>3.5983053845890898</v>
      </c>
      <c r="AA1204" s="298">
        <f t="shared" si="349"/>
        <v>3.3542143142271192</v>
      </c>
      <c r="AB1204" s="298">
        <f t="shared" si="349"/>
        <v>2.8647595046657162</v>
      </c>
      <c r="AC1204" s="299"/>
      <c r="AD1204" s="131">
        <f>MAX(E1204:AB1204)</f>
        <v>4.8888473053470314</v>
      </c>
    </row>
    <row r="1205" spans="1:30" s="13" customFormat="1" ht="10.5" customHeight="1" thickBot="1">
      <c r="A1205" s="23" t="s">
        <v>136</v>
      </c>
      <c r="B1205" s="24"/>
      <c r="C1205" s="25"/>
      <c r="D1205" s="25"/>
      <c r="E1205" s="157">
        <v>1</v>
      </c>
      <c r="F1205" s="157">
        <v>2</v>
      </c>
      <c r="G1205" s="157">
        <v>3</v>
      </c>
      <c r="H1205" s="157">
        <v>4</v>
      </c>
      <c r="I1205" s="157">
        <v>5</v>
      </c>
      <c r="J1205" s="157">
        <v>6</v>
      </c>
      <c r="K1205" s="157">
        <v>7</v>
      </c>
      <c r="L1205" s="157">
        <v>8</v>
      </c>
      <c r="M1205" s="157">
        <v>9</v>
      </c>
      <c r="N1205" s="157">
        <v>10</v>
      </c>
      <c r="O1205" s="157">
        <v>11</v>
      </c>
      <c r="P1205" s="157">
        <v>12</v>
      </c>
      <c r="Q1205" s="157">
        <v>13</v>
      </c>
      <c r="R1205" s="157">
        <v>14</v>
      </c>
      <c r="S1205" s="157">
        <v>15</v>
      </c>
      <c r="T1205" s="157">
        <v>16</v>
      </c>
      <c r="U1205" s="157">
        <v>17</v>
      </c>
      <c r="V1205" s="157">
        <v>18</v>
      </c>
      <c r="W1205" s="157">
        <v>19</v>
      </c>
      <c r="X1205" s="157">
        <v>20</v>
      </c>
      <c r="Y1205" s="157">
        <v>21</v>
      </c>
      <c r="Z1205" s="157">
        <v>22</v>
      </c>
      <c r="AA1205" s="157">
        <v>23</v>
      </c>
      <c r="AB1205" s="157">
        <v>24</v>
      </c>
      <c r="AC1205" s="390"/>
    </row>
    <row r="1206" spans="1:30" s="32" customFormat="1" ht="12.75" customHeight="1">
      <c r="A1206" s="28" t="s">
        <v>137</v>
      </c>
      <c r="B1206" s="456"/>
      <c r="C1206" s="457" t="s">
        <v>13</v>
      </c>
      <c r="D1206" s="458" t="s">
        <v>463</v>
      </c>
      <c r="E1206" s="1271">
        <v>37.060001373291016</v>
      </c>
      <c r="F1206" s="1271">
        <v>37.279998779296875</v>
      </c>
      <c r="G1206" s="1271">
        <v>37.110000610351562</v>
      </c>
      <c r="H1206" s="1271">
        <v>37.430000305175781</v>
      </c>
      <c r="I1206" s="1271">
        <v>37.349998474121094</v>
      </c>
      <c r="J1206" s="1271">
        <v>37.580001831054688</v>
      </c>
      <c r="K1206" s="1271">
        <v>37.299999237060547</v>
      </c>
      <c r="L1206" s="1271">
        <v>37.310001373291016</v>
      </c>
      <c r="M1206" s="1271">
        <v>37.029998779296875</v>
      </c>
      <c r="N1206" s="1271">
        <v>37.340000152587891</v>
      </c>
      <c r="O1206" s="1271">
        <v>37.009998321533203</v>
      </c>
      <c r="P1206" s="1271">
        <v>37.439998626708984</v>
      </c>
      <c r="Q1206" s="1271">
        <v>37.240001678466797</v>
      </c>
      <c r="R1206" s="1271">
        <v>36.909999847412109</v>
      </c>
      <c r="S1206" s="1271">
        <v>37.119998931884766</v>
      </c>
      <c r="T1206" s="1271">
        <v>37.220001220703125</v>
      </c>
      <c r="U1206" s="1271">
        <v>37.560001373291016</v>
      </c>
      <c r="V1206" s="1271">
        <v>36.869998931884766</v>
      </c>
      <c r="W1206" s="1271">
        <v>37.189998626708984</v>
      </c>
      <c r="X1206" s="1271">
        <v>37.060001373291016</v>
      </c>
      <c r="Y1206" s="1271">
        <v>37.509998321533203</v>
      </c>
      <c r="Z1206" s="1271">
        <v>37.509998321533203</v>
      </c>
      <c r="AA1206" s="1271">
        <v>36.919998168945313</v>
      </c>
      <c r="AB1206" s="1271">
        <v>37.169998168945313</v>
      </c>
      <c r="AC1206" s="459"/>
    </row>
    <row r="1207" spans="1:30" s="32" customFormat="1" ht="12.75" customHeight="1" thickBot="1">
      <c r="A1207" s="45" t="s">
        <v>138</v>
      </c>
      <c r="B1207" s="46"/>
      <c r="C1207" s="510" t="s">
        <v>13</v>
      </c>
      <c r="D1207" s="1274" t="s">
        <v>463</v>
      </c>
      <c r="E1207" s="1275">
        <v>37.060001373291016</v>
      </c>
      <c r="F1207" s="1275">
        <v>37.279998779296875</v>
      </c>
      <c r="G1207" s="1275">
        <v>37.110000610351562</v>
      </c>
      <c r="H1207" s="1275">
        <v>37.430000305175781</v>
      </c>
      <c r="I1207" s="1275">
        <v>37.349998474121094</v>
      </c>
      <c r="J1207" s="1275">
        <v>37.580001831054688</v>
      </c>
      <c r="K1207" s="1275">
        <v>37.299999237060547</v>
      </c>
      <c r="L1207" s="1275">
        <v>37.310001373291016</v>
      </c>
      <c r="M1207" s="1275">
        <v>37.029998779296875</v>
      </c>
      <c r="N1207" s="1275">
        <v>37.340000152587891</v>
      </c>
      <c r="O1207" s="1275">
        <v>37.009998321533203</v>
      </c>
      <c r="P1207" s="1275">
        <v>37.439998626708984</v>
      </c>
      <c r="Q1207" s="1275">
        <v>37.240001678466797</v>
      </c>
      <c r="R1207" s="1275">
        <v>36.909999847412109</v>
      </c>
      <c r="S1207" s="1275">
        <v>37.119998931884766</v>
      </c>
      <c r="T1207" s="1275">
        <v>37.220001220703125</v>
      </c>
      <c r="U1207" s="1275">
        <v>37.560001373291016</v>
      </c>
      <c r="V1207" s="1275">
        <v>36.869998931884766</v>
      </c>
      <c r="W1207" s="1275">
        <v>37.189998626708984</v>
      </c>
      <c r="X1207" s="1275">
        <v>37.060001373291016</v>
      </c>
      <c r="Y1207" s="1275">
        <v>37.509998321533203</v>
      </c>
      <c r="Z1207" s="1275">
        <v>37.509998321533203</v>
      </c>
      <c r="AA1207" s="1275">
        <v>36.919998168945313</v>
      </c>
      <c r="AB1207" s="1275">
        <v>37.169998168945313</v>
      </c>
      <c r="AC1207" s="466"/>
    </row>
    <row r="1208" spans="1:30" s="5" customFormat="1" ht="10.5" customHeight="1">
      <c r="A1208" s="1458" t="s">
        <v>187</v>
      </c>
      <c r="B1208" s="1456"/>
      <c r="C1208" s="10" t="s">
        <v>481</v>
      </c>
      <c r="D1208" s="10" t="s">
        <v>503</v>
      </c>
      <c r="E1208" s="125">
        <v>0.35700000001543231</v>
      </c>
      <c r="F1208" s="125">
        <v>0.58799999998609564</v>
      </c>
      <c r="G1208" s="125">
        <v>0.31500000000687578</v>
      </c>
      <c r="H1208" s="450">
        <v>0.42000000000916771</v>
      </c>
      <c r="I1208" s="125">
        <v>0.50399999998808198</v>
      </c>
      <c r="J1208" s="125">
        <v>0.44099999999434658</v>
      </c>
      <c r="K1208" s="125">
        <v>0.58800000000519503</v>
      </c>
      <c r="L1208" s="125">
        <v>0.88200000000779255</v>
      </c>
      <c r="M1208" s="125">
        <v>0.83999999999923602</v>
      </c>
      <c r="N1208" s="450">
        <v>0.83999999999923602</v>
      </c>
      <c r="O1208" s="125">
        <v>0.83999999999923602</v>
      </c>
      <c r="P1208" s="125">
        <v>0.83999999999923602</v>
      </c>
      <c r="Q1208" s="125">
        <v>0.83999999999923602</v>
      </c>
      <c r="R1208" s="125">
        <v>0.83999999999923602</v>
      </c>
      <c r="S1208" s="125">
        <v>0.7349999999969441</v>
      </c>
      <c r="T1208" s="125">
        <v>0.83999999999923602</v>
      </c>
      <c r="U1208" s="125">
        <v>0.7349999999969441</v>
      </c>
      <c r="V1208" s="450">
        <v>0.73500000001604349</v>
      </c>
      <c r="W1208" s="125">
        <v>0.83999999999923602</v>
      </c>
      <c r="X1208" s="125">
        <v>0.7349999999969441</v>
      </c>
      <c r="Y1208" s="125">
        <v>0.83999999999923602</v>
      </c>
      <c r="Z1208" s="125">
        <v>0.75600000000122236</v>
      </c>
      <c r="AA1208" s="125">
        <v>0.65099999999893043</v>
      </c>
      <c r="AB1208" s="125">
        <v>0.56700000000091677</v>
      </c>
      <c r="AC1208" s="132">
        <f>SUM(E1208:AB1208)</f>
        <v>16.569000000014057</v>
      </c>
    </row>
    <row r="1209" spans="1:30" s="5" customFormat="1" ht="10.5" customHeight="1">
      <c r="A1209" s="1454"/>
      <c r="B1209" s="1457"/>
      <c r="C1209" s="11" t="s">
        <v>482</v>
      </c>
      <c r="D1209" s="11" t="s">
        <v>503</v>
      </c>
      <c r="E1209" s="126">
        <v>0.1049999999999045</v>
      </c>
      <c r="F1209" s="126">
        <v>0.31499999999971351</v>
      </c>
      <c r="G1209" s="126">
        <v>0.1049999999999045</v>
      </c>
      <c r="H1209" s="455">
        <v>0.21000000000219643</v>
      </c>
      <c r="I1209" s="126">
        <v>0.31499999999971351</v>
      </c>
      <c r="J1209" s="126">
        <v>0.20999999999980901</v>
      </c>
      <c r="K1209" s="126">
        <v>0.31499999999971351</v>
      </c>
      <c r="L1209" s="126">
        <v>0.41999999999961801</v>
      </c>
      <c r="M1209" s="126">
        <v>0.20999999999980901</v>
      </c>
      <c r="N1209" s="455">
        <v>0.31499999999971351</v>
      </c>
      <c r="O1209" s="126">
        <v>0.31499999999971351</v>
      </c>
      <c r="P1209" s="126">
        <v>0.41999999999961801</v>
      </c>
      <c r="Q1209" s="126">
        <v>0.42000000000200544</v>
      </c>
      <c r="R1209" s="126">
        <v>0.41999999999961801</v>
      </c>
      <c r="S1209" s="126">
        <v>0.20999999999980901</v>
      </c>
      <c r="T1209" s="126">
        <v>0.31499999999971351</v>
      </c>
      <c r="U1209" s="126">
        <v>0.31499999999971351</v>
      </c>
      <c r="V1209" s="455">
        <v>0.31499999999971351</v>
      </c>
      <c r="W1209" s="126">
        <v>0.20999999999980901</v>
      </c>
      <c r="X1209" s="126">
        <v>0.52500000000190994</v>
      </c>
      <c r="Y1209" s="126">
        <v>0.20999999999980901</v>
      </c>
      <c r="Z1209" s="126">
        <v>0.41999999999961801</v>
      </c>
      <c r="AA1209" s="126">
        <v>0.41999999999961801</v>
      </c>
      <c r="AB1209" s="126">
        <v>0.20999999999980901</v>
      </c>
      <c r="AC1209" s="135">
        <f>SUM(E1209:AB1209)</f>
        <v>7.245000000000573</v>
      </c>
    </row>
    <row r="1210" spans="1:30" s="5" customFormat="1" ht="10.5" customHeight="1">
      <c r="A1210" s="1454"/>
      <c r="B1210" s="1457"/>
      <c r="C1210" s="11" t="s">
        <v>8</v>
      </c>
      <c r="D1210" s="8" t="s">
        <v>463</v>
      </c>
      <c r="E1210" s="1217">
        <v>7</v>
      </c>
      <c r="F1210" s="1207">
        <v>7</v>
      </c>
      <c r="G1210" s="1207">
        <v>7</v>
      </c>
      <c r="H1210" s="455">
        <v>7</v>
      </c>
      <c r="I1210" s="1207">
        <v>8</v>
      </c>
      <c r="J1210" s="1207">
        <v>9</v>
      </c>
      <c r="K1210" s="1207">
        <v>10</v>
      </c>
      <c r="L1210" s="1207">
        <v>15</v>
      </c>
      <c r="M1210" s="1207">
        <v>14</v>
      </c>
      <c r="N1210" s="455">
        <v>13</v>
      </c>
      <c r="O1210" s="1207">
        <v>13</v>
      </c>
      <c r="P1210" s="1207">
        <v>12</v>
      </c>
      <c r="Q1210" s="1207">
        <v>14</v>
      </c>
      <c r="R1210" s="1207">
        <v>16</v>
      </c>
      <c r="S1210" s="1207">
        <v>12</v>
      </c>
      <c r="T1210" s="1207">
        <v>13</v>
      </c>
      <c r="U1210" s="1207">
        <v>12</v>
      </c>
      <c r="V1210" s="455">
        <v>13</v>
      </c>
      <c r="W1210" s="1207">
        <v>12</v>
      </c>
      <c r="X1210" s="1207">
        <v>12</v>
      </c>
      <c r="Y1210" s="1207">
        <v>13</v>
      </c>
      <c r="Z1210" s="1207">
        <v>12</v>
      </c>
      <c r="AA1210" s="1207">
        <v>10</v>
      </c>
      <c r="AB1210" s="1208">
        <v>9</v>
      </c>
      <c r="AC1210" s="129"/>
    </row>
    <row r="1211" spans="1:30" s="5" customFormat="1" ht="10.5" customHeight="1" thickBot="1">
      <c r="A1211" s="1454"/>
      <c r="B1211" s="1582"/>
      <c r="C1211" s="11" t="s">
        <v>16</v>
      </c>
      <c r="D1211" s="11"/>
      <c r="E1211" s="126">
        <f t="shared" ref="E1211:AC1211" si="350">E1209/E1208</f>
        <v>0.29411764704584198</v>
      </c>
      <c r="F1211" s="126">
        <f t="shared" si="350"/>
        <v>0.5357142857264664</v>
      </c>
      <c r="G1211" s="126">
        <f t="shared" si="350"/>
        <v>0.33333333332575421</v>
      </c>
      <c r="H1211" s="452">
        <f t="shared" si="350"/>
        <v>0.49999999999431566</v>
      </c>
      <c r="I1211" s="126">
        <f t="shared" si="350"/>
        <v>0.62500000001421085</v>
      </c>
      <c r="J1211" s="126">
        <f t="shared" si="350"/>
        <v>0.47619047619614763</v>
      </c>
      <c r="K1211" s="126">
        <f t="shared" si="350"/>
        <v>0.53571428570906543</v>
      </c>
      <c r="L1211" s="126">
        <f t="shared" si="350"/>
        <v>0.47619047618583593</v>
      </c>
      <c r="M1211" s="126">
        <f t="shared" si="350"/>
        <v>0.25</v>
      </c>
      <c r="N1211" s="452">
        <f t="shared" si="350"/>
        <v>0.375</v>
      </c>
      <c r="O1211" s="126">
        <f t="shared" si="350"/>
        <v>0.375</v>
      </c>
      <c r="P1211" s="126">
        <f t="shared" si="350"/>
        <v>0.5</v>
      </c>
      <c r="Q1211" s="126">
        <f t="shared" si="350"/>
        <v>0.50000000000284217</v>
      </c>
      <c r="R1211" s="126">
        <f t="shared" si="350"/>
        <v>0.5</v>
      </c>
      <c r="S1211" s="126">
        <f t="shared" si="350"/>
        <v>0.28571428571521379</v>
      </c>
      <c r="T1211" s="126">
        <f t="shared" si="350"/>
        <v>0.375</v>
      </c>
      <c r="U1211" s="126">
        <f t="shared" si="350"/>
        <v>0.42857142857282066</v>
      </c>
      <c r="V1211" s="452">
        <f t="shared" si="350"/>
        <v>0.42857142856168401</v>
      </c>
      <c r="W1211" s="126">
        <f t="shared" si="350"/>
        <v>0.25</v>
      </c>
      <c r="X1211" s="126">
        <f t="shared" si="350"/>
        <v>0.71428571429128263</v>
      </c>
      <c r="Y1211" s="126">
        <f t="shared" si="350"/>
        <v>0.25</v>
      </c>
      <c r="Z1211" s="126">
        <f t="shared" si="350"/>
        <v>0.55555555555415204</v>
      </c>
      <c r="AA1211" s="126">
        <f t="shared" si="350"/>
        <v>0.6451612903230538</v>
      </c>
      <c r="AB1211" s="126">
        <f t="shared" si="350"/>
        <v>0.37037037036943465</v>
      </c>
      <c r="AC1211" s="129">
        <f t="shared" si="350"/>
        <v>0.43726235741411229</v>
      </c>
    </row>
    <row r="1212" spans="1:30" s="5" customFormat="1" ht="10.5" customHeight="1">
      <c r="A1212" s="1401" t="s">
        <v>188</v>
      </c>
      <c r="B1212" s="1456"/>
      <c r="C1212" s="10" t="s">
        <v>481</v>
      </c>
      <c r="D1212" s="10" t="s">
        <v>503</v>
      </c>
      <c r="E1212" s="125">
        <v>0.23099999999931242</v>
      </c>
      <c r="F1212" s="125">
        <v>0.22050000000194814</v>
      </c>
      <c r="G1212" s="125">
        <v>0.18899999999791817</v>
      </c>
      <c r="H1212" s="450">
        <v>0.22050000000194814</v>
      </c>
      <c r="I1212" s="125">
        <v>0.24149999999906413</v>
      </c>
      <c r="J1212" s="125">
        <v>0.20999999999980901</v>
      </c>
      <c r="K1212" s="125">
        <v>0.22049999999956071</v>
      </c>
      <c r="L1212" s="125">
        <v>0.23100000000169985</v>
      </c>
      <c r="M1212" s="125">
        <v>0.31499999999971351</v>
      </c>
      <c r="N1212" s="450">
        <v>0.20999999999980901</v>
      </c>
      <c r="O1212" s="125">
        <v>0.31499999999971351</v>
      </c>
      <c r="P1212" s="125">
        <v>0.20999999999980901</v>
      </c>
      <c r="Q1212" s="125">
        <v>0.31499999999971351</v>
      </c>
      <c r="R1212" s="125">
        <v>0.20999999999980901</v>
      </c>
      <c r="S1212" s="125">
        <v>0.31499999999971351</v>
      </c>
      <c r="T1212" s="125">
        <v>0.20999999999980901</v>
      </c>
      <c r="U1212" s="125">
        <v>0.20999999999980901</v>
      </c>
      <c r="V1212" s="450">
        <v>0.31500000000210093</v>
      </c>
      <c r="W1212" s="125">
        <v>0.20999999999980901</v>
      </c>
      <c r="X1212" s="125">
        <v>0.31499999999971351</v>
      </c>
      <c r="Y1212" s="125">
        <v>0.33599999999921693</v>
      </c>
      <c r="Z1212" s="125">
        <v>0.28350000000045839</v>
      </c>
      <c r="AA1212" s="125">
        <v>0.22049999999956071</v>
      </c>
      <c r="AB1212" s="125">
        <v>0.23099999999931242</v>
      </c>
      <c r="AC1212" s="132">
        <f>SUM(E1212:AB1212)</f>
        <v>5.9849999999993315</v>
      </c>
    </row>
    <row r="1213" spans="1:30" s="5" customFormat="1" ht="10.5" customHeight="1">
      <c r="A1213" s="1402"/>
      <c r="B1213" s="1457"/>
      <c r="C1213" s="11" t="s">
        <v>482</v>
      </c>
      <c r="D1213" s="11" t="s">
        <v>503</v>
      </c>
      <c r="E1213" s="126">
        <v>0.31499999999732609</v>
      </c>
      <c r="F1213" s="126">
        <v>0.21000000000458385</v>
      </c>
      <c r="G1213" s="126">
        <v>0.62999999999465217</v>
      </c>
      <c r="H1213" s="455">
        <v>0.41999999999961801</v>
      </c>
      <c r="I1213" s="126">
        <v>0.63000000000420187</v>
      </c>
      <c r="J1213" s="126">
        <v>0.52500000000190994</v>
      </c>
      <c r="K1213" s="126">
        <v>0.52499999999236024</v>
      </c>
      <c r="L1213" s="126">
        <v>0.63000000000420187</v>
      </c>
      <c r="M1213" s="126">
        <v>0.41999999999961801</v>
      </c>
      <c r="N1213" s="455">
        <v>0.31499999999732609</v>
      </c>
      <c r="O1213" s="126">
        <v>0.52500000000190994</v>
      </c>
      <c r="P1213" s="126">
        <v>0.41999999999961801</v>
      </c>
      <c r="Q1213" s="126">
        <v>0.41999999999961801</v>
      </c>
      <c r="R1213" s="126">
        <v>0.52500000000190994</v>
      </c>
      <c r="S1213" s="126">
        <v>0.52500000000190994</v>
      </c>
      <c r="T1213" s="126">
        <v>0.52500000000190994</v>
      </c>
      <c r="U1213" s="126">
        <v>0.31499999999732609</v>
      </c>
      <c r="V1213" s="455">
        <v>0.20999999999503416</v>
      </c>
      <c r="W1213" s="126">
        <v>0.52500000000190994</v>
      </c>
      <c r="X1213" s="126">
        <v>0.52500000000190994</v>
      </c>
      <c r="Y1213" s="126">
        <v>0.63000000000420187</v>
      </c>
      <c r="Z1213" s="126">
        <v>0.41999999999961801</v>
      </c>
      <c r="AA1213" s="126">
        <v>0.41999999999961801</v>
      </c>
      <c r="AB1213" s="126">
        <v>0.41999999999961801</v>
      </c>
      <c r="AC1213" s="135">
        <f>SUM(E1213:AB1213)</f>
        <v>11.02500000000191</v>
      </c>
    </row>
    <row r="1214" spans="1:30" s="5" customFormat="1" ht="10.5" customHeight="1">
      <c r="A1214" s="1402"/>
      <c r="B1214" s="1457"/>
      <c r="C1214" s="11" t="s">
        <v>8</v>
      </c>
      <c r="D1214" s="8" t="s">
        <v>463</v>
      </c>
      <c r="E1214" s="1217">
        <v>8</v>
      </c>
      <c r="F1214" s="1213">
        <v>7</v>
      </c>
      <c r="G1214" s="1213">
        <v>8</v>
      </c>
      <c r="H1214" s="455">
        <v>7</v>
      </c>
      <c r="I1214" s="1213">
        <v>8</v>
      </c>
      <c r="J1214" s="1213">
        <v>8</v>
      </c>
      <c r="K1214" s="1213">
        <v>8</v>
      </c>
      <c r="L1214" s="1213">
        <v>8</v>
      </c>
      <c r="M1214" s="1213">
        <v>8</v>
      </c>
      <c r="N1214" s="455">
        <v>8</v>
      </c>
      <c r="O1214" s="1213">
        <v>8</v>
      </c>
      <c r="P1214" s="1213">
        <v>7</v>
      </c>
      <c r="Q1214" s="1213">
        <v>7</v>
      </c>
      <c r="R1214" s="1213">
        <v>7</v>
      </c>
      <c r="S1214" s="1213">
        <v>7</v>
      </c>
      <c r="T1214" s="1213">
        <v>7</v>
      </c>
      <c r="U1214" s="1213">
        <v>7</v>
      </c>
      <c r="V1214" s="455">
        <v>7</v>
      </c>
      <c r="W1214" s="1213">
        <v>7</v>
      </c>
      <c r="X1214" s="1213">
        <v>7</v>
      </c>
      <c r="Y1214" s="1213">
        <v>7</v>
      </c>
      <c r="Z1214" s="1213">
        <v>7</v>
      </c>
      <c r="AA1214" s="1213">
        <v>7</v>
      </c>
      <c r="AB1214" s="1214">
        <v>7</v>
      </c>
      <c r="AC1214" s="129"/>
    </row>
    <row r="1215" spans="1:30" s="5" customFormat="1" ht="10.5" customHeight="1" thickBot="1">
      <c r="A1215" s="1402"/>
      <c r="B1215" s="1582"/>
      <c r="C1215" s="11" t="s">
        <v>16</v>
      </c>
      <c r="D1215" s="11"/>
      <c r="E1215" s="126">
        <f t="shared" ref="E1215:AC1215" si="351">E1213/E1212</f>
        <v>1.3636363636288471</v>
      </c>
      <c r="F1215" s="126">
        <f t="shared" si="351"/>
        <v>0.95238095239332643</v>
      </c>
      <c r="G1215" s="126">
        <f t="shared" si="351"/>
        <v>3.3333333333417547</v>
      </c>
      <c r="H1215" s="452">
        <f t="shared" si="351"/>
        <v>1.9047619047433437</v>
      </c>
      <c r="I1215" s="126">
        <f t="shared" si="351"/>
        <v>2.6086956522014213</v>
      </c>
      <c r="J1215" s="126">
        <f t="shared" si="351"/>
        <v>2.5000000000113687</v>
      </c>
      <c r="K1215" s="126">
        <f t="shared" si="351"/>
        <v>2.3809523809224769</v>
      </c>
      <c r="L1215" s="126">
        <f t="shared" si="351"/>
        <v>2.7272727272708481</v>
      </c>
      <c r="M1215" s="126">
        <f t="shared" si="351"/>
        <v>1.3333333333333333</v>
      </c>
      <c r="N1215" s="452">
        <f t="shared" si="351"/>
        <v>1.4999999999886313</v>
      </c>
      <c r="O1215" s="126">
        <f t="shared" si="351"/>
        <v>1.6666666666742458</v>
      </c>
      <c r="P1215" s="126">
        <f t="shared" si="351"/>
        <v>2</v>
      </c>
      <c r="Q1215" s="126">
        <f t="shared" si="351"/>
        <v>1.3333333333333333</v>
      </c>
      <c r="R1215" s="126">
        <f t="shared" si="351"/>
        <v>2.5000000000113687</v>
      </c>
      <c r="S1215" s="126">
        <f t="shared" si="351"/>
        <v>1.6666666666742458</v>
      </c>
      <c r="T1215" s="126">
        <f t="shared" si="351"/>
        <v>2.5000000000113687</v>
      </c>
      <c r="U1215" s="126">
        <f t="shared" si="351"/>
        <v>1.4999999999886313</v>
      </c>
      <c r="V1215" s="452">
        <f t="shared" si="351"/>
        <v>0.66666666664645569</v>
      </c>
      <c r="W1215" s="126">
        <f t="shared" si="351"/>
        <v>2.5000000000113687</v>
      </c>
      <c r="X1215" s="126">
        <f t="shared" si="351"/>
        <v>1.6666666666742458</v>
      </c>
      <c r="Y1215" s="126">
        <f t="shared" si="351"/>
        <v>1.8750000000168754</v>
      </c>
      <c r="Z1215" s="126">
        <f t="shared" si="351"/>
        <v>1.4814814814777386</v>
      </c>
      <c r="AA1215" s="126">
        <f t="shared" si="351"/>
        <v>1.904761904763967</v>
      </c>
      <c r="AB1215" s="126">
        <f t="shared" si="351"/>
        <v>1.8181818181855764</v>
      </c>
      <c r="AC1215" s="129">
        <f t="shared" si="351"/>
        <v>1.8421052631584196</v>
      </c>
    </row>
    <row r="1216" spans="1:30" s="5" customFormat="1" ht="10.5" customHeight="1">
      <c r="A1216" s="1407" t="s">
        <v>141</v>
      </c>
      <c r="B1216" s="1425"/>
      <c r="C1216" s="7" t="s">
        <v>481</v>
      </c>
      <c r="D1216" s="7"/>
      <c r="E1216" s="90">
        <f>E1208+E1212</f>
        <v>0.58800000001474473</v>
      </c>
      <c r="F1216" s="90">
        <f t="shared" ref="F1216:AC1216" si="352">F1208+F1212</f>
        <v>0.80849999998804378</v>
      </c>
      <c r="G1216" s="90">
        <f t="shared" si="352"/>
        <v>0.50400000000479395</v>
      </c>
      <c r="H1216" s="479">
        <f t="shared" si="352"/>
        <v>0.64050000001111584</v>
      </c>
      <c r="I1216" s="90">
        <f t="shared" si="352"/>
        <v>0.74549999998714611</v>
      </c>
      <c r="J1216" s="90">
        <f t="shared" si="352"/>
        <v>0.65099999999415559</v>
      </c>
      <c r="K1216" s="90">
        <f t="shared" si="352"/>
        <v>0.80850000000475575</v>
      </c>
      <c r="L1216" s="90">
        <f t="shared" si="352"/>
        <v>1.1130000000094924</v>
      </c>
      <c r="M1216" s="90">
        <f t="shared" si="352"/>
        <v>1.1549999999989495</v>
      </c>
      <c r="N1216" s="479">
        <f t="shared" si="352"/>
        <v>1.049999999999045</v>
      </c>
      <c r="O1216" s="90">
        <f t="shared" si="352"/>
        <v>1.1549999999989495</v>
      </c>
      <c r="P1216" s="90">
        <f t="shared" si="352"/>
        <v>1.049999999999045</v>
      </c>
      <c r="Q1216" s="90">
        <f t="shared" si="352"/>
        <v>1.1549999999989495</v>
      </c>
      <c r="R1216" s="90">
        <f t="shared" si="352"/>
        <v>1.049999999999045</v>
      </c>
      <c r="S1216" s="90">
        <f t="shared" si="352"/>
        <v>1.0499999999966576</v>
      </c>
      <c r="T1216" s="90">
        <f t="shared" si="352"/>
        <v>1.049999999999045</v>
      </c>
      <c r="U1216" s="90">
        <f t="shared" si="352"/>
        <v>0.9449999999967531</v>
      </c>
      <c r="V1216" s="479">
        <f t="shared" si="352"/>
        <v>1.0500000000181444</v>
      </c>
      <c r="W1216" s="90">
        <f t="shared" si="352"/>
        <v>1.049999999999045</v>
      </c>
      <c r="X1216" s="90">
        <f t="shared" si="352"/>
        <v>1.0499999999966576</v>
      </c>
      <c r="Y1216" s="90">
        <f t="shared" si="352"/>
        <v>1.1759999999984529</v>
      </c>
      <c r="Z1216" s="90">
        <f t="shared" si="352"/>
        <v>1.0395000000016807</v>
      </c>
      <c r="AA1216" s="90">
        <f t="shared" si="352"/>
        <v>0.87149999999849115</v>
      </c>
      <c r="AB1216" s="90">
        <f t="shared" si="352"/>
        <v>0.79800000000022919</v>
      </c>
      <c r="AC1216" s="132">
        <f t="shared" si="352"/>
        <v>22.554000000013389</v>
      </c>
    </row>
    <row r="1217" spans="1:30" s="5" customFormat="1" ht="10.5" customHeight="1" thickBot="1">
      <c r="A1217" s="1423"/>
      <c r="B1217" s="1424"/>
      <c r="C1217" s="9" t="s">
        <v>482</v>
      </c>
      <c r="D1217" s="9"/>
      <c r="E1217" s="94">
        <f>E1209+E1213</f>
        <v>0.41999999999723059</v>
      </c>
      <c r="F1217" s="94">
        <f t="shared" ref="F1217:AC1217" si="353">F1209+F1213</f>
        <v>0.52500000000429736</v>
      </c>
      <c r="G1217" s="94">
        <f t="shared" si="353"/>
        <v>0.73499999999455667</v>
      </c>
      <c r="H1217" s="476">
        <f t="shared" si="353"/>
        <v>0.63000000000181444</v>
      </c>
      <c r="I1217" s="94">
        <f t="shared" si="353"/>
        <v>0.94500000000391537</v>
      </c>
      <c r="J1217" s="94">
        <f t="shared" si="353"/>
        <v>0.73500000000171894</v>
      </c>
      <c r="K1217" s="94">
        <f t="shared" si="353"/>
        <v>0.83999999999207375</v>
      </c>
      <c r="L1217" s="94">
        <f t="shared" si="353"/>
        <v>1.0500000000038199</v>
      </c>
      <c r="M1217" s="94">
        <f t="shared" si="353"/>
        <v>0.62999999999942702</v>
      </c>
      <c r="N1217" s="476">
        <f t="shared" si="353"/>
        <v>0.62999999999703959</v>
      </c>
      <c r="O1217" s="94">
        <f t="shared" si="353"/>
        <v>0.84000000000162345</v>
      </c>
      <c r="P1217" s="94">
        <f t="shared" si="353"/>
        <v>0.83999999999923602</v>
      </c>
      <c r="Q1217" s="94">
        <f t="shared" si="353"/>
        <v>0.84000000000162345</v>
      </c>
      <c r="R1217" s="94">
        <f t="shared" si="353"/>
        <v>0.94500000000152795</v>
      </c>
      <c r="S1217" s="94">
        <f t="shared" si="353"/>
        <v>0.73500000000171894</v>
      </c>
      <c r="T1217" s="94">
        <f t="shared" si="353"/>
        <v>0.84000000000162345</v>
      </c>
      <c r="U1217" s="94">
        <f t="shared" si="353"/>
        <v>0.62999999999703959</v>
      </c>
      <c r="V1217" s="476">
        <f t="shared" si="353"/>
        <v>0.52499999999474767</v>
      </c>
      <c r="W1217" s="94">
        <f t="shared" si="353"/>
        <v>0.73500000000171894</v>
      </c>
      <c r="X1217" s="94">
        <f t="shared" si="353"/>
        <v>1.0500000000038199</v>
      </c>
      <c r="Y1217" s="94">
        <f t="shared" si="353"/>
        <v>0.84000000000401087</v>
      </c>
      <c r="Z1217" s="94">
        <f t="shared" si="353"/>
        <v>0.83999999999923602</v>
      </c>
      <c r="AA1217" s="94">
        <f t="shared" si="353"/>
        <v>0.83999999999923602</v>
      </c>
      <c r="AB1217" s="94">
        <f t="shared" si="353"/>
        <v>0.62999999999942702</v>
      </c>
      <c r="AC1217" s="133">
        <f t="shared" si="353"/>
        <v>18.270000000002483</v>
      </c>
    </row>
    <row r="1218" spans="1:30" s="5" customFormat="1" ht="10.5" customHeight="1">
      <c r="A1218" s="1407" t="s">
        <v>142</v>
      </c>
      <c r="B1218" s="1425"/>
      <c r="C1218" s="7" t="s">
        <v>481</v>
      </c>
      <c r="D1218" s="7"/>
      <c r="E1218" s="90">
        <f>E1186+E1190-E1216</f>
        <v>0</v>
      </c>
      <c r="F1218" s="90">
        <f t="shared" ref="F1218:AC1218" si="354">F1186+F1190-F1216</f>
        <v>0</v>
      </c>
      <c r="G1218" s="90">
        <f t="shared" si="354"/>
        <v>0</v>
      </c>
      <c r="H1218" s="450">
        <f t="shared" si="354"/>
        <v>0</v>
      </c>
      <c r="I1218" s="90">
        <f t="shared" si="354"/>
        <v>0</v>
      </c>
      <c r="J1218" s="90">
        <f t="shared" si="354"/>
        <v>0</v>
      </c>
      <c r="K1218" s="90">
        <f t="shared" si="354"/>
        <v>1.1714999999952442</v>
      </c>
      <c r="L1218" s="90">
        <f t="shared" si="354"/>
        <v>0.89699999999050739</v>
      </c>
      <c r="M1218" s="90">
        <f t="shared" si="354"/>
        <v>0.84500000000105047</v>
      </c>
      <c r="N1218" s="450">
        <f t="shared" si="354"/>
        <v>0.93000000000095495</v>
      </c>
      <c r="O1218" s="90">
        <f t="shared" si="354"/>
        <v>0</v>
      </c>
      <c r="P1218" s="90">
        <f t="shared" si="354"/>
        <v>0</v>
      </c>
      <c r="Q1218" s="90">
        <f t="shared" si="354"/>
        <v>1.0650000000010507</v>
      </c>
      <c r="R1218" s="90">
        <f t="shared" si="354"/>
        <v>0</v>
      </c>
      <c r="S1218" s="90">
        <f t="shared" si="354"/>
        <v>0</v>
      </c>
      <c r="T1218" s="90">
        <f t="shared" si="354"/>
        <v>0</v>
      </c>
      <c r="U1218" s="90">
        <f t="shared" si="354"/>
        <v>0</v>
      </c>
      <c r="V1218" s="450">
        <f t="shared" si="354"/>
        <v>0</v>
      </c>
      <c r="W1218" s="90">
        <f t="shared" si="354"/>
        <v>0</v>
      </c>
      <c r="X1218" s="90">
        <f t="shared" si="354"/>
        <v>0</v>
      </c>
      <c r="Y1218" s="90">
        <f t="shared" si="354"/>
        <v>0</v>
      </c>
      <c r="Z1218" s="90">
        <f t="shared" si="354"/>
        <v>0</v>
      </c>
      <c r="AA1218" s="90">
        <f t="shared" si="354"/>
        <v>0</v>
      </c>
      <c r="AB1218" s="90">
        <f t="shared" si="354"/>
        <v>0</v>
      </c>
      <c r="AC1218" s="132">
        <f t="shared" si="354"/>
        <v>4.908499999988809</v>
      </c>
    </row>
    <row r="1219" spans="1:30" s="5" customFormat="1" ht="10.5" customHeight="1" thickBot="1">
      <c r="A1219" s="1423"/>
      <c r="B1219" s="1424"/>
      <c r="C1219" s="9" t="s">
        <v>482</v>
      </c>
      <c r="D1219" s="9"/>
      <c r="E1219" s="96">
        <f>E1187+E1191-E1217</f>
        <v>0</v>
      </c>
      <c r="F1219" s="96">
        <f t="shared" ref="F1219:AC1219" si="355">F1187+F1191-F1217</f>
        <v>0</v>
      </c>
      <c r="G1219" s="96">
        <f t="shared" si="355"/>
        <v>0</v>
      </c>
      <c r="H1219" s="481">
        <f t="shared" si="355"/>
        <v>0</v>
      </c>
      <c r="I1219" s="96">
        <f t="shared" si="355"/>
        <v>0</v>
      </c>
      <c r="J1219" s="96">
        <f t="shared" si="355"/>
        <v>0</v>
      </c>
      <c r="K1219" s="96">
        <f t="shared" si="355"/>
        <v>0</v>
      </c>
      <c r="L1219" s="96">
        <f t="shared" si="355"/>
        <v>0</v>
      </c>
      <c r="M1219" s="96">
        <f t="shared" si="355"/>
        <v>0</v>
      </c>
      <c r="N1219" s="481">
        <f t="shared" si="355"/>
        <v>0</v>
      </c>
      <c r="O1219" s="96">
        <f t="shared" si="355"/>
        <v>0</v>
      </c>
      <c r="P1219" s="96">
        <f t="shared" si="355"/>
        <v>0</v>
      </c>
      <c r="Q1219" s="96">
        <f t="shared" si="355"/>
        <v>0</v>
      </c>
      <c r="R1219" s="96">
        <f t="shared" si="355"/>
        <v>0</v>
      </c>
      <c r="S1219" s="96">
        <f t="shared" si="355"/>
        <v>0</v>
      </c>
      <c r="T1219" s="96">
        <f t="shared" si="355"/>
        <v>0</v>
      </c>
      <c r="U1219" s="96">
        <f t="shared" si="355"/>
        <v>0</v>
      </c>
      <c r="V1219" s="481">
        <f t="shared" si="355"/>
        <v>0</v>
      </c>
      <c r="W1219" s="96">
        <f t="shared" si="355"/>
        <v>0</v>
      </c>
      <c r="X1219" s="96">
        <f t="shared" si="355"/>
        <v>0</v>
      </c>
      <c r="Y1219" s="96">
        <f t="shared" si="355"/>
        <v>0</v>
      </c>
      <c r="Z1219" s="96">
        <f t="shared" si="355"/>
        <v>0</v>
      </c>
      <c r="AA1219" s="96">
        <f t="shared" si="355"/>
        <v>0</v>
      </c>
      <c r="AB1219" s="96">
        <f t="shared" si="355"/>
        <v>0</v>
      </c>
      <c r="AC1219" s="133">
        <f t="shared" si="355"/>
        <v>0</v>
      </c>
    </row>
    <row r="1220" spans="1:30" s="13" customFormat="1" ht="10.5" customHeight="1" thickBot="1">
      <c r="A1220" s="23" t="s">
        <v>143</v>
      </c>
      <c r="B1220" s="24"/>
      <c r="C1220" s="25"/>
      <c r="D1220" s="25"/>
      <c r="E1220" s="157">
        <v>1</v>
      </c>
      <c r="F1220" s="157">
        <v>2</v>
      </c>
      <c r="G1220" s="157">
        <v>3</v>
      </c>
      <c r="H1220" s="157">
        <v>4</v>
      </c>
      <c r="I1220" s="157">
        <v>5</v>
      </c>
      <c r="J1220" s="157">
        <v>6</v>
      </c>
      <c r="K1220" s="157">
        <v>7</v>
      </c>
      <c r="L1220" s="157">
        <v>8</v>
      </c>
      <c r="M1220" s="157">
        <v>9</v>
      </c>
      <c r="N1220" s="157">
        <v>10</v>
      </c>
      <c r="O1220" s="157">
        <v>11</v>
      </c>
      <c r="P1220" s="157">
        <v>12</v>
      </c>
      <c r="Q1220" s="157">
        <v>13</v>
      </c>
      <c r="R1220" s="157">
        <v>14</v>
      </c>
      <c r="S1220" s="157">
        <v>15</v>
      </c>
      <c r="T1220" s="157">
        <v>16</v>
      </c>
      <c r="U1220" s="157">
        <v>17</v>
      </c>
      <c r="V1220" s="157">
        <v>18</v>
      </c>
      <c r="W1220" s="157">
        <v>19</v>
      </c>
      <c r="X1220" s="157">
        <v>20</v>
      </c>
      <c r="Y1220" s="157">
        <v>21</v>
      </c>
      <c r="Z1220" s="157">
        <v>22</v>
      </c>
      <c r="AA1220" s="157">
        <v>23</v>
      </c>
      <c r="AB1220" s="157">
        <v>24</v>
      </c>
      <c r="AC1220" s="385"/>
    </row>
    <row r="1221" spans="1:30" s="32" customFormat="1" ht="12" customHeight="1">
      <c r="A1221" s="28" t="s">
        <v>144</v>
      </c>
      <c r="B1221" s="456"/>
      <c r="C1221" s="457" t="s">
        <v>13</v>
      </c>
      <c r="D1221" s="458" t="s">
        <v>463</v>
      </c>
      <c r="E1221" s="1271">
        <v>10.449999809265137</v>
      </c>
      <c r="F1221" s="1271">
        <v>10.5</v>
      </c>
      <c r="G1221" s="1271">
        <v>10.470000267028809</v>
      </c>
      <c r="H1221" s="1271">
        <v>10.520000457763672</v>
      </c>
      <c r="I1221" s="1271">
        <v>10.510000228881836</v>
      </c>
      <c r="J1221" s="1271">
        <v>10.569999694824219</v>
      </c>
      <c r="K1221" s="1271">
        <v>10.479999542236328</v>
      </c>
      <c r="L1221" s="1271">
        <v>10.5</v>
      </c>
      <c r="M1221" s="1271">
        <v>10.489999771118164</v>
      </c>
      <c r="N1221" s="1271">
        <v>10.550000190734863</v>
      </c>
      <c r="O1221" s="1271">
        <v>10.5</v>
      </c>
      <c r="P1221" s="1271">
        <v>10.539999961853027</v>
      </c>
      <c r="Q1221" s="1271">
        <v>10.5</v>
      </c>
      <c r="R1221" s="1271">
        <v>10.449999809265137</v>
      </c>
      <c r="S1221" s="1271">
        <v>10.479999542236328</v>
      </c>
      <c r="T1221" s="1271">
        <v>10.479999542236328</v>
      </c>
      <c r="U1221" s="1271">
        <v>10.579999923706055</v>
      </c>
      <c r="V1221" s="1271">
        <v>10.439999580383301</v>
      </c>
      <c r="W1221" s="1271">
        <v>10.520000457763672</v>
      </c>
      <c r="X1221" s="1271">
        <v>10.470000267028809</v>
      </c>
      <c r="Y1221" s="1271">
        <v>10.560000419616699</v>
      </c>
      <c r="Z1221" s="1271">
        <v>10.579999923706055</v>
      </c>
      <c r="AA1221" s="1271">
        <v>10.409999847412109</v>
      </c>
      <c r="AB1221" s="1271">
        <v>10.489999771118164</v>
      </c>
      <c r="AC1221" s="459"/>
    </row>
    <row r="1222" spans="1:30" s="32" customFormat="1" ht="12" customHeight="1" thickBot="1">
      <c r="A1222" s="45" t="s">
        <v>145</v>
      </c>
      <c r="B1222" s="46"/>
      <c r="C1222" s="510" t="s">
        <v>13</v>
      </c>
      <c r="D1222" s="1274" t="s">
        <v>463</v>
      </c>
      <c r="E1222" s="1275">
        <v>10.489999771118164</v>
      </c>
      <c r="F1222" s="1275">
        <v>10.560000419616699</v>
      </c>
      <c r="G1222" s="1275">
        <v>10.520000457763672</v>
      </c>
      <c r="H1222" s="1275">
        <v>10.619999885559082</v>
      </c>
      <c r="I1222" s="1275">
        <v>10.609999656677246</v>
      </c>
      <c r="J1222" s="1275">
        <v>10.670000076293945</v>
      </c>
      <c r="K1222" s="1275">
        <v>10.600000381469727</v>
      </c>
      <c r="L1222" s="1275">
        <v>10.579999923706055</v>
      </c>
      <c r="M1222" s="1275">
        <v>10.470000267028809</v>
      </c>
      <c r="N1222" s="1275">
        <v>10.590000152587891</v>
      </c>
      <c r="O1222" s="1275">
        <v>10.449999809265137</v>
      </c>
      <c r="P1222" s="1275">
        <v>10.600000381469727</v>
      </c>
      <c r="Q1222" s="1275">
        <v>10.550000190734863</v>
      </c>
      <c r="R1222" s="1275">
        <v>10.420000076293945</v>
      </c>
      <c r="S1222" s="1275">
        <v>10.489999771118164</v>
      </c>
      <c r="T1222" s="1275">
        <v>10.539999961853027</v>
      </c>
      <c r="U1222" s="1275">
        <v>10.659999847412109</v>
      </c>
      <c r="V1222" s="1275">
        <v>10.409999847412109</v>
      </c>
      <c r="W1222" s="1275">
        <v>10.5</v>
      </c>
      <c r="X1222" s="1275">
        <v>10.460000038146973</v>
      </c>
      <c r="Y1222" s="1275">
        <v>10.630000114440918</v>
      </c>
      <c r="Z1222" s="1275">
        <v>10.630000114440918</v>
      </c>
      <c r="AA1222" s="1275">
        <v>10.449999809265137</v>
      </c>
      <c r="AB1222" s="1275">
        <v>10.520000457763672</v>
      </c>
      <c r="AC1222" s="466"/>
    </row>
    <row r="1223" spans="1:30" s="4" customFormat="1" ht="11.25">
      <c r="A1223" s="1555" t="s">
        <v>122</v>
      </c>
      <c r="B1223" s="1429" t="s">
        <v>64</v>
      </c>
      <c r="C1223" s="10" t="s">
        <v>481</v>
      </c>
      <c r="D1223" s="10" t="s">
        <v>503</v>
      </c>
      <c r="E1223" s="125">
        <v>7.999999999992724E-2</v>
      </c>
      <c r="F1223" s="125">
        <v>7.6000000000931323E-2</v>
      </c>
      <c r="G1223" s="125">
        <v>9.9999999998544808E-2</v>
      </c>
      <c r="H1223" s="450">
        <v>0.12000000000080036</v>
      </c>
      <c r="I1223" s="125">
        <v>0.12000000000080036</v>
      </c>
      <c r="J1223" s="125">
        <v>0.11999999999898137</v>
      </c>
      <c r="K1223" s="125">
        <v>0.15999999999985448</v>
      </c>
      <c r="L1223" s="125">
        <v>0.15999999999985448</v>
      </c>
      <c r="M1223" s="125">
        <v>0.15999999999985448</v>
      </c>
      <c r="N1223" s="450">
        <v>0.12000000000080036</v>
      </c>
      <c r="O1223" s="125">
        <v>0.15999999999985448</v>
      </c>
      <c r="P1223" s="125">
        <v>0.15999999999985448</v>
      </c>
      <c r="Q1223" s="125">
        <v>0.15999999999985448</v>
      </c>
      <c r="R1223" s="125">
        <v>0.15999999999985448</v>
      </c>
      <c r="S1223" s="125">
        <v>0.15999999999985448</v>
      </c>
      <c r="T1223" s="125">
        <v>0.15999999999985448</v>
      </c>
      <c r="U1223" s="125">
        <v>0.15999999999985448</v>
      </c>
      <c r="V1223" s="450">
        <v>0.16000000000167347</v>
      </c>
      <c r="W1223" s="125">
        <v>0.15999999999985448</v>
      </c>
      <c r="X1223" s="125">
        <v>0.15999999999985448</v>
      </c>
      <c r="Y1223" s="125">
        <v>0.13599999999860302</v>
      </c>
      <c r="Z1223" s="125">
        <v>0.15200000000004366</v>
      </c>
      <c r="AA1223" s="125">
        <v>0.15200000000004366</v>
      </c>
      <c r="AB1223" s="125">
        <v>0.14400000000023283</v>
      </c>
      <c r="AC1223" s="132">
        <f>SUM(E1223:AB1223)</f>
        <v>3.3999999999996362</v>
      </c>
    </row>
    <row r="1224" spans="1:30" s="4" customFormat="1" ht="11.25">
      <c r="A1224" s="1556"/>
      <c r="B1224" s="1420"/>
      <c r="C1224" s="11" t="s">
        <v>482</v>
      </c>
      <c r="D1224" s="11" t="s">
        <v>503</v>
      </c>
      <c r="E1224" s="126">
        <v>8.000000000174623E-2</v>
      </c>
      <c r="F1224" s="126">
        <v>7.9999999994470272E-2</v>
      </c>
      <c r="G1224" s="126">
        <v>8.000000000174623E-2</v>
      </c>
      <c r="H1224" s="455">
        <v>8.000000000174623E-2</v>
      </c>
      <c r="I1224" s="126">
        <v>0.12000000000261934</v>
      </c>
      <c r="J1224" s="126">
        <v>0.1599999999962165</v>
      </c>
      <c r="K1224" s="126">
        <v>8.000000000174623E-2</v>
      </c>
      <c r="L1224" s="126">
        <v>8.000000000174623E-2</v>
      </c>
      <c r="M1224" s="126">
        <v>0.19999999999708962</v>
      </c>
      <c r="N1224" s="455">
        <v>0.19999999999708962</v>
      </c>
      <c r="O1224" s="126">
        <v>8.000000000174623E-2</v>
      </c>
      <c r="P1224" s="126">
        <v>0.12000000000261934</v>
      </c>
      <c r="Q1224" s="126">
        <v>0.19999999999708962</v>
      </c>
      <c r="R1224" s="126">
        <v>8.000000000174623E-2</v>
      </c>
      <c r="S1224" s="126">
        <v>8.000000000174623E-2</v>
      </c>
      <c r="T1224" s="126">
        <v>0.11999999999534339</v>
      </c>
      <c r="U1224" s="126">
        <v>0.20000000000436557</v>
      </c>
      <c r="V1224" s="455">
        <v>0.11999999999534339</v>
      </c>
      <c r="W1224" s="126">
        <v>0.12000000000261934</v>
      </c>
      <c r="X1224" s="126">
        <v>8.000000000174623E-2</v>
      </c>
      <c r="Y1224" s="126">
        <v>0.1599999999962165</v>
      </c>
      <c r="Z1224" s="126">
        <v>0.16000000000349246</v>
      </c>
      <c r="AA1224" s="126">
        <v>8.000000000174623E-2</v>
      </c>
      <c r="AB1224" s="126">
        <v>7.9999999994470272E-2</v>
      </c>
      <c r="AC1224" s="135">
        <f>SUM(E1224:AB1224)</f>
        <v>2.8399999999965075</v>
      </c>
    </row>
    <row r="1225" spans="1:30" s="4" customFormat="1" ht="12">
      <c r="A1225" s="1556"/>
      <c r="B1225" s="1420"/>
      <c r="C1225" s="11" t="s">
        <v>8</v>
      </c>
      <c r="D1225" s="8" t="s">
        <v>463</v>
      </c>
      <c r="E1225" s="1217">
        <v>5</v>
      </c>
      <c r="F1225" s="1205">
        <v>5</v>
      </c>
      <c r="G1225" s="1205">
        <v>7</v>
      </c>
      <c r="H1225" s="455">
        <v>10</v>
      </c>
      <c r="I1225" s="1205">
        <v>9</v>
      </c>
      <c r="J1225" s="1205">
        <v>9</v>
      </c>
      <c r="K1225" s="1205">
        <v>11</v>
      </c>
      <c r="L1225" s="1205">
        <v>11</v>
      </c>
      <c r="M1225" s="1205">
        <v>11</v>
      </c>
      <c r="N1225" s="455">
        <v>12</v>
      </c>
      <c r="O1225" s="1205">
        <v>11</v>
      </c>
      <c r="P1225" s="1205">
        <v>11</v>
      </c>
      <c r="Q1225" s="1205">
        <v>11</v>
      </c>
      <c r="R1225" s="1205">
        <v>10</v>
      </c>
      <c r="S1225" s="1205">
        <v>10</v>
      </c>
      <c r="T1225" s="1205">
        <v>11</v>
      </c>
      <c r="U1225" s="1205">
        <v>11</v>
      </c>
      <c r="V1225" s="455">
        <v>11</v>
      </c>
      <c r="W1225" s="1205">
        <v>11</v>
      </c>
      <c r="X1225" s="1205">
        <v>10</v>
      </c>
      <c r="Y1225" s="1205">
        <v>9</v>
      </c>
      <c r="Z1225" s="1205">
        <v>11</v>
      </c>
      <c r="AA1225" s="1205">
        <v>11</v>
      </c>
      <c r="AB1225" s="1206">
        <v>8</v>
      </c>
      <c r="AC1225" s="129"/>
    </row>
    <row r="1226" spans="1:30" s="4" customFormat="1" ht="12" thickBot="1">
      <c r="A1226" s="1557"/>
      <c r="B1226" s="1430"/>
      <c r="C1226" s="48" t="s">
        <v>16</v>
      </c>
      <c r="D1226" s="48"/>
      <c r="E1226" s="126">
        <f t="shared" ref="E1226:AC1226" si="356">E1224/E1223</f>
        <v>1.0000000000227374</v>
      </c>
      <c r="F1226" s="126">
        <f t="shared" si="356"/>
        <v>1.0526315788617095</v>
      </c>
      <c r="G1226" s="126">
        <f t="shared" si="356"/>
        <v>0.80000000002910387</v>
      </c>
      <c r="H1226" s="452">
        <f t="shared" si="356"/>
        <v>0.66666666667677221</v>
      </c>
      <c r="I1226" s="126">
        <f t="shared" si="356"/>
        <v>1.0000000000151583</v>
      </c>
      <c r="J1226" s="126">
        <f t="shared" si="356"/>
        <v>1.3333333333131223</v>
      </c>
      <c r="K1226" s="126">
        <f t="shared" si="356"/>
        <v>0.50000000001136868</v>
      </c>
      <c r="L1226" s="126">
        <f t="shared" si="356"/>
        <v>0.50000000001136868</v>
      </c>
      <c r="M1226" s="126">
        <f t="shared" si="356"/>
        <v>1.249999999982947</v>
      </c>
      <c r="N1226" s="452">
        <f t="shared" si="356"/>
        <v>1.6666666666312975</v>
      </c>
      <c r="O1226" s="126">
        <f t="shared" si="356"/>
        <v>0.50000000001136868</v>
      </c>
      <c r="P1226" s="126">
        <f t="shared" si="356"/>
        <v>0.75000000001705303</v>
      </c>
      <c r="Q1226" s="126">
        <f t="shared" si="356"/>
        <v>1.249999999982947</v>
      </c>
      <c r="R1226" s="126">
        <f t="shared" si="356"/>
        <v>0.50000000001136868</v>
      </c>
      <c r="S1226" s="126">
        <f t="shared" si="356"/>
        <v>0.50000000001136868</v>
      </c>
      <c r="T1226" s="126">
        <f t="shared" si="356"/>
        <v>0.74999999997157829</v>
      </c>
      <c r="U1226" s="126">
        <f t="shared" si="356"/>
        <v>1.2500000000284217</v>
      </c>
      <c r="V1226" s="452">
        <f t="shared" si="356"/>
        <v>0.74999999996305178</v>
      </c>
      <c r="W1226" s="126">
        <f t="shared" si="356"/>
        <v>0.75000000001705303</v>
      </c>
      <c r="X1226" s="126">
        <f t="shared" si="356"/>
        <v>0.50000000001136868</v>
      </c>
      <c r="Y1226" s="126">
        <f t="shared" si="356"/>
        <v>1.176470588219559</v>
      </c>
      <c r="Z1226" s="126">
        <f t="shared" si="356"/>
        <v>1.0526315789700429</v>
      </c>
      <c r="AA1226" s="126">
        <f t="shared" si="356"/>
        <v>0.52631578948502145</v>
      </c>
      <c r="AB1226" s="126">
        <f t="shared" si="356"/>
        <v>0.55555555551625635</v>
      </c>
      <c r="AC1226" s="129">
        <f t="shared" si="356"/>
        <v>0.83529411764612105</v>
      </c>
    </row>
    <row r="1227" spans="1:30" s="4" customFormat="1" ht="11.25">
      <c r="A1227" s="1555" t="s">
        <v>108</v>
      </c>
      <c r="B1227" s="1429" t="s">
        <v>65</v>
      </c>
      <c r="C1227" s="10" t="s">
        <v>481</v>
      </c>
      <c r="D1227" s="10" t="s">
        <v>503</v>
      </c>
      <c r="E1227" s="86">
        <v>0.50400000000081491</v>
      </c>
      <c r="F1227" s="86">
        <v>0.51600000000325963</v>
      </c>
      <c r="G1227" s="86">
        <v>0.35199999999895226</v>
      </c>
      <c r="H1227" s="450">
        <v>0.33600000001024455</v>
      </c>
      <c r="I1227" s="86">
        <v>0.61599999999452848</v>
      </c>
      <c r="J1227" s="86">
        <v>0.49599999999918509</v>
      </c>
      <c r="K1227" s="86">
        <v>0.63999999999941792</v>
      </c>
      <c r="L1227" s="86">
        <v>0.96000000000640284</v>
      </c>
      <c r="M1227" s="86">
        <v>0.67999999999301508</v>
      </c>
      <c r="N1227" s="450">
        <v>0.72000000000116415</v>
      </c>
      <c r="O1227" s="86">
        <v>0.80000000000291038</v>
      </c>
      <c r="P1227" s="86">
        <v>0.72000000000116415</v>
      </c>
      <c r="Q1227" s="86">
        <v>0.8799999999901047</v>
      </c>
      <c r="R1227" s="86">
        <v>0.80000000000291038</v>
      </c>
      <c r="S1227" s="86">
        <v>0.83999999999650754</v>
      </c>
      <c r="T1227" s="86">
        <v>0.92000000001280569</v>
      </c>
      <c r="U1227" s="86">
        <v>0.83999999999650754</v>
      </c>
      <c r="V1227" s="450">
        <v>0.8799999999901047</v>
      </c>
      <c r="W1227" s="86">
        <v>0.96000000000640284</v>
      </c>
      <c r="X1227" s="86">
        <v>0.94000000000232831</v>
      </c>
      <c r="Y1227" s="86">
        <v>0.75999999999476131</v>
      </c>
      <c r="Z1227" s="86">
        <v>0.86000000000058208</v>
      </c>
      <c r="AA1227" s="86">
        <v>0.69599999999627471</v>
      </c>
      <c r="AB1227" s="86">
        <v>0.55200000001059379</v>
      </c>
      <c r="AC1227" s="132">
        <f>SUM(E1227:AB1227)</f>
        <v>17.268000000010943</v>
      </c>
    </row>
    <row r="1228" spans="1:30" s="4" customFormat="1" ht="11.25">
      <c r="A1228" s="1556"/>
      <c r="B1228" s="1420"/>
      <c r="C1228" s="11" t="s">
        <v>482</v>
      </c>
      <c r="D1228" s="11" t="s">
        <v>503</v>
      </c>
      <c r="E1228" s="98">
        <v>0.31999999999970896</v>
      </c>
      <c r="F1228" s="98">
        <v>0.36000000000058208</v>
      </c>
      <c r="G1228" s="98">
        <v>0.24000000000160071</v>
      </c>
      <c r="H1228" s="455">
        <v>0.31999999999970896</v>
      </c>
      <c r="I1228" s="98">
        <v>0.3599999999969441</v>
      </c>
      <c r="J1228" s="98">
        <v>0.32000000000334694</v>
      </c>
      <c r="K1228" s="98">
        <v>0.31999999999970896</v>
      </c>
      <c r="L1228" s="98">
        <v>0.39999999999781721</v>
      </c>
      <c r="M1228" s="98">
        <v>0.40000000000145519</v>
      </c>
      <c r="N1228" s="455">
        <v>0.39999999999781721</v>
      </c>
      <c r="O1228" s="98">
        <v>0.40000000000145519</v>
      </c>
      <c r="P1228" s="98">
        <v>0.24000000000160071</v>
      </c>
      <c r="Q1228" s="98">
        <v>0.47999999999956344</v>
      </c>
      <c r="R1228" s="98">
        <v>0.47999999999956344</v>
      </c>
      <c r="S1228" s="98">
        <v>0.31999999999970896</v>
      </c>
      <c r="T1228" s="98">
        <v>0.47999999999956344</v>
      </c>
      <c r="U1228" s="98">
        <v>0.40000000000145519</v>
      </c>
      <c r="V1228" s="455">
        <v>0.39999999999781721</v>
      </c>
      <c r="W1228" s="98">
        <v>0.40000000000145519</v>
      </c>
      <c r="X1228" s="98">
        <v>0.39999999999781721</v>
      </c>
      <c r="Y1228" s="98">
        <v>0.40000000000145519</v>
      </c>
      <c r="Z1228" s="98">
        <v>0.31999999999970896</v>
      </c>
      <c r="AA1228" s="98">
        <v>0.31999999999970896</v>
      </c>
      <c r="AB1228" s="98">
        <v>0.24000000000160071</v>
      </c>
      <c r="AC1228" s="135">
        <f>SUM(E1228:AB1228)</f>
        <v>8.7200000000011642</v>
      </c>
    </row>
    <row r="1229" spans="1:30" s="4" customFormat="1" ht="12">
      <c r="A1229" s="1556"/>
      <c r="B1229" s="1420"/>
      <c r="C1229" s="11" t="s">
        <v>8</v>
      </c>
      <c r="D1229" s="8" t="s">
        <v>463</v>
      </c>
      <c r="E1229" s="1217">
        <v>30</v>
      </c>
      <c r="F1229" s="1201">
        <v>30</v>
      </c>
      <c r="G1229" s="1201">
        <v>29</v>
      </c>
      <c r="H1229" s="455">
        <v>30</v>
      </c>
      <c r="I1229" s="1201">
        <v>32</v>
      </c>
      <c r="J1229" s="1201">
        <v>36</v>
      </c>
      <c r="K1229" s="1201">
        <v>44</v>
      </c>
      <c r="L1229" s="1201">
        <v>47</v>
      </c>
      <c r="M1229" s="1201">
        <v>44</v>
      </c>
      <c r="N1229" s="455">
        <v>45</v>
      </c>
      <c r="O1229" s="1201">
        <v>44</v>
      </c>
      <c r="P1229" s="1201">
        <v>51</v>
      </c>
      <c r="Q1229" s="1201">
        <v>51</v>
      </c>
      <c r="R1229" s="1201">
        <v>51</v>
      </c>
      <c r="S1229" s="1201">
        <v>50</v>
      </c>
      <c r="T1229" s="1201">
        <v>54</v>
      </c>
      <c r="U1229" s="1201">
        <v>51</v>
      </c>
      <c r="V1229" s="455">
        <v>54</v>
      </c>
      <c r="W1229" s="1201">
        <v>49</v>
      </c>
      <c r="X1229" s="1201">
        <v>48</v>
      </c>
      <c r="Y1229" s="1201">
        <v>50</v>
      </c>
      <c r="Z1229" s="1201">
        <v>45</v>
      </c>
      <c r="AA1229" s="1201">
        <v>39</v>
      </c>
      <c r="AB1229" s="1202">
        <v>34</v>
      </c>
      <c r="AC1229" s="129"/>
      <c r="AD1229" s="313">
        <f>MAX(E1229:AB1229)</f>
        <v>54</v>
      </c>
    </row>
    <row r="1230" spans="1:30" s="4" customFormat="1" ht="12" thickBot="1">
      <c r="A1230" s="1557"/>
      <c r="B1230" s="1430"/>
      <c r="C1230" s="48" t="s">
        <v>16</v>
      </c>
      <c r="D1230" s="48"/>
      <c r="E1230" s="126">
        <f t="shared" ref="E1230:AC1230" si="357">E1228/E1227</f>
        <v>0.63492063491903084</v>
      </c>
      <c r="F1230" s="126">
        <f t="shared" si="357"/>
        <v>0.69767441860137192</v>
      </c>
      <c r="G1230" s="126">
        <f t="shared" si="357"/>
        <v>0.68181818182475873</v>
      </c>
      <c r="H1230" s="452">
        <f t="shared" si="357"/>
        <v>0.95238095235104836</v>
      </c>
      <c r="I1230" s="126">
        <f t="shared" si="357"/>
        <v>0.58441558441581454</v>
      </c>
      <c r="J1230" s="126">
        <f t="shared" si="357"/>
        <v>0.64516129033038849</v>
      </c>
      <c r="K1230" s="126">
        <f t="shared" si="357"/>
        <v>0.5</v>
      </c>
      <c r="L1230" s="126">
        <f t="shared" si="357"/>
        <v>0.41666666666161389</v>
      </c>
      <c r="M1230" s="126">
        <f t="shared" si="357"/>
        <v>0.58823529412582931</v>
      </c>
      <c r="N1230" s="452">
        <f t="shared" si="357"/>
        <v>0.55555555555162561</v>
      </c>
      <c r="O1230" s="126">
        <f t="shared" si="357"/>
        <v>0.5</v>
      </c>
      <c r="P1230" s="126">
        <f t="shared" si="357"/>
        <v>0.33333333333501758</v>
      </c>
      <c r="Q1230" s="126">
        <f t="shared" si="357"/>
        <v>0.54545454546018279</v>
      </c>
      <c r="R1230" s="126">
        <f t="shared" si="357"/>
        <v>0.59999999999727149</v>
      </c>
      <c r="S1230" s="126">
        <f t="shared" si="357"/>
        <v>0.38095238095361839</v>
      </c>
      <c r="T1230" s="126">
        <f t="shared" si="357"/>
        <v>0.52173913042704589</v>
      </c>
      <c r="U1230" s="126">
        <f t="shared" si="357"/>
        <v>0.47619047619418842</v>
      </c>
      <c r="V1230" s="452">
        <f t="shared" si="357"/>
        <v>0.45454545454808531</v>
      </c>
      <c r="W1230" s="126">
        <f t="shared" si="357"/>
        <v>0.41666666666540347</v>
      </c>
      <c r="X1230" s="126">
        <f t="shared" si="357"/>
        <v>0.42553191489024089</v>
      </c>
      <c r="Y1230" s="126">
        <f t="shared" si="357"/>
        <v>0.52631578947922686</v>
      </c>
      <c r="Z1230" s="126">
        <f t="shared" si="357"/>
        <v>0.3720930232552237</v>
      </c>
      <c r="AA1230" s="126">
        <f t="shared" si="357"/>
        <v>0.45977011494457148</v>
      </c>
      <c r="AB1230" s="126">
        <f t="shared" si="357"/>
        <v>0.43478260869020779</v>
      </c>
      <c r="AC1230" s="129">
        <f t="shared" si="357"/>
        <v>0.50498031040048863</v>
      </c>
    </row>
    <row r="1231" spans="1:30" s="4" customFormat="1" ht="11.25">
      <c r="A1231" s="1555" t="s">
        <v>110</v>
      </c>
      <c r="B1231" s="1429" t="s">
        <v>66</v>
      </c>
      <c r="C1231" s="10" t="s">
        <v>481</v>
      </c>
      <c r="D1231" s="10" t="s">
        <v>503</v>
      </c>
      <c r="E1231" s="125">
        <v>2.2000000000048203E-2</v>
      </c>
      <c r="F1231" s="125">
        <v>2.4000000000000909E-2</v>
      </c>
      <c r="G1231" s="125">
        <v>3.8000000000010914E-2</v>
      </c>
      <c r="H1231" s="450">
        <v>2.2000000000048203E-2</v>
      </c>
      <c r="I1231" s="125">
        <v>1.7999999999915417E-2</v>
      </c>
      <c r="J1231" s="125">
        <v>2.8000000000020009E-2</v>
      </c>
      <c r="K1231" s="125">
        <v>3.2000000000039108E-2</v>
      </c>
      <c r="L1231" s="125">
        <v>2.4000000000000909E-2</v>
      </c>
      <c r="M1231" s="125">
        <v>3.999999999996362E-2</v>
      </c>
      <c r="N1231" s="450">
        <v>9.9999999999909051E-3</v>
      </c>
      <c r="O1231" s="125">
        <v>4.0000000000190994E-3</v>
      </c>
      <c r="P1231" s="125">
        <v>5.9999999999718057E-3</v>
      </c>
      <c r="Q1231" s="125">
        <v>0</v>
      </c>
      <c r="R1231" s="125">
        <v>0</v>
      </c>
      <c r="S1231" s="125">
        <v>0</v>
      </c>
      <c r="T1231" s="125">
        <v>9.9999999999909051E-3</v>
      </c>
      <c r="U1231" s="125">
        <v>2.0000000000663931E-3</v>
      </c>
      <c r="V1231" s="450">
        <v>1.9999999999527063E-3</v>
      </c>
      <c r="W1231" s="125">
        <v>5.9999999999718057E-3</v>
      </c>
      <c r="X1231" s="125">
        <v>0</v>
      </c>
      <c r="Y1231" s="125">
        <v>0</v>
      </c>
      <c r="Z1231" s="125">
        <v>0</v>
      </c>
      <c r="AA1231" s="125">
        <v>0</v>
      </c>
      <c r="AB1231" s="125">
        <v>0</v>
      </c>
      <c r="AC1231" s="132">
        <f>SUM(E1231:AB1231)</f>
        <v>0.28800000000001091</v>
      </c>
      <c r="AD1231" s="5"/>
    </row>
    <row r="1232" spans="1:30" s="4" customFormat="1" ht="11.25">
      <c r="A1232" s="1556"/>
      <c r="B1232" s="1420"/>
      <c r="C1232" s="11" t="s">
        <v>482</v>
      </c>
      <c r="D1232" s="11" t="s">
        <v>503</v>
      </c>
      <c r="E1232" s="126">
        <v>2.0000000000436557E-2</v>
      </c>
      <c r="F1232" s="126">
        <v>0</v>
      </c>
      <c r="G1232" s="126">
        <v>0</v>
      </c>
      <c r="H1232" s="455">
        <v>2.0000000000436557E-2</v>
      </c>
      <c r="I1232" s="126">
        <v>0</v>
      </c>
      <c r="J1232" s="126">
        <v>0</v>
      </c>
      <c r="K1232" s="126">
        <v>0</v>
      </c>
      <c r="L1232" s="126">
        <v>0</v>
      </c>
      <c r="M1232" s="126">
        <v>3.9999999997235136E-2</v>
      </c>
      <c r="N1232" s="455">
        <v>4.0000000008149073E-3</v>
      </c>
      <c r="O1232" s="126">
        <v>8.0000000016298145E-3</v>
      </c>
      <c r="P1232" s="126">
        <v>5.9999999975843821E-3</v>
      </c>
      <c r="Q1232" s="126">
        <v>2.2000000000844011E-2</v>
      </c>
      <c r="R1232" s="126">
        <v>0</v>
      </c>
      <c r="S1232" s="126">
        <v>1.0000000002037268E-2</v>
      </c>
      <c r="T1232" s="126">
        <v>9.9999999983992893E-3</v>
      </c>
      <c r="U1232" s="126">
        <v>2.0000000000436557E-2</v>
      </c>
      <c r="V1232" s="455">
        <v>0</v>
      </c>
      <c r="W1232" s="126">
        <v>0</v>
      </c>
      <c r="X1232" s="126">
        <v>0</v>
      </c>
      <c r="Y1232" s="126">
        <v>0</v>
      </c>
      <c r="Z1232" s="126">
        <v>0</v>
      </c>
      <c r="AA1232" s="126">
        <v>0</v>
      </c>
      <c r="AB1232" s="126">
        <v>0</v>
      </c>
      <c r="AC1232" s="135">
        <f>SUM(E1232:AB1232)</f>
        <v>0.15999999999985448</v>
      </c>
      <c r="AD1232" s="5"/>
    </row>
    <row r="1233" spans="1:30" s="4" customFormat="1" ht="11.25">
      <c r="A1233" s="1556"/>
      <c r="B1233" s="1420"/>
      <c r="C1233" s="11" t="s">
        <v>8</v>
      </c>
      <c r="D1233" s="11" t="s">
        <v>463</v>
      </c>
      <c r="E1233" s="124">
        <f>SQRT(E1231*E1231+E1232*E1232)*1000/(1.732*E1221)</f>
        <v>1.6427140146989119</v>
      </c>
      <c r="F1233" s="124">
        <f t="shared" ref="F1233:AB1233" si="358">SQRT(F1231*F1231+F1232*F1232)*1000/(1.732*F1221)</f>
        <v>1.3196964698119933</v>
      </c>
      <c r="G1233" s="124">
        <f t="shared" si="358"/>
        <v>2.0955065187267667</v>
      </c>
      <c r="H1233" s="454">
        <f t="shared" si="358"/>
        <v>1.6317833073488286</v>
      </c>
      <c r="I1233" s="124">
        <f t="shared" si="358"/>
        <v>0.98883058738295504</v>
      </c>
      <c r="J1233" s="124">
        <f t="shared" si="358"/>
        <v>1.5294495952657363</v>
      </c>
      <c r="K1233" s="124">
        <f t="shared" si="358"/>
        <v>1.762953376374599</v>
      </c>
      <c r="L1233" s="124">
        <f t="shared" si="358"/>
        <v>1.3196964698119933</v>
      </c>
      <c r="M1233" s="124">
        <f t="shared" si="358"/>
        <v>3.1135197343568661</v>
      </c>
      <c r="N1233" s="454">
        <f t="shared" si="358"/>
        <v>0.58942511847492884</v>
      </c>
      <c r="O1233" s="124">
        <f t="shared" si="358"/>
        <v>0.49182183610829483</v>
      </c>
      <c r="P1233" s="124">
        <f t="shared" si="358"/>
        <v>0.46481244895838081</v>
      </c>
      <c r="Q1233" s="124">
        <f t="shared" si="358"/>
        <v>1.2097217640406912</v>
      </c>
      <c r="R1233" s="124">
        <f t="shared" si="358"/>
        <v>0</v>
      </c>
      <c r="S1233" s="124">
        <f t="shared" si="358"/>
        <v>0.5509229302286266</v>
      </c>
      <c r="T1233" s="124">
        <f t="shared" si="358"/>
        <v>0.77912267953021019</v>
      </c>
      <c r="U1233" s="124">
        <f t="shared" si="358"/>
        <v>1.0968749802246305</v>
      </c>
      <c r="V1233" s="454">
        <f t="shared" si="358"/>
        <v>0.11060674879986432</v>
      </c>
      <c r="W1233" s="124">
        <f t="shared" si="358"/>
        <v>0.32929687096006915</v>
      </c>
      <c r="X1233" s="124">
        <f t="shared" si="358"/>
        <v>0</v>
      </c>
      <c r="Y1233" s="124">
        <f t="shared" si="358"/>
        <v>0</v>
      </c>
      <c r="Z1233" s="124">
        <f t="shared" si="358"/>
        <v>0</v>
      </c>
      <c r="AA1233" s="124">
        <f t="shared" si="358"/>
        <v>0</v>
      </c>
      <c r="AB1233" s="124">
        <f t="shared" si="358"/>
        <v>0</v>
      </c>
      <c r="AC1233" s="129"/>
    </row>
    <row r="1234" spans="1:30" s="4" customFormat="1" ht="12" thickBot="1">
      <c r="A1234" s="1557"/>
      <c r="B1234" s="1430"/>
      <c r="C1234" s="48" t="s">
        <v>16</v>
      </c>
      <c r="D1234" s="48"/>
      <c r="E1234" s="126">
        <f t="shared" ref="E1234:AC1234" si="359">E1232/E1231</f>
        <v>0.90909090910876078</v>
      </c>
      <c r="F1234" s="126">
        <f t="shared" si="359"/>
        <v>0</v>
      </c>
      <c r="G1234" s="126">
        <f t="shared" si="359"/>
        <v>0</v>
      </c>
      <c r="H1234" s="452">
        <f t="shared" si="359"/>
        <v>0.90909090910876078</v>
      </c>
      <c r="I1234" s="126">
        <f t="shared" si="359"/>
        <v>0</v>
      </c>
      <c r="J1234" s="126">
        <f t="shared" si="359"/>
        <v>0</v>
      </c>
      <c r="K1234" s="126">
        <f t="shared" si="359"/>
        <v>0</v>
      </c>
      <c r="L1234" s="126">
        <f t="shared" si="359"/>
        <v>0</v>
      </c>
      <c r="M1234" s="126">
        <f t="shared" si="359"/>
        <v>0.9999999999317879</v>
      </c>
      <c r="N1234" s="452">
        <f t="shared" si="359"/>
        <v>0.40000000008185455</v>
      </c>
      <c r="O1234" s="126">
        <f t="shared" si="359"/>
        <v>2.0000000003979039</v>
      </c>
      <c r="P1234" s="126">
        <f t="shared" si="359"/>
        <v>0.99999999960209607</v>
      </c>
      <c r="Q1234" s="126" t="e">
        <f t="shared" si="359"/>
        <v>#DIV/0!</v>
      </c>
      <c r="R1234" s="126" t="e">
        <f t="shared" si="359"/>
        <v>#DIV/0!</v>
      </c>
      <c r="S1234" s="126" t="e">
        <f t="shared" si="359"/>
        <v>#DIV/0!</v>
      </c>
      <c r="T1234" s="126">
        <f t="shared" si="359"/>
        <v>0.99999999984083843</v>
      </c>
      <c r="U1234" s="126">
        <f t="shared" si="359"/>
        <v>9.9999999998863132</v>
      </c>
      <c r="V1234" s="452">
        <f t="shared" si="359"/>
        <v>0</v>
      </c>
      <c r="W1234" s="126">
        <f t="shared" si="359"/>
        <v>0</v>
      </c>
      <c r="X1234" s="126" t="e">
        <f t="shared" si="359"/>
        <v>#DIV/0!</v>
      </c>
      <c r="Y1234" s="126" t="e">
        <f t="shared" si="359"/>
        <v>#DIV/0!</v>
      </c>
      <c r="Z1234" s="126" t="e">
        <f t="shared" si="359"/>
        <v>#DIV/0!</v>
      </c>
      <c r="AA1234" s="126" t="e">
        <f t="shared" si="359"/>
        <v>#DIV/0!</v>
      </c>
      <c r="AB1234" s="126" t="e">
        <f t="shared" si="359"/>
        <v>#DIV/0!</v>
      </c>
      <c r="AC1234" s="129">
        <f t="shared" si="359"/>
        <v>0.55555555555502922</v>
      </c>
    </row>
    <row r="1235" spans="1:30" s="4" customFormat="1" ht="11.25">
      <c r="A1235" s="1426" t="s">
        <v>111</v>
      </c>
      <c r="B1235" s="1429" t="s">
        <v>67</v>
      </c>
      <c r="C1235" s="10" t="s">
        <v>481</v>
      </c>
      <c r="D1235" s="10" t="s">
        <v>503</v>
      </c>
      <c r="E1235" s="125">
        <v>0.25600000000122236</v>
      </c>
      <c r="F1235" s="125">
        <v>0.23599999999714782</v>
      </c>
      <c r="G1235" s="125">
        <v>0.13199999999778811</v>
      </c>
      <c r="H1235" s="450">
        <v>0.18000000000029104</v>
      </c>
      <c r="I1235" s="125">
        <v>0.21600000000034925</v>
      </c>
      <c r="J1235" s="125">
        <v>0.19200000000273576</v>
      </c>
      <c r="K1235" s="125">
        <v>0.25200000000040745</v>
      </c>
      <c r="L1235" s="125">
        <v>0.38799999999901047</v>
      </c>
      <c r="M1235" s="125">
        <v>0.31999999999970896</v>
      </c>
      <c r="N1235" s="450">
        <v>0.36000000000058208</v>
      </c>
      <c r="O1235" s="125">
        <v>0.40000000000145519</v>
      </c>
      <c r="P1235" s="125">
        <v>0.36000000000058208</v>
      </c>
      <c r="Q1235" s="125">
        <v>0.36000000000058208</v>
      </c>
      <c r="R1235" s="125">
        <v>0.39999999999417923</v>
      </c>
      <c r="S1235" s="125">
        <v>0.36000000000058208</v>
      </c>
      <c r="T1235" s="125">
        <v>0.44000000000232831</v>
      </c>
      <c r="U1235" s="125">
        <v>0.36000000000058208</v>
      </c>
      <c r="V1235" s="450">
        <v>0.36000000000058208</v>
      </c>
      <c r="W1235" s="125">
        <v>0.44000000000232831</v>
      </c>
      <c r="X1235" s="125">
        <v>0.43999999999505235</v>
      </c>
      <c r="Y1235" s="125">
        <v>0.40000000000145519</v>
      </c>
      <c r="Z1235" s="125">
        <v>0.31999999999970896</v>
      </c>
      <c r="AA1235" s="125">
        <v>0.31999999999970896</v>
      </c>
      <c r="AB1235" s="125">
        <v>0.27999999999883585</v>
      </c>
      <c r="AC1235" s="132">
        <f>SUM(E1235:AB1235)</f>
        <v>7.771999999997206</v>
      </c>
    </row>
    <row r="1236" spans="1:30" s="4" customFormat="1" ht="11.25">
      <c r="A1236" s="1550"/>
      <c r="B1236" s="1420"/>
      <c r="C1236" s="11" t="s">
        <v>482</v>
      </c>
      <c r="D1236" s="11" t="s">
        <v>503</v>
      </c>
      <c r="E1236" s="98">
        <v>0.27999999999974534</v>
      </c>
      <c r="F1236" s="98">
        <v>0.12000000000080036</v>
      </c>
      <c r="G1236" s="98">
        <v>0.15999999999985448</v>
      </c>
      <c r="H1236" s="455">
        <v>0.1999999999998181</v>
      </c>
      <c r="I1236" s="98">
        <v>0.1999999999998181</v>
      </c>
      <c r="J1236" s="98">
        <v>0.15999999999985448</v>
      </c>
      <c r="K1236" s="98">
        <v>0.15999999999985448</v>
      </c>
      <c r="L1236" s="98">
        <v>0.2000000000007276</v>
      </c>
      <c r="M1236" s="98">
        <v>0.27999999999974534</v>
      </c>
      <c r="N1236" s="455">
        <v>0.31999999999970896</v>
      </c>
      <c r="O1236" s="98">
        <v>0.23999999999978172</v>
      </c>
      <c r="P1236" s="98">
        <v>0.24000000000069122</v>
      </c>
      <c r="Q1236" s="98">
        <v>0.31999999999970896</v>
      </c>
      <c r="R1236" s="98">
        <v>0.1999999999998181</v>
      </c>
      <c r="S1236" s="98">
        <v>0.27999999999974534</v>
      </c>
      <c r="T1236" s="98">
        <v>0.32000000000061846</v>
      </c>
      <c r="U1236" s="98">
        <v>0.27999999999974534</v>
      </c>
      <c r="V1236" s="455">
        <v>0.1999999999998181</v>
      </c>
      <c r="W1236" s="98">
        <v>0.32000000000061846</v>
      </c>
      <c r="X1236" s="98">
        <v>0.31999999999970896</v>
      </c>
      <c r="Y1236" s="98">
        <v>0.15999999999985448</v>
      </c>
      <c r="Z1236" s="98">
        <v>0.23999999999978172</v>
      </c>
      <c r="AA1236" s="98">
        <v>0.32000000000061846</v>
      </c>
      <c r="AB1236" s="98">
        <v>0.15999999999985448</v>
      </c>
      <c r="AC1236" s="135">
        <f>SUM(E1236:AB1236)</f>
        <v>5.680000000000291</v>
      </c>
    </row>
    <row r="1237" spans="1:30" s="4" customFormat="1" ht="11.25">
      <c r="A1237" s="1550"/>
      <c r="B1237" s="1420"/>
      <c r="C1237" s="11" t="s">
        <v>8</v>
      </c>
      <c r="D1237" s="11" t="s">
        <v>463</v>
      </c>
      <c r="E1237" s="124">
        <f>SQRT(E1235*E1235+E1236*E1236)*1000/(1.732*E1221)</f>
        <v>20.961412498173303</v>
      </c>
      <c r="F1237" s="124">
        <f t="shared" ref="F1237:AB1237" si="360">SQRT(F1235*F1235+F1236*F1236)*1000/(1.732*F1221)</f>
        <v>14.558258654557733</v>
      </c>
      <c r="G1237" s="124">
        <f t="shared" si="360"/>
        <v>11.438282330234804</v>
      </c>
      <c r="H1237" s="454">
        <f t="shared" si="360"/>
        <v>14.767454339321041</v>
      </c>
      <c r="I1237" s="124">
        <f t="shared" si="360"/>
        <v>16.171440455751032</v>
      </c>
      <c r="J1237" s="124">
        <f t="shared" si="360"/>
        <v>13.651866520945417</v>
      </c>
      <c r="K1237" s="124">
        <f t="shared" si="360"/>
        <v>16.445210956517148</v>
      </c>
      <c r="L1237" s="124">
        <f t="shared" si="360"/>
        <v>24.00271962650266</v>
      </c>
      <c r="M1237" s="124">
        <f t="shared" si="360"/>
        <v>23.403232474048025</v>
      </c>
      <c r="N1237" s="454">
        <f t="shared" si="360"/>
        <v>26.359892650409336</v>
      </c>
      <c r="O1237" s="124">
        <f t="shared" si="360"/>
        <v>25.650288770964451</v>
      </c>
      <c r="P1237" s="124">
        <f t="shared" si="360"/>
        <v>23.700877478870584</v>
      </c>
      <c r="Q1237" s="124">
        <f t="shared" si="360"/>
        <v>26.485416427578002</v>
      </c>
      <c r="R1237" s="124">
        <f t="shared" si="360"/>
        <v>24.708752978401254</v>
      </c>
      <c r="S1237" s="124">
        <f t="shared" si="360"/>
        <v>25.125951441709354</v>
      </c>
      <c r="T1237" s="124">
        <f t="shared" si="360"/>
        <v>29.973447946380503</v>
      </c>
      <c r="U1237" s="124">
        <f t="shared" si="360"/>
        <v>24.888465170718849</v>
      </c>
      <c r="V1237" s="454">
        <f t="shared" si="360"/>
        <v>22.775323535371033</v>
      </c>
      <c r="W1237" s="124">
        <f t="shared" si="360"/>
        <v>29.859477860145233</v>
      </c>
      <c r="X1237" s="124">
        <f t="shared" si="360"/>
        <v>30.002073805366546</v>
      </c>
      <c r="Y1237" s="124">
        <f t="shared" si="360"/>
        <v>23.554677519260892</v>
      </c>
      <c r="Z1237" s="124">
        <f t="shared" si="360"/>
        <v>21.828627966188296</v>
      </c>
      <c r="AA1237" s="124">
        <f t="shared" si="360"/>
        <v>25.099574855463718</v>
      </c>
      <c r="AB1237" s="124">
        <f t="shared" si="360"/>
        <v>17.749793433936393</v>
      </c>
      <c r="AC1237" s="129"/>
      <c r="AD1237" s="313">
        <f>MAX(E1237:AB1237)</f>
        <v>30.002073805366546</v>
      </c>
    </row>
    <row r="1238" spans="1:30" s="4" customFormat="1" ht="12" thickBot="1">
      <c r="A1238" s="1552"/>
      <c r="B1238" s="1430"/>
      <c r="C1238" s="48" t="s">
        <v>16</v>
      </c>
      <c r="D1238" s="48"/>
      <c r="E1238" s="534">
        <f t="shared" ref="E1238:AC1238" si="361">E1236/E1235</f>
        <v>1.0937499999937828</v>
      </c>
      <c r="F1238" s="534">
        <f t="shared" si="361"/>
        <v>0.5084745762807229</v>
      </c>
      <c r="G1238" s="534">
        <f t="shared" si="361"/>
        <v>1.212121212140421</v>
      </c>
      <c r="H1238" s="452">
        <f t="shared" si="361"/>
        <v>1.1111111111083041</v>
      </c>
      <c r="I1238" s="534">
        <f t="shared" si="361"/>
        <v>0.92592592592358669</v>
      </c>
      <c r="J1238" s="534">
        <f t="shared" si="361"/>
        <v>0.83333333332070147</v>
      </c>
      <c r="K1238" s="534">
        <f t="shared" si="361"/>
        <v>0.63492063491903084</v>
      </c>
      <c r="L1238" s="534">
        <f t="shared" si="361"/>
        <v>0.51546391752896303</v>
      </c>
      <c r="M1238" s="534">
        <f t="shared" si="361"/>
        <v>0.875</v>
      </c>
      <c r="N1238" s="452">
        <f t="shared" si="361"/>
        <v>0.88888888888664319</v>
      </c>
      <c r="O1238" s="534">
        <f t="shared" si="361"/>
        <v>0.59999999999727149</v>
      </c>
      <c r="P1238" s="534">
        <f t="shared" si="361"/>
        <v>0.66666666666750884</v>
      </c>
      <c r="Q1238" s="534">
        <f t="shared" si="361"/>
        <v>0.88888888888664319</v>
      </c>
      <c r="R1238" s="534">
        <f t="shared" si="361"/>
        <v>0.50000000000682121</v>
      </c>
      <c r="S1238" s="534">
        <f t="shared" si="361"/>
        <v>0.77777777777581281</v>
      </c>
      <c r="T1238" s="534">
        <f t="shared" si="361"/>
        <v>0.72727272727028447</v>
      </c>
      <c r="U1238" s="534">
        <f t="shared" si="361"/>
        <v>0.77777777777581281</v>
      </c>
      <c r="V1238" s="452">
        <f t="shared" si="361"/>
        <v>0.55555555555415204</v>
      </c>
      <c r="W1238" s="534">
        <f t="shared" si="361"/>
        <v>0.72727272727028447</v>
      </c>
      <c r="X1238" s="534">
        <f t="shared" si="361"/>
        <v>0.72727272728024372</v>
      </c>
      <c r="Y1238" s="534">
        <f t="shared" si="361"/>
        <v>0.39999999999818103</v>
      </c>
      <c r="Z1238" s="534">
        <f t="shared" si="361"/>
        <v>0.75</v>
      </c>
      <c r="AA1238" s="534">
        <f t="shared" si="361"/>
        <v>1.0000000000028422</v>
      </c>
      <c r="AB1238" s="534">
        <f t="shared" si="361"/>
        <v>0.57142857143042758</v>
      </c>
      <c r="AC1238" s="341">
        <f t="shared" si="361"/>
        <v>0.73082861554327494</v>
      </c>
    </row>
    <row r="1239" spans="1:30" s="4" customFormat="1" ht="11.25">
      <c r="A1239" s="1555" t="s">
        <v>109</v>
      </c>
      <c r="B1239" s="1429" t="s">
        <v>68</v>
      </c>
      <c r="C1239" s="10" t="s">
        <v>481</v>
      </c>
      <c r="D1239" s="10" t="s">
        <v>503</v>
      </c>
      <c r="E1239" s="125">
        <v>5.6000000000494765E-2</v>
      </c>
      <c r="F1239" s="125">
        <v>4.800000000068394E-2</v>
      </c>
      <c r="G1239" s="125">
        <v>2.9999999998835847E-2</v>
      </c>
      <c r="H1239" s="450">
        <v>3.6000000000058208E-2</v>
      </c>
      <c r="I1239" s="125">
        <v>3.8000000000465661E-2</v>
      </c>
      <c r="J1239" s="125">
        <v>3.19999999992433E-2</v>
      </c>
      <c r="K1239" s="125">
        <v>5.2000000001498847E-2</v>
      </c>
      <c r="L1239" s="125">
        <v>6.3999999998486601E-2</v>
      </c>
      <c r="M1239" s="125">
        <v>4.0000000000873115E-2</v>
      </c>
      <c r="N1239" s="450">
        <v>5.9999999999490683E-2</v>
      </c>
      <c r="O1239" s="125">
        <v>5.9999999999490683E-2</v>
      </c>
      <c r="P1239" s="125">
        <v>6.0000000001309672E-2</v>
      </c>
      <c r="Q1239" s="125">
        <v>5.9999999999490683E-2</v>
      </c>
      <c r="R1239" s="125">
        <v>4.0000000000873115E-2</v>
      </c>
      <c r="S1239" s="125">
        <v>5.9999999999490683E-2</v>
      </c>
      <c r="T1239" s="125">
        <v>5.9999999999490683E-2</v>
      </c>
      <c r="U1239" s="125">
        <v>4.0000000000873115E-2</v>
      </c>
      <c r="V1239" s="450">
        <v>5.9999999999490683E-2</v>
      </c>
      <c r="W1239" s="125">
        <v>7.5999999999112333E-2</v>
      </c>
      <c r="X1239" s="125">
        <v>8.4000000000742148E-2</v>
      </c>
      <c r="Y1239" s="125">
        <v>7.5999999999112333E-2</v>
      </c>
      <c r="Z1239" s="125">
        <v>6.400000000030559E-2</v>
      </c>
      <c r="AA1239" s="125">
        <v>6.0000000001309672E-2</v>
      </c>
      <c r="AB1239" s="125">
        <v>3.9999999999054126E-2</v>
      </c>
      <c r="AC1239" s="132">
        <f>SUM(E1239:AB1239)</f>
        <v>1.2960000000002765</v>
      </c>
    </row>
    <row r="1240" spans="1:30" s="4" customFormat="1" ht="11.25">
      <c r="A1240" s="1556"/>
      <c r="B1240" s="1420"/>
      <c r="C1240" s="11" t="s">
        <v>482</v>
      </c>
      <c r="D1240" s="11" t="s">
        <v>503</v>
      </c>
      <c r="E1240" s="126">
        <v>0</v>
      </c>
      <c r="F1240" s="126">
        <v>2.0000000000436557E-2</v>
      </c>
      <c r="G1240" s="126">
        <v>0</v>
      </c>
      <c r="H1240" s="455">
        <v>0</v>
      </c>
      <c r="I1240" s="126">
        <v>0</v>
      </c>
      <c r="J1240" s="126">
        <v>0</v>
      </c>
      <c r="K1240" s="126">
        <v>0</v>
      </c>
      <c r="L1240" s="126">
        <v>0</v>
      </c>
      <c r="M1240" s="126">
        <v>2.0000000004074536E-3</v>
      </c>
      <c r="N1240" s="455">
        <v>3.9999999989959178E-3</v>
      </c>
      <c r="O1240" s="126">
        <v>5.9999999994033715E-3</v>
      </c>
      <c r="P1240" s="126">
        <v>8.0000000016298145E-3</v>
      </c>
      <c r="Q1240" s="126">
        <v>1.9999999985884642E-3</v>
      </c>
      <c r="R1240" s="126">
        <v>2.0000000004074536E-3</v>
      </c>
      <c r="S1240" s="126">
        <v>0</v>
      </c>
      <c r="T1240" s="126">
        <v>0</v>
      </c>
      <c r="U1240" s="126">
        <v>0</v>
      </c>
      <c r="V1240" s="455">
        <v>0</v>
      </c>
      <c r="W1240" s="126">
        <v>0</v>
      </c>
      <c r="X1240" s="126">
        <v>0</v>
      </c>
      <c r="Y1240" s="126">
        <v>0</v>
      </c>
      <c r="Z1240" s="126">
        <v>0</v>
      </c>
      <c r="AA1240" s="126">
        <v>0</v>
      </c>
      <c r="AB1240" s="126">
        <v>0</v>
      </c>
      <c r="AC1240" s="128">
        <f>SUM(E1240:AB1240)</f>
        <v>4.3999999999869033E-2</v>
      </c>
      <c r="AD1240" s="5"/>
    </row>
    <row r="1241" spans="1:30" s="4" customFormat="1" ht="12">
      <c r="A1241" s="1556"/>
      <c r="B1241" s="1420"/>
      <c r="C1241" s="11" t="s">
        <v>8</v>
      </c>
      <c r="D1241" s="8" t="s">
        <v>463</v>
      </c>
      <c r="E1241" s="1217">
        <v>4</v>
      </c>
      <c r="F1241" s="1203">
        <v>3</v>
      </c>
      <c r="G1241" s="1203">
        <v>3</v>
      </c>
      <c r="H1241" s="454">
        <v>3</v>
      </c>
      <c r="I1241" s="1203">
        <v>3</v>
      </c>
      <c r="J1241" s="1203">
        <v>3</v>
      </c>
      <c r="K1241" s="1203">
        <v>4</v>
      </c>
      <c r="L1241" s="1203">
        <v>3</v>
      </c>
      <c r="M1241" s="1203">
        <v>4</v>
      </c>
      <c r="N1241" s="454">
        <v>4</v>
      </c>
      <c r="O1241" s="1203">
        <v>4</v>
      </c>
      <c r="P1241" s="1203">
        <v>4</v>
      </c>
      <c r="Q1241" s="1203">
        <v>3</v>
      </c>
      <c r="R1241" s="1203">
        <v>5</v>
      </c>
      <c r="S1241" s="1203">
        <v>3</v>
      </c>
      <c r="T1241" s="1203">
        <v>4</v>
      </c>
      <c r="U1241" s="1203">
        <v>4</v>
      </c>
      <c r="V1241" s="454">
        <v>4</v>
      </c>
      <c r="W1241" s="1203">
        <v>4</v>
      </c>
      <c r="X1241" s="1203">
        <v>4</v>
      </c>
      <c r="Y1241" s="1203">
        <v>4</v>
      </c>
      <c r="Z1241" s="1203">
        <v>4</v>
      </c>
      <c r="AA1241" s="1203">
        <v>4</v>
      </c>
      <c r="AB1241" s="1204">
        <v>3</v>
      </c>
      <c r="AC1241" s="129"/>
    </row>
    <row r="1242" spans="1:30" s="4" customFormat="1" thickBot="1">
      <c r="A1242" s="1581"/>
      <c r="B1242" s="1442"/>
      <c r="C1242" s="47" t="s">
        <v>16</v>
      </c>
      <c r="D1242" s="47"/>
      <c r="E1242" s="583">
        <v>0</v>
      </c>
      <c r="F1242" s="583">
        <v>0</v>
      </c>
      <c r="G1242" s="583">
        <v>0</v>
      </c>
      <c r="H1242" s="452">
        <v>0</v>
      </c>
      <c r="I1242" s="583">
        <v>0</v>
      </c>
      <c r="J1242" s="583">
        <v>0</v>
      </c>
      <c r="K1242" s="583">
        <v>0</v>
      </c>
      <c r="L1242" s="583">
        <v>0</v>
      </c>
      <c r="M1242" s="583">
        <v>0</v>
      </c>
      <c r="N1242" s="452">
        <v>0</v>
      </c>
      <c r="O1242" s="583">
        <v>0</v>
      </c>
      <c r="P1242" s="583">
        <v>0</v>
      </c>
      <c r="Q1242" s="583">
        <v>0</v>
      </c>
      <c r="R1242" s="583">
        <v>0</v>
      </c>
      <c r="S1242" s="583">
        <v>0</v>
      </c>
      <c r="T1242" s="583">
        <v>0</v>
      </c>
      <c r="U1242" s="583">
        <v>0</v>
      </c>
      <c r="V1242" s="452">
        <v>0</v>
      </c>
      <c r="W1242" s="583">
        <v>0</v>
      </c>
      <c r="X1242" s="583">
        <v>0</v>
      </c>
      <c r="Y1242" s="583">
        <v>0</v>
      </c>
      <c r="Z1242" s="583">
        <v>0</v>
      </c>
      <c r="AA1242" s="583">
        <v>0</v>
      </c>
      <c r="AB1242" s="583">
        <v>0</v>
      </c>
      <c r="AC1242" s="134">
        <f>AC1240/AC1239</f>
        <v>3.395061728384232E-2</v>
      </c>
    </row>
    <row r="1243" spans="1:30" s="4" customFormat="1" ht="11.25">
      <c r="A1243" s="1483" t="s">
        <v>99</v>
      </c>
      <c r="B1243" s="1419" t="s">
        <v>633</v>
      </c>
      <c r="C1243" s="69" t="s">
        <v>481</v>
      </c>
      <c r="D1243" s="69" t="s">
        <v>503</v>
      </c>
      <c r="E1243" s="136">
        <v>3.999999999996362E-2</v>
      </c>
      <c r="F1243" s="136">
        <v>3.999999999996362E-2</v>
      </c>
      <c r="G1243" s="136">
        <v>3.999999999996362E-2</v>
      </c>
      <c r="H1243" s="450">
        <v>0</v>
      </c>
      <c r="I1243" s="136">
        <v>3.999999999996362E-2</v>
      </c>
      <c r="J1243" s="136">
        <v>3.999999999996362E-2</v>
      </c>
      <c r="K1243" s="136">
        <v>3.999999999996362E-2</v>
      </c>
      <c r="L1243" s="136">
        <v>3.999999999996362E-2</v>
      </c>
      <c r="M1243" s="136">
        <v>8.0000000000381988E-2</v>
      </c>
      <c r="N1243" s="450">
        <v>7.999999999992724E-2</v>
      </c>
      <c r="O1243" s="136">
        <v>7.999999999992724E-2</v>
      </c>
      <c r="P1243" s="136">
        <v>7.999999999992724E-2</v>
      </c>
      <c r="Q1243" s="136">
        <v>3.999999999996362E-2</v>
      </c>
      <c r="R1243" s="136">
        <v>7.999999999992724E-2</v>
      </c>
      <c r="S1243" s="136">
        <v>8.0000000000381988E-2</v>
      </c>
      <c r="T1243" s="136">
        <v>3.999999999996362E-2</v>
      </c>
      <c r="U1243" s="136">
        <v>7.999999999992724E-2</v>
      </c>
      <c r="V1243" s="450">
        <v>3.999999999996362E-2</v>
      </c>
      <c r="W1243" s="136">
        <v>7.999999999992724E-2</v>
      </c>
      <c r="X1243" s="136">
        <v>3.999999999996362E-2</v>
      </c>
      <c r="Y1243" s="136">
        <v>3.999999999996362E-2</v>
      </c>
      <c r="Z1243" s="136">
        <v>3.999999999996362E-2</v>
      </c>
      <c r="AA1243" s="136">
        <v>0</v>
      </c>
      <c r="AB1243" s="136">
        <v>3.999999999996362E-2</v>
      </c>
      <c r="AC1243" s="135">
        <f>SUM(E1243:AB1243)</f>
        <v>1.1999999999998181</v>
      </c>
    </row>
    <row r="1244" spans="1:30" s="4" customFormat="1" ht="11.25">
      <c r="A1244" s="1550"/>
      <c r="B1244" s="1420"/>
      <c r="C1244" s="11" t="s">
        <v>482</v>
      </c>
      <c r="D1244" s="11" t="s">
        <v>503</v>
      </c>
      <c r="E1244" s="98">
        <v>7.999999999992724E-2</v>
      </c>
      <c r="F1244" s="98">
        <v>7.999999999992724E-2</v>
      </c>
      <c r="G1244" s="126">
        <v>7.999999999992724E-2</v>
      </c>
      <c r="H1244" s="455">
        <v>8.0000000000381988E-2</v>
      </c>
      <c r="I1244" s="98">
        <v>3.999999999996362E-2</v>
      </c>
      <c r="J1244" s="98">
        <v>3.999999999996362E-2</v>
      </c>
      <c r="K1244" s="98">
        <v>7.999999999992724E-2</v>
      </c>
      <c r="L1244" s="98">
        <v>7.999999999992724E-2</v>
      </c>
      <c r="M1244" s="98">
        <v>0.11999999999989086</v>
      </c>
      <c r="N1244" s="455">
        <v>7.999999999992724E-2</v>
      </c>
      <c r="O1244" s="98">
        <v>0.12000000000034561</v>
      </c>
      <c r="P1244" s="98">
        <v>7.999999999992724E-2</v>
      </c>
      <c r="Q1244" s="98">
        <v>7.999999999992724E-2</v>
      </c>
      <c r="R1244" s="98">
        <v>7.999999999992724E-2</v>
      </c>
      <c r="S1244" s="98">
        <v>0.11999999999989086</v>
      </c>
      <c r="T1244" s="98">
        <v>8.0000000000381988E-2</v>
      </c>
      <c r="U1244" s="98">
        <v>7.999999999992724E-2</v>
      </c>
      <c r="V1244" s="455">
        <v>7.999999999992724E-2</v>
      </c>
      <c r="W1244" s="98">
        <v>0.11999999999989086</v>
      </c>
      <c r="X1244" s="98">
        <v>7.999999999992724E-2</v>
      </c>
      <c r="Y1244" s="98">
        <v>7.999999999992724E-2</v>
      </c>
      <c r="Z1244" s="98">
        <v>0.12000000000034561</v>
      </c>
      <c r="AA1244" s="98">
        <v>7.999999999992724E-2</v>
      </c>
      <c r="AB1244" s="98">
        <v>7.999999999992724E-2</v>
      </c>
      <c r="AC1244" s="135">
        <f>SUM(E1244:AB1244)</f>
        <v>2.0399999999999636</v>
      </c>
    </row>
    <row r="1245" spans="1:30" s="4" customFormat="1" ht="11.25">
      <c r="A1245" s="1550"/>
      <c r="B1245" s="1420"/>
      <c r="C1245" s="11" t="s">
        <v>8</v>
      </c>
      <c r="D1245" s="11" t="s">
        <v>463</v>
      </c>
      <c r="E1245" s="124">
        <f>SQRT(E1243*E1243+E1244*E1244)*1000/(1.732*E1222)</f>
        <v>4.9229069503929539</v>
      </c>
      <c r="F1245" s="124">
        <f t="shared" ref="F1245:AB1245" si="362">SQRT(F1243*F1243+F1244*F1244)*1000/(1.732*F1222)</f>
        <v>4.8902737434486339</v>
      </c>
      <c r="G1245" s="124">
        <f t="shared" si="362"/>
        <v>4.9088679216498763</v>
      </c>
      <c r="H1245" s="454">
        <f t="shared" si="362"/>
        <v>4.3492821978695293</v>
      </c>
      <c r="I1245" s="124">
        <f t="shared" si="362"/>
        <v>3.0783055946033651</v>
      </c>
      <c r="J1245" s="124">
        <f t="shared" si="362"/>
        <v>3.0609954140912778</v>
      </c>
      <c r="K1245" s="124">
        <f t="shared" si="362"/>
        <v>4.8718198985288961</v>
      </c>
      <c r="L1245" s="124">
        <f t="shared" si="362"/>
        <v>4.881029598795001</v>
      </c>
      <c r="M1245" s="124">
        <f t="shared" si="362"/>
        <v>7.9531117908869167</v>
      </c>
      <c r="N1245" s="454">
        <f t="shared" si="362"/>
        <v>6.1682381173352461</v>
      </c>
      <c r="O1245" s="124">
        <f t="shared" si="362"/>
        <v>7.9683334061442865</v>
      </c>
      <c r="P1245" s="124">
        <f t="shared" si="362"/>
        <v>6.162418891792683</v>
      </c>
      <c r="Q1245" s="124">
        <f t="shared" si="362"/>
        <v>4.8949091800216369</v>
      </c>
      <c r="R1245" s="124">
        <f t="shared" si="362"/>
        <v>6.2688716051345255</v>
      </c>
      <c r="S1245" s="124">
        <f t="shared" si="362"/>
        <v>7.9379489410055593</v>
      </c>
      <c r="T1245" s="124">
        <f t="shared" si="362"/>
        <v>4.8995534127131002</v>
      </c>
      <c r="U1245" s="124">
        <f t="shared" si="362"/>
        <v>6.1277339154593529</v>
      </c>
      <c r="V1245" s="454">
        <f t="shared" si="362"/>
        <v>4.9607390528152564</v>
      </c>
      <c r="W1245" s="124">
        <f t="shared" si="362"/>
        <v>7.9303888165857455</v>
      </c>
      <c r="X1245" s="124">
        <f t="shared" si="362"/>
        <v>4.9370260606620944</v>
      </c>
      <c r="Y1245" s="124">
        <f t="shared" si="362"/>
        <v>4.8580707645245562</v>
      </c>
      <c r="Z1245" s="124">
        <f t="shared" si="362"/>
        <v>6.8703495621822892</v>
      </c>
      <c r="AA1245" s="124">
        <f t="shared" si="362"/>
        <v>4.420036103964688</v>
      </c>
      <c r="AB1245" s="124">
        <f t="shared" si="362"/>
        <v>4.9088679216498763</v>
      </c>
      <c r="AC1245" s="129"/>
    </row>
    <row r="1246" spans="1:30" s="4" customFormat="1" ht="12" thickBot="1">
      <c r="A1246" s="1552"/>
      <c r="B1246" s="1430"/>
      <c r="C1246" s="48" t="s">
        <v>16</v>
      </c>
      <c r="D1246" s="48"/>
      <c r="E1246" s="126">
        <f t="shared" ref="E1246:AC1246" si="363">E1244/E1243</f>
        <v>2</v>
      </c>
      <c r="F1246" s="126">
        <f t="shared" si="363"/>
        <v>2</v>
      </c>
      <c r="G1246" s="126">
        <f t="shared" si="363"/>
        <v>2</v>
      </c>
      <c r="H1246" s="452" t="e">
        <f t="shared" si="363"/>
        <v>#DIV/0!</v>
      </c>
      <c r="I1246" s="126">
        <f t="shared" si="363"/>
        <v>1</v>
      </c>
      <c r="J1246" s="126">
        <f t="shared" si="363"/>
        <v>1</v>
      </c>
      <c r="K1246" s="126">
        <f t="shared" si="363"/>
        <v>2</v>
      </c>
      <c r="L1246" s="126">
        <f t="shared" si="363"/>
        <v>2</v>
      </c>
      <c r="M1246" s="126">
        <f t="shared" si="363"/>
        <v>1.4999999999914735</v>
      </c>
      <c r="N1246" s="452">
        <f t="shared" si="363"/>
        <v>1</v>
      </c>
      <c r="O1246" s="126">
        <f t="shared" si="363"/>
        <v>1.5000000000056843</v>
      </c>
      <c r="P1246" s="126">
        <f t="shared" si="363"/>
        <v>1</v>
      </c>
      <c r="Q1246" s="126">
        <f t="shared" si="363"/>
        <v>2</v>
      </c>
      <c r="R1246" s="126">
        <f t="shared" si="363"/>
        <v>1</v>
      </c>
      <c r="S1246" s="126">
        <f t="shared" si="363"/>
        <v>1.4999999999914735</v>
      </c>
      <c r="T1246" s="126">
        <f t="shared" si="363"/>
        <v>2.0000000000113687</v>
      </c>
      <c r="U1246" s="126">
        <f t="shared" si="363"/>
        <v>1</v>
      </c>
      <c r="V1246" s="452">
        <f t="shared" si="363"/>
        <v>2</v>
      </c>
      <c r="W1246" s="126">
        <f t="shared" si="363"/>
        <v>1.5</v>
      </c>
      <c r="X1246" s="126">
        <f t="shared" si="363"/>
        <v>2</v>
      </c>
      <c r="Y1246" s="126">
        <f t="shared" si="363"/>
        <v>2</v>
      </c>
      <c r="Z1246" s="126">
        <f t="shared" si="363"/>
        <v>3.0000000000113687</v>
      </c>
      <c r="AA1246" s="126" t="e">
        <f t="shared" si="363"/>
        <v>#DIV/0!</v>
      </c>
      <c r="AB1246" s="126">
        <f t="shared" si="363"/>
        <v>2</v>
      </c>
      <c r="AC1246" s="129">
        <f t="shared" si="363"/>
        <v>1.7000000000002273</v>
      </c>
    </row>
    <row r="1247" spans="1:30" s="4" customFormat="1" ht="11.25">
      <c r="A1247" s="1426" t="s">
        <v>120</v>
      </c>
      <c r="B1247" s="1429" t="s">
        <v>68</v>
      </c>
      <c r="C1247" s="10" t="s">
        <v>481</v>
      </c>
      <c r="D1247" s="10" t="s">
        <v>503</v>
      </c>
      <c r="E1247" s="125">
        <v>0</v>
      </c>
      <c r="F1247" s="125">
        <v>0</v>
      </c>
      <c r="G1247" s="125">
        <v>0</v>
      </c>
      <c r="H1247" s="450">
        <v>2.3999999999887223E-2</v>
      </c>
      <c r="I1247" s="125">
        <v>6.0000000003128662E-3</v>
      </c>
      <c r="J1247" s="125">
        <v>0</v>
      </c>
      <c r="K1247" s="125">
        <v>0</v>
      </c>
      <c r="L1247" s="125">
        <v>0</v>
      </c>
      <c r="M1247" s="125">
        <v>0</v>
      </c>
      <c r="N1247" s="450">
        <v>1.0000000000218279E-2</v>
      </c>
      <c r="O1247" s="125">
        <v>1.599999999962165E-2</v>
      </c>
      <c r="P1247" s="125">
        <v>0</v>
      </c>
      <c r="Q1247" s="125">
        <v>0</v>
      </c>
      <c r="R1247" s="125">
        <v>0</v>
      </c>
      <c r="S1247" s="125">
        <v>0</v>
      </c>
      <c r="T1247" s="125">
        <v>6.0000000003128662E-3</v>
      </c>
      <c r="U1247" s="125">
        <v>9.9999999997635314E-3</v>
      </c>
      <c r="V1247" s="450">
        <v>8.0000000002655725E-3</v>
      </c>
      <c r="W1247" s="125">
        <v>1.8000000000029104E-2</v>
      </c>
      <c r="X1247" s="125">
        <v>0</v>
      </c>
      <c r="Y1247" s="125">
        <v>1.999999999998181E-2</v>
      </c>
      <c r="Z1247" s="125">
        <v>1.6000000000076398E-2</v>
      </c>
      <c r="AA1247" s="125">
        <v>0</v>
      </c>
      <c r="AB1247" s="125">
        <v>0</v>
      </c>
      <c r="AC1247" s="132">
        <f>SUM(E1247:AB1247)</f>
        <v>0.1340000000004693</v>
      </c>
      <c r="AD1247" s="5"/>
    </row>
    <row r="1248" spans="1:30" s="4" customFormat="1" ht="11.25">
      <c r="A1248" s="1550"/>
      <c r="B1248" s="1420"/>
      <c r="C1248" s="11" t="s">
        <v>482</v>
      </c>
      <c r="D1248" s="11" t="s">
        <v>503</v>
      </c>
      <c r="E1248" s="126">
        <v>0</v>
      </c>
      <c r="F1248" s="126">
        <v>1.999999999998181E-2</v>
      </c>
      <c r="G1248" s="126">
        <v>0</v>
      </c>
      <c r="H1248" s="455">
        <v>0</v>
      </c>
      <c r="I1248" s="126">
        <v>0</v>
      </c>
      <c r="J1248" s="126">
        <v>0</v>
      </c>
      <c r="K1248" s="126">
        <v>0</v>
      </c>
      <c r="L1248" s="126">
        <v>0</v>
      </c>
      <c r="M1248" s="126">
        <v>0</v>
      </c>
      <c r="N1248" s="455">
        <v>0</v>
      </c>
      <c r="O1248" s="126">
        <v>0</v>
      </c>
      <c r="P1248" s="126">
        <v>0</v>
      </c>
      <c r="Q1248" s="126">
        <v>0</v>
      </c>
      <c r="R1248" s="126">
        <v>0</v>
      </c>
      <c r="S1248" s="126">
        <v>0</v>
      </c>
      <c r="T1248" s="126">
        <v>0</v>
      </c>
      <c r="U1248" s="126">
        <v>0</v>
      </c>
      <c r="V1248" s="455">
        <v>0</v>
      </c>
      <c r="W1248" s="126">
        <v>0</v>
      </c>
      <c r="X1248" s="126">
        <v>0</v>
      </c>
      <c r="Y1248" s="126">
        <v>0</v>
      </c>
      <c r="Z1248" s="126">
        <v>0</v>
      </c>
      <c r="AA1248" s="126">
        <v>0</v>
      </c>
      <c r="AB1248" s="98">
        <v>0</v>
      </c>
      <c r="AC1248" s="135">
        <f>SUM(E1248:AB1248)</f>
        <v>1.999999999998181E-2</v>
      </c>
      <c r="AD1248" s="5"/>
    </row>
    <row r="1249" spans="1:30" s="4" customFormat="1" ht="11.25">
      <c r="A1249" s="1550"/>
      <c r="B1249" s="1420"/>
      <c r="C1249" s="11" t="s">
        <v>8</v>
      </c>
      <c r="D1249" s="11" t="s">
        <v>463</v>
      </c>
      <c r="E1249" s="124">
        <v>0</v>
      </c>
      <c r="F1249" s="124">
        <v>0</v>
      </c>
      <c r="G1249" s="124">
        <v>0</v>
      </c>
      <c r="H1249" s="454">
        <v>0</v>
      </c>
      <c r="I1249" s="124">
        <v>0</v>
      </c>
      <c r="J1249" s="124">
        <v>0</v>
      </c>
      <c r="K1249" s="124">
        <v>0</v>
      </c>
      <c r="L1249" s="124">
        <v>0</v>
      </c>
      <c r="M1249" s="124">
        <v>0</v>
      </c>
      <c r="N1249" s="454">
        <v>0</v>
      </c>
      <c r="O1249" s="124">
        <v>0</v>
      </c>
      <c r="P1249" s="124">
        <v>0</v>
      </c>
      <c r="Q1249" s="124">
        <v>0</v>
      </c>
      <c r="R1249" s="124">
        <v>0</v>
      </c>
      <c r="S1249" s="124">
        <v>0</v>
      </c>
      <c r="T1249" s="124">
        <v>0</v>
      </c>
      <c r="U1249" s="124">
        <v>0</v>
      </c>
      <c r="V1249" s="454">
        <v>0</v>
      </c>
      <c r="W1249" s="124">
        <v>0</v>
      </c>
      <c r="X1249" s="124">
        <v>0</v>
      </c>
      <c r="Y1249" s="124">
        <v>0</v>
      </c>
      <c r="Z1249" s="124">
        <v>0</v>
      </c>
      <c r="AA1249" s="124">
        <v>0</v>
      </c>
      <c r="AB1249" s="124">
        <v>0</v>
      </c>
      <c r="AC1249" s="129"/>
    </row>
    <row r="1250" spans="1:30" s="4" customFormat="1" ht="12" thickBot="1">
      <c r="A1250" s="1552"/>
      <c r="B1250" s="1430"/>
      <c r="C1250" s="48" t="s">
        <v>16</v>
      </c>
      <c r="D1250" s="48"/>
      <c r="E1250" s="126" t="e">
        <f t="shared" ref="E1250:AC1250" si="364">E1248/E1247</f>
        <v>#DIV/0!</v>
      </c>
      <c r="F1250" s="126" t="e">
        <f t="shared" si="364"/>
        <v>#DIV/0!</v>
      </c>
      <c r="G1250" s="126" t="e">
        <f t="shared" si="364"/>
        <v>#DIV/0!</v>
      </c>
      <c r="H1250" s="452">
        <f t="shared" si="364"/>
        <v>0</v>
      </c>
      <c r="I1250" s="126">
        <f t="shared" si="364"/>
        <v>0</v>
      </c>
      <c r="J1250" s="126" t="e">
        <f t="shared" si="364"/>
        <v>#DIV/0!</v>
      </c>
      <c r="K1250" s="126" t="e">
        <f t="shared" si="364"/>
        <v>#DIV/0!</v>
      </c>
      <c r="L1250" s="126" t="e">
        <f t="shared" si="364"/>
        <v>#DIV/0!</v>
      </c>
      <c r="M1250" s="126" t="e">
        <f t="shared" si="364"/>
        <v>#DIV/0!</v>
      </c>
      <c r="N1250" s="452">
        <f t="shared" si="364"/>
        <v>0</v>
      </c>
      <c r="O1250" s="126">
        <f t="shared" si="364"/>
        <v>0</v>
      </c>
      <c r="P1250" s="126" t="e">
        <f t="shared" si="364"/>
        <v>#DIV/0!</v>
      </c>
      <c r="Q1250" s="126" t="e">
        <f t="shared" si="364"/>
        <v>#DIV/0!</v>
      </c>
      <c r="R1250" s="126" t="e">
        <f t="shared" si="364"/>
        <v>#DIV/0!</v>
      </c>
      <c r="S1250" s="126" t="e">
        <f t="shared" si="364"/>
        <v>#DIV/0!</v>
      </c>
      <c r="T1250" s="126">
        <f t="shared" si="364"/>
        <v>0</v>
      </c>
      <c r="U1250" s="126">
        <f t="shared" si="364"/>
        <v>0</v>
      </c>
      <c r="V1250" s="452">
        <f t="shared" si="364"/>
        <v>0</v>
      </c>
      <c r="W1250" s="126">
        <f t="shared" si="364"/>
        <v>0</v>
      </c>
      <c r="X1250" s="126" t="e">
        <f t="shared" si="364"/>
        <v>#DIV/0!</v>
      </c>
      <c r="Y1250" s="126">
        <f t="shared" si="364"/>
        <v>0</v>
      </c>
      <c r="Z1250" s="126">
        <f t="shared" si="364"/>
        <v>0</v>
      </c>
      <c r="AA1250" s="126" t="e">
        <f t="shared" si="364"/>
        <v>#DIV/0!</v>
      </c>
      <c r="AB1250" s="126" t="e">
        <f t="shared" si="364"/>
        <v>#DIV/0!</v>
      </c>
      <c r="AC1250" s="129">
        <f t="shared" si="364"/>
        <v>0.14925373134262512</v>
      </c>
    </row>
    <row r="1251" spans="1:30" s="4" customFormat="1" ht="11.25">
      <c r="A1251" s="1426" t="s">
        <v>103</v>
      </c>
      <c r="B1251" s="1429" t="s">
        <v>69</v>
      </c>
      <c r="C1251" s="10" t="s">
        <v>481</v>
      </c>
      <c r="D1251" s="10" t="s">
        <v>503</v>
      </c>
      <c r="E1251" s="125">
        <v>0.17199999999957072</v>
      </c>
      <c r="F1251" s="125">
        <v>0.26400000000012369</v>
      </c>
      <c r="G1251" s="125">
        <v>0.23599999999987631</v>
      </c>
      <c r="H1251" s="450">
        <v>0.12000000000080036</v>
      </c>
      <c r="I1251" s="125">
        <v>0.11999999999989086</v>
      </c>
      <c r="J1251" s="125">
        <v>4.1999999999461579E-2</v>
      </c>
      <c r="K1251" s="125">
        <v>5.7999999999992724E-2</v>
      </c>
      <c r="L1251" s="125">
        <v>0.11999999999989086</v>
      </c>
      <c r="M1251" s="125">
        <v>0.11999999999989086</v>
      </c>
      <c r="N1251" s="450">
        <v>0.24000000000069122</v>
      </c>
      <c r="O1251" s="125">
        <v>0.25999999999930878</v>
      </c>
      <c r="P1251" s="125">
        <v>0.24000000000069122</v>
      </c>
      <c r="Q1251" s="125">
        <v>0.13999999999941792</v>
      </c>
      <c r="R1251" s="125">
        <v>0.28000000000065484</v>
      </c>
      <c r="S1251" s="125">
        <v>0.2999999999992724</v>
      </c>
      <c r="T1251" s="125">
        <v>0.2000000000007276</v>
      </c>
      <c r="U1251" s="125">
        <v>0.15999999999985448</v>
      </c>
      <c r="V1251" s="450">
        <v>0.42000000000007276</v>
      </c>
      <c r="W1251" s="125">
        <v>0.27999999999974534</v>
      </c>
      <c r="X1251" s="125">
        <v>0.27999999999974534</v>
      </c>
      <c r="Y1251" s="125">
        <v>0.22000000000025466</v>
      </c>
      <c r="Z1251" s="125">
        <v>0.15999999999985448</v>
      </c>
      <c r="AA1251" s="125">
        <v>0.29200000000037107</v>
      </c>
      <c r="AB1251" s="125">
        <v>0.20799999999962893</v>
      </c>
      <c r="AC1251" s="132">
        <f>SUM(E1251:AB1251)</f>
        <v>4.931999999999789</v>
      </c>
    </row>
    <row r="1252" spans="1:30" s="4" customFormat="1" ht="11.25">
      <c r="A1252" s="1550"/>
      <c r="B1252" s="1420"/>
      <c r="C1252" s="11" t="s">
        <v>482</v>
      </c>
      <c r="D1252" s="11" t="s">
        <v>503</v>
      </c>
      <c r="E1252" s="98">
        <v>0.18000000000029104</v>
      </c>
      <c r="F1252" s="98">
        <v>0.3999999999996362</v>
      </c>
      <c r="G1252" s="98">
        <v>0.31999999999970896</v>
      </c>
      <c r="H1252" s="455">
        <v>0.2000000000007276</v>
      </c>
      <c r="I1252" s="98">
        <v>0.15999999999985448</v>
      </c>
      <c r="J1252" s="98">
        <v>5.9999999999490683E-2</v>
      </c>
      <c r="K1252" s="98">
        <v>7.999999999992724E-2</v>
      </c>
      <c r="L1252" s="98">
        <v>7.999999999992724E-2</v>
      </c>
      <c r="M1252" s="98">
        <v>0.12000000000080036</v>
      </c>
      <c r="N1252" s="455">
        <v>0.6000000000003638</v>
      </c>
      <c r="O1252" s="98">
        <v>0.43999999999869033</v>
      </c>
      <c r="P1252" s="98">
        <v>0.40000000000145519</v>
      </c>
      <c r="Q1252" s="98">
        <v>0.19999999999890861</v>
      </c>
      <c r="R1252" s="98">
        <v>0.3999999999996362</v>
      </c>
      <c r="S1252" s="98">
        <v>0.5</v>
      </c>
      <c r="T1252" s="98">
        <v>0.30000000000109139</v>
      </c>
      <c r="U1252" s="98">
        <v>0.2999999999992724</v>
      </c>
      <c r="V1252" s="455">
        <v>0.65999999999985448</v>
      </c>
      <c r="W1252" s="98">
        <v>0.3999999999996362</v>
      </c>
      <c r="X1252" s="98">
        <v>0.44000000000050932</v>
      </c>
      <c r="Y1252" s="98">
        <v>0.28000000000065484</v>
      </c>
      <c r="Z1252" s="98">
        <v>0.19999999999890861</v>
      </c>
      <c r="AA1252" s="98">
        <v>0.44000000000050932</v>
      </c>
      <c r="AB1252" s="98">
        <v>0.28000000000065484</v>
      </c>
      <c r="AC1252" s="135">
        <f>SUM(E1252:AB1252)</f>
        <v>7.4400000000005093</v>
      </c>
    </row>
    <row r="1253" spans="1:30" s="4" customFormat="1" ht="11.25">
      <c r="A1253" s="1550"/>
      <c r="B1253" s="1420"/>
      <c r="C1253" s="11" t="s">
        <v>8</v>
      </c>
      <c r="D1253" s="11" t="s">
        <v>463</v>
      </c>
      <c r="E1253" s="124">
        <f>SQRT(E1251*E1251+E1252*E1252)*1000/(1.732*E1222)</f>
        <v>13.703024465488937</v>
      </c>
      <c r="F1253" s="124">
        <f t="shared" ref="F1253:AB1253" si="365">SQRT(F1251*F1251+F1252*F1252)*1000/(1.732*F1222)</f>
        <v>26.203837227251203</v>
      </c>
      <c r="G1253" s="124">
        <f t="shared" si="365"/>
        <v>21.822112711362493</v>
      </c>
      <c r="H1253" s="454">
        <f t="shared" si="365"/>
        <v>12.680227636437893</v>
      </c>
      <c r="I1253" s="124">
        <f t="shared" si="365"/>
        <v>10.883453802542633</v>
      </c>
      <c r="J1253" s="124">
        <f t="shared" si="365"/>
        <v>3.9630730204470956</v>
      </c>
      <c r="K1253" s="124">
        <f t="shared" si="365"/>
        <v>5.3822035306641896</v>
      </c>
      <c r="L1253" s="124">
        <f t="shared" si="365"/>
        <v>7.8704237405119102</v>
      </c>
      <c r="M1253" s="124">
        <f t="shared" si="365"/>
        <v>9.3584012805230756</v>
      </c>
      <c r="N1253" s="454">
        <f t="shared" si="365"/>
        <v>35.231926473489253</v>
      </c>
      <c r="O1253" s="124">
        <f t="shared" si="365"/>
        <v>28.237251118490168</v>
      </c>
      <c r="P1253" s="124">
        <f t="shared" si="365"/>
        <v>25.408304000273407</v>
      </c>
      <c r="Q1253" s="124">
        <f t="shared" si="365"/>
        <v>13.360501948259532</v>
      </c>
      <c r="R1253" s="124">
        <f t="shared" si="365"/>
        <v>27.054375637454967</v>
      </c>
      <c r="S1253" s="124">
        <f t="shared" si="365"/>
        <v>32.093426831599167</v>
      </c>
      <c r="T1253" s="124">
        <f t="shared" si="365"/>
        <v>19.750731232424393</v>
      </c>
      <c r="U1253" s="124">
        <f t="shared" si="365"/>
        <v>18.415089370922701</v>
      </c>
      <c r="V1253" s="454">
        <f t="shared" si="365"/>
        <v>43.388746169804122</v>
      </c>
      <c r="W1253" s="124">
        <f t="shared" si="365"/>
        <v>26.848247257720448</v>
      </c>
      <c r="X1253" s="124">
        <f t="shared" si="365"/>
        <v>28.787561463360621</v>
      </c>
      <c r="Y1253" s="124">
        <f t="shared" si="365"/>
        <v>19.34097973524544</v>
      </c>
      <c r="Z1253" s="124">
        <f t="shared" si="365"/>
        <v>13.911397583800774</v>
      </c>
      <c r="AA1253" s="124">
        <f t="shared" si="365"/>
        <v>29.176423626242936</v>
      </c>
      <c r="AB1253" s="124">
        <f t="shared" si="365"/>
        <v>19.143326169006578</v>
      </c>
      <c r="AC1253" s="124"/>
    </row>
    <row r="1254" spans="1:30" s="4" customFormat="1" ht="12" thickBot="1">
      <c r="A1254" s="1552"/>
      <c r="B1254" s="1430"/>
      <c r="C1254" s="48" t="s">
        <v>16</v>
      </c>
      <c r="D1254" s="48"/>
      <c r="E1254" s="126">
        <f t="shared" ref="E1254:AC1254" si="366">E1252/E1251</f>
        <v>1.0465116279112807</v>
      </c>
      <c r="F1254" s="126">
        <f t="shared" si="366"/>
        <v>1.5151515151494273</v>
      </c>
      <c r="G1254" s="126">
        <f t="shared" si="366"/>
        <v>1.355932203389308</v>
      </c>
      <c r="H1254" s="452">
        <f t="shared" si="366"/>
        <v>1.6666666666616139</v>
      </c>
      <c r="I1254" s="126">
        <f t="shared" si="366"/>
        <v>1.3333333333333333</v>
      </c>
      <c r="J1254" s="126">
        <f t="shared" si="366"/>
        <v>1.4285714285776157</v>
      </c>
      <c r="K1254" s="126">
        <f t="shared" si="366"/>
        <v>1.3793103448265047</v>
      </c>
      <c r="L1254" s="126">
        <f t="shared" si="366"/>
        <v>0.66666666666666663</v>
      </c>
      <c r="M1254" s="126">
        <f t="shared" si="366"/>
        <v>1.000000000007579</v>
      </c>
      <c r="N1254" s="452">
        <f t="shared" si="366"/>
        <v>2.4999999999943157</v>
      </c>
      <c r="O1254" s="126">
        <f t="shared" si="366"/>
        <v>1.6923076923071541</v>
      </c>
      <c r="P1254" s="126">
        <f t="shared" si="366"/>
        <v>1.66666666666793</v>
      </c>
      <c r="Q1254" s="126">
        <f t="shared" si="366"/>
        <v>1.4285714285695725</v>
      </c>
      <c r="R1254" s="126">
        <f t="shared" si="366"/>
        <v>1.4285714285667883</v>
      </c>
      <c r="S1254" s="126">
        <f t="shared" si="366"/>
        <v>1.6666666666707088</v>
      </c>
      <c r="T1254" s="126">
        <f t="shared" si="366"/>
        <v>1.5</v>
      </c>
      <c r="U1254" s="126">
        <f t="shared" si="366"/>
        <v>1.8749999999971578</v>
      </c>
      <c r="V1254" s="452">
        <f t="shared" si="366"/>
        <v>1.5714285714279528</v>
      </c>
      <c r="W1254" s="126">
        <f t="shared" si="366"/>
        <v>1.4285714285714286</v>
      </c>
      <c r="X1254" s="126">
        <f t="shared" si="366"/>
        <v>1.5714285714318197</v>
      </c>
      <c r="Y1254" s="126">
        <f t="shared" si="366"/>
        <v>1.2727272727287759</v>
      </c>
      <c r="Z1254" s="126">
        <f t="shared" si="366"/>
        <v>1.2499999999943157</v>
      </c>
      <c r="AA1254" s="126">
        <f t="shared" si="366"/>
        <v>1.5068493150683224</v>
      </c>
      <c r="AB1254" s="126">
        <f t="shared" si="366"/>
        <v>1.346153846159396</v>
      </c>
      <c r="AC1254" s="129">
        <f t="shared" si="366"/>
        <v>1.508515815085326</v>
      </c>
    </row>
    <row r="1255" spans="1:30" s="4" customFormat="1" ht="11.25">
      <c r="A1255" s="1555" t="s">
        <v>102</v>
      </c>
      <c r="B1255" s="1429" t="s">
        <v>70</v>
      </c>
      <c r="C1255" s="10" t="s">
        <v>481</v>
      </c>
      <c r="D1255" s="10" t="s">
        <v>503</v>
      </c>
      <c r="E1255" s="125">
        <v>3.9999999999054126E-3</v>
      </c>
      <c r="F1255" s="125">
        <v>3.9999999999054126E-3</v>
      </c>
      <c r="G1255" s="125">
        <v>4.0000000001327862E-3</v>
      </c>
      <c r="H1255" s="450">
        <v>0</v>
      </c>
      <c r="I1255" s="125">
        <v>3.9999999999054126E-3</v>
      </c>
      <c r="J1255" s="125">
        <v>4.0000000001327862E-3</v>
      </c>
      <c r="K1255" s="125">
        <v>0</v>
      </c>
      <c r="L1255" s="125">
        <v>0</v>
      </c>
      <c r="M1255" s="125">
        <v>3.9999999999054126E-3</v>
      </c>
      <c r="N1255" s="450">
        <v>3.9999999999054126E-3</v>
      </c>
      <c r="O1255" s="125">
        <v>4.0000000001327862E-3</v>
      </c>
      <c r="P1255" s="125">
        <v>3.9999999999054126E-3</v>
      </c>
      <c r="Q1255" s="125">
        <v>4.0000000001327862E-3</v>
      </c>
      <c r="R1255" s="125">
        <v>3.9999999999054126E-3</v>
      </c>
      <c r="S1255" s="125">
        <v>4.0000000001327862E-3</v>
      </c>
      <c r="T1255" s="125">
        <v>0</v>
      </c>
      <c r="U1255" s="125">
        <v>3.9999999999054126E-3</v>
      </c>
      <c r="V1255" s="450">
        <v>3.9999999999054126E-3</v>
      </c>
      <c r="W1255" s="125">
        <v>4.0000000000190994E-2</v>
      </c>
      <c r="X1255" s="125">
        <v>0.13999999999987267</v>
      </c>
      <c r="Y1255" s="125">
        <v>5.6000000000040018E-2</v>
      </c>
      <c r="Z1255" s="125">
        <v>6.4000000000078217E-2</v>
      </c>
      <c r="AA1255" s="125">
        <v>8.7999999999965439E-2</v>
      </c>
      <c r="AB1255" s="125">
        <v>8.0000000000381988E-3</v>
      </c>
      <c r="AC1255" s="132">
        <f>SUM(E1255:AB1255)</f>
        <v>0.45199999999999818</v>
      </c>
    </row>
    <row r="1256" spans="1:30" s="4" customFormat="1" ht="11.25">
      <c r="A1256" s="1556"/>
      <c r="B1256" s="1420"/>
      <c r="C1256" s="11" t="s">
        <v>482</v>
      </c>
      <c r="D1256" s="11" t="s">
        <v>503</v>
      </c>
      <c r="E1256" s="126">
        <v>3.9999999999054126E-2</v>
      </c>
      <c r="F1256" s="126">
        <v>0</v>
      </c>
      <c r="G1256" s="126">
        <v>0</v>
      </c>
      <c r="H1256" s="455">
        <v>0</v>
      </c>
      <c r="I1256" s="126">
        <v>0</v>
      </c>
      <c r="J1256" s="126">
        <v>0</v>
      </c>
      <c r="K1256" s="126">
        <v>0</v>
      </c>
      <c r="L1256" s="126">
        <v>0.12000000000080036</v>
      </c>
      <c r="M1256" s="126">
        <v>0</v>
      </c>
      <c r="N1256" s="455">
        <v>0</v>
      </c>
      <c r="O1256" s="126">
        <v>0</v>
      </c>
      <c r="P1256" s="126">
        <v>0</v>
      </c>
      <c r="Q1256" s="126">
        <v>0</v>
      </c>
      <c r="R1256" s="126">
        <v>0</v>
      </c>
      <c r="S1256" s="126">
        <v>0</v>
      </c>
      <c r="T1256" s="126">
        <v>0</v>
      </c>
      <c r="U1256" s="126">
        <v>0</v>
      </c>
      <c r="V1256" s="455">
        <v>0</v>
      </c>
      <c r="W1256" s="126">
        <v>4.0000000000873115E-2</v>
      </c>
      <c r="X1256" s="126">
        <v>0.15999999999985448</v>
      </c>
      <c r="Y1256" s="126">
        <v>0.11999999999898137</v>
      </c>
      <c r="Z1256" s="126">
        <v>7.999999999992724E-2</v>
      </c>
      <c r="AA1256" s="126">
        <v>0.15999999999985448</v>
      </c>
      <c r="AB1256" s="126">
        <v>0</v>
      </c>
      <c r="AC1256" s="135">
        <f>SUM(E1256:AB1256)</f>
        <v>0.71999999999934516</v>
      </c>
      <c r="AD1256" s="5"/>
    </row>
    <row r="1257" spans="1:30" s="4" customFormat="1" ht="11.25">
      <c r="A1257" s="1556"/>
      <c r="B1257" s="1420"/>
      <c r="C1257" s="11" t="s">
        <v>8</v>
      </c>
      <c r="D1257" s="11" t="s">
        <v>463</v>
      </c>
      <c r="E1257" s="124">
        <v>0</v>
      </c>
      <c r="F1257" s="124">
        <v>0</v>
      </c>
      <c r="G1257" s="124">
        <v>0</v>
      </c>
      <c r="H1257" s="454">
        <v>0</v>
      </c>
      <c r="I1257" s="124">
        <v>0</v>
      </c>
      <c r="J1257" s="124">
        <v>0</v>
      </c>
      <c r="K1257" s="124">
        <v>0</v>
      </c>
      <c r="L1257" s="124">
        <v>0</v>
      </c>
      <c r="M1257" s="124">
        <v>0</v>
      </c>
      <c r="N1257" s="454">
        <v>0</v>
      </c>
      <c r="O1257" s="124">
        <v>0</v>
      </c>
      <c r="P1257" s="124">
        <v>0</v>
      </c>
      <c r="Q1257" s="124">
        <v>0</v>
      </c>
      <c r="R1257" s="124">
        <v>0</v>
      </c>
      <c r="S1257" s="124">
        <v>0</v>
      </c>
      <c r="T1257" s="124">
        <v>0</v>
      </c>
      <c r="U1257" s="124">
        <v>0</v>
      </c>
      <c r="V1257" s="454">
        <v>0</v>
      </c>
      <c r="W1257" s="124">
        <v>0</v>
      </c>
      <c r="X1257" s="124">
        <v>0</v>
      </c>
      <c r="Y1257" s="124">
        <v>0</v>
      </c>
      <c r="Z1257" s="124">
        <v>0</v>
      </c>
      <c r="AA1257" s="124">
        <v>0</v>
      </c>
      <c r="AB1257" s="124">
        <v>0</v>
      </c>
      <c r="AC1257" s="129"/>
    </row>
    <row r="1258" spans="1:30" s="4" customFormat="1" ht="12" thickBot="1">
      <c r="A1258" s="1557"/>
      <c r="B1258" s="1430"/>
      <c r="C1258" s="48" t="s">
        <v>16</v>
      </c>
      <c r="D1258" s="48"/>
      <c r="E1258" s="126">
        <f t="shared" ref="E1258:AC1258" si="367">E1256/E1255</f>
        <v>10</v>
      </c>
      <c r="F1258" s="126">
        <f t="shared" si="367"/>
        <v>0</v>
      </c>
      <c r="G1258" s="126">
        <f t="shared" si="367"/>
        <v>0</v>
      </c>
      <c r="H1258" s="452" t="e">
        <f t="shared" si="367"/>
        <v>#DIV/0!</v>
      </c>
      <c r="I1258" s="126">
        <f t="shared" si="367"/>
        <v>0</v>
      </c>
      <c r="J1258" s="126">
        <f t="shared" si="367"/>
        <v>0</v>
      </c>
      <c r="K1258" s="126" t="e">
        <f t="shared" si="367"/>
        <v>#DIV/0!</v>
      </c>
      <c r="L1258" s="126" t="e">
        <f t="shared" si="367"/>
        <v>#DIV/0!</v>
      </c>
      <c r="M1258" s="126">
        <f t="shared" si="367"/>
        <v>0</v>
      </c>
      <c r="N1258" s="452">
        <f t="shared" si="367"/>
        <v>0</v>
      </c>
      <c r="O1258" s="126">
        <f t="shared" si="367"/>
        <v>0</v>
      </c>
      <c r="P1258" s="126">
        <f t="shared" si="367"/>
        <v>0</v>
      </c>
      <c r="Q1258" s="126">
        <f t="shared" si="367"/>
        <v>0</v>
      </c>
      <c r="R1258" s="126">
        <f t="shared" si="367"/>
        <v>0</v>
      </c>
      <c r="S1258" s="126">
        <f t="shared" si="367"/>
        <v>0</v>
      </c>
      <c r="T1258" s="126" t="e">
        <f t="shared" si="367"/>
        <v>#DIV/0!</v>
      </c>
      <c r="U1258" s="126">
        <f t="shared" si="367"/>
        <v>0</v>
      </c>
      <c r="V1258" s="452">
        <f t="shared" si="367"/>
        <v>0</v>
      </c>
      <c r="W1258" s="126">
        <f t="shared" si="367"/>
        <v>1.000000000017053</v>
      </c>
      <c r="X1258" s="126">
        <f t="shared" si="367"/>
        <v>1.1428571428571428</v>
      </c>
      <c r="Y1258" s="126">
        <f t="shared" si="367"/>
        <v>2.1428571428374217</v>
      </c>
      <c r="Z1258" s="126">
        <f t="shared" si="367"/>
        <v>1.2499999999973355</v>
      </c>
      <c r="AA1258" s="126">
        <f t="shared" si="367"/>
        <v>1.8181818181808787</v>
      </c>
      <c r="AB1258" s="126">
        <f t="shared" si="367"/>
        <v>0</v>
      </c>
      <c r="AC1258" s="129">
        <f t="shared" si="367"/>
        <v>1.5929203539808585</v>
      </c>
    </row>
    <row r="1259" spans="1:30" s="4" customFormat="1" ht="11.25">
      <c r="A1259" s="1555" t="s">
        <v>101</v>
      </c>
      <c r="B1259" s="1429" t="s">
        <v>71</v>
      </c>
      <c r="C1259" s="10" t="s">
        <v>481</v>
      </c>
      <c r="D1259" s="10" t="s">
        <v>503</v>
      </c>
      <c r="E1259" s="86">
        <v>3.9999999999992042E-2</v>
      </c>
      <c r="F1259" s="86">
        <v>3.9999999999992042E-2</v>
      </c>
      <c r="G1259" s="86">
        <v>4.0000000000020464E-2</v>
      </c>
      <c r="H1259" s="450">
        <v>3.9999999999992042E-2</v>
      </c>
      <c r="I1259" s="86">
        <v>3.9999999999992042E-2</v>
      </c>
      <c r="J1259" s="86">
        <v>4.0000000000020464E-2</v>
      </c>
      <c r="K1259" s="86">
        <v>3.9999999999992042E-2</v>
      </c>
      <c r="L1259" s="86">
        <v>0.12000000000000455</v>
      </c>
      <c r="M1259" s="86">
        <v>0.15999999999999659</v>
      </c>
      <c r="N1259" s="450">
        <v>0.19999999999998863</v>
      </c>
      <c r="O1259" s="86">
        <v>0.20000000000001705</v>
      </c>
      <c r="P1259" s="86">
        <v>0.15999999999999659</v>
      </c>
      <c r="Q1259" s="86">
        <v>7.9999999999984084E-2</v>
      </c>
      <c r="R1259" s="86">
        <v>0.20000000000001705</v>
      </c>
      <c r="S1259" s="86">
        <v>0.15999999999999659</v>
      </c>
      <c r="T1259" s="86">
        <v>0.12000000000000455</v>
      </c>
      <c r="U1259" s="86">
        <v>0.11999999999997613</v>
      </c>
      <c r="V1259" s="450">
        <v>8.0000000000012506E-2</v>
      </c>
      <c r="W1259" s="86">
        <v>3.9999999999992042E-2</v>
      </c>
      <c r="X1259" s="86">
        <v>8.0000000000012506E-2</v>
      </c>
      <c r="Y1259" s="86">
        <v>3.9999999999992042E-2</v>
      </c>
      <c r="Z1259" s="86">
        <v>3.9999999999992042E-2</v>
      </c>
      <c r="AA1259" s="86">
        <v>8.0000000000012506E-2</v>
      </c>
      <c r="AB1259" s="86">
        <v>3.9999999999992042E-2</v>
      </c>
      <c r="AC1259" s="132">
        <f>SUM(E1259:AB1259)</f>
        <v>2.1999999999999886</v>
      </c>
    </row>
    <row r="1260" spans="1:30" s="4" customFormat="1" ht="11.25">
      <c r="A1260" s="1556"/>
      <c r="B1260" s="1420"/>
      <c r="C1260" s="11" t="s">
        <v>482</v>
      </c>
      <c r="D1260" s="11" t="s">
        <v>503</v>
      </c>
      <c r="E1260" s="126">
        <v>7.9999999999984084E-2</v>
      </c>
      <c r="F1260" s="126">
        <v>7.9999999999984084E-2</v>
      </c>
      <c r="G1260" s="126">
        <v>4.0000000000020464E-2</v>
      </c>
      <c r="H1260" s="455">
        <v>7.9999999999984084E-2</v>
      </c>
      <c r="I1260" s="126">
        <v>0.12000000000000455</v>
      </c>
      <c r="J1260" s="126">
        <v>7.9999999999984084E-2</v>
      </c>
      <c r="K1260" s="126">
        <v>8.0000000000040927E-2</v>
      </c>
      <c r="L1260" s="126">
        <v>0.15999999999996817</v>
      </c>
      <c r="M1260" s="126">
        <v>0.28000000000002956</v>
      </c>
      <c r="N1260" s="455">
        <v>0.3599999999999568</v>
      </c>
      <c r="O1260" s="126">
        <v>0.36000000000001364</v>
      </c>
      <c r="P1260" s="126">
        <v>0.31999999999999318</v>
      </c>
      <c r="Q1260" s="126">
        <v>0.16000000000002501</v>
      </c>
      <c r="R1260" s="126">
        <v>0.31999999999999318</v>
      </c>
      <c r="S1260" s="126">
        <v>0.27999999999997272</v>
      </c>
      <c r="T1260" s="126">
        <v>0.24000000000000909</v>
      </c>
      <c r="U1260" s="126">
        <v>0.19999999999998863</v>
      </c>
      <c r="V1260" s="455">
        <v>0.12000000000000455</v>
      </c>
      <c r="W1260" s="126">
        <v>0.12000000000000455</v>
      </c>
      <c r="X1260" s="126">
        <v>8.0000000000040927E-2</v>
      </c>
      <c r="Y1260" s="126">
        <v>7.9999999999984084E-2</v>
      </c>
      <c r="Z1260" s="126">
        <v>0.12000000000000455</v>
      </c>
      <c r="AA1260" s="126">
        <v>7.9999999999984084E-2</v>
      </c>
      <c r="AB1260" s="126">
        <v>7.9999999999984084E-2</v>
      </c>
      <c r="AC1260" s="135">
        <f>SUM(E1260:AB1260)</f>
        <v>3.9199999999999591</v>
      </c>
    </row>
    <row r="1261" spans="1:30" s="4" customFormat="1" ht="12">
      <c r="A1261" s="1556"/>
      <c r="B1261" s="1420"/>
      <c r="C1261" s="11" t="s">
        <v>8</v>
      </c>
      <c r="D1261" s="8" t="s">
        <v>463</v>
      </c>
      <c r="E1261" s="1217">
        <v>0</v>
      </c>
      <c r="F1261" s="1197">
        <v>0</v>
      </c>
      <c r="G1261" s="1197">
        <v>1</v>
      </c>
      <c r="H1261" s="454">
        <v>1</v>
      </c>
      <c r="I1261" s="1197">
        <v>0</v>
      </c>
      <c r="J1261" s="1197">
        <v>0</v>
      </c>
      <c r="K1261" s="1197">
        <v>0</v>
      </c>
      <c r="L1261" s="1197">
        <v>0</v>
      </c>
      <c r="M1261" s="1197">
        <v>0</v>
      </c>
      <c r="N1261" s="454">
        <v>0</v>
      </c>
      <c r="O1261" s="1197">
        <v>1</v>
      </c>
      <c r="P1261" s="1197">
        <v>0</v>
      </c>
      <c r="Q1261" s="1197">
        <v>0</v>
      </c>
      <c r="R1261" s="1197">
        <v>0</v>
      </c>
      <c r="S1261" s="1197">
        <v>0</v>
      </c>
      <c r="T1261" s="1197">
        <v>0</v>
      </c>
      <c r="U1261" s="1197">
        <v>0</v>
      </c>
      <c r="V1261" s="454">
        <v>0</v>
      </c>
      <c r="W1261" s="1197">
        <v>0</v>
      </c>
      <c r="X1261" s="1197">
        <v>0</v>
      </c>
      <c r="Y1261" s="1197">
        <v>0</v>
      </c>
      <c r="Z1261" s="1197">
        <v>1</v>
      </c>
      <c r="AA1261" s="1197">
        <v>0</v>
      </c>
      <c r="AB1261" s="1198">
        <v>0</v>
      </c>
      <c r="AC1261" s="129"/>
    </row>
    <row r="1262" spans="1:30" s="4" customFormat="1" ht="12" thickBot="1">
      <c r="A1262" s="1557"/>
      <c r="B1262" s="1430"/>
      <c r="C1262" s="48" t="s">
        <v>16</v>
      </c>
      <c r="D1262" s="48"/>
      <c r="E1262" s="126">
        <f t="shared" ref="E1262:AC1262" si="368">E1260/E1259</f>
        <v>2</v>
      </c>
      <c r="F1262" s="126">
        <f t="shared" si="368"/>
        <v>2</v>
      </c>
      <c r="G1262" s="126">
        <f t="shared" si="368"/>
        <v>1</v>
      </c>
      <c r="H1262" s="452">
        <f t="shared" si="368"/>
        <v>2</v>
      </c>
      <c r="I1262" s="126">
        <f t="shared" si="368"/>
        <v>3.0000000000007105</v>
      </c>
      <c r="J1262" s="126">
        <f t="shared" si="368"/>
        <v>1.9999999999985789</v>
      </c>
      <c r="K1262" s="126">
        <f t="shared" si="368"/>
        <v>2.0000000000014211</v>
      </c>
      <c r="L1262" s="126">
        <f t="shared" si="368"/>
        <v>1.3333333333330175</v>
      </c>
      <c r="M1262" s="126">
        <f t="shared" si="368"/>
        <v>1.750000000000222</v>
      </c>
      <c r="N1262" s="452">
        <f t="shared" si="368"/>
        <v>1.7999999999998864</v>
      </c>
      <c r="O1262" s="126">
        <f t="shared" si="368"/>
        <v>1.7999999999999148</v>
      </c>
      <c r="P1262" s="126">
        <f t="shared" si="368"/>
        <v>2</v>
      </c>
      <c r="Q1262" s="126">
        <f t="shared" si="368"/>
        <v>2.0000000000007105</v>
      </c>
      <c r="R1262" s="126">
        <f t="shared" si="368"/>
        <v>1.5999999999998296</v>
      </c>
      <c r="S1262" s="126">
        <f t="shared" si="368"/>
        <v>1.7499999999998668</v>
      </c>
      <c r="T1262" s="126">
        <f t="shared" si="368"/>
        <v>2</v>
      </c>
      <c r="U1262" s="126">
        <f t="shared" si="368"/>
        <v>1.6666666666669034</v>
      </c>
      <c r="V1262" s="452">
        <f t="shared" si="368"/>
        <v>1.4999999999998224</v>
      </c>
      <c r="W1262" s="126">
        <f t="shared" si="368"/>
        <v>3.0000000000007105</v>
      </c>
      <c r="X1262" s="126">
        <f t="shared" si="368"/>
        <v>1.0000000000003553</v>
      </c>
      <c r="Y1262" s="126">
        <f t="shared" si="368"/>
        <v>2</v>
      </c>
      <c r="Z1262" s="126">
        <f t="shared" si="368"/>
        <v>3.0000000000007105</v>
      </c>
      <c r="AA1262" s="126">
        <f t="shared" si="368"/>
        <v>0.99999999999964473</v>
      </c>
      <c r="AB1262" s="126">
        <f t="shared" si="368"/>
        <v>2</v>
      </c>
      <c r="AC1262" s="129">
        <f t="shared" si="368"/>
        <v>1.7818181818181724</v>
      </c>
    </row>
    <row r="1263" spans="1:30" s="4" customFormat="1" ht="11.25">
      <c r="A1263" s="1555" t="s">
        <v>123</v>
      </c>
      <c r="B1263" s="1429" t="s">
        <v>72</v>
      </c>
      <c r="C1263" s="10" t="s">
        <v>481</v>
      </c>
      <c r="D1263" s="10" t="s">
        <v>503</v>
      </c>
      <c r="E1263" s="125">
        <v>4.800000000068394E-2</v>
      </c>
      <c r="F1263" s="125">
        <v>4.9999999999272404E-2</v>
      </c>
      <c r="G1263" s="125">
        <v>3.200000000106229E-2</v>
      </c>
      <c r="H1263" s="450">
        <v>4.6000000000276486E-2</v>
      </c>
      <c r="I1263" s="125">
        <v>4.3999999999869033E-2</v>
      </c>
      <c r="J1263" s="125">
        <v>3.6000000000058208E-2</v>
      </c>
      <c r="K1263" s="125">
        <v>5.1999999999679858E-2</v>
      </c>
      <c r="L1263" s="125">
        <v>7.999999999992724E-2</v>
      </c>
      <c r="M1263" s="125">
        <v>7.999999999992724E-2</v>
      </c>
      <c r="N1263" s="450">
        <v>0.1000000000003638</v>
      </c>
      <c r="O1263" s="125">
        <v>9.9999999998544808E-2</v>
      </c>
      <c r="P1263" s="125">
        <v>7.999999999992724E-2</v>
      </c>
      <c r="Q1263" s="125">
        <v>7.0000000001527951E-2</v>
      </c>
      <c r="R1263" s="125">
        <v>9.0000000000145519E-2</v>
      </c>
      <c r="S1263" s="125">
        <v>7.999999999992724E-2</v>
      </c>
      <c r="T1263" s="125">
        <v>9.9999999998544808E-2</v>
      </c>
      <c r="U1263" s="125">
        <v>7.999999999992724E-2</v>
      </c>
      <c r="V1263" s="450">
        <v>6.0000000001309672E-2</v>
      </c>
      <c r="W1263" s="125">
        <v>7.999999999992724E-2</v>
      </c>
      <c r="X1263" s="125">
        <v>0.1000000000003638</v>
      </c>
      <c r="Y1263" s="125">
        <v>7.999999999992724E-2</v>
      </c>
      <c r="Z1263" s="125">
        <v>7.1999999998297426E-2</v>
      </c>
      <c r="AA1263" s="125">
        <v>7.2000000000116415E-2</v>
      </c>
      <c r="AB1263" s="125">
        <v>6.8000000001120497E-2</v>
      </c>
      <c r="AC1263" s="132">
        <f>SUM(E1263:AB1263)</f>
        <v>1.7000000000007276</v>
      </c>
    </row>
    <row r="1264" spans="1:30" s="4" customFormat="1" ht="11.25">
      <c r="A1264" s="1556"/>
      <c r="B1264" s="1420"/>
      <c r="C1264" s="11" t="s">
        <v>482</v>
      </c>
      <c r="D1264" s="11" t="s">
        <v>503</v>
      </c>
      <c r="E1264" s="126">
        <v>2.0000000000436557E-2</v>
      </c>
      <c r="F1264" s="126">
        <v>4.0000000000873115E-2</v>
      </c>
      <c r="G1264" s="126">
        <v>3.9999999997235136E-2</v>
      </c>
      <c r="H1264" s="455">
        <v>4.0000000000873115E-2</v>
      </c>
      <c r="I1264" s="126">
        <v>4.0000000000873115E-2</v>
      </c>
      <c r="J1264" s="126">
        <v>4.0000000000873115E-2</v>
      </c>
      <c r="K1264" s="126">
        <v>3.9999999997235136E-2</v>
      </c>
      <c r="L1264" s="126">
        <v>8.000000000174623E-2</v>
      </c>
      <c r="M1264" s="126">
        <v>4.0000000000873115E-2</v>
      </c>
      <c r="N1264" s="455">
        <v>7.9999999998108251E-2</v>
      </c>
      <c r="O1264" s="126">
        <v>6.0000000001309672E-2</v>
      </c>
      <c r="P1264" s="126">
        <v>5.9999999997671694E-2</v>
      </c>
      <c r="Q1264" s="126">
        <v>4.0000000000873115E-2</v>
      </c>
      <c r="R1264" s="126">
        <v>6.0000000001309672E-2</v>
      </c>
      <c r="S1264" s="126">
        <v>9.9999999998544808E-2</v>
      </c>
      <c r="T1264" s="126">
        <v>6.0000000001309672E-2</v>
      </c>
      <c r="U1264" s="126">
        <v>2.0000000000436557E-2</v>
      </c>
      <c r="V1264" s="455">
        <v>5.9999999997671694E-2</v>
      </c>
      <c r="W1264" s="126">
        <v>4.0000000000873115E-2</v>
      </c>
      <c r="X1264" s="126">
        <v>2.0000000000436557E-2</v>
      </c>
      <c r="Y1264" s="126">
        <v>4.0000000000873115E-2</v>
      </c>
      <c r="Z1264" s="126">
        <v>4.0000000000873115E-2</v>
      </c>
      <c r="AA1264" s="126">
        <v>7.9999999998108251E-2</v>
      </c>
      <c r="AB1264" s="126">
        <v>4.0000000000873115E-2</v>
      </c>
      <c r="AC1264" s="135">
        <f>SUM(E1264:AB1264)</f>
        <v>1.180000000000291</v>
      </c>
    </row>
    <row r="1265" spans="1:29" s="4" customFormat="1" ht="12">
      <c r="A1265" s="1556"/>
      <c r="B1265" s="1420"/>
      <c r="C1265" s="11" t="s">
        <v>8</v>
      </c>
      <c r="D1265" s="8" t="s">
        <v>463</v>
      </c>
      <c r="E1265" s="1217">
        <v>3</v>
      </c>
      <c r="F1265" s="1199">
        <v>3</v>
      </c>
      <c r="G1265" s="1199">
        <v>3</v>
      </c>
      <c r="H1265" s="454">
        <v>2</v>
      </c>
      <c r="I1265" s="1199">
        <v>3</v>
      </c>
      <c r="J1265" s="1199">
        <v>3</v>
      </c>
      <c r="K1265" s="1199">
        <v>4</v>
      </c>
      <c r="L1265" s="1199">
        <v>4</v>
      </c>
      <c r="M1265" s="1199">
        <v>4</v>
      </c>
      <c r="N1265" s="454">
        <v>6</v>
      </c>
      <c r="O1265" s="1199">
        <v>6</v>
      </c>
      <c r="P1265" s="1199">
        <v>4</v>
      </c>
      <c r="Q1265" s="1199">
        <v>4</v>
      </c>
      <c r="R1265" s="1199">
        <v>6</v>
      </c>
      <c r="S1265" s="1199">
        <v>11</v>
      </c>
      <c r="T1265" s="1199">
        <v>4</v>
      </c>
      <c r="U1265" s="1199">
        <v>4</v>
      </c>
      <c r="V1265" s="454">
        <v>4</v>
      </c>
      <c r="W1265" s="1199">
        <v>4</v>
      </c>
      <c r="X1265" s="1199">
        <v>4</v>
      </c>
      <c r="Y1265" s="1199">
        <v>4</v>
      </c>
      <c r="Z1265" s="1199">
        <v>5</v>
      </c>
      <c r="AA1265" s="1199">
        <v>4</v>
      </c>
      <c r="AB1265" s="1200">
        <v>4</v>
      </c>
      <c r="AC1265" s="129"/>
    </row>
    <row r="1266" spans="1:29" s="4" customFormat="1" ht="12" thickBot="1">
      <c r="A1266" s="1557"/>
      <c r="B1266" s="1430"/>
      <c r="C1266" s="48" t="s">
        <v>16</v>
      </c>
      <c r="D1266" s="48"/>
      <c r="E1266" s="126">
        <f t="shared" ref="E1266:AC1266" si="369">E1264/E1263</f>
        <v>0.41666666666982466</v>
      </c>
      <c r="F1266" s="126">
        <f t="shared" si="369"/>
        <v>0.80000000002910387</v>
      </c>
      <c r="G1266" s="126">
        <f t="shared" si="369"/>
        <v>1.2499999998721023</v>
      </c>
      <c r="H1266" s="452">
        <f t="shared" si="369"/>
        <v>0.86956521740505854</v>
      </c>
      <c r="I1266" s="126">
        <f t="shared" si="369"/>
        <v>0.90909090911345858</v>
      </c>
      <c r="J1266" s="126">
        <f t="shared" si="369"/>
        <v>1.1111111111335679</v>
      </c>
      <c r="K1266" s="126">
        <f t="shared" si="369"/>
        <v>0.76923076918233457</v>
      </c>
      <c r="L1266" s="126">
        <f t="shared" si="369"/>
        <v>1.0000000000227374</v>
      </c>
      <c r="M1266" s="126">
        <f t="shared" si="369"/>
        <v>0.50000000001136868</v>
      </c>
      <c r="N1266" s="452">
        <f t="shared" si="369"/>
        <v>0.79999999997817217</v>
      </c>
      <c r="O1266" s="126">
        <f t="shared" si="369"/>
        <v>0.60000000002182785</v>
      </c>
      <c r="P1266" s="126">
        <f t="shared" si="369"/>
        <v>0.74999999997157829</v>
      </c>
      <c r="Q1266" s="126">
        <f t="shared" si="369"/>
        <v>0.5714285714285714</v>
      </c>
      <c r="R1266" s="126">
        <f t="shared" si="369"/>
        <v>0.66666666668014063</v>
      </c>
      <c r="S1266" s="126">
        <f t="shared" si="369"/>
        <v>1.249999999982947</v>
      </c>
      <c r="T1266" s="126">
        <f t="shared" si="369"/>
        <v>0.60000000002182785</v>
      </c>
      <c r="U1266" s="126">
        <f t="shared" si="369"/>
        <v>0.25000000000568434</v>
      </c>
      <c r="V1266" s="452">
        <f t="shared" si="369"/>
        <v>0.99999999993936706</v>
      </c>
      <c r="W1266" s="126">
        <f t="shared" si="369"/>
        <v>0.50000000001136868</v>
      </c>
      <c r="X1266" s="126">
        <f t="shared" si="369"/>
        <v>0.20000000000363799</v>
      </c>
      <c r="Y1266" s="126">
        <f t="shared" si="369"/>
        <v>0.50000000001136868</v>
      </c>
      <c r="Z1266" s="126">
        <f t="shared" si="369"/>
        <v>0.55555555558081926</v>
      </c>
      <c r="AA1266" s="126">
        <f t="shared" si="369"/>
        <v>1.1111111110830403</v>
      </c>
      <c r="AB1266" s="126">
        <f t="shared" si="369"/>
        <v>0.58823529412079412</v>
      </c>
      <c r="AC1266" s="129">
        <f t="shared" si="369"/>
        <v>0.69411764705869761</v>
      </c>
    </row>
    <row r="1267" spans="1:29" s="4" customFormat="1" ht="11.25">
      <c r="A1267" s="56"/>
      <c r="B1267" s="51" t="s">
        <v>18</v>
      </c>
      <c r="C1267" s="10" t="s">
        <v>481</v>
      </c>
      <c r="D1267" s="10" t="s">
        <v>503</v>
      </c>
      <c r="E1267" s="125">
        <v>0.2088000000000011</v>
      </c>
      <c r="F1267" s="125">
        <v>0.1493999999999869</v>
      </c>
      <c r="G1267" s="125">
        <v>3.7199999999993454E-2</v>
      </c>
      <c r="H1267" s="451">
        <v>4.2000000000098226E-3</v>
      </c>
      <c r="I1267" s="125">
        <v>4.7999999999956341E-3</v>
      </c>
      <c r="J1267" s="125">
        <v>3.5999999999967256E-3</v>
      </c>
      <c r="K1267" s="125">
        <v>3.0000000000109136E-3</v>
      </c>
      <c r="L1267" s="125">
        <v>5.9999999999945427E-3</v>
      </c>
      <c r="M1267" s="125">
        <v>3.5999999999967256E-3</v>
      </c>
      <c r="N1267" s="451">
        <v>3.5999999999967256E-3</v>
      </c>
      <c r="O1267" s="125">
        <v>3.5999999999967256E-3</v>
      </c>
      <c r="P1267" s="125">
        <v>3.5999999999967256E-3</v>
      </c>
      <c r="Q1267" s="125">
        <v>4.2000000000098226E-3</v>
      </c>
      <c r="R1267" s="125">
        <v>3.5999999999967256E-3</v>
      </c>
      <c r="S1267" s="125">
        <v>4.2000000000098226E-3</v>
      </c>
      <c r="T1267" s="125">
        <v>3.5999999999967256E-3</v>
      </c>
      <c r="U1267" s="125">
        <v>3.5999999999967256E-3</v>
      </c>
      <c r="V1267" s="451">
        <v>3.5999999999967256E-3</v>
      </c>
      <c r="W1267" s="125">
        <v>3.5999999999967256E-3</v>
      </c>
      <c r="X1267" s="125">
        <v>3.0000000000109136E-3</v>
      </c>
      <c r="Y1267" s="125">
        <v>2.3999999999978171E-3</v>
      </c>
      <c r="Z1267" s="125">
        <v>2.3999999999978171E-3</v>
      </c>
      <c r="AA1267" s="125">
        <v>3.5999999999967256E-3</v>
      </c>
      <c r="AB1267" s="125">
        <v>4.7999999999956341E-3</v>
      </c>
      <c r="AC1267" s="132">
        <f>SUM(E1267:AB1267)</f>
        <v>0.47399999999997805</v>
      </c>
    </row>
    <row r="1268" spans="1:29" s="4" customFormat="1" ht="12" thickBot="1">
      <c r="A1268" s="57"/>
      <c r="B1268" s="53" t="s">
        <v>19</v>
      </c>
      <c r="C1268" s="47" t="s">
        <v>481</v>
      </c>
      <c r="D1268" s="47" t="s">
        <v>503</v>
      </c>
      <c r="E1268" s="187">
        <v>1.7999999999847205E-3</v>
      </c>
      <c r="F1268" s="187">
        <v>6.0000000001309668E-4</v>
      </c>
      <c r="G1268" s="187">
        <v>0</v>
      </c>
      <c r="H1268" s="477">
        <v>6.0000000001309668E-4</v>
      </c>
      <c r="I1268" s="187">
        <v>0</v>
      </c>
      <c r="J1268" s="187">
        <v>6.0000000001309668E-4</v>
      </c>
      <c r="K1268" s="187">
        <v>0</v>
      </c>
      <c r="L1268" s="187">
        <v>0</v>
      </c>
      <c r="M1268" s="187">
        <v>5.3999999999541611E-3</v>
      </c>
      <c r="N1268" s="477">
        <v>5.4000000000087311E-3</v>
      </c>
      <c r="O1268" s="187">
        <v>1.8000000000392901E-3</v>
      </c>
      <c r="P1268" s="187">
        <v>5.9999999995852705E-4</v>
      </c>
      <c r="Q1268" s="187">
        <v>6.0000000001309668E-4</v>
      </c>
      <c r="R1268" s="187">
        <v>6.0000000001309668E-4</v>
      </c>
      <c r="S1268" s="187">
        <v>3.0000000000109136E-3</v>
      </c>
      <c r="T1268" s="187">
        <v>2.999999999956344E-3</v>
      </c>
      <c r="U1268" s="187">
        <v>3.0000000000109136E-3</v>
      </c>
      <c r="V1268" s="477">
        <v>6.0000000001309668E-4</v>
      </c>
      <c r="W1268" s="187">
        <v>6.0000000012223609E-5</v>
      </c>
      <c r="X1268" s="187">
        <v>1.1999999996987753E-4</v>
      </c>
      <c r="Y1268" s="187">
        <v>6.0000000012223609E-5</v>
      </c>
      <c r="Z1268" s="187">
        <v>6.0000000012223609E-5</v>
      </c>
      <c r="AA1268" s="187">
        <v>0</v>
      </c>
      <c r="AB1268" s="187">
        <v>0</v>
      </c>
      <c r="AC1268" s="133">
        <f>SUM(E1268:AB1268)</f>
        <v>2.790000000000873E-2</v>
      </c>
    </row>
    <row r="1269" spans="1:29" s="5" customFormat="1" ht="10.5" customHeight="1">
      <c r="A1269" s="1483" t="s">
        <v>154</v>
      </c>
      <c r="B1269" s="1484"/>
      <c r="C1269" s="69" t="s">
        <v>481</v>
      </c>
      <c r="D1269" s="69"/>
      <c r="E1269" s="96">
        <f>E1223+E1227+E1231+E1235+E1239+E1243+E1247+E1251+E1255+E1259+E1263</f>
        <v>1.2220000000026232</v>
      </c>
      <c r="F1269" s="96">
        <f t="shared" ref="F1269:AC1269" si="370">F1223+F1227+F1231+F1235+F1239+F1243+F1247+F1251+F1255+F1259+F1263</f>
        <v>1.2980000000012808</v>
      </c>
      <c r="G1269" s="96">
        <f t="shared" si="370"/>
        <v>1.0039999999951874</v>
      </c>
      <c r="H1269" s="481">
        <f t="shared" si="370"/>
        <v>0.92400000001239846</v>
      </c>
      <c r="I1269" s="96">
        <f t="shared" si="370"/>
        <v>1.261999999995993</v>
      </c>
      <c r="J1269" s="96">
        <f t="shared" si="370"/>
        <v>1.0299999999998022</v>
      </c>
      <c r="K1269" s="96">
        <f t="shared" si="370"/>
        <v>1.3260000000008461</v>
      </c>
      <c r="L1269" s="96">
        <f t="shared" si="370"/>
        <v>1.9560000000035416</v>
      </c>
      <c r="M1269" s="96">
        <f t="shared" si="370"/>
        <v>1.6839999999935173</v>
      </c>
      <c r="N1269" s="481">
        <f t="shared" si="370"/>
        <v>1.9040000000031228</v>
      </c>
      <c r="O1269" s="96">
        <f t="shared" si="370"/>
        <v>2.0840000000012822</v>
      </c>
      <c r="P1269" s="96">
        <f t="shared" si="370"/>
        <v>1.8700000000033299</v>
      </c>
      <c r="Q1269" s="96">
        <f t="shared" si="370"/>
        <v>1.7939999999910583</v>
      </c>
      <c r="R1269" s="96">
        <f t="shared" si="370"/>
        <v>2.0539999999984673</v>
      </c>
      <c r="S1269" s="96">
        <f t="shared" si="370"/>
        <v>2.0439999999961458</v>
      </c>
      <c r="T1269" s="96">
        <f t="shared" si="370"/>
        <v>2.0560000000140235</v>
      </c>
      <c r="U1269" s="96">
        <f t="shared" si="370"/>
        <v>1.8559999999972376</v>
      </c>
      <c r="V1269" s="481">
        <f t="shared" si="370"/>
        <v>2.0739999999933332</v>
      </c>
      <c r="W1269" s="96">
        <f t="shared" si="370"/>
        <v>2.1800000000074817</v>
      </c>
      <c r="X1269" s="96">
        <f t="shared" si="370"/>
        <v>2.2639999999979352</v>
      </c>
      <c r="Y1269" s="96">
        <f t="shared" si="370"/>
        <v>1.8279999999940912</v>
      </c>
      <c r="Z1269" s="96">
        <f t="shared" si="370"/>
        <v>1.7879999999989025</v>
      </c>
      <c r="AA1269" s="96">
        <f t="shared" si="370"/>
        <v>1.7599999999978024</v>
      </c>
      <c r="AB1269" s="96">
        <f t="shared" si="370"/>
        <v>1.3800000000094599</v>
      </c>
      <c r="AC1269" s="135">
        <f t="shared" si="370"/>
        <v>40.642000000008863</v>
      </c>
    </row>
    <row r="1270" spans="1:29" s="5" customFormat="1" ht="10.5" customHeight="1" thickBot="1">
      <c r="A1270" s="1485"/>
      <c r="B1270" s="1486"/>
      <c r="C1270" s="47" t="s">
        <v>482</v>
      </c>
      <c r="D1270" s="47"/>
      <c r="E1270" s="94">
        <f>E1224+E1228+E1232+E1236+E1240+E1244+E1248+E1252+E1256+E1260+E1264</f>
        <v>1.1000000000013301</v>
      </c>
      <c r="F1270" s="94">
        <f t="shared" ref="F1270:AC1270" si="371">F1224+F1228+F1232+F1236+F1240+F1244+F1248+F1252+F1256+F1260+F1264</f>
        <v>1.1999999999966917</v>
      </c>
      <c r="G1270" s="94">
        <f t="shared" si="371"/>
        <v>0.96000000000009322</v>
      </c>
      <c r="H1270" s="476">
        <f t="shared" si="371"/>
        <v>1.0200000000036766</v>
      </c>
      <c r="I1270" s="94">
        <f t="shared" si="371"/>
        <v>1.0400000000000773</v>
      </c>
      <c r="J1270" s="94">
        <f t="shared" si="371"/>
        <v>0.85999999999972943</v>
      </c>
      <c r="K1270" s="94">
        <f t="shared" si="371"/>
        <v>0.83999999999844022</v>
      </c>
      <c r="L1270" s="94">
        <f t="shared" si="371"/>
        <v>1.2000000000026603</v>
      </c>
      <c r="M1270" s="94">
        <f t="shared" si="371"/>
        <v>1.4819999999975266</v>
      </c>
      <c r="N1270" s="476">
        <f t="shared" si="371"/>
        <v>2.0479999999927827</v>
      </c>
      <c r="O1270" s="94">
        <f t="shared" si="371"/>
        <v>1.7140000000043756</v>
      </c>
      <c r="P1270" s="94">
        <f t="shared" si="371"/>
        <v>1.4740000000031728</v>
      </c>
      <c r="Q1270" s="94">
        <f t="shared" si="371"/>
        <v>1.5039999999955285</v>
      </c>
      <c r="R1270" s="94">
        <f t="shared" si="371"/>
        <v>1.6220000000024015</v>
      </c>
      <c r="S1270" s="94">
        <f t="shared" si="371"/>
        <v>1.6900000000016462</v>
      </c>
      <c r="T1270" s="94">
        <f t="shared" si="371"/>
        <v>1.6099999999967167</v>
      </c>
      <c r="U1270" s="94">
        <f t="shared" si="371"/>
        <v>1.5000000000056275</v>
      </c>
      <c r="V1270" s="476">
        <f t="shared" si="371"/>
        <v>1.6399999999904367</v>
      </c>
      <c r="W1270" s="94">
        <f t="shared" si="371"/>
        <v>1.5600000000059708</v>
      </c>
      <c r="X1270" s="94">
        <f t="shared" si="371"/>
        <v>1.5800000000000409</v>
      </c>
      <c r="Y1270" s="94">
        <f t="shared" si="371"/>
        <v>1.3199999999979468</v>
      </c>
      <c r="Z1270" s="94">
        <f t="shared" si="371"/>
        <v>1.2800000000030423</v>
      </c>
      <c r="AA1270" s="94">
        <f t="shared" si="371"/>
        <v>1.560000000000457</v>
      </c>
      <c r="AB1270" s="94">
        <f t="shared" si="371"/>
        <v>0.95999999999736474</v>
      </c>
      <c r="AC1270" s="133">
        <f t="shared" si="371"/>
        <v>32.763999999997736</v>
      </c>
    </row>
    <row r="1271" spans="1:29" s="5" customFormat="1" ht="10.5" customHeight="1">
      <c r="A1271" s="1421" t="s">
        <v>155</v>
      </c>
      <c r="B1271" s="1422"/>
      <c r="C1271" s="12" t="s">
        <v>481</v>
      </c>
      <c r="D1271" s="12"/>
      <c r="E1271" s="123">
        <f>E1194+E1198-E1269</f>
        <v>0.31498425610044034</v>
      </c>
      <c r="F1271" s="123">
        <f t="shared" ref="F1271:AC1271" si="372">F1194+F1198-F1269</f>
        <v>-1.2719666289659148E-2</v>
      </c>
      <c r="G1271" s="123">
        <f t="shared" si="372"/>
        <v>5.825029924772096E-2</v>
      </c>
      <c r="H1271" s="475">
        <f t="shared" si="372"/>
        <v>0.1309594176786244</v>
      </c>
      <c r="I1271" s="123">
        <f t="shared" si="372"/>
        <v>-0.18724299695188273</v>
      </c>
      <c r="J1271" s="123">
        <f t="shared" si="372"/>
        <v>6.5971471560034134E-2</v>
      </c>
      <c r="K1271" s="123">
        <f t="shared" si="372"/>
        <v>8.5546077121880781E-3</v>
      </c>
      <c r="L1271" s="123">
        <f t="shared" si="372"/>
        <v>-9.7119622743416567E-2</v>
      </c>
      <c r="M1271" s="123">
        <f t="shared" si="372"/>
        <v>0.42890026329726183</v>
      </c>
      <c r="N1271" s="475">
        <f t="shared" si="372"/>
        <v>0.18852246996938904</v>
      </c>
      <c r="O1271" s="123">
        <f t="shared" si="372"/>
        <v>0.37359223070776526</v>
      </c>
      <c r="P1271" s="123">
        <f t="shared" si="372"/>
        <v>-2.6336176849530046E-2</v>
      </c>
      <c r="Q1271" s="123">
        <f t="shared" si="372"/>
        <v>0.5287594130743507</v>
      </c>
      <c r="R1271" s="123">
        <f t="shared" si="372"/>
        <v>0.20586882630975456</v>
      </c>
      <c r="S1271" s="123">
        <f t="shared" si="372"/>
        <v>0.15631355253595158</v>
      </c>
      <c r="T1271" s="123">
        <f t="shared" si="372"/>
        <v>3.3252757485572548E-2</v>
      </c>
      <c r="U1271" s="123">
        <f t="shared" si="372"/>
        <v>4.1928592887751082E-2</v>
      </c>
      <c r="V1271" s="475">
        <f t="shared" si="372"/>
        <v>0.64437751361223672</v>
      </c>
      <c r="W1271" s="123">
        <f t="shared" si="372"/>
        <v>0.3355159999910633</v>
      </c>
      <c r="X1271" s="123">
        <f t="shared" si="372"/>
        <v>0.2346043038650576</v>
      </c>
      <c r="Y1271" s="123">
        <f t="shared" si="372"/>
        <v>0.2450782155200244</v>
      </c>
      <c r="Z1271" s="123">
        <f t="shared" si="372"/>
        <v>1.4730946057333494E-2</v>
      </c>
      <c r="AA1271" s="123">
        <f t="shared" si="372"/>
        <v>0.19455533841627526</v>
      </c>
      <c r="AB1271" s="123">
        <f t="shared" si="372"/>
        <v>0.20052814352268244</v>
      </c>
      <c r="AC1271" s="135">
        <f t="shared" si="372"/>
        <v>4.0818301567169897</v>
      </c>
    </row>
    <row r="1272" spans="1:29" s="5" customFormat="1" ht="10.5" customHeight="1" thickBot="1">
      <c r="A1272" s="1423"/>
      <c r="B1272" s="1424"/>
      <c r="C1272" s="9" t="s">
        <v>482</v>
      </c>
      <c r="D1272" s="9"/>
      <c r="E1272" s="123">
        <f>E1195+E1199-E1270</f>
        <v>-0.13330000000169395</v>
      </c>
      <c r="F1272" s="123">
        <f t="shared" ref="F1272:AC1272" si="373">F1195+F1199-F1270</f>
        <v>-0.23329999999705553</v>
      </c>
      <c r="G1272" s="123">
        <f t="shared" si="373"/>
        <v>0.20670000000390854</v>
      </c>
      <c r="H1272" s="475">
        <f t="shared" si="373"/>
        <v>0.14669999999123018</v>
      </c>
      <c r="I1272" s="123">
        <f t="shared" si="373"/>
        <v>0.12670000000392445</v>
      </c>
      <c r="J1272" s="123">
        <f t="shared" si="373"/>
        <v>0.30669999999517739</v>
      </c>
      <c r="K1272" s="123">
        <f t="shared" si="373"/>
        <v>0.32670000000556154</v>
      </c>
      <c r="L1272" s="123">
        <f t="shared" si="373"/>
        <v>-3.3300000007753461E-2</v>
      </c>
      <c r="M1272" s="123">
        <f t="shared" si="373"/>
        <v>-0.31529999999352487</v>
      </c>
      <c r="N1272" s="475">
        <f t="shared" si="373"/>
        <v>-0.48129999998914474</v>
      </c>
      <c r="O1272" s="123">
        <f t="shared" si="373"/>
        <v>-0.14730000000983257</v>
      </c>
      <c r="P1272" s="123">
        <f t="shared" si="373"/>
        <v>-0.30729999999917101</v>
      </c>
      <c r="Q1272" s="123">
        <f t="shared" si="373"/>
        <v>-0.53729999999589229</v>
      </c>
      <c r="R1272" s="123">
        <f t="shared" si="373"/>
        <v>-5.5300000007858507E-2</v>
      </c>
      <c r="S1272" s="123">
        <f t="shared" si="373"/>
        <v>-0.12329999999800823</v>
      </c>
      <c r="T1272" s="123">
        <f t="shared" si="373"/>
        <v>-0.24329999999744434</v>
      </c>
      <c r="U1272" s="123">
        <f t="shared" si="373"/>
        <v>-0.53330000000599131</v>
      </c>
      <c r="V1272" s="475">
        <f t="shared" si="373"/>
        <v>-0.27329999999116428</v>
      </c>
      <c r="W1272" s="123">
        <f t="shared" si="373"/>
        <v>-0.19330000000669845</v>
      </c>
      <c r="X1272" s="123">
        <f t="shared" si="373"/>
        <v>-0.21330000000076854</v>
      </c>
      <c r="Y1272" s="123">
        <f t="shared" si="373"/>
        <v>4.670000000132557E-2</v>
      </c>
      <c r="Z1272" s="123">
        <f t="shared" si="373"/>
        <v>8.6700000005325073E-2</v>
      </c>
      <c r="AA1272" s="123">
        <f t="shared" si="373"/>
        <v>-0.59330000000082084</v>
      </c>
      <c r="AB1272" s="123">
        <f t="shared" si="373"/>
        <v>6.7000000022714445E-3</v>
      </c>
      <c r="AC1272" s="133">
        <f t="shared" si="373"/>
        <v>-3.1631999999940916</v>
      </c>
    </row>
    <row r="1273" spans="1:29" s="32" customFormat="1" ht="10.5" customHeight="1">
      <c r="A1273" s="1464" t="s">
        <v>9</v>
      </c>
      <c r="B1273" s="1465"/>
      <c r="C1273" s="14" t="s">
        <v>481</v>
      </c>
      <c r="D1273" s="14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0"/>
      <c r="AC1273" s="386"/>
    </row>
    <row r="1274" spans="1:29" s="32" customFormat="1" ht="10.5" customHeight="1" thickBot="1">
      <c r="A1274" s="1466"/>
      <c r="B1274" s="1467"/>
      <c r="C1274" s="15" t="s">
        <v>482</v>
      </c>
      <c r="D1274" s="15"/>
      <c r="E1274" s="103"/>
      <c r="F1274" s="103"/>
      <c r="G1274" s="103"/>
      <c r="H1274" s="103"/>
      <c r="I1274" s="103"/>
      <c r="J1274" s="103"/>
      <c r="K1274" s="103"/>
      <c r="L1274" s="103"/>
      <c r="M1274" s="103"/>
      <c r="N1274" s="103"/>
      <c r="O1274" s="103"/>
      <c r="P1274" s="103"/>
      <c r="Q1274" s="103"/>
      <c r="R1274" s="103"/>
      <c r="S1274" s="103"/>
      <c r="T1274" s="103"/>
      <c r="U1274" s="103"/>
      <c r="V1274" s="103"/>
      <c r="W1274" s="103"/>
      <c r="X1274" s="103"/>
      <c r="Y1274" s="103"/>
      <c r="Z1274" s="103"/>
      <c r="AA1274" s="103"/>
      <c r="AB1274" s="103"/>
      <c r="AC1274" s="387"/>
    </row>
    <row r="1275" spans="1:29" s="327" customFormat="1" ht="30" customHeight="1" thickBot="1">
      <c r="A1275" s="324"/>
      <c r="B1275" s="325"/>
      <c r="C1275" s="326" t="s">
        <v>279</v>
      </c>
      <c r="E1275" s="328"/>
      <c r="F1275" s="328"/>
      <c r="G1275" s="328"/>
      <c r="H1275" s="486">
        <f>H1208+H1223+H1227+H1231+H1235+H1239+H1247+H1251+H1255+H1259+H1263</f>
        <v>1.3440000000215662</v>
      </c>
      <c r="I1275" s="328"/>
      <c r="J1275" s="328"/>
      <c r="K1275" s="328"/>
      <c r="L1275" s="328"/>
      <c r="M1275" s="328"/>
      <c r="N1275" s="489">
        <f>N1208+N1223+N1227+N1231+N1235+N1239+N1247+N1251+N1255+N1259+N1263</f>
        <v>2.6640000000024315</v>
      </c>
      <c r="O1275" s="328"/>
      <c r="P1275" s="328"/>
      <c r="Q1275" s="328"/>
      <c r="R1275" s="328"/>
      <c r="S1275" s="328"/>
      <c r="T1275" s="328"/>
      <c r="U1275" s="328"/>
      <c r="V1275" s="486">
        <f>V1208+V1223+V1227+V1231+V1235+V1239+V1247+V1251+V1255+V1259+V1263</f>
        <v>2.769000000009413</v>
      </c>
      <c r="W1275" s="328"/>
      <c r="X1275" s="328"/>
      <c r="Y1275" s="329">
        <f>Y1208+Y1223+Y1227+Y1231+Y1235+Y1239+Y1247+Y1251+Y1255+Y1259+Y1263</f>
        <v>2.6279999999933636</v>
      </c>
      <c r="Z1275" s="328"/>
      <c r="AA1275" s="328"/>
      <c r="AB1275" s="328"/>
      <c r="AC1275" s="351"/>
    </row>
    <row r="1276" spans="1:29" s="5" customFormat="1" ht="28.5" customHeight="1">
      <c r="A1276" s="87" t="s">
        <v>17</v>
      </c>
      <c r="B1276" s="89" t="s">
        <v>5</v>
      </c>
      <c r="C1276" s="6" t="s">
        <v>14</v>
      </c>
      <c r="D1276" s="6" t="s">
        <v>495</v>
      </c>
      <c r="E1276" s="1431" t="s">
        <v>15</v>
      </c>
      <c r="F1276" s="1431"/>
      <c r="G1276" s="1431"/>
      <c r="H1276" s="1431"/>
      <c r="I1276" s="1431"/>
      <c r="J1276" s="1431"/>
      <c r="K1276" s="1431"/>
      <c r="L1276" s="1431"/>
      <c r="M1276" s="1431"/>
      <c r="N1276" s="1431"/>
      <c r="O1276" s="1431"/>
      <c r="P1276" s="1431"/>
      <c r="Q1276" s="1431"/>
      <c r="R1276" s="1431"/>
      <c r="S1276" s="1431"/>
      <c r="T1276" s="1431"/>
      <c r="U1276" s="1431"/>
      <c r="V1276" s="1431"/>
      <c r="W1276" s="1431"/>
      <c r="X1276" s="1431"/>
      <c r="Y1276" s="1431"/>
      <c r="Z1276" s="1431"/>
      <c r="AA1276" s="1431"/>
      <c r="AB1276" s="1431"/>
      <c r="AC1276" s="1566" t="s">
        <v>10</v>
      </c>
    </row>
    <row r="1277" spans="1:29" s="13" customFormat="1" ht="12.75" customHeight="1" thickBot="1">
      <c r="A1277" s="1489" t="s">
        <v>254</v>
      </c>
      <c r="B1277" s="1490"/>
      <c r="C1277" s="17"/>
      <c r="D1277" s="17"/>
      <c r="E1277" s="18">
        <v>1</v>
      </c>
      <c r="F1277" s="18">
        <v>2</v>
      </c>
      <c r="G1277" s="18">
        <v>3</v>
      </c>
      <c r="H1277" s="18">
        <v>4</v>
      </c>
      <c r="I1277" s="18">
        <v>5</v>
      </c>
      <c r="J1277" s="18">
        <v>6</v>
      </c>
      <c r="K1277" s="18">
        <v>7</v>
      </c>
      <c r="L1277" s="18">
        <v>8</v>
      </c>
      <c r="M1277" s="18">
        <v>9</v>
      </c>
      <c r="N1277" s="18">
        <v>10</v>
      </c>
      <c r="O1277" s="18">
        <v>11</v>
      </c>
      <c r="P1277" s="18">
        <v>12</v>
      </c>
      <c r="Q1277" s="18">
        <v>13</v>
      </c>
      <c r="R1277" s="18">
        <v>14</v>
      </c>
      <c r="S1277" s="18">
        <v>15</v>
      </c>
      <c r="T1277" s="18">
        <v>16</v>
      </c>
      <c r="U1277" s="18">
        <v>17</v>
      </c>
      <c r="V1277" s="18">
        <v>18</v>
      </c>
      <c r="W1277" s="18">
        <v>19</v>
      </c>
      <c r="X1277" s="18">
        <v>20</v>
      </c>
      <c r="Y1277" s="18">
        <v>21</v>
      </c>
      <c r="Z1277" s="18">
        <v>22</v>
      </c>
      <c r="AA1277" s="18">
        <v>23</v>
      </c>
      <c r="AB1277" s="18">
        <v>24</v>
      </c>
      <c r="AC1277" s="1567"/>
    </row>
    <row r="1278" spans="1:29" s="13" customFormat="1" ht="12.75" customHeight="1">
      <c r="A1278" s="19" t="s">
        <v>6</v>
      </c>
      <c r="B1278" s="20"/>
      <c r="C1278" s="21"/>
      <c r="D1278" s="21"/>
      <c r="E1278" s="20">
        <v>12</v>
      </c>
      <c r="F1278" s="20">
        <v>12</v>
      </c>
      <c r="G1278" s="20">
        <v>12</v>
      </c>
      <c r="H1278" s="20">
        <v>12</v>
      </c>
      <c r="I1278" s="20">
        <v>12</v>
      </c>
      <c r="J1278" s="20">
        <v>12</v>
      </c>
      <c r="K1278" s="20">
        <v>12</v>
      </c>
      <c r="L1278" s="20">
        <v>12</v>
      </c>
      <c r="M1278" s="20">
        <v>12</v>
      </c>
      <c r="N1278" s="20">
        <v>12</v>
      </c>
      <c r="O1278" s="20">
        <v>12</v>
      </c>
      <c r="P1278" s="20">
        <v>12</v>
      </c>
      <c r="Q1278" s="20">
        <v>12</v>
      </c>
      <c r="R1278" s="20">
        <v>12</v>
      </c>
      <c r="S1278" s="20">
        <v>12</v>
      </c>
      <c r="T1278" s="20">
        <v>12</v>
      </c>
      <c r="U1278" s="20">
        <v>12</v>
      </c>
      <c r="V1278" s="20">
        <v>12</v>
      </c>
      <c r="W1278" s="20">
        <v>12</v>
      </c>
      <c r="X1278" s="20">
        <v>12</v>
      </c>
      <c r="Y1278" s="20">
        <v>12</v>
      </c>
      <c r="Z1278" s="20">
        <v>12</v>
      </c>
      <c r="AA1278" s="20">
        <v>12</v>
      </c>
      <c r="AB1278" s="20">
        <v>12</v>
      </c>
      <c r="AC1278" s="383"/>
    </row>
    <row r="1279" spans="1:29" s="13" customFormat="1" ht="12.75" customHeight="1" thickBot="1">
      <c r="A1279" s="38" t="s">
        <v>7</v>
      </c>
      <c r="B1279" s="39"/>
      <c r="C1279" s="40"/>
      <c r="D1279" s="40"/>
      <c r="E1279" s="39">
        <v>4</v>
      </c>
      <c r="F1279" s="39">
        <v>4</v>
      </c>
      <c r="G1279" s="39">
        <v>4</v>
      </c>
      <c r="H1279" s="39">
        <v>4</v>
      </c>
      <c r="I1279" s="39">
        <v>4</v>
      </c>
      <c r="J1279" s="39">
        <v>4</v>
      </c>
      <c r="K1279" s="39">
        <v>4</v>
      </c>
      <c r="L1279" s="39">
        <v>4</v>
      </c>
      <c r="M1279" s="39">
        <v>4</v>
      </c>
      <c r="N1279" s="39">
        <v>4</v>
      </c>
      <c r="O1279" s="39">
        <v>4</v>
      </c>
      <c r="P1279" s="39">
        <v>4</v>
      </c>
      <c r="Q1279" s="39">
        <v>4</v>
      </c>
      <c r="R1279" s="39">
        <v>4</v>
      </c>
      <c r="S1279" s="39">
        <v>4</v>
      </c>
      <c r="T1279" s="39">
        <v>4</v>
      </c>
      <c r="U1279" s="39">
        <v>4</v>
      </c>
      <c r="V1279" s="39">
        <v>4</v>
      </c>
      <c r="W1279" s="39">
        <v>4</v>
      </c>
      <c r="X1279" s="39">
        <v>4</v>
      </c>
      <c r="Y1279" s="39">
        <v>4</v>
      </c>
      <c r="Z1279" s="39">
        <v>4</v>
      </c>
      <c r="AA1279" s="39">
        <v>4</v>
      </c>
      <c r="AB1279" s="39">
        <v>4</v>
      </c>
      <c r="AC1279" s="384"/>
    </row>
    <row r="1280" spans="1:29" s="5" customFormat="1" ht="12" customHeight="1">
      <c r="A1280" s="1472" t="s">
        <v>11</v>
      </c>
      <c r="B1280" s="1545" t="s">
        <v>131</v>
      </c>
      <c r="C1280" s="10" t="s">
        <v>481</v>
      </c>
      <c r="D1280" s="10" t="s">
        <v>464</v>
      </c>
      <c r="E1280" s="90"/>
      <c r="F1280" s="90"/>
      <c r="G1280" s="90"/>
      <c r="H1280" s="450"/>
      <c r="I1280" s="90"/>
      <c r="J1280" s="90"/>
      <c r="K1280" s="90"/>
      <c r="L1280" s="90"/>
      <c r="M1280" s="90"/>
      <c r="N1280" s="450"/>
      <c r="O1280" s="90"/>
      <c r="P1280" s="90"/>
      <c r="Q1280" s="90"/>
      <c r="R1280" s="90"/>
      <c r="S1280" s="90"/>
      <c r="T1280" s="90"/>
      <c r="U1280" s="90"/>
      <c r="V1280" s="450"/>
      <c r="W1280" s="90"/>
      <c r="X1280" s="90"/>
      <c r="Y1280" s="90"/>
      <c r="Z1280" s="90"/>
      <c r="AA1280" s="90"/>
      <c r="AB1280" s="90"/>
      <c r="AC1280" s="132">
        <f>SUM(E1280:AB1280)</f>
        <v>0</v>
      </c>
    </row>
    <row r="1281" spans="1:30" s="5" customFormat="1" ht="10.5" customHeight="1">
      <c r="A1281" s="1487"/>
      <c r="B1281" s="1546"/>
      <c r="C1281" s="11" t="s">
        <v>482</v>
      </c>
      <c r="D1281" s="11" t="s">
        <v>464</v>
      </c>
      <c r="E1281" s="92"/>
      <c r="F1281" s="92"/>
      <c r="G1281" s="92"/>
      <c r="H1281" s="455"/>
      <c r="I1281" s="92"/>
      <c r="J1281" s="92"/>
      <c r="K1281" s="92"/>
      <c r="L1281" s="92"/>
      <c r="M1281" s="92"/>
      <c r="N1281" s="455"/>
      <c r="O1281" s="92"/>
      <c r="P1281" s="92"/>
      <c r="Q1281" s="92"/>
      <c r="R1281" s="92"/>
      <c r="S1281" s="92"/>
      <c r="T1281" s="92"/>
      <c r="U1281" s="92"/>
      <c r="V1281" s="455"/>
      <c r="W1281" s="92"/>
      <c r="X1281" s="92"/>
      <c r="Y1281" s="92"/>
      <c r="Z1281" s="92"/>
      <c r="AA1281" s="92"/>
      <c r="AB1281" s="92"/>
      <c r="AC1281" s="128">
        <f>SUM(E1281:AB1281)</f>
        <v>0</v>
      </c>
    </row>
    <row r="1282" spans="1:30" s="5" customFormat="1" ht="10.5" customHeight="1">
      <c r="A1282" s="1487"/>
      <c r="B1282" s="1546"/>
      <c r="C1282" s="11" t="s">
        <v>8</v>
      </c>
      <c r="D1282" s="11" t="s">
        <v>466</v>
      </c>
      <c r="E1282" s="92" t="s">
        <v>245</v>
      </c>
      <c r="F1282" s="92"/>
      <c r="G1282" s="92"/>
      <c r="H1282" s="455"/>
      <c r="I1282" s="92"/>
      <c r="J1282" s="92"/>
      <c r="K1282" s="92"/>
      <c r="L1282" s="92"/>
      <c r="M1282" s="92"/>
      <c r="N1282" s="455"/>
      <c r="O1282" s="92"/>
      <c r="P1282" s="92"/>
      <c r="Q1282" s="92"/>
      <c r="R1282" s="92"/>
      <c r="S1282" s="92"/>
      <c r="T1282" s="92"/>
      <c r="U1282" s="92"/>
      <c r="V1282" s="455"/>
      <c r="W1282" s="92"/>
      <c r="X1282" s="92"/>
      <c r="Y1282" s="92"/>
      <c r="Z1282" s="92"/>
      <c r="AA1282" s="92"/>
      <c r="AB1282" s="92"/>
      <c r="AC1282" s="128"/>
      <c r="AD1282" s="88"/>
    </row>
    <row r="1283" spans="1:30" s="5" customFormat="1" ht="10.5" customHeight="1" thickBot="1">
      <c r="A1283" s="1487"/>
      <c r="B1283" s="1546"/>
      <c r="C1283" s="11" t="s">
        <v>16</v>
      </c>
      <c r="D1283" s="11"/>
      <c r="E1283" s="126" t="e">
        <f>E1281/E1280</f>
        <v>#DIV/0!</v>
      </c>
      <c r="F1283" s="126" t="e">
        <f t="shared" ref="F1283:AC1283" si="374">F1281/F1280</f>
        <v>#DIV/0!</v>
      </c>
      <c r="G1283" s="126" t="e">
        <f t="shared" si="374"/>
        <v>#DIV/0!</v>
      </c>
      <c r="H1283" s="452" t="e">
        <f t="shared" si="374"/>
        <v>#DIV/0!</v>
      </c>
      <c r="I1283" s="126" t="e">
        <f t="shared" si="374"/>
        <v>#DIV/0!</v>
      </c>
      <c r="J1283" s="126" t="e">
        <f t="shared" si="374"/>
        <v>#DIV/0!</v>
      </c>
      <c r="K1283" s="126" t="e">
        <f t="shared" si="374"/>
        <v>#DIV/0!</v>
      </c>
      <c r="L1283" s="126" t="e">
        <f t="shared" si="374"/>
        <v>#DIV/0!</v>
      </c>
      <c r="M1283" s="126" t="e">
        <f t="shared" si="374"/>
        <v>#DIV/0!</v>
      </c>
      <c r="N1283" s="452" t="e">
        <f t="shared" si="374"/>
        <v>#DIV/0!</v>
      </c>
      <c r="O1283" s="126" t="e">
        <f t="shared" si="374"/>
        <v>#DIV/0!</v>
      </c>
      <c r="P1283" s="126" t="e">
        <f t="shared" si="374"/>
        <v>#DIV/0!</v>
      </c>
      <c r="Q1283" s="126" t="e">
        <f t="shared" si="374"/>
        <v>#DIV/0!</v>
      </c>
      <c r="R1283" s="126" t="e">
        <f t="shared" si="374"/>
        <v>#DIV/0!</v>
      </c>
      <c r="S1283" s="126" t="e">
        <f t="shared" si="374"/>
        <v>#DIV/0!</v>
      </c>
      <c r="T1283" s="126" t="e">
        <f t="shared" si="374"/>
        <v>#DIV/0!</v>
      </c>
      <c r="U1283" s="126" t="e">
        <f t="shared" si="374"/>
        <v>#DIV/0!</v>
      </c>
      <c r="V1283" s="452" t="e">
        <f t="shared" si="374"/>
        <v>#DIV/0!</v>
      </c>
      <c r="W1283" s="126" t="e">
        <f t="shared" si="374"/>
        <v>#DIV/0!</v>
      </c>
      <c r="X1283" s="126" t="e">
        <f t="shared" si="374"/>
        <v>#DIV/0!</v>
      </c>
      <c r="Y1283" s="126" t="e">
        <f t="shared" si="374"/>
        <v>#DIV/0!</v>
      </c>
      <c r="Z1283" s="126" t="e">
        <f t="shared" si="374"/>
        <v>#DIV/0!</v>
      </c>
      <c r="AA1283" s="126" t="e">
        <f t="shared" si="374"/>
        <v>#DIV/0!</v>
      </c>
      <c r="AB1283" s="126" t="e">
        <f t="shared" si="374"/>
        <v>#DIV/0!</v>
      </c>
      <c r="AC1283" s="129" t="e">
        <f t="shared" si="374"/>
        <v>#DIV/0!</v>
      </c>
    </row>
    <row r="1284" spans="1:30" s="5" customFormat="1" ht="10.5" customHeight="1" thickBot="1">
      <c r="A1284" s="1547"/>
      <c r="B1284" s="1549"/>
      <c r="C1284" s="468" t="s">
        <v>13</v>
      </c>
      <c r="D1284" s="469" t="s">
        <v>464</v>
      </c>
      <c r="E1284" s="470"/>
      <c r="F1284" s="470"/>
      <c r="G1284" s="470"/>
      <c r="H1284" s="470"/>
      <c r="I1284" s="470"/>
      <c r="J1284" s="470"/>
      <c r="K1284" s="470"/>
      <c r="L1284" s="470"/>
      <c r="M1284" s="470"/>
      <c r="N1284" s="470"/>
      <c r="O1284" s="470"/>
      <c r="P1284" s="470"/>
      <c r="Q1284" s="470"/>
      <c r="R1284" s="470"/>
      <c r="S1284" s="470"/>
      <c r="T1284" s="470"/>
      <c r="U1284" s="470"/>
      <c r="V1284" s="470"/>
      <c r="W1284" s="470"/>
      <c r="X1284" s="470"/>
      <c r="Y1284" s="470"/>
      <c r="Z1284" s="470"/>
      <c r="AA1284" s="470"/>
      <c r="AB1284" s="470"/>
      <c r="AC1284" s="471"/>
    </row>
    <row r="1285" spans="1:30" s="5" customFormat="1" ht="10.5" customHeight="1">
      <c r="A1285" s="1472" t="s">
        <v>12</v>
      </c>
      <c r="B1285" s="1474" t="s">
        <v>130</v>
      </c>
      <c r="C1285" s="12" t="s">
        <v>481</v>
      </c>
      <c r="D1285" s="12" t="s">
        <v>464</v>
      </c>
      <c r="E1285" s="96"/>
      <c r="F1285" s="90"/>
      <c r="G1285" s="90"/>
      <c r="H1285" s="450"/>
      <c r="I1285" s="90"/>
      <c r="J1285" s="90"/>
      <c r="K1285" s="90"/>
      <c r="L1285" s="90"/>
      <c r="M1285" s="90"/>
      <c r="N1285" s="450"/>
      <c r="O1285" s="90"/>
      <c r="P1285" s="90"/>
      <c r="Q1285" s="90"/>
      <c r="R1285" s="90"/>
      <c r="S1285" s="90"/>
      <c r="T1285" s="90"/>
      <c r="U1285" s="90"/>
      <c r="V1285" s="450"/>
      <c r="W1285" s="90"/>
      <c r="X1285" s="90"/>
      <c r="Y1285" s="90"/>
      <c r="Z1285" s="90"/>
      <c r="AA1285" s="90"/>
      <c r="AB1285" s="90"/>
      <c r="AC1285" s="128">
        <f>SUM(E1285:AB1285)</f>
        <v>0</v>
      </c>
    </row>
    <row r="1286" spans="1:30" s="5" customFormat="1" ht="10.5" customHeight="1">
      <c r="A1286" s="1487"/>
      <c r="B1286" s="1488"/>
      <c r="C1286" s="8" t="s">
        <v>482</v>
      </c>
      <c r="D1286" s="8" t="s">
        <v>464</v>
      </c>
      <c r="E1286" s="92"/>
      <c r="F1286" s="92"/>
      <c r="G1286" s="92"/>
      <c r="H1286" s="455"/>
      <c r="I1286" s="92"/>
      <c r="J1286" s="92"/>
      <c r="K1286" s="92"/>
      <c r="L1286" s="92"/>
      <c r="M1286" s="92"/>
      <c r="N1286" s="455"/>
      <c r="O1286" s="92"/>
      <c r="P1286" s="92"/>
      <c r="Q1286" s="92"/>
      <c r="R1286" s="92"/>
      <c r="S1286" s="92"/>
      <c r="T1286" s="92"/>
      <c r="U1286" s="92"/>
      <c r="V1286" s="455"/>
      <c r="W1286" s="92"/>
      <c r="X1286" s="92"/>
      <c r="Y1286" s="92"/>
      <c r="Z1286" s="92"/>
      <c r="AA1286" s="92"/>
      <c r="AB1286" s="92"/>
      <c r="AC1286" s="135">
        <f>SUM(E1286:AB1286)</f>
        <v>0</v>
      </c>
    </row>
    <row r="1287" spans="1:30" s="5" customFormat="1" ht="10.5" customHeight="1">
      <c r="A1287" s="1487"/>
      <c r="B1287" s="1488"/>
      <c r="C1287" s="11" t="s">
        <v>8</v>
      </c>
      <c r="D1287" s="11" t="s">
        <v>466</v>
      </c>
      <c r="E1287" s="92" t="s">
        <v>245</v>
      </c>
      <c r="F1287" s="92"/>
      <c r="G1287" s="92"/>
      <c r="H1287" s="455"/>
      <c r="I1287" s="92"/>
      <c r="J1287" s="92"/>
      <c r="K1287" s="92"/>
      <c r="L1287" s="92"/>
      <c r="M1287" s="92"/>
      <c r="N1287" s="455"/>
      <c r="O1287" s="92"/>
      <c r="P1287" s="92"/>
      <c r="Q1287" s="92"/>
      <c r="R1287" s="92"/>
      <c r="S1287" s="92"/>
      <c r="T1287" s="92"/>
      <c r="U1287" s="92"/>
      <c r="V1287" s="455"/>
      <c r="W1287" s="92"/>
      <c r="X1287" s="92"/>
      <c r="Y1287" s="92"/>
      <c r="Z1287" s="92"/>
      <c r="AA1287" s="92"/>
      <c r="AB1287" s="92"/>
      <c r="AC1287" s="135"/>
      <c r="AD1287" s="88"/>
    </row>
    <row r="1288" spans="1:30" s="5" customFormat="1" ht="10.5" customHeight="1" thickBot="1">
      <c r="A1288" s="1487"/>
      <c r="B1288" s="1488"/>
      <c r="C1288" s="8" t="s">
        <v>16</v>
      </c>
      <c r="D1288" s="8"/>
      <c r="E1288" s="126" t="e">
        <f>E1286/E1285</f>
        <v>#DIV/0!</v>
      </c>
      <c r="F1288" s="126" t="e">
        <f t="shared" ref="F1288:AC1288" si="375">F1286/F1285</f>
        <v>#DIV/0!</v>
      </c>
      <c r="G1288" s="126" t="e">
        <f t="shared" si="375"/>
        <v>#DIV/0!</v>
      </c>
      <c r="H1288" s="452" t="e">
        <f t="shared" si="375"/>
        <v>#DIV/0!</v>
      </c>
      <c r="I1288" s="126" t="e">
        <f t="shared" si="375"/>
        <v>#DIV/0!</v>
      </c>
      <c r="J1288" s="126" t="e">
        <f t="shared" si="375"/>
        <v>#DIV/0!</v>
      </c>
      <c r="K1288" s="126" t="e">
        <f t="shared" si="375"/>
        <v>#DIV/0!</v>
      </c>
      <c r="L1288" s="126" t="e">
        <f t="shared" si="375"/>
        <v>#DIV/0!</v>
      </c>
      <c r="M1288" s="126" t="e">
        <f t="shared" si="375"/>
        <v>#DIV/0!</v>
      </c>
      <c r="N1288" s="452" t="e">
        <f t="shared" si="375"/>
        <v>#DIV/0!</v>
      </c>
      <c r="O1288" s="126" t="e">
        <f t="shared" si="375"/>
        <v>#DIV/0!</v>
      </c>
      <c r="P1288" s="126" t="e">
        <f t="shared" si="375"/>
        <v>#DIV/0!</v>
      </c>
      <c r="Q1288" s="126" t="e">
        <f t="shared" si="375"/>
        <v>#DIV/0!</v>
      </c>
      <c r="R1288" s="126" t="e">
        <f t="shared" si="375"/>
        <v>#DIV/0!</v>
      </c>
      <c r="S1288" s="126" t="e">
        <f t="shared" si="375"/>
        <v>#DIV/0!</v>
      </c>
      <c r="T1288" s="126" t="e">
        <f t="shared" si="375"/>
        <v>#DIV/0!</v>
      </c>
      <c r="U1288" s="126" t="e">
        <f t="shared" si="375"/>
        <v>#DIV/0!</v>
      </c>
      <c r="V1288" s="452" t="e">
        <f t="shared" si="375"/>
        <v>#DIV/0!</v>
      </c>
      <c r="W1288" s="126" t="e">
        <f t="shared" si="375"/>
        <v>#DIV/0!</v>
      </c>
      <c r="X1288" s="126" t="e">
        <f t="shared" si="375"/>
        <v>#DIV/0!</v>
      </c>
      <c r="Y1288" s="126" t="e">
        <f t="shared" si="375"/>
        <v>#DIV/0!</v>
      </c>
      <c r="Z1288" s="126" t="e">
        <f t="shared" si="375"/>
        <v>#DIV/0!</v>
      </c>
      <c r="AA1288" s="126" t="e">
        <f t="shared" si="375"/>
        <v>#DIV/0!</v>
      </c>
      <c r="AB1288" s="126" t="e">
        <f t="shared" si="375"/>
        <v>#DIV/0!</v>
      </c>
      <c r="AC1288" s="129" t="e">
        <f t="shared" si="375"/>
        <v>#DIV/0!</v>
      </c>
    </row>
    <row r="1289" spans="1:30" s="5" customFormat="1" ht="10.5" customHeight="1" thickBot="1">
      <c r="A1289" s="1547"/>
      <c r="B1289" s="1548"/>
      <c r="C1289" s="468" t="s">
        <v>13</v>
      </c>
      <c r="D1289" s="469" t="s">
        <v>464</v>
      </c>
      <c r="E1289" s="470"/>
      <c r="F1289" s="470"/>
      <c r="G1289" s="470"/>
      <c r="H1289" s="470"/>
      <c r="I1289" s="470"/>
      <c r="J1289" s="470"/>
      <c r="K1289" s="470"/>
      <c r="L1289" s="470"/>
      <c r="M1289" s="470"/>
      <c r="N1289" s="470"/>
      <c r="O1289" s="470"/>
      <c r="P1289" s="470"/>
      <c r="Q1289" s="470"/>
      <c r="R1289" s="470"/>
      <c r="S1289" s="470"/>
      <c r="T1289" s="470"/>
      <c r="U1289" s="470"/>
      <c r="V1289" s="470"/>
      <c r="W1289" s="470"/>
      <c r="X1289" s="470"/>
      <c r="Y1289" s="470"/>
      <c r="Z1289" s="470"/>
      <c r="AA1289" s="470"/>
      <c r="AB1289" s="470"/>
      <c r="AC1289" s="471"/>
    </row>
    <row r="1290" spans="1:30" s="5" customFormat="1" ht="10.5" customHeight="1">
      <c r="A1290" s="1472" t="s">
        <v>221</v>
      </c>
      <c r="B1290" s="1545" t="s">
        <v>222</v>
      </c>
      <c r="C1290" s="7" t="s">
        <v>481</v>
      </c>
      <c r="D1290" s="7" t="s">
        <v>503</v>
      </c>
      <c r="E1290" s="90"/>
      <c r="F1290" s="96"/>
      <c r="G1290" s="96"/>
      <c r="H1290" s="481"/>
      <c r="I1290" s="96"/>
      <c r="J1290" s="96"/>
      <c r="K1290" s="96"/>
      <c r="L1290" s="96"/>
      <c r="M1290" s="96"/>
      <c r="N1290" s="481"/>
      <c r="O1290" s="96"/>
      <c r="P1290" s="96"/>
      <c r="Q1290" s="96"/>
      <c r="R1290" s="96"/>
      <c r="S1290" s="96"/>
      <c r="T1290" s="96"/>
      <c r="U1290" s="96"/>
      <c r="V1290" s="481"/>
      <c r="W1290" s="96"/>
      <c r="X1290" s="96"/>
      <c r="Y1290" s="96"/>
      <c r="Z1290" s="96"/>
      <c r="AA1290" s="96"/>
      <c r="AB1290" s="96"/>
      <c r="AC1290" s="132">
        <f>SUM(E1290:AB1290)</f>
        <v>0</v>
      </c>
    </row>
    <row r="1291" spans="1:30" s="5" customFormat="1" ht="10.5" customHeight="1">
      <c r="A1291" s="1487"/>
      <c r="B1291" s="1546"/>
      <c r="C1291" s="8" t="s">
        <v>482</v>
      </c>
      <c r="D1291" s="8" t="s">
        <v>503</v>
      </c>
      <c r="E1291" s="92"/>
      <c r="F1291" s="92"/>
      <c r="G1291" s="92"/>
      <c r="H1291" s="455"/>
      <c r="I1291" s="92"/>
      <c r="J1291" s="92"/>
      <c r="K1291" s="92"/>
      <c r="L1291" s="92"/>
      <c r="M1291" s="92"/>
      <c r="N1291" s="455"/>
      <c r="O1291" s="92"/>
      <c r="P1291" s="92"/>
      <c r="Q1291" s="92"/>
      <c r="R1291" s="92"/>
      <c r="S1291" s="92"/>
      <c r="T1291" s="92"/>
      <c r="U1291" s="92"/>
      <c r="V1291" s="455"/>
      <c r="W1291" s="92"/>
      <c r="X1291" s="92"/>
      <c r="Y1291" s="92"/>
      <c r="Z1291" s="92"/>
      <c r="AA1291" s="92"/>
      <c r="AB1291" s="92"/>
      <c r="AC1291" s="128">
        <f>SUM(E1291:AB1291)</f>
        <v>0</v>
      </c>
    </row>
    <row r="1292" spans="1:30" s="5" customFormat="1" ht="10.5" customHeight="1">
      <c r="A1292" s="1487"/>
      <c r="B1292" s="1546"/>
      <c r="C1292" s="11" t="s">
        <v>8</v>
      </c>
      <c r="D1292" s="11" t="s">
        <v>502</v>
      </c>
      <c r="E1292" s="122" t="s">
        <v>245</v>
      </c>
      <c r="F1292" s="122">
        <f t="shared" ref="F1292:AB1292" si="376">F1290*18</f>
        <v>0</v>
      </c>
      <c r="G1292" s="122">
        <f t="shared" si="376"/>
        <v>0</v>
      </c>
      <c r="H1292" s="454">
        <f t="shared" si="376"/>
        <v>0</v>
      </c>
      <c r="I1292" s="122">
        <f t="shared" si="376"/>
        <v>0</v>
      </c>
      <c r="J1292" s="122">
        <f t="shared" si="376"/>
        <v>0</v>
      </c>
      <c r="K1292" s="122">
        <f t="shared" si="376"/>
        <v>0</v>
      </c>
      <c r="L1292" s="122">
        <f t="shared" si="376"/>
        <v>0</v>
      </c>
      <c r="M1292" s="122">
        <f t="shared" si="376"/>
        <v>0</v>
      </c>
      <c r="N1292" s="454">
        <f t="shared" si="376"/>
        <v>0</v>
      </c>
      <c r="O1292" s="122">
        <f t="shared" si="376"/>
        <v>0</v>
      </c>
      <c r="P1292" s="122">
        <f t="shared" si="376"/>
        <v>0</v>
      </c>
      <c r="Q1292" s="122">
        <f t="shared" si="376"/>
        <v>0</v>
      </c>
      <c r="R1292" s="122">
        <f t="shared" si="376"/>
        <v>0</v>
      </c>
      <c r="S1292" s="122">
        <f t="shared" si="376"/>
        <v>0</v>
      </c>
      <c r="T1292" s="122">
        <f t="shared" si="376"/>
        <v>0</v>
      </c>
      <c r="U1292" s="122">
        <f t="shared" si="376"/>
        <v>0</v>
      </c>
      <c r="V1292" s="454">
        <f t="shared" si="376"/>
        <v>0</v>
      </c>
      <c r="W1292" s="122">
        <f t="shared" si="376"/>
        <v>0</v>
      </c>
      <c r="X1292" s="122">
        <f t="shared" si="376"/>
        <v>0</v>
      </c>
      <c r="Y1292" s="122">
        <f t="shared" si="376"/>
        <v>0</v>
      </c>
      <c r="Z1292" s="122">
        <f t="shared" si="376"/>
        <v>0</v>
      </c>
      <c r="AA1292" s="122">
        <f t="shared" si="376"/>
        <v>0</v>
      </c>
      <c r="AB1292" s="122">
        <f t="shared" si="376"/>
        <v>0</v>
      </c>
      <c r="AC1292" s="128"/>
    </row>
    <row r="1293" spans="1:30" s="5" customFormat="1" ht="10.5" customHeight="1" thickBot="1">
      <c r="A1293" s="1487"/>
      <c r="B1293" s="1546"/>
      <c r="C1293" s="8" t="s">
        <v>16</v>
      </c>
      <c r="D1293" s="8"/>
      <c r="E1293" s="126" t="e">
        <f>E1291/E1290</f>
        <v>#DIV/0!</v>
      </c>
      <c r="F1293" s="187" t="e">
        <f t="shared" ref="F1293:AC1293" si="377">F1291/F1290</f>
        <v>#DIV/0!</v>
      </c>
      <c r="G1293" s="187" t="e">
        <f t="shared" si="377"/>
        <v>#DIV/0!</v>
      </c>
      <c r="H1293" s="477" t="e">
        <f t="shared" si="377"/>
        <v>#DIV/0!</v>
      </c>
      <c r="I1293" s="187" t="e">
        <f t="shared" si="377"/>
        <v>#DIV/0!</v>
      </c>
      <c r="J1293" s="187" t="e">
        <f t="shared" si="377"/>
        <v>#DIV/0!</v>
      </c>
      <c r="K1293" s="187" t="e">
        <f t="shared" si="377"/>
        <v>#DIV/0!</v>
      </c>
      <c r="L1293" s="187" t="e">
        <f t="shared" si="377"/>
        <v>#DIV/0!</v>
      </c>
      <c r="M1293" s="187" t="e">
        <f t="shared" si="377"/>
        <v>#DIV/0!</v>
      </c>
      <c r="N1293" s="477" t="e">
        <f t="shared" si="377"/>
        <v>#DIV/0!</v>
      </c>
      <c r="O1293" s="187" t="e">
        <f t="shared" si="377"/>
        <v>#DIV/0!</v>
      </c>
      <c r="P1293" s="187" t="e">
        <f t="shared" si="377"/>
        <v>#DIV/0!</v>
      </c>
      <c r="Q1293" s="187" t="e">
        <f t="shared" si="377"/>
        <v>#DIV/0!</v>
      </c>
      <c r="R1293" s="187" t="e">
        <f t="shared" si="377"/>
        <v>#DIV/0!</v>
      </c>
      <c r="S1293" s="187" t="e">
        <f t="shared" si="377"/>
        <v>#DIV/0!</v>
      </c>
      <c r="T1293" s="187" t="e">
        <f t="shared" si="377"/>
        <v>#DIV/0!</v>
      </c>
      <c r="U1293" s="187" t="e">
        <f t="shared" si="377"/>
        <v>#DIV/0!</v>
      </c>
      <c r="V1293" s="477" t="e">
        <f t="shared" si="377"/>
        <v>#DIV/0!</v>
      </c>
      <c r="W1293" s="187" t="e">
        <f t="shared" si="377"/>
        <v>#DIV/0!</v>
      </c>
      <c r="X1293" s="187" t="e">
        <f t="shared" si="377"/>
        <v>#DIV/0!</v>
      </c>
      <c r="Y1293" s="187" t="e">
        <f t="shared" si="377"/>
        <v>#DIV/0!</v>
      </c>
      <c r="Z1293" s="187" t="e">
        <f t="shared" si="377"/>
        <v>#DIV/0!</v>
      </c>
      <c r="AA1293" s="187" t="e">
        <f t="shared" si="377"/>
        <v>#DIV/0!</v>
      </c>
      <c r="AB1293" s="187" t="e">
        <f t="shared" si="377"/>
        <v>#DIV/0!</v>
      </c>
      <c r="AC1293" s="129" t="e">
        <f t="shared" si="377"/>
        <v>#DIV/0!</v>
      </c>
    </row>
    <row r="1294" spans="1:30" s="5" customFormat="1" ht="10.5" customHeight="1">
      <c r="A1294" s="1472" t="s">
        <v>132</v>
      </c>
      <c r="B1294" s="1474" t="s">
        <v>133</v>
      </c>
      <c r="C1294" s="7" t="s">
        <v>481</v>
      </c>
      <c r="D1294" s="7" t="s">
        <v>503</v>
      </c>
      <c r="E1294" s="90"/>
      <c r="F1294" s="96"/>
      <c r="G1294" s="96"/>
      <c r="H1294" s="481"/>
      <c r="I1294" s="96"/>
      <c r="J1294" s="96"/>
      <c r="K1294" s="96"/>
      <c r="L1294" s="96"/>
      <c r="M1294" s="96"/>
      <c r="N1294" s="481"/>
      <c r="O1294" s="96"/>
      <c r="P1294" s="96"/>
      <c r="Q1294" s="96"/>
      <c r="R1294" s="96"/>
      <c r="S1294" s="96"/>
      <c r="T1294" s="96"/>
      <c r="U1294" s="96"/>
      <c r="V1294" s="481"/>
      <c r="W1294" s="96"/>
      <c r="X1294" s="96"/>
      <c r="Y1294" s="96"/>
      <c r="Z1294" s="96"/>
      <c r="AA1294" s="96"/>
      <c r="AB1294" s="96"/>
      <c r="AC1294" s="132">
        <f>SUM(E1294:AB1294)</f>
        <v>0</v>
      </c>
    </row>
    <row r="1295" spans="1:30" s="5" customFormat="1" ht="10.5" customHeight="1">
      <c r="A1295" s="1487"/>
      <c r="B1295" s="1488"/>
      <c r="C1295" s="8" t="s">
        <v>482</v>
      </c>
      <c r="D1295" s="8" t="s">
        <v>503</v>
      </c>
      <c r="E1295" s="92"/>
      <c r="F1295" s="92"/>
      <c r="G1295" s="92"/>
      <c r="H1295" s="455"/>
      <c r="I1295" s="92"/>
      <c r="J1295" s="92"/>
      <c r="K1295" s="92"/>
      <c r="L1295" s="92"/>
      <c r="M1295" s="92"/>
      <c r="N1295" s="455"/>
      <c r="O1295" s="92"/>
      <c r="P1295" s="92"/>
      <c r="Q1295" s="92"/>
      <c r="R1295" s="92"/>
      <c r="S1295" s="92"/>
      <c r="T1295" s="92"/>
      <c r="U1295" s="92"/>
      <c r="V1295" s="455"/>
      <c r="W1295" s="92"/>
      <c r="X1295" s="92"/>
      <c r="Y1295" s="92"/>
      <c r="Z1295" s="92"/>
      <c r="AA1295" s="92"/>
      <c r="AB1295" s="92"/>
      <c r="AC1295" s="135">
        <f>SUM(E1295:AB1295)</f>
        <v>0</v>
      </c>
    </row>
    <row r="1296" spans="1:30" s="5" customFormat="1" ht="10.5" customHeight="1">
      <c r="A1296" s="1487"/>
      <c r="B1296" s="1488"/>
      <c r="C1296" s="11" t="s">
        <v>8</v>
      </c>
      <c r="D1296" s="11" t="s">
        <v>502</v>
      </c>
      <c r="E1296" s="122" t="s">
        <v>245</v>
      </c>
      <c r="F1296" s="122">
        <f t="shared" ref="F1296:AB1296" si="378">F1294*18</f>
        <v>0</v>
      </c>
      <c r="G1296" s="122">
        <f t="shared" si="378"/>
        <v>0</v>
      </c>
      <c r="H1296" s="454">
        <f t="shared" si="378"/>
        <v>0</v>
      </c>
      <c r="I1296" s="122">
        <f t="shared" si="378"/>
        <v>0</v>
      </c>
      <c r="J1296" s="122">
        <f t="shared" si="378"/>
        <v>0</v>
      </c>
      <c r="K1296" s="122">
        <f t="shared" si="378"/>
        <v>0</v>
      </c>
      <c r="L1296" s="122">
        <f t="shared" si="378"/>
        <v>0</v>
      </c>
      <c r="M1296" s="122">
        <f t="shared" si="378"/>
        <v>0</v>
      </c>
      <c r="N1296" s="454">
        <f t="shared" si="378"/>
        <v>0</v>
      </c>
      <c r="O1296" s="122">
        <f t="shared" si="378"/>
        <v>0</v>
      </c>
      <c r="P1296" s="122">
        <f t="shared" si="378"/>
        <v>0</v>
      </c>
      <c r="Q1296" s="122">
        <f t="shared" si="378"/>
        <v>0</v>
      </c>
      <c r="R1296" s="122">
        <f t="shared" si="378"/>
        <v>0</v>
      </c>
      <c r="S1296" s="122">
        <f t="shared" si="378"/>
        <v>0</v>
      </c>
      <c r="T1296" s="122">
        <f t="shared" si="378"/>
        <v>0</v>
      </c>
      <c r="U1296" s="122">
        <f t="shared" si="378"/>
        <v>0</v>
      </c>
      <c r="V1296" s="454">
        <f t="shared" si="378"/>
        <v>0</v>
      </c>
      <c r="W1296" s="122">
        <f t="shared" si="378"/>
        <v>0</v>
      </c>
      <c r="X1296" s="122">
        <f t="shared" si="378"/>
        <v>0</v>
      </c>
      <c r="Y1296" s="122">
        <f t="shared" si="378"/>
        <v>0</v>
      </c>
      <c r="Z1296" s="122">
        <f t="shared" si="378"/>
        <v>0</v>
      </c>
      <c r="AA1296" s="122">
        <f t="shared" si="378"/>
        <v>0</v>
      </c>
      <c r="AB1296" s="122">
        <f t="shared" si="378"/>
        <v>0</v>
      </c>
      <c r="AC1296" s="135"/>
    </row>
    <row r="1297" spans="1:107" s="5" customFormat="1" ht="10.5" customHeight="1" thickBot="1">
      <c r="A1297" s="1487"/>
      <c r="B1297" s="1488"/>
      <c r="C1297" s="8" t="s">
        <v>16</v>
      </c>
      <c r="D1297" s="8"/>
      <c r="E1297" s="126" t="e">
        <f>E1295/E1294</f>
        <v>#DIV/0!</v>
      </c>
      <c r="F1297" s="187" t="e">
        <f t="shared" ref="F1297:AC1297" si="379">F1295/F1294</f>
        <v>#DIV/0!</v>
      </c>
      <c r="G1297" s="187" t="e">
        <f t="shared" si="379"/>
        <v>#DIV/0!</v>
      </c>
      <c r="H1297" s="477" t="e">
        <f t="shared" si="379"/>
        <v>#DIV/0!</v>
      </c>
      <c r="I1297" s="187" t="e">
        <f t="shared" si="379"/>
        <v>#DIV/0!</v>
      </c>
      <c r="J1297" s="187" t="e">
        <f t="shared" si="379"/>
        <v>#DIV/0!</v>
      </c>
      <c r="K1297" s="187" t="e">
        <f t="shared" si="379"/>
        <v>#DIV/0!</v>
      </c>
      <c r="L1297" s="187" t="e">
        <f t="shared" si="379"/>
        <v>#DIV/0!</v>
      </c>
      <c r="M1297" s="187" t="e">
        <f t="shared" si="379"/>
        <v>#DIV/0!</v>
      </c>
      <c r="N1297" s="477" t="e">
        <f t="shared" si="379"/>
        <v>#DIV/0!</v>
      </c>
      <c r="O1297" s="187" t="e">
        <f t="shared" si="379"/>
        <v>#DIV/0!</v>
      </c>
      <c r="P1297" s="187" t="e">
        <f t="shared" si="379"/>
        <v>#DIV/0!</v>
      </c>
      <c r="Q1297" s="187" t="e">
        <f t="shared" si="379"/>
        <v>#DIV/0!</v>
      </c>
      <c r="R1297" s="187" t="e">
        <f t="shared" si="379"/>
        <v>#DIV/0!</v>
      </c>
      <c r="S1297" s="187" t="e">
        <f t="shared" si="379"/>
        <v>#DIV/0!</v>
      </c>
      <c r="T1297" s="187" t="e">
        <f t="shared" si="379"/>
        <v>#DIV/0!</v>
      </c>
      <c r="U1297" s="187" t="e">
        <f t="shared" si="379"/>
        <v>#DIV/0!</v>
      </c>
      <c r="V1297" s="477" t="e">
        <f t="shared" si="379"/>
        <v>#DIV/0!</v>
      </c>
      <c r="W1297" s="187" t="e">
        <f t="shared" si="379"/>
        <v>#DIV/0!</v>
      </c>
      <c r="X1297" s="187" t="e">
        <f t="shared" si="379"/>
        <v>#DIV/0!</v>
      </c>
      <c r="Y1297" s="187" t="e">
        <f t="shared" si="379"/>
        <v>#DIV/0!</v>
      </c>
      <c r="Z1297" s="187" t="e">
        <f t="shared" si="379"/>
        <v>#DIV/0!</v>
      </c>
      <c r="AA1297" s="187" t="e">
        <f t="shared" si="379"/>
        <v>#DIV/0!</v>
      </c>
      <c r="AB1297" s="187" t="e">
        <f t="shared" si="379"/>
        <v>#DIV/0!</v>
      </c>
      <c r="AC1297" s="129" t="e">
        <f t="shared" si="379"/>
        <v>#DIV/0!</v>
      </c>
    </row>
    <row r="1298" spans="1:107" s="5" customFormat="1" ht="10.5" customHeight="1">
      <c r="A1298" s="1472" t="s">
        <v>108</v>
      </c>
      <c r="B1298" s="1474" t="s">
        <v>150</v>
      </c>
      <c r="C1298" s="7" t="s">
        <v>481</v>
      </c>
      <c r="D1298" s="7" t="s">
        <v>477</v>
      </c>
      <c r="E1298" s="120"/>
      <c r="F1298" s="92"/>
      <c r="G1298" s="92"/>
      <c r="H1298" s="455"/>
      <c r="I1298" s="92"/>
      <c r="J1298" s="92"/>
      <c r="K1298" s="92"/>
      <c r="L1298" s="92"/>
      <c r="M1298" s="92"/>
      <c r="N1298" s="455"/>
      <c r="O1298" s="92"/>
      <c r="P1298" s="92"/>
      <c r="Q1298" s="92"/>
      <c r="R1298" s="92"/>
      <c r="S1298" s="92"/>
      <c r="T1298" s="92"/>
      <c r="U1298" s="92"/>
      <c r="V1298" s="455"/>
      <c r="W1298" s="92"/>
      <c r="X1298" s="92"/>
      <c r="Y1298" s="92"/>
      <c r="Z1298" s="92"/>
      <c r="AA1298" s="92"/>
      <c r="AB1298" s="92"/>
      <c r="AC1298" s="132">
        <f>SUM(E1298:AB1298)</f>
        <v>0</v>
      </c>
    </row>
    <row r="1299" spans="1:107" s="5" customFormat="1" ht="10.5" customHeight="1">
      <c r="A1299" s="1487"/>
      <c r="B1299" s="1488"/>
      <c r="C1299" s="8" t="s">
        <v>482</v>
      </c>
      <c r="D1299" s="8" t="s">
        <v>477</v>
      </c>
      <c r="E1299" s="92"/>
      <c r="F1299" s="92"/>
      <c r="G1299" s="92"/>
      <c r="H1299" s="455"/>
      <c r="I1299" s="92"/>
      <c r="J1299" s="92"/>
      <c r="K1299" s="92"/>
      <c r="L1299" s="92"/>
      <c r="M1299" s="92"/>
      <c r="N1299" s="455"/>
      <c r="O1299" s="92"/>
      <c r="P1299" s="92"/>
      <c r="Q1299" s="92"/>
      <c r="R1299" s="92"/>
      <c r="S1299" s="92"/>
      <c r="T1299" s="92"/>
      <c r="U1299" s="92"/>
      <c r="V1299" s="455"/>
      <c r="W1299" s="92"/>
      <c r="X1299" s="92"/>
      <c r="Y1299" s="92"/>
      <c r="Z1299" s="92"/>
      <c r="AA1299" s="92"/>
      <c r="AB1299" s="92"/>
      <c r="AC1299" s="135">
        <f>SUM(E1299:AB1299)</f>
        <v>0</v>
      </c>
    </row>
    <row r="1300" spans="1:107" s="5" customFormat="1" ht="10.5" customHeight="1">
      <c r="A1300" s="1487"/>
      <c r="B1300" s="1488"/>
      <c r="C1300" s="11" t="s">
        <v>8</v>
      </c>
      <c r="D1300" s="11" t="s">
        <v>502</v>
      </c>
      <c r="E1300" s="122" t="s">
        <v>245</v>
      </c>
      <c r="F1300" s="92">
        <f t="shared" ref="F1300:AB1300" si="380">F1298*100</f>
        <v>0</v>
      </c>
      <c r="G1300" s="92">
        <f t="shared" si="380"/>
        <v>0</v>
      </c>
      <c r="H1300" s="455">
        <f t="shared" si="380"/>
        <v>0</v>
      </c>
      <c r="I1300" s="92">
        <f t="shared" si="380"/>
        <v>0</v>
      </c>
      <c r="J1300" s="92">
        <f t="shared" si="380"/>
        <v>0</v>
      </c>
      <c r="K1300" s="92">
        <f t="shared" si="380"/>
        <v>0</v>
      </c>
      <c r="L1300" s="92">
        <f t="shared" si="380"/>
        <v>0</v>
      </c>
      <c r="M1300" s="92">
        <f t="shared" si="380"/>
        <v>0</v>
      </c>
      <c r="N1300" s="455">
        <f t="shared" si="380"/>
        <v>0</v>
      </c>
      <c r="O1300" s="92">
        <f t="shared" si="380"/>
        <v>0</v>
      </c>
      <c r="P1300" s="92">
        <f t="shared" si="380"/>
        <v>0</v>
      </c>
      <c r="Q1300" s="92">
        <f t="shared" si="380"/>
        <v>0</v>
      </c>
      <c r="R1300" s="92">
        <f t="shared" si="380"/>
        <v>0</v>
      </c>
      <c r="S1300" s="92">
        <f t="shared" si="380"/>
        <v>0</v>
      </c>
      <c r="T1300" s="92">
        <f t="shared" si="380"/>
        <v>0</v>
      </c>
      <c r="U1300" s="92">
        <f t="shared" si="380"/>
        <v>0</v>
      </c>
      <c r="V1300" s="455">
        <f t="shared" si="380"/>
        <v>0</v>
      </c>
      <c r="W1300" s="92">
        <f t="shared" si="380"/>
        <v>0</v>
      </c>
      <c r="X1300" s="92">
        <f t="shared" si="380"/>
        <v>0</v>
      </c>
      <c r="Y1300" s="92">
        <f t="shared" si="380"/>
        <v>0</v>
      </c>
      <c r="Z1300" s="92">
        <f t="shared" si="380"/>
        <v>0</v>
      </c>
      <c r="AA1300" s="92">
        <f t="shared" si="380"/>
        <v>0</v>
      </c>
      <c r="AB1300" s="92">
        <f t="shared" si="380"/>
        <v>0</v>
      </c>
      <c r="AC1300" s="135"/>
    </row>
    <row r="1301" spans="1:107" s="5" customFormat="1" ht="10.5" customHeight="1" thickBot="1">
      <c r="A1301" s="1487"/>
      <c r="B1301" s="1488"/>
      <c r="C1301" s="8" t="s">
        <v>16</v>
      </c>
      <c r="D1301" s="8"/>
      <c r="E1301" s="126" t="e">
        <f>E1299/E1298</f>
        <v>#DIV/0!</v>
      </c>
      <c r="F1301" s="187" t="e">
        <f t="shared" ref="F1301:AC1301" si="381">F1299/F1298</f>
        <v>#DIV/0!</v>
      </c>
      <c r="G1301" s="187" t="e">
        <f t="shared" si="381"/>
        <v>#DIV/0!</v>
      </c>
      <c r="H1301" s="477" t="e">
        <f t="shared" si="381"/>
        <v>#DIV/0!</v>
      </c>
      <c r="I1301" s="187" t="e">
        <f t="shared" si="381"/>
        <v>#DIV/0!</v>
      </c>
      <c r="J1301" s="187" t="e">
        <f t="shared" si="381"/>
        <v>#DIV/0!</v>
      </c>
      <c r="K1301" s="187" t="e">
        <f t="shared" si="381"/>
        <v>#DIV/0!</v>
      </c>
      <c r="L1301" s="187" t="e">
        <f t="shared" si="381"/>
        <v>#DIV/0!</v>
      </c>
      <c r="M1301" s="187" t="e">
        <f t="shared" si="381"/>
        <v>#DIV/0!</v>
      </c>
      <c r="N1301" s="477" t="e">
        <f t="shared" si="381"/>
        <v>#DIV/0!</v>
      </c>
      <c r="O1301" s="187" t="e">
        <f t="shared" si="381"/>
        <v>#DIV/0!</v>
      </c>
      <c r="P1301" s="187" t="e">
        <f t="shared" si="381"/>
        <v>#DIV/0!</v>
      </c>
      <c r="Q1301" s="187" t="e">
        <f t="shared" si="381"/>
        <v>#DIV/0!</v>
      </c>
      <c r="R1301" s="187" t="e">
        <f t="shared" si="381"/>
        <v>#DIV/0!</v>
      </c>
      <c r="S1301" s="187" t="e">
        <f t="shared" si="381"/>
        <v>#DIV/0!</v>
      </c>
      <c r="T1301" s="187" t="e">
        <f t="shared" si="381"/>
        <v>#DIV/0!</v>
      </c>
      <c r="U1301" s="187" t="e">
        <f t="shared" si="381"/>
        <v>#DIV/0!</v>
      </c>
      <c r="V1301" s="477" t="e">
        <f t="shared" si="381"/>
        <v>#DIV/0!</v>
      </c>
      <c r="W1301" s="187" t="e">
        <f t="shared" si="381"/>
        <v>#DIV/0!</v>
      </c>
      <c r="X1301" s="187" t="e">
        <f t="shared" si="381"/>
        <v>#DIV/0!</v>
      </c>
      <c r="Y1301" s="187" t="e">
        <f t="shared" si="381"/>
        <v>#DIV/0!</v>
      </c>
      <c r="Z1301" s="187" t="e">
        <f t="shared" si="381"/>
        <v>#DIV/0!</v>
      </c>
      <c r="AA1301" s="187" t="e">
        <f t="shared" si="381"/>
        <v>#DIV/0!</v>
      </c>
      <c r="AB1301" s="187" t="e">
        <f t="shared" si="381"/>
        <v>#DIV/0!</v>
      </c>
      <c r="AC1301" s="128" t="e">
        <f t="shared" si="381"/>
        <v>#DIV/0!</v>
      </c>
      <c r="AD1301" s="130"/>
      <c r="AE1301" s="130"/>
      <c r="AF1301" s="130"/>
      <c r="AG1301" s="130"/>
      <c r="AH1301" s="130"/>
      <c r="AI1301" s="130"/>
      <c r="AJ1301" s="130"/>
      <c r="AK1301" s="130"/>
      <c r="AL1301" s="130"/>
      <c r="AM1301" s="130"/>
      <c r="AN1301" s="130"/>
      <c r="AO1301" s="130"/>
      <c r="AP1301" s="130"/>
      <c r="AQ1301" s="130"/>
      <c r="AR1301" s="130"/>
      <c r="AS1301" s="130"/>
      <c r="AT1301" s="130"/>
      <c r="AU1301" s="130"/>
      <c r="AV1301" s="130"/>
      <c r="AW1301" s="130"/>
      <c r="AX1301" s="130"/>
      <c r="AY1301" s="130"/>
      <c r="AZ1301" s="130"/>
      <c r="BA1301" s="130"/>
      <c r="BB1301" s="130"/>
      <c r="BC1301" s="130"/>
      <c r="BD1301" s="130"/>
      <c r="BE1301" s="130"/>
      <c r="BF1301" s="130"/>
      <c r="BG1301" s="130"/>
      <c r="BH1301" s="130"/>
      <c r="BI1301" s="130"/>
      <c r="BJ1301" s="130"/>
      <c r="BK1301" s="130"/>
      <c r="BL1301" s="130"/>
      <c r="BM1301" s="130"/>
      <c r="BN1301" s="130"/>
      <c r="BO1301" s="130"/>
      <c r="BP1301" s="130"/>
      <c r="BQ1301" s="130"/>
      <c r="BR1301" s="130"/>
      <c r="BS1301" s="130"/>
      <c r="BT1301" s="130"/>
      <c r="BU1301" s="130"/>
      <c r="BV1301" s="130"/>
      <c r="BW1301" s="130"/>
      <c r="BX1301" s="130"/>
      <c r="BY1301" s="130"/>
      <c r="BZ1301" s="130"/>
      <c r="CA1301" s="130"/>
      <c r="CB1301" s="130"/>
      <c r="CC1301" s="130"/>
      <c r="CD1301" s="130"/>
      <c r="CE1301" s="130"/>
      <c r="CF1301" s="130"/>
      <c r="CG1301" s="130"/>
      <c r="CH1301" s="130"/>
      <c r="CI1301" s="130"/>
      <c r="CJ1301" s="130"/>
      <c r="CK1301" s="130"/>
      <c r="CL1301" s="130"/>
      <c r="CM1301" s="130"/>
      <c r="CN1301" s="130"/>
      <c r="CO1301" s="130"/>
      <c r="CP1301" s="130"/>
      <c r="CQ1301" s="130"/>
      <c r="CR1301" s="130"/>
      <c r="CS1301" s="130"/>
      <c r="CT1301" s="130"/>
      <c r="CU1301" s="130"/>
      <c r="CV1301" s="130"/>
      <c r="CW1301" s="130"/>
      <c r="CX1301" s="130"/>
      <c r="CY1301" s="130"/>
      <c r="CZ1301" s="130"/>
      <c r="DA1301" s="130"/>
      <c r="DB1301" s="130"/>
      <c r="DC1301" s="130"/>
    </row>
    <row r="1302" spans="1:107" s="5" customFormat="1" ht="10.5" customHeight="1">
      <c r="A1302" s="1472" t="s">
        <v>101</v>
      </c>
      <c r="B1302" s="1474" t="s">
        <v>151</v>
      </c>
      <c r="C1302" s="7" t="s">
        <v>481</v>
      </c>
      <c r="D1302" s="7" t="s">
        <v>477</v>
      </c>
      <c r="E1302" s="120"/>
      <c r="F1302" s="92"/>
      <c r="G1302" s="92"/>
      <c r="H1302" s="455"/>
      <c r="I1302" s="92"/>
      <c r="J1302" s="92"/>
      <c r="K1302" s="92"/>
      <c r="L1302" s="92"/>
      <c r="M1302" s="92"/>
      <c r="N1302" s="455"/>
      <c r="O1302" s="92"/>
      <c r="P1302" s="92"/>
      <c r="Q1302" s="92"/>
      <c r="R1302" s="92"/>
      <c r="S1302" s="92"/>
      <c r="T1302" s="92"/>
      <c r="U1302" s="92"/>
      <c r="V1302" s="455"/>
      <c r="W1302" s="92"/>
      <c r="X1302" s="92"/>
      <c r="Y1302" s="92"/>
      <c r="Z1302" s="92"/>
      <c r="AA1302" s="92"/>
      <c r="AB1302" s="92"/>
      <c r="AC1302" s="132">
        <f>SUM(E1302:AB1302)</f>
        <v>0</v>
      </c>
    </row>
    <row r="1303" spans="1:107" s="5" customFormat="1" ht="10.5" customHeight="1">
      <c r="A1303" s="1487"/>
      <c r="B1303" s="1488"/>
      <c r="C1303" s="8" t="s">
        <v>482</v>
      </c>
      <c r="D1303" s="8" t="s">
        <v>477</v>
      </c>
      <c r="E1303" s="92"/>
      <c r="F1303" s="92"/>
      <c r="G1303" s="92"/>
      <c r="H1303" s="455"/>
      <c r="I1303" s="92"/>
      <c r="J1303" s="92"/>
      <c r="K1303" s="92"/>
      <c r="L1303" s="92"/>
      <c r="M1303" s="92"/>
      <c r="N1303" s="455"/>
      <c r="O1303" s="92"/>
      <c r="P1303" s="92"/>
      <c r="Q1303" s="92"/>
      <c r="R1303" s="92"/>
      <c r="S1303" s="92"/>
      <c r="T1303" s="92"/>
      <c r="U1303" s="92"/>
      <c r="V1303" s="455"/>
      <c r="W1303" s="92"/>
      <c r="X1303" s="92"/>
      <c r="Y1303" s="92"/>
      <c r="Z1303" s="92"/>
      <c r="AA1303" s="92"/>
      <c r="AB1303" s="92"/>
      <c r="AC1303" s="135">
        <f>SUM(E1303:AB1303)</f>
        <v>0</v>
      </c>
    </row>
    <row r="1304" spans="1:107" s="5" customFormat="1" ht="10.5" customHeight="1">
      <c r="A1304" s="1487"/>
      <c r="B1304" s="1488"/>
      <c r="C1304" s="11" t="s">
        <v>8</v>
      </c>
      <c r="D1304" s="11" t="s">
        <v>502</v>
      </c>
      <c r="E1304" s="122" t="s">
        <v>245</v>
      </c>
      <c r="F1304" s="92">
        <f t="shared" ref="F1304:AB1304" si="382">F1302*100</f>
        <v>0</v>
      </c>
      <c r="G1304" s="92">
        <f t="shared" si="382"/>
        <v>0</v>
      </c>
      <c r="H1304" s="455">
        <f t="shared" si="382"/>
        <v>0</v>
      </c>
      <c r="I1304" s="92">
        <f t="shared" si="382"/>
        <v>0</v>
      </c>
      <c r="J1304" s="92">
        <f t="shared" si="382"/>
        <v>0</v>
      </c>
      <c r="K1304" s="92">
        <f t="shared" si="382"/>
        <v>0</v>
      </c>
      <c r="L1304" s="92">
        <f t="shared" si="382"/>
        <v>0</v>
      </c>
      <c r="M1304" s="92">
        <f t="shared" si="382"/>
        <v>0</v>
      </c>
      <c r="N1304" s="455">
        <f t="shared" si="382"/>
        <v>0</v>
      </c>
      <c r="O1304" s="92">
        <f t="shared" si="382"/>
        <v>0</v>
      </c>
      <c r="P1304" s="92">
        <f t="shared" si="382"/>
        <v>0</v>
      </c>
      <c r="Q1304" s="92">
        <f t="shared" si="382"/>
        <v>0</v>
      </c>
      <c r="R1304" s="92">
        <f t="shared" si="382"/>
        <v>0</v>
      </c>
      <c r="S1304" s="92">
        <f t="shared" si="382"/>
        <v>0</v>
      </c>
      <c r="T1304" s="92">
        <f t="shared" si="382"/>
        <v>0</v>
      </c>
      <c r="U1304" s="92">
        <f t="shared" si="382"/>
        <v>0</v>
      </c>
      <c r="V1304" s="455">
        <f t="shared" si="382"/>
        <v>0</v>
      </c>
      <c r="W1304" s="92">
        <f t="shared" si="382"/>
        <v>0</v>
      </c>
      <c r="X1304" s="92">
        <f t="shared" si="382"/>
        <v>0</v>
      </c>
      <c r="Y1304" s="92">
        <f t="shared" si="382"/>
        <v>0</v>
      </c>
      <c r="Z1304" s="92">
        <f t="shared" si="382"/>
        <v>0</v>
      </c>
      <c r="AA1304" s="92">
        <f t="shared" si="382"/>
        <v>0</v>
      </c>
      <c r="AB1304" s="92">
        <f t="shared" si="382"/>
        <v>0</v>
      </c>
      <c r="AC1304" s="135"/>
    </row>
    <row r="1305" spans="1:107" s="5" customFormat="1" ht="10.5" customHeight="1" thickBot="1">
      <c r="A1305" s="1487"/>
      <c r="B1305" s="1488"/>
      <c r="C1305" s="8" t="s">
        <v>16</v>
      </c>
      <c r="D1305" s="8"/>
      <c r="E1305" s="126" t="e">
        <f t="shared" ref="E1305:AC1305" si="383">E1303/E1302</f>
        <v>#DIV/0!</v>
      </c>
      <c r="F1305" s="121" t="e">
        <f t="shared" si="383"/>
        <v>#DIV/0!</v>
      </c>
      <c r="G1305" s="121" t="e">
        <f t="shared" si="383"/>
        <v>#DIV/0!</v>
      </c>
      <c r="H1305" s="452" t="e">
        <f t="shared" si="383"/>
        <v>#DIV/0!</v>
      </c>
      <c r="I1305" s="121" t="e">
        <f t="shared" si="383"/>
        <v>#DIV/0!</v>
      </c>
      <c r="J1305" s="121" t="e">
        <f t="shared" si="383"/>
        <v>#DIV/0!</v>
      </c>
      <c r="K1305" s="121" t="e">
        <f t="shared" si="383"/>
        <v>#DIV/0!</v>
      </c>
      <c r="L1305" s="121" t="e">
        <f t="shared" si="383"/>
        <v>#DIV/0!</v>
      </c>
      <c r="M1305" s="121" t="e">
        <f t="shared" si="383"/>
        <v>#DIV/0!</v>
      </c>
      <c r="N1305" s="452" t="e">
        <f t="shared" si="383"/>
        <v>#DIV/0!</v>
      </c>
      <c r="O1305" s="121" t="e">
        <f t="shared" si="383"/>
        <v>#DIV/0!</v>
      </c>
      <c r="P1305" s="121" t="e">
        <f t="shared" si="383"/>
        <v>#DIV/0!</v>
      </c>
      <c r="Q1305" s="121" t="e">
        <f t="shared" si="383"/>
        <v>#DIV/0!</v>
      </c>
      <c r="R1305" s="121" t="e">
        <f t="shared" si="383"/>
        <v>#DIV/0!</v>
      </c>
      <c r="S1305" s="121" t="e">
        <f t="shared" si="383"/>
        <v>#DIV/0!</v>
      </c>
      <c r="T1305" s="121" t="e">
        <f t="shared" si="383"/>
        <v>#DIV/0!</v>
      </c>
      <c r="U1305" s="121" t="e">
        <f t="shared" si="383"/>
        <v>#DIV/0!</v>
      </c>
      <c r="V1305" s="452" t="e">
        <f t="shared" si="383"/>
        <v>#DIV/0!</v>
      </c>
      <c r="W1305" s="121" t="e">
        <f t="shared" si="383"/>
        <v>#DIV/0!</v>
      </c>
      <c r="X1305" s="121" t="e">
        <f t="shared" si="383"/>
        <v>#DIV/0!</v>
      </c>
      <c r="Y1305" s="121" t="e">
        <f t="shared" si="383"/>
        <v>#DIV/0!</v>
      </c>
      <c r="Z1305" s="121" t="e">
        <f t="shared" si="383"/>
        <v>#DIV/0!</v>
      </c>
      <c r="AA1305" s="121" t="e">
        <f t="shared" si="383"/>
        <v>#DIV/0!</v>
      </c>
      <c r="AB1305" s="121" t="e">
        <f t="shared" si="383"/>
        <v>#DIV/0!</v>
      </c>
      <c r="AC1305" s="128" t="e">
        <f t="shared" si="383"/>
        <v>#DIV/0!</v>
      </c>
      <c r="AD1305" s="130"/>
      <c r="AE1305" s="130"/>
      <c r="AF1305" s="130"/>
      <c r="AG1305" s="130"/>
      <c r="AH1305" s="130"/>
      <c r="AI1305" s="130"/>
      <c r="AJ1305" s="130"/>
      <c r="AK1305" s="130"/>
      <c r="AL1305" s="130"/>
      <c r="AM1305" s="130"/>
      <c r="AN1305" s="130"/>
      <c r="AO1305" s="130"/>
      <c r="AP1305" s="130"/>
      <c r="AQ1305" s="130"/>
      <c r="AR1305" s="130"/>
      <c r="AS1305" s="130"/>
      <c r="AT1305" s="130"/>
      <c r="AU1305" s="130"/>
      <c r="AV1305" s="130"/>
      <c r="AW1305" s="130"/>
      <c r="AX1305" s="130"/>
      <c r="AY1305" s="130"/>
      <c r="AZ1305" s="130"/>
      <c r="BA1305" s="130"/>
      <c r="BB1305" s="130"/>
      <c r="BC1305" s="130"/>
      <c r="BD1305" s="130"/>
      <c r="BE1305" s="130"/>
      <c r="BF1305" s="130"/>
      <c r="BG1305" s="130"/>
      <c r="BH1305" s="130"/>
      <c r="BI1305" s="130"/>
      <c r="BJ1305" s="130"/>
      <c r="BK1305" s="130"/>
      <c r="BL1305" s="130"/>
      <c r="BM1305" s="130"/>
      <c r="BN1305" s="130"/>
      <c r="BO1305" s="130"/>
      <c r="BP1305" s="130"/>
      <c r="BQ1305" s="130"/>
      <c r="BR1305" s="130"/>
      <c r="BS1305" s="130"/>
      <c r="BT1305" s="130"/>
      <c r="BU1305" s="130"/>
      <c r="BV1305" s="130"/>
      <c r="BW1305" s="130"/>
      <c r="BX1305" s="130"/>
      <c r="BY1305" s="130"/>
      <c r="BZ1305" s="130"/>
      <c r="CA1305" s="130"/>
      <c r="CB1305" s="130"/>
      <c r="CC1305" s="130"/>
      <c r="CD1305" s="130"/>
      <c r="CE1305" s="130"/>
      <c r="CF1305" s="130"/>
      <c r="CG1305" s="130"/>
      <c r="CH1305" s="130"/>
      <c r="CI1305" s="130"/>
      <c r="CJ1305" s="130"/>
      <c r="CK1305" s="130"/>
      <c r="CL1305" s="130"/>
      <c r="CM1305" s="130"/>
      <c r="CN1305" s="130"/>
      <c r="CO1305" s="130"/>
      <c r="CP1305" s="130"/>
      <c r="CQ1305" s="130"/>
      <c r="CR1305" s="130"/>
      <c r="CS1305" s="130"/>
      <c r="CT1305" s="130"/>
      <c r="CU1305" s="130"/>
      <c r="CV1305" s="130"/>
      <c r="CW1305" s="130"/>
      <c r="CX1305" s="130"/>
      <c r="CY1305" s="130"/>
      <c r="CZ1305" s="130"/>
      <c r="DA1305" s="130"/>
      <c r="DB1305" s="130"/>
      <c r="DC1305" s="130"/>
    </row>
    <row r="1306" spans="1:107" s="5" customFormat="1" ht="10.5" customHeight="1">
      <c r="A1306" s="285" t="s">
        <v>512</v>
      </c>
      <c r="B1306" s="286"/>
      <c r="C1306" s="287"/>
      <c r="D1306" s="287"/>
      <c r="E1306" s="288">
        <f>E1290+E1294+E1298+E1302</f>
        <v>0</v>
      </c>
      <c r="F1306" s="288">
        <f t="shared" ref="F1306:AB1307" si="384">F1290+F1294+F1298+F1302</f>
        <v>0</v>
      </c>
      <c r="G1306" s="288">
        <f t="shared" si="384"/>
        <v>0</v>
      </c>
      <c r="H1306" s="288">
        <f t="shared" si="384"/>
        <v>0</v>
      </c>
      <c r="I1306" s="288">
        <f t="shared" si="384"/>
        <v>0</v>
      </c>
      <c r="J1306" s="288">
        <f t="shared" si="384"/>
        <v>0</v>
      </c>
      <c r="K1306" s="288">
        <f t="shared" si="384"/>
        <v>0</v>
      </c>
      <c r="L1306" s="288">
        <f t="shared" si="384"/>
        <v>0</v>
      </c>
      <c r="M1306" s="288">
        <f t="shared" si="384"/>
        <v>0</v>
      </c>
      <c r="N1306" s="288">
        <f t="shared" si="384"/>
        <v>0</v>
      </c>
      <c r="O1306" s="288">
        <f t="shared" si="384"/>
        <v>0</v>
      </c>
      <c r="P1306" s="288">
        <f t="shared" si="384"/>
        <v>0</v>
      </c>
      <c r="Q1306" s="288">
        <f t="shared" si="384"/>
        <v>0</v>
      </c>
      <c r="R1306" s="288">
        <f t="shared" si="384"/>
        <v>0</v>
      </c>
      <c r="S1306" s="288">
        <f t="shared" si="384"/>
        <v>0</v>
      </c>
      <c r="T1306" s="288">
        <f t="shared" si="384"/>
        <v>0</v>
      </c>
      <c r="U1306" s="288">
        <f t="shared" si="384"/>
        <v>0</v>
      </c>
      <c r="V1306" s="288">
        <f t="shared" si="384"/>
        <v>0</v>
      </c>
      <c r="W1306" s="288">
        <f t="shared" si="384"/>
        <v>0</v>
      </c>
      <c r="X1306" s="288">
        <f t="shared" si="384"/>
        <v>0</v>
      </c>
      <c r="Y1306" s="288">
        <f t="shared" si="384"/>
        <v>0</v>
      </c>
      <c r="Z1306" s="288">
        <f t="shared" si="384"/>
        <v>0</v>
      </c>
      <c r="AA1306" s="288">
        <f t="shared" si="384"/>
        <v>0</v>
      </c>
      <c r="AB1306" s="288">
        <f t="shared" si="384"/>
        <v>0</v>
      </c>
      <c r="AC1306" s="289"/>
      <c r="AD1306" s="130"/>
      <c r="AE1306" s="130"/>
      <c r="AF1306" s="130"/>
      <c r="AG1306" s="130"/>
      <c r="AH1306" s="130"/>
      <c r="AI1306" s="130"/>
      <c r="AJ1306" s="130"/>
      <c r="AK1306" s="130"/>
      <c r="AL1306" s="130"/>
      <c r="AM1306" s="130"/>
      <c r="AN1306" s="130"/>
      <c r="AO1306" s="130"/>
      <c r="AP1306" s="130"/>
      <c r="AQ1306" s="130"/>
      <c r="AR1306" s="130"/>
      <c r="AS1306" s="130"/>
      <c r="AT1306" s="130"/>
      <c r="AU1306" s="130"/>
      <c r="AV1306" s="130"/>
      <c r="AW1306" s="130"/>
      <c r="AX1306" s="130"/>
      <c r="AY1306" s="130"/>
      <c r="AZ1306" s="130"/>
      <c r="BA1306" s="130"/>
      <c r="BB1306" s="130"/>
      <c r="BC1306" s="130"/>
      <c r="BD1306" s="130"/>
      <c r="BE1306" s="130"/>
      <c r="BF1306" s="130"/>
      <c r="BG1306" s="130"/>
      <c r="BH1306" s="130"/>
      <c r="BI1306" s="130"/>
      <c r="BJ1306" s="130"/>
      <c r="BK1306" s="130"/>
      <c r="BL1306" s="130"/>
      <c r="BM1306" s="130"/>
      <c r="BN1306" s="130"/>
      <c r="BO1306" s="130"/>
      <c r="BP1306" s="130"/>
      <c r="BQ1306" s="130"/>
      <c r="BR1306" s="130"/>
      <c r="BS1306" s="130"/>
      <c r="BT1306" s="130"/>
      <c r="BU1306" s="130"/>
      <c r="BV1306" s="130"/>
      <c r="BW1306" s="130"/>
      <c r="BX1306" s="130"/>
      <c r="BY1306" s="130"/>
      <c r="BZ1306" s="130"/>
      <c r="CA1306" s="130"/>
      <c r="CB1306" s="130"/>
      <c r="CC1306" s="130"/>
      <c r="CD1306" s="130"/>
      <c r="CE1306" s="130"/>
      <c r="CF1306" s="130"/>
      <c r="CG1306" s="130"/>
      <c r="CH1306" s="130"/>
      <c r="CI1306" s="130"/>
      <c r="CJ1306" s="130"/>
      <c r="CK1306" s="130"/>
      <c r="CL1306" s="130"/>
      <c r="CM1306" s="130"/>
      <c r="CN1306" s="130"/>
      <c r="CO1306" s="130"/>
      <c r="CP1306" s="130"/>
      <c r="CQ1306" s="130"/>
      <c r="CR1306" s="130"/>
      <c r="CS1306" s="130"/>
      <c r="CT1306" s="130"/>
      <c r="CU1306" s="130"/>
      <c r="CV1306" s="130"/>
      <c r="CW1306" s="130"/>
      <c r="CX1306" s="130"/>
      <c r="CY1306" s="130"/>
      <c r="CZ1306" s="130"/>
      <c r="DA1306" s="130"/>
      <c r="DB1306" s="130"/>
      <c r="DC1306" s="130"/>
    </row>
    <row r="1307" spans="1:107" s="5" customFormat="1" ht="10.5" customHeight="1">
      <c r="A1307" s="290" t="s">
        <v>513</v>
      </c>
      <c r="B1307" s="291"/>
      <c r="C1307" s="292"/>
      <c r="D1307" s="292"/>
      <c r="E1307" s="293">
        <f>E1291+E1295+E1299+E1303</f>
        <v>0</v>
      </c>
      <c r="F1307" s="293">
        <f t="shared" si="384"/>
        <v>0</v>
      </c>
      <c r="G1307" s="293">
        <f t="shared" si="384"/>
        <v>0</v>
      </c>
      <c r="H1307" s="293">
        <f t="shared" si="384"/>
        <v>0</v>
      </c>
      <c r="I1307" s="293">
        <f t="shared" si="384"/>
        <v>0</v>
      </c>
      <c r="J1307" s="293">
        <f t="shared" si="384"/>
        <v>0</v>
      </c>
      <c r="K1307" s="293">
        <f t="shared" si="384"/>
        <v>0</v>
      </c>
      <c r="L1307" s="293">
        <f t="shared" si="384"/>
        <v>0</v>
      </c>
      <c r="M1307" s="293">
        <f t="shared" si="384"/>
        <v>0</v>
      </c>
      <c r="N1307" s="293">
        <f t="shared" si="384"/>
        <v>0</v>
      </c>
      <c r="O1307" s="293">
        <f t="shared" si="384"/>
        <v>0</v>
      </c>
      <c r="P1307" s="293">
        <f t="shared" si="384"/>
        <v>0</v>
      </c>
      <c r="Q1307" s="293">
        <f t="shared" si="384"/>
        <v>0</v>
      </c>
      <c r="R1307" s="293">
        <f t="shared" si="384"/>
        <v>0</v>
      </c>
      <c r="S1307" s="293">
        <f t="shared" si="384"/>
        <v>0</v>
      </c>
      <c r="T1307" s="293">
        <f t="shared" si="384"/>
        <v>0</v>
      </c>
      <c r="U1307" s="293">
        <f t="shared" si="384"/>
        <v>0</v>
      </c>
      <c r="V1307" s="293">
        <f t="shared" si="384"/>
        <v>0</v>
      </c>
      <c r="W1307" s="293">
        <f t="shared" si="384"/>
        <v>0</v>
      </c>
      <c r="X1307" s="293">
        <f t="shared" si="384"/>
        <v>0</v>
      </c>
      <c r="Y1307" s="293">
        <f t="shared" si="384"/>
        <v>0</v>
      </c>
      <c r="Z1307" s="293">
        <f t="shared" si="384"/>
        <v>0</v>
      </c>
      <c r="AA1307" s="293">
        <f t="shared" si="384"/>
        <v>0</v>
      </c>
      <c r="AB1307" s="293">
        <f t="shared" si="384"/>
        <v>0</v>
      </c>
      <c r="AC1307" s="294"/>
      <c r="AD1307" s="130"/>
      <c r="AE1307" s="130"/>
      <c r="AF1307" s="130"/>
      <c r="AG1307" s="130"/>
      <c r="AH1307" s="130"/>
      <c r="AI1307" s="130"/>
      <c r="AJ1307" s="130"/>
      <c r="AK1307" s="130"/>
      <c r="AL1307" s="130"/>
      <c r="AM1307" s="130"/>
      <c r="AN1307" s="130"/>
      <c r="AO1307" s="130"/>
      <c r="AP1307" s="130"/>
      <c r="AQ1307" s="130"/>
      <c r="AR1307" s="130"/>
      <c r="AS1307" s="130"/>
      <c r="AT1307" s="130"/>
      <c r="AU1307" s="130"/>
      <c r="AV1307" s="130"/>
      <c r="AW1307" s="130"/>
      <c r="AX1307" s="130"/>
      <c r="AY1307" s="130"/>
      <c r="AZ1307" s="130"/>
      <c r="BA1307" s="130"/>
      <c r="BB1307" s="130"/>
      <c r="BC1307" s="130"/>
      <c r="BD1307" s="130"/>
      <c r="BE1307" s="130"/>
      <c r="BF1307" s="130"/>
      <c r="BG1307" s="130"/>
      <c r="BH1307" s="130"/>
      <c r="BI1307" s="130"/>
      <c r="BJ1307" s="130"/>
      <c r="BK1307" s="130"/>
      <c r="BL1307" s="130"/>
      <c r="BM1307" s="130"/>
      <c r="BN1307" s="130"/>
      <c r="BO1307" s="130"/>
      <c r="BP1307" s="130"/>
      <c r="BQ1307" s="130"/>
      <c r="BR1307" s="130"/>
      <c r="BS1307" s="130"/>
      <c r="BT1307" s="130"/>
      <c r="BU1307" s="130"/>
      <c r="BV1307" s="130"/>
      <c r="BW1307" s="130"/>
      <c r="BX1307" s="130"/>
      <c r="BY1307" s="130"/>
      <c r="BZ1307" s="130"/>
      <c r="CA1307" s="130"/>
      <c r="CB1307" s="130"/>
      <c r="CC1307" s="130"/>
      <c r="CD1307" s="130"/>
      <c r="CE1307" s="130"/>
      <c r="CF1307" s="130"/>
      <c r="CG1307" s="130"/>
      <c r="CH1307" s="130"/>
      <c r="CI1307" s="130"/>
      <c r="CJ1307" s="130"/>
      <c r="CK1307" s="130"/>
      <c r="CL1307" s="130"/>
      <c r="CM1307" s="130"/>
      <c r="CN1307" s="130"/>
      <c r="CO1307" s="130"/>
      <c r="CP1307" s="130"/>
      <c r="CQ1307" s="130"/>
      <c r="CR1307" s="130"/>
      <c r="CS1307" s="130"/>
      <c r="CT1307" s="130"/>
      <c r="CU1307" s="130"/>
      <c r="CV1307" s="130"/>
      <c r="CW1307" s="130"/>
      <c r="CX1307" s="130"/>
      <c r="CY1307" s="130"/>
      <c r="CZ1307" s="130"/>
      <c r="DA1307" s="130"/>
      <c r="DB1307" s="130"/>
      <c r="DC1307" s="130"/>
    </row>
    <row r="1308" spans="1:107" s="5" customFormat="1" ht="10.5" customHeight="1" thickBot="1">
      <c r="A1308" s="295" t="s">
        <v>514</v>
      </c>
      <c r="B1308" s="296"/>
      <c r="C1308" s="297"/>
      <c r="D1308" s="297"/>
      <c r="E1308" s="298">
        <f t="shared" ref="E1308:AB1308" si="385">SQRT(E1306*E1306+E1307*E1307)</f>
        <v>0</v>
      </c>
      <c r="F1308" s="298">
        <f t="shared" si="385"/>
        <v>0</v>
      </c>
      <c r="G1308" s="298">
        <f t="shared" si="385"/>
        <v>0</v>
      </c>
      <c r="H1308" s="298">
        <f t="shared" si="385"/>
        <v>0</v>
      </c>
      <c r="I1308" s="298">
        <f t="shared" si="385"/>
        <v>0</v>
      </c>
      <c r="J1308" s="298">
        <f t="shared" si="385"/>
        <v>0</v>
      </c>
      <c r="K1308" s="298">
        <f t="shared" si="385"/>
        <v>0</v>
      </c>
      <c r="L1308" s="298">
        <f t="shared" si="385"/>
        <v>0</v>
      </c>
      <c r="M1308" s="298">
        <f t="shared" si="385"/>
        <v>0</v>
      </c>
      <c r="N1308" s="298">
        <f t="shared" si="385"/>
        <v>0</v>
      </c>
      <c r="O1308" s="298">
        <f t="shared" si="385"/>
        <v>0</v>
      </c>
      <c r="P1308" s="298">
        <f t="shared" si="385"/>
        <v>0</v>
      </c>
      <c r="Q1308" s="298">
        <f t="shared" si="385"/>
        <v>0</v>
      </c>
      <c r="R1308" s="298">
        <f t="shared" si="385"/>
        <v>0</v>
      </c>
      <c r="S1308" s="298">
        <f t="shared" si="385"/>
        <v>0</v>
      </c>
      <c r="T1308" s="298">
        <f t="shared" si="385"/>
        <v>0</v>
      </c>
      <c r="U1308" s="298">
        <f t="shared" si="385"/>
        <v>0</v>
      </c>
      <c r="V1308" s="298">
        <f t="shared" si="385"/>
        <v>0</v>
      </c>
      <c r="W1308" s="298">
        <f t="shared" si="385"/>
        <v>0</v>
      </c>
      <c r="X1308" s="298">
        <f t="shared" si="385"/>
        <v>0</v>
      </c>
      <c r="Y1308" s="298">
        <f t="shared" si="385"/>
        <v>0</v>
      </c>
      <c r="Z1308" s="298">
        <f t="shared" si="385"/>
        <v>0</v>
      </c>
      <c r="AA1308" s="298">
        <f t="shared" si="385"/>
        <v>0</v>
      </c>
      <c r="AB1308" s="298">
        <f t="shared" si="385"/>
        <v>0</v>
      </c>
      <c r="AC1308" s="299"/>
      <c r="AD1308" s="130"/>
      <c r="AE1308" s="130"/>
      <c r="AF1308" s="130"/>
      <c r="AG1308" s="130"/>
      <c r="AH1308" s="130"/>
      <c r="AI1308" s="130"/>
      <c r="AJ1308" s="130"/>
      <c r="AK1308" s="130"/>
      <c r="AL1308" s="130"/>
      <c r="AM1308" s="130"/>
      <c r="AN1308" s="130"/>
      <c r="AO1308" s="130"/>
      <c r="AP1308" s="130"/>
      <c r="AQ1308" s="130"/>
      <c r="AR1308" s="130"/>
      <c r="AS1308" s="130"/>
      <c r="AT1308" s="130"/>
      <c r="AU1308" s="130"/>
      <c r="AV1308" s="130"/>
      <c r="AW1308" s="130"/>
      <c r="AX1308" s="130"/>
      <c r="AY1308" s="130"/>
      <c r="AZ1308" s="130"/>
      <c r="BA1308" s="130"/>
      <c r="BB1308" s="130"/>
      <c r="BC1308" s="130"/>
      <c r="BD1308" s="130"/>
      <c r="BE1308" s="130"/>
      <c r="BF1308" s="130"/>
      <c r="BG1308" s="130"/>
      <c r="BH1308" s="130"/>
      <c r="BI1308" s="130"/>
      <c r="BJ1308" s="130"/>
      <c r="BK1308" s="130"/>
      <c r="BL1308" s="130"/>
      <c r="BM1308" s="130"/>
      <c r="BN1308" s="130"/>
      <c r="BO1308" s="130"/>
      <c r="BP1308" s="130"/>
      <c r="BQ1308" s="130"/>
      <c r="BR1308" s="130"/>
      <c r="BS1308" s="130"/>
      <c r="BT1308" s="130"/>
      <c r="BU1308" s="130"/>
      <c r="BV1308" s="130"/>
      <c r="BW1308" s="130"/>
      <c r="BX1308" s="130"/>
      <c r="BY1308" s="130"/>
      <c r="BZ1308" s="130"/>
      <c r="CA1308" s="130"/>
      <c r="CB1308" s="130"/>
      <c r="CC1308" s="130"/>
      <c r="CD1308" s="130"/>
      <c r="CE1308" s="130"/>
      <c r="CF1308" s="130"/>
      <c r="CG1308" s="130"/>
      <c r="CH1308" s="130"/>
      <c r="CI1308" s="130"/>
      <c r="CJ1308" s="130"/>
      <c r="CK1308" s="130"/>
      <c r="CL1308" s="130"/>
      <c r="CM1308" s="130"/>
      <c r="CN1308" s="130"/>
      <c r="CO1308" s="130"/>
      <c r="CP1308" s="130"/>
      <c r="CQ1308" s="130"/>
      <c r="CR1308" s="130"/>
      <c r="CS1308" s="130"/>
      <c r="CT1308" s="130"/>
      <c r="CU1308" s="130"/>
      <c r="CV1308" s="130"/>
      <c r="CW1308" s="130"/>
      <c r="CX1308" s="130"/>
      <c r="CY1308" s="130"/>
      <c r="CZ1308" s="130"/>
      <c r="DA1308" s="130"/>
      <c r="DB1308" s="130"/>
      <c r="DC1308" s="130"/>
    </row>
    <row r="1309" spans="1:107" s="13" customFormat="1" ht="10.5" customHeight="1" thickBot="1">
      <c r="A1309" s="23" t="s">
        <v>136</v>
      </c>
      <c r="B1309" s="24"/>
      <c r="C1309" s="25"/>
      <c r="D1309" s="25"/>
      <c r="E1309" s="26">
        <v>1</v>
      </c>
      <c r="F1309" s="26">
        <v>2</v>
      </c>
      <c r="G1309" s="26">
        <v>3</v>
      </c>
      <c r="H1309" s="26">
        <v>4</v>
      </c>
      <c r="I1309" s="26">
        <v>5</v>
      </c>
      <c r="J1309" s="26">
        <v>6</v>
      </c>
      <c r="K1309" s="26">
        <v>7</v>
      </c>
      <c r="L1309" s="26">
        <v>8</v>
      </c>
      <c r="M1309" s="26">
        <v>9</v>
      </c>
      <c r="N1309" s="26">
        <v>10</v>
      </c>
      <c r="O1309" s="26">
        <v>11</v>
      </c>
      <c r="P1309" s="26">
        <v>12</v>
      </c>
      <c r="Q1309" s="26">
        <v>13</v>
      </c>
      <c r="R1309" s="26">
        <v>14</v>
      </c>
      <c r="S1309" s="26">
        <v>15</v>
      </c>
      <c r="T1309" s="26">
        <v>16</v>
      </c>
      <c r="U1309" s="26">
        <v>17</v>
      </c>
      <c r="V1309" s="26">
        <v>18</v>
      </c>
      <c r="W1309" s="26">
        <v>19</v>
      </c>
      <c r="X1309" s="26">
        <v>20</v>
      </c>
      <c r="Y1309" s="26">
        <v>21</v>
      </c>
      <c r="Z1309" s="26">
        <v>22</v>
      </c>
      <c r="AA1309" s="26">
        <v>23</v>
      </c>
      <c r="AB1309" s="26">
        <v>24</v>
      </c>
      <c r="AC1309" s="385"/>
    </row>
    <row r="1310" spans="1:107" s="32" customFormat="1" ht="12.75" customHeight="1">
      <c r="A1310" s="28" t="s">
        <v>137</v>
      </c>
      <c r="B1310" s="456"/>
      <c r="C1310" s="457" t="s">
        <v>13</v>
      </c>
      <c r="D1310" s="458" t="s">
        <v>463</v>
      </c>
      <c r="E1310" s="1271">
        <v>36.799999237060547</v>
      </c>
      <c r="F1310" s="1271">
        <v>36.799999237060547</v>
      </c>
      <c r="G1310" s="1271">
        <v>36.900001525878906</v>
      </c>
      <c r="H1310" s="1271">
        <v>36.900001525878906</v>
      </c>
      <c r="I1310" s="1271">
        <v>36.599998474121094</v>
      </c>
      <c r="J1310" s="1271">
        <v>37</v>
      </c>
      <c r="K1310" s="1271">
        <v>36.799999237060547</v>
      </c>
      <c r="L1310" s="1271">
        <v>36.900001525878906</v>
      </c>
      <c r="M1310" s="1271">
        <v>37.400001525878906</v>
      </c>
      <c r="N1310" s="1271">
        <v>36.799999237060547</v>
      </c>
      <c r="O1310" s="1271">
        <v>36.799999237060547</v>
      </c>
      <c r="P1310" s="1271">
        <v>36.799999237060547</v>
      </c>
      <c r="Q1310" s="1271">
        <v>36.799999237060547</v>
      </c>
      <c r="R1310" s="1271">
        <v>36.599998474121094</v>
      </c>
      <c r="S1310" s="1271">
        <v>36.700000762939453</v>
      </c>
      <c r="T1310" s="1271">
        <v>36.799999237060547</v>
      </c>
      <c r="U1310" s="1271">
        <v>36.900001525878906</v>
      </c>
      <c r="V1310" s="1271">
        <v>36.700000762939453</v>
      </c>
      <c r="W1310" s="1271">
        <v>37</v>
      </c>
      <c r="X1310" s="1271">
        <v>36.900001525878906</v>
      </c>
      <c r="Y1310" s="1271">
        <v>37</v>
      </c>
      <c r="Z1310" s="1271">
        <v>37.200000762939453</v>
      </c>
      <c r="AA1310" s="1271">
        <v>36.599998474121094</v>
      </c>
      <c r="AB1310" s="1271">
        <v>36.799999237060547</v>
      </c>
      <c r="AC1310" s="459"/>
    </row>
    <row r="1311" spans="1:107" s="32" customFormat="1" ht="12.75" customHeight="1" thickBot="1">
      <c r="A1311" s="35" t="s">
        <v>138</v>
      </c>
      <c r="B1311" s="36"/>
      <c r="C1311" s="463" t="s">
        <v>13</v>
      </c>
      <c r="D1311" s="1273" t="s">
        <v>463</v>
      </c>
      <c r="E1311" s="1272">
        <v>37</v>
      </c>
      <c r="F1311" s="1272">
        <v>37</v>
      </c>
      <c r="G1311" s="1272">
        <v>37.099998474121094</v>
      </c>
      <c r="H1311" s="1272">
        <v>37.099998474121094</v>
      </c>
      <c r="I1311" s="1272">
        <v>37.099998474121094</v>
      </c>
      <c r="J1311" s="1272">
        <v>37.299999237060547</v>
      </c>
      <c r="K1311" s="1272">
        <v>37.099998474121094</v>
      </c>
      <c r="L1311" s="1272">
        <v>37</v>
      </c>
      <c r="M1311" s="1272">
        <v>37.200000762939453</v>
      </c>
      <c r="N1311" s="1272">
        <v>37</v>
      </c>
      <c r="O1311" s="1272">
        <v>37</v>
      </c>
      <c r="P1311" s="1272">
        <v>37.099998474121094</v>
      </c>
      <c r="Q1311" s="1272">
        <v>37</v>
      </c>
      <c r="R1311" s="1272">
        <v>36.799999237060547</v>
      </c>
      <c r="S1311" s="1272">
        <v>36.799999237060547</v>
      </c>
      <c r="T1311" s="1272">
        <v>36.900001525878906</v>
      </c>
      <c r="U1311" s="1272">
        <v>37</v>
      </c>
      <c r="V1311" s="1272">
        <v>36.799999237060547</v>
      </c>
      <c r="W1311" s="1272">
        <v>37.099998474121094</v>
      </c>
      <c r="X1311" s="1272">
        <v>37</v>
      </c>
      <c r="Y1311" s="1272">
        <v>37.099998474121094</v>
      </c>
      <c r="Z1311" s="1272">
        <v>37.200000762939453</v>
      </c>
      <c r="AA1311" s="1272">
        <v>36.700000762939453</v>
      </c>
      <c r="AB1311" s="1272">
        <v>36.900001525878906</v>
      </c>
      <c r="AC1311" s="466"/>
    </row>
    <row r="1312" spans="1:107" s="5" customFormat="1" ht="10.5" customHeight="1">
      <c r="A1312" s="1418" t="s">
        <v>189</v>
      </c>
      <c r="B1312" s="1457" t="s">
        <v>256</v>
      </c>
      <c r="C1312" s="69" t="s">
        <v>481</v>
      </c>
      <c r="D1312" s="69" t="s">
        <v>502</v>
      </c>
      <c r="E1312" s="96"/>
      <c r="F1312" s="96"/>
      <c r="G1312" s="96"/>
      <c r="H1312" s="481"/>
      <c r="I1312" s="96"/>
      <c r="J1312" s="96"/>
      <c r="K1312" s="96"/>
      <c r="L1312" s="96"/>
      <c r="M1312" s="96"/>
      <c r="N1312" s="481"/>
      <c r="O1312" s="96"/>
      <c r="P1312" s="96"/>
      <c r="Q1312" s="96"/>
      <c r="R1312" s="96"/>
      <c r="S1312" s="96"/>
      <c r="T1312" s="96"/>
      <c r="U1312" s="96"/>
      <c r="V1312" s="481"/>
      <c r="W1312" s="96"/>
      <c r="X1312" s="96"/>
      <c r="Y1312" s="96"/>
      <c r="Z1312" s="96"/>
      <c r="AA1312" s="96"/>
      <c r="AB1312" s="96"/>
      <c r="AC1312" s="135">
        <f>SUM(E1312:AB1312)</f>
        <v>0</v>
      </c>
    </row>
    <row r="1313" spans="1:29" s="5" customFormat="1" ht="10.5" customHeight="1">
      <c r="A1313" s="1402"/>
      <c r="B1313" s="1457"/>
      <c r="C1313" s="11" t="s">
        <v>482</v>
      </c>
      <c r="D1313" s="11" t="s">
        <v>464</v>
      </c>
      <c r="E1313" s="92"/>
      <c r="F1313" s="92"/>
      <c r="G1313" s="92"/>
      <c r="H1313" s="455"/>
      <c r="I1313" s="92"/>
      <c r="J1313" s="92"/>
      <c r="K1313" s="92"/>
      <c r="L1313" s="92"/>
      <c r="M1313" s="92"/>
      <c r="N1313" s="455"/>
      <c r="O1313" s="92"/>
      <c r="P1313" s="92"/>
      <c r="Q1313" s="92"/>
      <c r="R1313" s="92"/>
      <c r="S1313" s="92"/>
      <c r="T1313" s="92"/>
      <c r="U1313" s="92"/>
      <c r="V1313" s="455"/>
      <c r="W1313" s="92"/>
      <c r="X1313" s="92"/>
      <c r="Y1313" s="92"/>
      <c r="Z1313" s="92"/>
      <c r="AA1313" s="92"/>
      <c r="AB1313" s="92"/>
      <c r="AC1313" s="135">
        <f>SUM(E1313:AB1313)</f>
        <v>0</v>
      </c>
    </row>
    <row r="1314" spans="1:29" s="5" customFormat="1" ht="10.5" customHeight="1">
      <c r="A1314" s="1402"/>
      <c r="B1314" s="1457"/>
      <c r="C1314" s="11" t="s">
        <v>8</v>
      </c>
      <c r="D1314" s="11" t="s">
        <v>466</v>
      </c>
      <c r="E1314" s="92" t="s">
        <v>245</v>
      </c>
      <c r="F1314" s="92"/>
      <c r="G1314" s="92"/>
      <c r="H1314" s="455"/>
      <c r="I1314" s="92"/>
      <c r="J1314" s="92"/>
      <c r="K1314" s="92"/>
      <c r="L1314" s="92"/>
      <c r="M1314" s="92"/>
      <c r="N1314" s="455"/>
      <c r="O1314" s="92"/>
      <c r="P1314" s="92"/>
      <c r="Q1314" s="92"/>
      <c r="R1314" s="92"/>
      <c r="S1314" s="92"/>
      <c r="T1314" s="92"/>
      <c r="U1314" s="92"/>
      <c r="V1314" s="455"/>
      <c r="W1314" s="92"/>
      <c r="X1314" s="92"/>
      <c r="Y1314" s="92"/>
      <c r="Z1314" s="92"/>
      <c r="AA1314" s="92"/>
      <c r="AB1314" s="92"/>
      <c r="AC1314" s="129"/>
    </row>
    <row r="1315" spans="1:29" s="5" customFormat="1" ht="10.5" customHeight="1" thickBot="1">
      <c r="A1315" s="1402"/>
      <c r="B1315" s="1582"/>
      <c r="C1315" s="11" t="s">
        <v>16</v>
      </c>
      <c r="D1315" s="11"/>
      <c r="E1315" s="126" t="e">
        <f t="shared" ref="E1315:AC1315" si="386">E1313/E1312</f>
        <v>#DIV/0!</v>
      </c>
      <c r="F1315" s="126" t="e">
        <f t="shared" si="386"/>
        <v>#DIV/0!</v>
      </c>
      <c r="G1315" s="126" t="e">
        <f t="shared" si="386"/>
        <v>#DIV/0!</v>
      </c>
      <c r="H1315" s="452" t="e">
        <f t="shared" si="386"/>
        <v>#DIV/0!</v>
      </c>
      <c r="I1315" s="126" t="e">
        <f t="shared" si="386"/>
        <v>#DIV/0!</v>
      </c>
      <c r="J1315" s="126" t="e">
        <f t="shared" si="386"/>
        <v>#DIV/0!</v>
      </c>
      <c r="K1315" s="126" t="e">
        <f t="shared" si="386"/>
        <v>#DIV/0!</v>
      </c>
      <c r="L1315" s="126" t="e">
        <f t="shared" si="386"/>
        <v>#DIV/0!</v>
      </c>
      <c r="M1315" s="126" t="e">
        <f t="shared" si="386"/>
        <v>#DIV/0!</v>
      </c>
      <c r="N1315" s="452" t="e">
        <f t="shared" si="386"/>
        <v>#DIV/0!</v>
      </c>
      <c r="O1315" s="126" t="e">
        <f t="shared" si="386"/>
        <v>#DIV/0!</v>
      </c>
      <c r="P1315" s="126" t="e">
        <f t="shared" si="386"/>
        <v>#DIV/0!</v>
      </c>
      <c r="Q1315" s="126" t="e">
        <f t="shared" si="386"/>
        <v>#DIV/0!</v>
      </c>
      <c r="R1315" s="126" t="e">
        <f t="shared" si="386"/>
        <v>#DIV/0!</v>
      </c>
      <c r="S1315" s="126" t="e">
        <f t="shared" si="386"/>
        <v>#DIV/0!</v>
      </c>
      <c r="T1315" s="126" t="e">
        <f t="shared" si="386"/>
        <v>#DIV/0!</v>
      </c>
      <c r="U1315" s="126" t="e">
        <f t="shared" si="386"/>
        <v>#DIV/0!</v>
      </c>
      <c r="V1315" s="452" t="e">
        <f t="shared" si="386"/>
        <v>#DIV/0!</v>
      </c>
      <c r="W1315" s="126" t="e">
        <f t="shared" si="386"/>
        <v>#DIV/0!</v>
      </c>
      <c r="X1315" s="126" t="e">
        <f t="shared" si="386"/>
        <v>#DIV/0!</v>
      </c>
      <c r="Y1315" s="126" t="e">
        <f t="shared" si="386"/>
        <v>#DIV/0!</v>
      </c>
      <c r="Z1315" s="126" t="e">
        <f t="shared" si="386"/>
        <v>#DIV/0!</v>
      </c>
      <c r="AA1315" s="126" t="e">
        <f t="shared" si="386"/>
        <v>#DIV/0!</v>
      </c>
      <c r="AB1315" s="126" t="e">
        <f t="shared" si="386"/>
        <v>#DIV/0!</v>
      </c>
      <c r="AC1315" s="129" t="e">
        <f t="shared" si="386"/>
        <v>#DIV/0!</v>
      </c>
    </row>
    <row r="1316" spans="1:29" s="5" customFormat="1" ht="10.5" customHeight="1">
      <c r="A1316" s="1401" t="s">
        <v>190</v>
      </c>
      <c r="B1316" s="1456" t="s">
        <v>256</v>
      </c>
      <c r="C1316" s="10" t="s">
        <v>481</v>
      </c>
      <c r="D1316" s="10" t="s">
        <v>502</v>
      </c>
      <c r="E1316" s="125" t="s">
        <v>245</v>
      </c>
      <c r="F1316" s="125">
        <f>F1318*F1310*1.73*0.9/1000</f>
        <v>0</v>
      </c>
      <c r="G1316" s="125">
        <f t="shared" ref="G1316:AB1316" si="387">G1318*G1310*1.73*0.9/1000</f>
        <v>0</v>
      </c>
      <c r="H1316" s="451">
        <f t="shared" si="387"/>
        <v>0</v>
      </c>
      <c r="I1316" s="125">
        <f t="shared" si="387"/>
        <v>0</v>
      </c>
      <c r="J1316" s="125">
        <f t="shared" si="387"/>
        <v>0</v>
      </c>
      <c r="K1316" s="125">
        <f t="shared" si="387"/>
        <v>0</v>
      </c>
      <c r="L1316" s="125">
        <f t="shared" si="387"/>
        <v>0</v>
      </c>
      <c r="M1316" s="125">
        <f t="shared" si="387"/>
        <v>0</v>
      </c>
      <c r="N1316" s="451">
        <f t="shared" si="387"/>
        <v>0</v>
      </c>
      <c r="O1316" s="125">
        <f t="shared" si="387"/>
        <v>0</v>
      </c>
      <c r="P1316" s="125">
        <f t="shared" si="387"/>
        <v>0</v>
      </c>
      <c r="Q1316" s="125">
        <f t="shared" si="387"/>
        <v>0</v>
      </c>
      <c r="R1316" s="125">
        <f t="shared" si="387"/>
        <v>0</v>
      </c>
      <c r="S1316" s="125">
        <f t="shared" si="387"/>
        <v>0</v>
      </c>
      <c r="T1316" s="125">
        <f t="shared" si="387"/>
        <v>0</v>
      </c>
      <c r="U1316" s="125">
        <f t="shared" si="387"/>
        <v>0</v>
      </c>
      <c r="V1316" s="451">
        <f t="shared" si="387"/>
        <v>0</v>
      </c>
      <c r="W1316" s="125">
        <f t="shared" si="387"/>
        <v>0</v>
      </c>
      <c r="X1316" s="125">
        <f t="shared" si="387"/>
        <v>0</v>
      </c>
      <c r="Y1316" s="125">
        <f t="shared" si="387"/>
        <v>0</v>
      </c>
      <c r="Z1316" s="125">
        <f t="shared" si="387"/>
        <v>0</v>
      </c>
      <c r="AA1316" s="125">
        <f t="shared" si="387"/>
        <v>0</v>
      </c>
      <c r="AB1316" s="125">
        <f t="shared" si="387"/>
        <v>0</v>
      </c>
      <c r="AC1316" s="132">
        <f>SUM(E1316:AB1316)</f>
        <v>0</v>
      </c>
    </row>
    <row r="1317" spans="1:29" s="5" customFormat="1" ht="11.25" customHeight="1">
      <c r="A1317" s="1402"/>
      <c r="B1317" s="1457"/>
      <c r="C1317" s="11" t="s">
        <v>482</v>
      </c>
      <c r="D1317" s="11" t="s">
        <v>502</v>
      </c>
      <c r="E1317" s="126" t="e">
        <f>SQRT((E1318*E1310*1.73/1000)^2-E1316^2)</f>
        <v>#VALUE!</v>
      </c>
      <c r="F1317" s="126">
        <f t="shared" ref="F1317:AB1317" si="388">SQRT((F1318*F1310*1.73/1000)^2-F1316^2)</f>
        <v>0</v>
      </c>
      <c r="G1317" s="126">
        <f t="shared" si="388"/>
        <v>0</v>
      </c>
      <c r="H1317" s="452">
        <f t="shared" si="388"/>
        <v>0</v>
      </c>
      <c r="I1317" s="126">
        <f t="shared" si="388"/>
        <v>0</v>
      </c>
      <c r="J1317" s="126">
        <f t="shared" si="388"/>
        <v>0</v>
      </c>
      <c r="K1317" s="126">
        <f t="shared" si="388"/>
        <v>0</v>
      </c>
      <c r="L1317" s="126">
        <f t="shared" si="388"/>
        <v>0</v>
      </c>
      <c r="M1317" s="126">
        <f t="shared" si="388"/>
        <v>0</v>
      </c>
      <c r="N1317" s="452">
        <f t="shared" si="388"/>
        <v>0</v>
      </c>
      <c r="O1317" s="126">
        <f t="shared" si="388"/>
        <v>0</v>
      </c>
      <c r="P1317" s="126">
        <f t="shared" si="388"/>
        <v>0</v>
      </c>
      <c r="Q1317" s="126">
        <f t="shared" si="388"/>
        <v>0</v>
      </c>
      <c r="R1317" s="126">
        <f t="shared" si="388"/>
        <v>0</v>
      </c>
      <c r="S1317" s="126">
        <f t="shared" si="388"/>
        <v>0</v>
      </c>
      <c r="T1317" s="126">
        <f t="shared" si="388"/>
        <v>0</v>
      </c>
      <c r="U1317" s="126">
        <f t="shared" si="388"/>
        <v>0</v>
      </c>
      <c r="V1317" s="452">
        <f t="shared" si="388"/>
        <v>0</v>
      </c>
      <c r="W1317" s="126">
        <f t="shared" si="388"/>
        <v>0</v>
      </c>
      <c r="X1317" s="126">
        <f t="shared" si="388"/>
        <v>0</v>
      </c>
      <c r="Y1317" s="126">
        <f t="shared" si="388"/>
        <v>0</v>
      </c>
      <c r="Z1317" s="126">
        <f t="shared" si="388"/>
        <v>0</v>
      </c>
      <c r="AA1317" s="126">
        <f t="shared" si="388"/>
        <v>0</v>
      </c>
      <c r="AB1317" s="126">
        <f t="shared" si="388"/>
        <v>0</v>
      </c>
      <c r="AC1317" s="135" t="e">
        <f>SUM(E1317:AB1317)</f>
        <v>#VALUE!</v>
      </c>
    </row>
    <row r="1318" spans="1:29" s="4" customFormat="1" ht="10.5" customHeight="1">
      <c r="A1318" s="1402"/>
      <c r="B1318" s="1457"/>
      <c r="C1318" s="11" t="s">
        <v>8</v>
      </c>
      <c r="D1318" s="11" t="s">
        <v>466</v>
      </c>
      <c r="E1318" s="92"/>
      <c r="F1318" s="92"/>
      <c r="G1318" s="92"/>
      <c r="H1318" s="455"/>
      <c r="I1318" s="92"/>
      <c r="J1318" s="92"/>
      <c r="K1318" s="92"/>
      <c r="L1318" s="92"/>
      <c r="M1318" s="92"/>
      <c r="N1318" s="455"/>
      <c r="O1318" s="92"/>
      <c r="P1318" s="92"/>
      <c r="Q1318" s="92"/>
      <c r="R1318" s="92"/>
      <c r="S1318" s="92"/>
      <c r="T1318" s="92"/>
      <c r="U1318" s="92"/>
      <c r="V1318" s="455"/>
      <c r="W1318" s="92"/>
      <c r="X1318" s="92"/>
      <c r="Y1318" s="92"/>
      <c r="Z1318" s="92"/>
      <c r="AA1318" s="92"/>
      <c r="AB1318" s="92"/>
      <c r="AC1318" s="129"/>
    </row>
    <row r="1319" spans="1:29" s="5" customFormat="1" ht="10.5" customHeight="1" thickBot="1">
      <c r="A1319" s="1402"/>
      <c r="B1319" s="1582"/>
      <c r="C1319" s="11" t="s">
        <v>16</v>
      </c>
      <c r="D1319" s="11"/>
      <c r="E1319" s="126" t="e">
        <f t="shared" ref="E1319:AC1319" si="389">E1317/E1316</f>
        <v>#VALUE!</v>
      </c>
      <c r="F1319" s="126" t="e">
        <f t="shared" si="389"/>
        <v>#DIV/0!</v>
      </c>
      <c r="G1319" s="126" t="e">
        <f t="shared" si="389"/>
        <v>#DIV/0!</v>
      </c>
      <c r="H1319" s="452" t="e">
        <f t="shared" si="389"/>
        <v>#DIV/0!</v>
      </c>
      <c r="I1319" s="126" t="e">
        <f t="shared" si="389"/>
        <v>#DIV/0!</v>
      </c>
      <c r="J1319" s="126" t="e">
        <f t="shared" si="389"/>
        <v>#DIV/0!</v>
      </c>
      <c r="K1319" s="126" t="e">
        <f t="shared" si="389"/>
        <v>#DIV/0!</v>
      </c>
      <c r="L1319" s="126" t="e">
        <f t="shared" si="389"/>
        <v>#DIV/0!</v>
      </c>
      <c r="M1319" s="126" t="e">
        <f t="shared" si="389"/>
        <v>#DIV/0!</v>
      </c>
      <c r="N1319" s="452" t="e">
        <f t="shared" si="389"/>
        <v>#DIV/0!</v>
      </c>
      <c r="O1319" s="126" t="e">
        <f t="shared" si="389"/>
        <v>#DIV/0!</v>
      </c>
      <c r="P1319" s="126" t="e">
        <f t="shared" si="389"/>
        <v>#DIV/0!</v>
      </c>
      <c r="Q1319" s="126" t="e">
        <f t="shared" si="389"/>
        <v>#DIV/0!</v>
      </c>
      <c r="R1319" s="126" t="e">
        <f t="shared" si="389"/>
        <v>#DIV/0!</v>
      </c>
      <c r="S1319" s="126" t="e">
        <f t="shared" si="389"/>
        <v>#DIV/0!</v>
      </c>
      <c r="T1319" s="126" t="e">
        <f t="shared" si="389"/>
        <v>#DIV/0!</v>
      </c>
      <c r="U1319" s="126" t="e">
        <f t="shared" si="389"/>
        <v>#DIV/0!</v>
      </c>
      <c r="V1319" s="452" t="e">
        <f t="shared" si="389"/>
        <v>#DIV/0!</v>
      </c>
      <c r="W1319" s="126" t="e">
        <f t="shared" si="389"/>
        <v>#DIV/0!</v>
      </c>
      <c r="X1319" s="126" t="e">
        <f t="shared" si="389"/>
        <v>#DIV/0!</v>
      </c>
      <c r="Y1319" s="126" t="e">
        <f t="shared" si="389"/>
        <v>#DIV/0!</v>
      </c>
      <c r="Z1319" s="126" t="e">
        <f t="shared" si="389"/>
        <v>#DIV/0!</v>
      </c>
      <c r="AA1319" s="126" t="e">
        <f t="shared" si="389"/>
        <v>#DIV/0!</v>
      </c>
      <c r="AB1319" s="126" t="e">
        <f t="shared" si="389"/>
        <v>#DIV/0!</v>
      </c>
      <c r="AC1319" s="129" t="e">
        <f t="shared" si="389"/>
        <v>#VALUE!</v>
      </c>
    </row>
    <row r="1320" spans="1:29" s="5" customFormat="1" ht="10.5" customHeight="1">
      <c r="A1320" s="1401" t="s">
        <v>191</v>
      </c>
      <c r="B1320" s="1456" t="s">
        <v>255</v>
      </c>
      <c r="C1320" s="10" t="s">
        <v>481</v>
      </c>
      <c r="D1320" s="10" t="s">
        <v>502</v>
      </c>
      <c r="E1320" s="86"/>
      <c r="F1320" s="86"/>
      <c r="G1320" s="86"/>
      <c r="H1320" s="450"/>
      <c r="I1320" s="86"/>
      <c r="J1320" s="86"/>
      <c r="K1320" s="86"/>
      <c r="L1320" s="86"/>
      <c r="M1320" s="86"/>
      <c r="N1320" s="450"/>
      <c r="O1320" s="86"/>
      <c r="P1320" s="86"/>
      <c r="Q1320" s="86"/>
      <c r="R1320" s="86"/>
      <c r="S1320" s="86"/>
      <c r="T1320" s="86"/>
      <c r="U1320" s="86"/>
      <c r="V1320" s="450"/>
      <c r="W1320" s="86"/>
      <c r="X1320" s="86"/>
      <c r="Y1320" s="86"/>
      <c r="Z1320" s="86"/>
      <c r="AA1320" s="86"/>
      <c r="AB1320" s="86"/>
      <c r="AC1320" s="132">
        <f>SUM(E1320:AB1320)</f>
        <v>0</v>
      </c>
    </row>
    <row r="1321" spans="1:29" s="5" customFormat="1" ht="10.5" customHeight="1">
      <c r="A1321" s="1402"/>
      <c r="B1321" s="1457"/>
      <c r="C1321" s="11" t="s">
        <v>482</v>
      </c>
      <c r="D1321" s="11" t="s">
        <v>502</v>
      </c>
      <c r="E1321" s="98"/>
      <c r="F1321" s="98"/>
      <c r="G1321" s="98"/>
      <c r="H1321" s="455"/>
      <c r="I1321" s="98"/>
      <c r="J1321" s="98"/>
      <c r="K1321" s="98"/>
      <c r="L1321" s="98"/>
      <c r="M1321" s="98"/>
      <c r="N1321" s="455"/>
      <c r="O1321" s="98"/>
      <c r="P1321" s="98"/>
      <c r="Q1321" s="98"/>
      <c r="R1321" s="98"/>
      <c r="S1321" s="98"/>
      <c r="T1321" s="98"/>
      <c r="U1321" s="98"/>
      <c r="V1321" s="455"/>
      <c r="W1321" s="98"/>
      <c r="X1321" s="98"/>
      <c r="Y1321" s="98"/>
      <c r="Z1321" s="98"/>
      <c r="AA1321" s="98"/>
      <c r="AB1321" s="98"/>
      <c r="AC1321" s="135">
        <f>SUM(E1321:AB1321)</f>
        <v>0</v>
      </c>
    </row>
    <row r="1322" spans="1:29" s="5" customFormat="1" ht="10.5" customHeight="1">
      <c r="A1322" s="1402"/>
      <c r="B1322" s="1457"/>
      <c r="C1322" s="11" t="s">
        <v>8</v>
      </c>
      <c r="D1322" s="11" t="s">
        <v>502</v>
      </c>
      <c r="E1322" s="98" t="s">
        <v>245</v>
      </c>
      <c r="F1322" s="98"/>
      <c r="G1322" s="98"/>
      <c r="H1322" s="455"/>
      <c r="I1322" s="98"/>
      <c r="J1322" s="98"/>
      <c r="K1322" s="98"/>
      <c r="L1322" s="98"/>
      <c r="M1322" s="98"/>
      <c r="N1322" s="455"/>
      <c r="O1322" s="98"/>
      <c r="P1322" s="98"/>
      <c r="Q1322" s="98"/>
      <c r="R1322" s="98"/>
      <c r="S1322" s="98"/>
      <c r="T1322" s="98"/>
      <c r="U1322" s="98"/>
      <c r="V1322" s="455"/>
      <c r="W1322" s="98"/>
      <c r="X1322" s="98"/>
      <c r="Y1322" s="98"/>
      <c r="Z1322" s="98"/>
      <c r="AA1322" s="98"/>
      <c r="AB1322" s="98"/>
      <c r="AC1322" s="129"/>
    </row>
    <row r="1323" spans="1:29" s="5" customFormat="1" ht="10.5" customHeight="1" thickBot="1">
      <c r="A1323" s="1402"/>
      <c r="B1323" s="1582"/>
      <c r="C1323" s="11" t="s">
        <v>16</v>
      </c>
      <c r="D1323" s="11"/>
      <c r="E1323" s="126" t="e">
        <f t="shared" ref="E1323:AC1323" si="390">E1321/E1320</f>
        <v>#DIV/0!</v>
      </c>
      <c r="F1323" s="126" t="e">
        <f t="shared" si="390"/>
        <v>#DIV/0!</v>
      </c>
      <c r="G1323" s="126" t="e">
        <f t="shared" si="390"/>
        <v>#DIV/0!</v>
      </c>
      <c r="H1323" s="452" t="e">
        <f t="shared" si="390"/>
        <v>#DIV/0!</v>
      </c>
      <c r="I1323" s="126" t="e">
        <f t="shared" si="390"/>
        <v>#DIV/0!</v>
      </c>
      <c r="J1323" s="126" t="e">
        <f t="shared" si="390"/>
        <v>#DIV/0!</v>
      </c>
      <c r="K1323" s="126" t="e">
        <f t="shared" si="390"/>
        <v>#DIV/0!</v>
      </c>
      <c r="L1323" s="126" t="e">
        <f t="shared" si="390"/>
        <v>#DIV/0!</v>
      </c>
      <c r="M1323" s="126" t="e">
        <f t="shared" si="390"/>
        <v>#DIV/0!</v>
      </c>
      <c r="N1323" s="452" t="e">
        <f t="shared" si="390"/>
        <v>#DIV/0!</v>
      </c>
      <c r="O1323" s="126" t="e">
        <f t="shared" si="390"/>
        <v>#DIV/0!</v>
      </c>
      <c r="P1323" s="126" t="e">
        <f t="shared" si="390"/>
        <v>#DIV/0!</v>
      </c>
      <c r="Q1323" s="126" t="e">
        <f t="shared" si="390"/>
        <v>#DIV/0!</v>
      </c>
      <c r="R1323" s="126" t="e">
        <f t="shared" si="390"/>
        <v>#DIV/0!</v>
      </c>
      <c r="S1323" s="126" t="e">
        <f t="shared" si="390"/>
        <v>#DIV/0!</v>
      </c>
      <c r="T1323" s="126" t="e">
        <f t="shared" si="390"/>
        <v>#DIV/0!</v>
      </c>
      <c r="U1323" s="126" t="e">
        <f t="shared" si="390"/>
        <v>#DIV/0!</v>
      </c>
      <c r="V1323" s="452" t="e">
        <f t="shared" si="390"/>
        <v>#DIV/0!</v>
      </c>
      <c r="W1323" s="126" t="e">
        <f t="shared" si="390"/>
        <v>#DIV/0!</v>
      </c>
      <c r="X1323" s="126" t="e">
        <f t="shared" si="390"/>
        <v>#DIV/0!</v>
      </c>
      <c r="Y1323" s="126" t="e">
        <f t="shared" si="390"/>
        <v>#DIV/0!</v>
      </c>
      <c r="Z1323" s="126" t="e">
        <f t="shared" si="390"/>
        <v>#DIV/0!</v>
      </c>
      <c r="AA1323" s="126" t="e">
        <f t="shared" si="390"/>
        <v>#DIV/0!</v>
      </c>
      <c r="AB1323" s="126" t="e">
        <f t="shared" si="390"/>
        <v>#DIV/0!</v>
      </c>
      <c r="AC1323" s="129" t="e">
        <f t="shared" si="390"/>
        <v>#DIV/0!</v>
      </c>
    </row>
    <row r="1324" spans="1:29" s="5" customFormat="1" ht="10.5" customHeight="1">
      <c r="A1324" s="1401" t="s">
        <v>193</v>
      </c>
      <c r="B1324" s="1456" t="s">
        <v>256</v>
      </c>
      <c r="C1324" s="10" t="s">
        <v>481</v>
      </c>
      <c r="D1324" s="10" t="s">
        <v>502</v>
      </c>
      <c r="E1324" s="125">
        <f>E1326*E1311*1.73*0.9/1000</f>
        <v>1.325007</v>
      </c>
      <c r="F1324" s="125">
        <f t="shared" ref="F1324:AB1324" si="391">F1326*F1311*1.73*0.9/1000</f>
        <v>1.2673980000000002</v>
      </c>
      <c r="G1324" s="125">
        <f t="shared" si="391"/>
        <v>1.2708233477325439</v>
      </c>
      <c r="H1324" s="451">
        <f t="shared" si="391"/>
        <v>1.2130586501083376</v>
      </c>
      <c r="I1324" s="125">
        <f t="shared" si="391"/>
        <v>1.2708233477325439</v>
      </c>
      <c r="J1324" s="125">
        <f t="shared" si="391"/>
        <v>1.3357502726783752</v>
      </c>
      <c r="K1324" s="125">
        <f t="shared" si="391"/>
        <v>1.5018821382293699</v>
      </c>
      <c r="L1324" s="125">
        <f t="shared" si="391"/>
        <v>1.6130519999999999</v>
      </c>
      <c r="M1324" s="125">
        <f t="shared" si="391"/>
        <v>1.7955324368247985</v>
      </c>
      <c r="N1324" s="451">
        <f t="shared" si="391"/>
        <v>1.785879</v>
      </c>
      <c r="O1324" s="125">
        <f t="shared" si="391"/>
        <v>1.785879</v>
      </c>
      <c r="P1324" s="125">
        <f t="shared" si="391"/>
        <v>1.7329409287261963</v>
      </c>
      <c r="Q1324" s="125">
        <f t="shared" si="391"/>
        <v>1.72827</v>
      </c>
      <c r="R1324" s="125">
        <f t="shared" si="391"/>
        <v>1.7762255631752013</v>
      </c>
      <c r="S1324" s="125">
        <f t="shared" si="391"/>
        <v>1.7762255631752013</v>
      </c>
      <c r="T1324" s="125">
        <f t="shared" si="391"/>
        <v>1.7810523736495973</v>
      </c>
      <c r="U1324" s="125">
        <f t="shared" si="391"/>
        <v>1.785879</v>
      </c>
      <c r="V1324" s="451">
        <f t="shared" si="391"/>
        <v>1.7189279643630981</v>
      </c>
      <c r="W1324" s="125">
        <f t="shared" si="391"/>
        <v>1.8484703239746094</v>
      </c>
      <c r="X1324" s="125">
        <f t="shared" si="391"/>
        <v>1.9587060000000001</v>
      </c>
      <c r="Y1324" s="125">
        <f t="shared" si="391"/>
        <v>1.8484703239746094</v>
      </c>
      <c r="Z1324" s="125">
        <f t="shared" si="391"/>
        <v>1.737612035636902</v>
      </c>
      <c r="AA1324" s="125">
        <f t="shared" si="391"/>
        <v>1.6571151344490052</v>
      </c>
      <c r="AB1324" s="125">
        <f t="shared" si="391"/>
        <v>1.4937858617706297</v>
      </c>
      <c r="AC1324" s="132">
        <f>SUM(E1324:AB1324)</f>
        <v>39.008766266201029</v>
      </c>
    </row>
    <row r="1325" spans="1:29" s="5" customFormat="1" ht="10.5" customHeight="1">
      <c r="A1325" s="1402"/>
      <c r="B1325" s="1457"/>
      <c r="C1325" s="11" t="s">
        <v>482</v>
      </c>
      <c r="D1325" s="11" t="s">
        <v>502</v>
      </c>
      <c r="E1325" s="126">
        <f>SQRT((E1326*E1311*1.73/1000)^2-E1324^2)</f>
        <v>0.64173017916488839</v>
      </c>
      <c r="F1325" s="126">
        <f t="shared" ref="F1325:AB1325" si="392">SQRT((F1326*F1311*1.73/1000)^2-F1324^2)</f>
        <v>0.61382886702728423</v>
      </c>
      <c r="G1325" s="126">
        <f t="shared" si="392"/>
        <v>0.61548783865091172</v>
      </c>
      <c r="H1325" s="452">
        <f t="shared" si="392"/>
        <v>0.58751111871223405</v>
      </c>
      <c r="I1325" s="126">
        <f t="shared" si="392"/>
        <v>0.61548783865091172</v>
      </c>
      <c r="J1325" s="126">
        <f t="shared" si="392"/>
        <v>0.64693338360132635</v>
      </c>
      <c r="K1325" s="126">
        <f t="shared" si="392"/>
        <v>0.72739471840562342</v>
      </c>
      <c r="L1325" s="126">
        <f t="shared" si="392"/>
        <v>0.78123673985290754</v>
      </c>
      <c r="M1325" s="126">
        <f t="shared" si="392"/>
        <v>0.86961604910762491</v>
      </c>
      <c r="N1325" s="452">
        <f t="shared" si="392"/>
        <v>0.86494067626571947</v>
      </c>
      <c r="O1325" s="126">
        <f t="shared" si="392"/>
        <v>0.86494067626571947</v>
      </c>
      <c r="P1325" s="126">
        <f t="shared" si="392"/>
        <v>0.83930159816033445</v>
      </c>
      <c r="Q1325" s="126">
        <f t="shared" si="392"/>
        <v>0.8370393641281153</v>
      </c>
      <c r="R1325" s="126">
        <f t="shared" si="392"/>
        <v>0.8602653034238138</v>
      </c>
      <c r="S1325" s="126">
        <f t="shared" si="392"/>
        <v>0.8602653034238138</v>
      </c>
      <c r="T1325" s="126">
        <f t="shared" si="392"/>
        <v>0.86260303443242625</v>
      </c>
      <c r="U1325" s="126">
        <f t="shared" si="392"/>
        <v>0.86494067626571947</v>
      </c>
      <c r="V1325" s="452">
        <f t="shared" si="392"/>
        <v>0.83251480976498138</v>
      </c>
      <c r="W1325" s="126">
        <f t="shared" si="392"/>
        <v>0.89525503803769002</v>
      </c>
      <c r="X1325" s="126">
        <f t="shared" si="392"/>
        <v>0.94864461267853106</v>
      </c>
      <c r="Y1325" s="126">
        <f t="shared" si="392"/>
        <v>0.89525503803769002</v>
      </c>
      <c r="Z1325" s="126">
        <f t="shared" si="392"/>
        <v>0.84156391849125001</v>
      </c>
      <c r="AA1325" s="126">
        <f t="shared" si="392"/>
        <v>0.80257748987500344</v>
      </c>
      <c r="AB1325" s="126">
        <f t="shared" si="392"/>
        <v>0.72347351274977711</v>
      </c>
      <c r="AC1325" s="135">
        <f>SUM(E1325:AB1325)</f>
        <v>18.892807785174298</v>
      </c>
    </row>
    <row r="1326" spans="1:29" s="4" customFormat="1" ht="10.5" customHeight="1">
      <c r="A1326" s="1402"/>
      <c r="B1326" s="1457"/>
      <c r="C1326" s="11" t="s">
        <v>8</v>
      </c>
      <c r="D1326" s="8" t="s">
        <v>466</v>
      </c>
      <c r="E1326" s="672">
        <v>23</v>
      </c>
      <c r="F1326" s="673">
        <v>22</v>
      </c>
      <c r="G1326" s="673">
        <v>22</v>
      </c>
      <c r="H1326" s="455">
        <v>21</v>
      </c>
      <c r="I1326" s="673">
        <v>22</v>
      </c>
      <c r="J1326" s="673">
        <v>23</v>
      </c>
      <c r="K1326" s="673">
        <v>26</v>
      </c>
      <c r="L1326" s="673">
        <v>28</v>
      </c>
      <c r="M1326" s="673">
        <v>31</v>
      </c>
      <c r="N1326" s="673">
        <v>31</v>
      </c>
      <c r="O1326" s="673">
        <v>31</v>
      </c>
      <c r="P1326" s="673">
        <v>30</v>
      </c>
      <c r="Q1326" s="673">
        <v>30</v>
      </c>
      <c r="R1326" s="673">
        <v>31</v>
      </c>
      <c r="S1326" s="673">
        <v>31</v>
      </c>
      <c r="T1326" s="673">
        <v>31</v>
      </c>
      <c r="U1326" s="673">
        <v>31</v>
      </c>
      <c r="V1326" s="673">
        <v>30</v>
      </c>
      <c r="W1326" s="673">
        <v>32</v>
      </c>
      <c r="X1326" s="673">
        <v>34</v>
      </c>
      <c r="Y1326" s="673">
        <v>32</v>
      </c>
      <c r="Z1326" s="673">
        <v>30</v>
      </c>
      <c r="AA1326" s="673">
        <v>29</v>
      </c>
      <c r="AB1326" s="674">
        <v>26</v>
      </c>
      <c r="AC1326" s="129"/>
    </row>
    <row r="1327" spans="1:29" s="5" customFormat="1" ht="10.5" customHeight="1" thickBot="1">
      <c r="A1327" s="1402"/>
      <c r="B1327" s="1582"/>
      <c r="C1327" s="11" t="s">
        <v>16</v>
      </c>
      <c r="D1327" s="11"/>
      <c r="E1327" s="126">
        <f t="shared" ref="E1327:AC1327" si="393">E1325/E1324</f>
        <v>0.48432210483785243</v>
      </c>
      <c r="F1327" s="126">
        <f t="shared" si="393"/>
        <v>0.48432210483785215</v>
      </c>
      <c r="G1327" s="126">
        <f t="shared" si="393"/>
        <v>0.48432210483785243</v>
      </c>
      <c r="H1327" s="452">
        <f t="shared" si="393"/>
        <v>0.48432210483785243</v>
      </c>
      <c r="I1327" s="126">
        <f t="shared" si="393"/>
        <v>0.48432210483785243</v>
      </c>
      <c r="J1327" s="126">
        <f t="shared" si="393"/>
        <v>0.48432210483785271</v>
      </c>
      <c r="K1327" s="126">
        <f t="shared" si="393"/>
        <v>0.48432210483785282</v>
      </c>
      <c r="L1327" s="126">
        <f t="shared" si="393"/>
        <v>0.48432210483785243</v>
      </c>
      <c r="M1327" s="126">
        <f t="shared" si="393"/>
        <v>0.48432210483785254</v>
      </c>
      <c r="N1327" s="452">
        <f t="shared" si="393"/>
        <v>0.48432210483785265</v>
      </c>
      <c r="O1327" s="126">
        <f t="shared" si="393"/>
        <v>0.48432210483785265</v>
      </c>
      <c r="P1327" s="126">
        <f t="shared" si="393"/>
        <v>0.4843221048378526</v>
      </c>
      <c r="Q1327" s="126">
        <f t="shared" si="393"/>
        <v>0.48432210483785249</v>
      </c>
      <c r="R1327" s="126">
        <f t="shared" si="393"/>
        <v>0.48432210483785271</v>
      </c>
      <c r="S1327" s="126">
        <f t="shared" si="393"/>
        <v>0.48432210483785271</v>
      </c>
      <c r="T1327" s="126">
        <f t="shared" si="393"/>
        <v>0.48432210483785249</v>
      </c>
      <c r="U1327" s="126">
        <f t="shared" si="393"/>
        <v>0.48432210483785265</v>
      </c>
      <c r="V1327" s="452">
        <f t="shared" si="393"/>
        <v>0.48432210483785282</v>
      </c>
      <c r="W1327" s="126">
        <f t="shared" si="393"/>
        <v>0.48432210483785254</v>
      </c>
      <c r="X1327" s="126">
        <f t="shared" si="393"/>
        <v>0.48432210483785265</v>
      </c>
      <c r="Y1327" s="126">
        <f t="shared" si="393"/>
        <v>0.48432210483785254</v>
      </c>
      <c r="Z1327" s="126">
        <f t="shared" si="393"/>
        <v>0.48432210483785254</v>
      </c>
      <c r="AA1327" s="126">
        <f t="shared" si="393"/>
        <v>0.48432210483785271</v>
      </c>
      <c r="AB1327" s="126">
        <f t="shared" si="393"/>
        <v>0.48432210483785276</v>
      </c>
      <c r="AC1327" s="129">
        <f t="shared" si="393"/>
        <v>0.48432210483785249</v>
      </c>
    </row>
    <row r="1328" spans="1:29" s="5" customFormat="1" ht="10.5" customHeight="1">
      <c r="A1328" s="1407" t="s">
        <v>141</v>
      </c>
      <c r="B1328" s="1425"/>
      <c r="C1328" s="7" t="s">
        <v>481</v>
      </c>
      <c r="D1328" s="7"/>
      <c r="E1328" s="120">
        <f>E1324</f>
        <v>1.325007</v>
      </c>
      <c r="F1328" s="120">
        <f t="shared" ref="F1328:AB1328" si="394">F1312+F1316+F1320+F1324+F1440+F1444+F1451+F1458+F1462</f>
        <v>4.2072780181824729</v>
      </c>
      <c r="G1328" s="120">
        <f t="shared" si="394"/>
        <v>4.2653433542865091</v>
      </c>
      <c r="H1328" s="451">
        <f t="shared" si="394"/>
        <v>4.2122186778163488</v>
      </c>
      <c r="I1328" s="120">
        <f t="shared" si="394"/>
        <v>4.3090233373190481</v>
      </c>
      <c r="J1328" s="120">
        <f t="shared" si="394"/>
        <v>4.400390264616469</v>
      </c>
      <c r="K1328" s="120">
        <f t="shared" si="394"/>
        <v>4.7202021349684316</v>
      </c>
      <c r="L1328" s="120">
        <f t="shared" si="394"/>
        <v>5.3122120449964134</v>
      </c>
      <c r="M1328" s="120">
        <f t="shared" si="394"/>
        <v>5.6857124576910074</v>
      </c>
      <c r="N1328" s="451">
        <f t="shared" si="394"/>
        <v>6.1447389582650338</v>
      </c>
      <c r="O1328" s="120">
        <f t="shared" si="394"/>
        <v>5.8458190298084336</v>
      </c>
      <c r="P1328" s="120">
        <f t="shared" si="394"/>
        <v>5.937640971635429</v>
      </c>
      <c r="Q1328" s="120">
        <f t="shared" si="394"/>
        <v>5.4854900116346199</v>
      </c>
      <c r="R1328" s="120">
        <f t="shared" si="394"/>
        <v>5.7904455500626879</v>
      </c>
      <c r="S1328" s="120">
        <f t="shared" si="394"/>
        <v>5.8618855119090947</v>
      </c>
      <c r="T1328" s="120">
        <f t="shared" si="394"/>
        <v>5.3606324368351048</v>
      </c>
      <c r="U1328" s="120">
        <f t="shared" si="394"/>
        <v>5.5668390578002072</v>
      </c>
      <c r="V1328" s="451">
        <f t="shared" si="394"/>
        <v>5.7721879113246422</v>
      </c>
      <c r="W1328" s="120">
        <f t="shared" si="394"/>
        <v>5.4482902709325876</v>
      </c>
      <c r="X1328" s="120">
        <f t="shared" si="394"/>
        <v>5.4523859469493194</v>
      </c>
      <c r="Y1328" s="120">
        <f t="shared" si="394"/>
        <v>5.8596702804530327</v>
      </c>
      <c r="Z1328" s="120">
        <f t="shared" si="394"/>
        <v>4.9112920207525477</v>
      </c>
      <c r="AA1328" s="120">
        <f t="shared" si="394"/>
        <v>4.8423551168472994</v>
      </c>
      <c r="AB1328" s="120">
        <f t="shared" si="394"/>
        <v>5.0772258775724817</v>
      </c>
      <c r="AC1328" s="132">
        <f>AC1312+AC1316+AC1320+AC1324</f>
        <v>39.008766266201029</v>
      </c>
    </row>
    <row r="1329" spans="1:30" s="5" customFormat="1" ht="10.5" customHeight="1" thickBot="1">
      <c r="A1329" s="1423"/>
      <c r="B1329" s="1424"/>
      <c r="C1329" s="9" t="s">
        <v>482</v>
      </c>
      <c r="D1329" s="9"/>
      <c r="E1329" s="123">
        <f>E1325</f>
        <v>0.64173017916488839</v>
      </c>
      <c r="F1329" s="123">
        <f t="shared" ref="F1329:AB1329" si="395">F1313+F1317+F1321+F1325+F1441+F1445+F1452+F1459+F1463</f>
        <v>2.9779888665810135</v>
      </c>
      <c r="G1329" s="123">
        <f t="shared" si="395"/>
        <v>2.9592878274750092</v>
      </c>
      <c r="H1329" s="475">
        <f t="shared" si="395"/>
        <v>3.0360111075346441</v>
      </c>
      <c r="I1329" s="123">
        <f t="shared" si="395"/>
        <v>3.0254278286686618</v>
      </c>
      <c r="J1329" s="123">
        <f t="shared" si="395"/>
        <v>3.0813933906023894</v>
      </c>
      <c r="K1329" s="123">
        <f t="shared" si="395"/>
        <v>3.2513747063373142</v>
      </c>
      <c r="L1329" s="123">
        <f t="shared" si="395"/>
        <v>3.4796767432799838</v>
      </c>
      <c r="M1329" s="123">
        <f t="shared" si="395"/>
        <v>3.5919160812940376</v>
      </c>
      <c r="N1329" s="475">
        <f t="shared" si="395"/>
        <v>4.0686806583831885</v>
      </c>
      <c r="O1329" s="123">
        <f t="shared" si="395"/>
        <v>3.7922406534690123</v>
      </c>
      <c r="P1329" s="123">
        <f t="shared" si="395"/>
        <v>4.1128616135090557</v>
      </c>
      <c r="Q1329" s="123">
        <f t="shared" si="395"/>
        <v>3.6687993389424789</v>
      </c>
      <c r="R1329" s="123">
        <f t="shared" si="395"/>
        <v>3.8079853211584638</v>
      </c>
      <c r="S1329" s="123">
        <f t="shared" si="395"/>
        <v>4.0222053044648334</v>
      </c>
      <c r="T1329" s="123">
        <f t="shared" si="395"/>
        <v>3.6862230259402047</v>
      </c>
      <c r="U1329" s="123">
        <f t="shared" si="395"/>
        <v>3.8826006486974651</v>
      </c>
      <c r="V1329" s="475">
        <f t="shared" si="395"/>
        <v>3.9407148298836976</v>
      </c>
      <c r="W1329" s="123">
        <f t="shared" si="395"/>
        <v>3.4626750390780576</v>
      </c>
      <c r="X1329" s="123">
        <f t="shared" si="395"/>
        <v>3.9279246232590399</v>
      </c>
      <c r="Y1329" s="123">
        <f t="shared" si="395"/>
        <v>4.073815058154552</v>
      </c>
      <c r="Z1329" s="123">
        <f t="shared" si="395"/>
        <v>3.0705439099967844</v>
      </c>
      <c r="AA1329" s="123">
        <f t="shared" si="395"/>
        <v>3.079397500159057</v>
      </c>
      <c r="AB1329" s="123">
        <f t="shared" si="395"/>
        <v>3.5599935123017636</v>
      </c>
      <c r="AC1329" s="133" t="e">
        <f>AC1313+AC1317+AC1321+AC1325</f>
        <v>#VALUE!</v>
      </c>
    </row>
    <row r="1330" spans="1:30" s="5" customFormat="1" ht="10.5" customHeight="1">
      <c r="A1330" s="1407" t="s">
        <v>142</v>
      </c>
      <c r="B1330" s="1425"/>
      <c r="C1330" s="7" t="s">
        <v>481</v>
      </c>
      <c r="D1330" s="7"/>
      <c r="E1330" s="120"/>
      <c r="F1330" s="120"/>
      <c r="G1330" s="120"/>
      <c r="H1330" s="451"/>
      <c r="I1330" s="120"/>
      <c r="J1330" s="120"/>
      <c r="K1330" s="120"/>
      <c r="L1330" s="120"/>
      <c r="M1330" s="120"/>
      <c r="N1330" s="451"/>
      <c r="O1330" s="120"/>
      <c r="P1330" s="120"/>
      <c r="Q1330" s="120"/>
      <c r="R1330" s="120"/>
      <c r="S1330" s="120"/>
      <c r="T1330" s="120"/>
      <c r="U1330" s="120"/>
      <c r="V1330" s="451"/>
      <c r="W1330" s="120"/>
      <c r="X1330" s="120"/>
      <c r="Y1330" s="120"/>
      <c r="Z1330" s="120"/>
      <c r="AA1330" s="120"/>
      <c r="AB1330" s="120"/>
      <c r="AC1330" s="132"/>
    </row>
    <row r="1331" spans="1:30" s="5" customFormat="1" ht="10.5" customHeight="1" thickBot="1">
      <c r="A1331" s="1423"/>
      <c r="B1331" s="1424"/>
      <c r="C1331" s="9" t="s">
        <v>482</v>
      </c>
      <c r="D1331" s="9"/>
      <c r="E1331" s="137"/>
      <c r="F1331" s="137"/>
      <c r="G1331" s="137"/>
      <c r="H1331" s="477"/>
      <c r="I1331" s="137"/>
      <c r="J1331" s="137"/>
      <c r="K1331" s="137"/>
      <c r="L1331" s="137"/>
      <c r="M1331" s="137"/>
      <c r="N1331" s="477"/>
      <c r="O1331" s="137"/>
      <c r="P1331" s="137"/>
      <c r="Q1331" s="137"/>
      <c r="R1331" s="137"/>
      <c r="S1331" s="137"/>
      <c r="T1331" s="137"/>
      <c r="U1331" s="137"/>
      <c r="V1331" s="477"/>
      <c r="W1331" s="137"/>
      <c r="X1331" s="137"/>
      <c r="Y1331" s="137"/>
      <c r="Z1331" s="137"/>
      <c r="AA1331" s="137"/>
      <c r="AB1331" s="137"/>
      <c r="AC1331" s="133"/>
    </row>
    <row r="1332" spans="1:30" s="13" customFormat="1" ht="10.5" customHeight="1" thickBot="1">
      <c r="A1332" s="23" t="s">
        <v>147</v>
      </c>
      <c r="B1332" s="24"/>
      <c r="C1332" s="25"/>
      <c r="D1332" s="25"/>
      <c r="E1332" s="157">
        <v>1</v>
      </c>
      <c r="F1332" s="157">
        <v>2</v>
      </c>
      <c r="G1332" s="157">
        <v>3</v>
      </c>
      <c r="H1332" s="157">
        <v>4</v>
      </c>
      <c r="I1332" s="157">
        <v>5</v>
      </c>
      <c r="J1332" s="157">
        <v>6</v>
      </c>
      <c r="K1332" s="157">
        <v>7</v>
      </c>
      <c r="L1332" s="157">
        <v>8</v>
      </c>
      <c r="M1332" s="157">
        <v>9</v>
      </c>
      <c r="N1332" s="157">
        <v>10</v>
      </c>
      <c r="O1332" s="157">
        <v>11</v>
      </c>
      <c r="P1332" s="157">
        <v>12</v>
      </c>
      <c r="Q1332" s="157">
        <v>13</v>
      </c>
      <c r="R1332" s="157">
        <v>14</v>
      </c>
      <c r="S1332" s="157">
        <v>15</v>
      </c>
      <c r="T1332" s="157">
        <v>16</v>
      </c>
      <c r="U1332" s="157">
        <v>17</v>
      </c>
      <c r="V1332" s="157">
        <v>18</v>
      </c>
      <c r="W1332" s="157">
        <v>19</v>
      </c>
      <c r="X1332" s="157">
        <v>20</v>
      </c>
      <c r="Y1332" s="157">
        <v>21</v>
      </c>
      <c r="Z1332" s="157">
        <v>22</v>
      </c>
      <c r="AA1332" s="157">
        <v>23</v>
      </c>
      <c r="AB1332" s="157">
        <v>24</v>
      </c>
      <c r="AC1332" s="390"/>
    </row>
    <row r="1333" spans="1:30" s="32" customFormat="1" ht="12" customHeight="1">
      <c r="A1333" s="28" t="s">
        <v>148</v>
      </c>
      <c r="B1333" s="456"/>
      <c r="C1333" s="457" t="s">
        <v>13</v>
      </c>
      <c r="D1333" s="458" t="s">
        <v>463</v>
      </c>
      <c r="E1333" s="1271">
        <v>6.3000001907348633</v>
      </c>
      <c r="F1333" s="1271">
        <v>6.3000001907348633</v>
      </c>
      <c r="G1333" s="1271">
        <v>6.3000001907348633</v>
      </c>
      <c r="H1333" s="1271">
        <v>6.3000001907348633</v>
      </c>
      <c r="I1333" s="1271">
        <v>6.3000001907348633</v>
      </c>
      <c r="J1333" s="1271">
        <v>6.4000000953674316</v>
      </c>
      <c r="K1333" s="1271">
        <v>6.3000001907348633</v>
      </c>
      <c r="L1333" s="1271">
        <v>6.3000001907348633</v>
      </c>
      <c r="M1333" s="1271">
        <v>6.4000000953674316</v>
      </c>
      <c r="N1333" s="1271">
        <v>6.3000001907348633</v>
      </c>
      <c r="O1333" s="1271">
        <v>6.3000001907348633</v>
      </c>
      <c r="P1333" s="1271">
        <v>6.3000001907348633</v>
      </c>
      <c r="Q1333" s="1271">
        <v>6.3000001907348633</v>
      </c>
      <c r="R1333" s="1271">
        <v>6.3000001907348633</v>
      </c>
      <c r="S1333" s="1271">
        <v>6.3000001907348633</v>
      </c>
      <c r="T1333" s="1271">
        <v>6.3000001907348633</v>
      </c>
      <c r="U1333" s="1271">
        <v>6.3000001907348633</v>
      </c>
      <c r="V1333" s="1271">
        <v>6.3000001907348633</v>
      </c>
      <c r="W1333" s="1271">
        <v>6.3000001907348633</v>
      </c>
      <c r="X1333" s="1271">
        <v>6.3000001907348633</v>
      </c>
      <c r="Y1333" s="1271">
        <v>6.4000000953674316</v>
      </c>
      <c r="Z1333" s="1271">
        <v>6.4000000953674316</v>
      </c>
      <c r="AA1333" s="1271">
        <v>6.3000001907348633</v>
      </c>
      <c r="AB1333" s="1271">
        <v>6.3000001907348633</v>
      </c>
      <c r="AC1333" s="459"/>
    </row>
    <row r="1334" spans="1:30" s="32" customFormat="1" ht="12" customHeight="1" thickBot="1">
      <c r="A1334" s="45" t="s">
        <v>149</v>
      </c>
      <c r="B1334" s="46"/>
      <c r="C1334" s="510" t="s">
        <v>13</v>
      </c>
      <c r="D1334" s="1274" t="s">
        <v>463</v>
      </c>
      <c r="E1334" s="1275">
        <v>6.3000001907348633</v>
      </c>
      <c r="F1334" s="1275">
        <v>6.3000001907348633</v>
      </c>
      <c r="G1334" s="1275">
        <v>6.4000000953674316</v>
      </c>
      <c r="H1334" s="1275">
        <v>6.4000000953674316</v>
      </c>
      <c r="I1334" s="1275">
        <v>6.3000001907348633</v>
      </c>
      <c r="J1334" s="1275">
        <v>6.4000000953674316</v>
      </c>
      <c r="K1334" s="1275">
        <v>6.4000000953674316</v>
      </c>
      <c r="L1334" s="1275">
        <v>6.3000001907348633</v>
      </c>
      <c r="M1334" s="1275">
        <v>6.4000000953674316</v>
      </c>
      <c r="N1334" s="1275">
        <v>6.3000001907348633</v>
      </c>
      <c r="O1334" s="1275">
        <v>6.3000001907348633</v>
      </c>
      <c r="P1334" s="1275">
        <v>6.3000001907348633</v>
      </c>
      <c r="Q1334" s="1275">
        <v>6.3000001907348633</v>
      </c>
      <c r="R1334" s="1275">
        <v>6.3000001907348633</v>
      </c>
      <c r="S1334" s="1275">
        <v>6.3000001907348633</v>
      </c>
      <c r="T1334" s="1275">
        <v>6.3000001907348633</v>
      </c>
      <c r="U1334" s="1275">
        <v>6.3000001907348633</v>
      </c>
      <c r="V1334" s="1275">
        <v>6.3000001907348633</v>
      </c>
      <c r="W1334" s="1275">
        <v>6.4000000953674316</v>
      </c>
      <c r="X1334" s="1275">
        <v>6.4000000953674316</v>
      </c>
      <c r="Y1334" s="1275">
        <v>6.4000000953674316</v>
      </c>
      <c r="Z1334" s="1275">
        <v>6.4000000953674316</v>
      </c>
      <c r="AA1334" s="1275">
        <v>6.3000001907348633</v>
      </c>
      <c r="AB1334" s="1275">
        <v>6.3000001907348633</v>
      </c>
      <c r="AC1334" s="466"/>
    </row>
    <row r="1335" spans="1:30" s="4" customFormat="1" ht="11.25">
      <c r="A1335" s="1426" t="s">
        <v>122</v>
      </c>
      <c r="B1335" s="1429" t="s">
        <v>257</v>
      </c>
      <c r="C1335" s="10" t="s">
        <v>481</v>
      </c>
      <c r="D1335" s="10" t="s">
        <v>477</v>
      </c>
      <c r="E1335" s="262">
        <v>7.2480000000000001E-3</v>
      </c>
      <c r="F1335" s="262">
        <v>7.3440000000000007E-3</v>
      </c>
      <c r="G1335" s="262">
        <v>7.3200000000000001E-3</v>
      </c>
      <c r="H1335" s="479">
        <v>7.0800000000000004E-3</v>
      </c>
      <c r="I1335" s="262">
        <v>7.1279999999999998E-3</v>
      </c>
      <c r="J1335" s="262">
        <v>7.2719999999999998E-3</v>
      </c>
      <c r="K1335" s="262">
        <v>7.4880000000000007E-3</v>
      </c>
      <c r="L1335" s="262">
        <v>5.9760000000000004E-3</v>
      </c>
      <c r="M1335" s="262">
        <v>6.1679999999999999E-3</v>
      </c>
      <c r="N1335" s="479">
        <v>7.4880000000000007E-3</v>
      </c>
      <c r="O1335" s="262">
        <v>8.4720000000000004E-3</v>
      </c>
      <c r="P1335" s="262">
        <v>9.672E-3</v>
      </c>
      <c r="Q1335" s="262">
        <v>6.0000000000000001E-3</v>
      </c>
      <c r="R1335" s="262">
        <v>8.4960000000000001E-3</v>
      </c>
      <c r="S1335" s="262">
        <v>1.0296E-2</v>
      </c>
      <c r="T1335" s="262">
        <v>1.2407999999999999E-2</v>
      </c>
      <c r="U1335" s="262">
        <v>3.5616000000000002E-2</v>
      </c>
      <c r="V1335" s="479">
        <v>1.1375999999999999E-2</v>
      </c>
      <c r="W1335" s="262">
        <v>6.9360000000000003E-3</v>
      </c>
      <c r="X1335" s="262">
        <v>7.4640000000000001E-3</v>
      </c>
      <c r="Y1335" s="262">
        <v>7.5839999999999996E-3</v>
      </c>
      <c r="Z1335" s="262">
        <v>7.5359999999999993E-3</v>
      </c>
      <c r="AA1335" s="262">
        <v>7.4400000000000004E-3</v>
      </c>
      <c r="AB1335" s="262">
        <v>7.2960000000000004E-3</v>
      </c>
      <c r="AC1335" s="132">
        <f>SUM(E1335:AB1335)</f>
        <v>0.21710399999999999</v>
      </c>
      <c r="AD1335" s="5"/>
    </row>
    <row r="1336" spans="1:30" s="4" customFormat="1" ht="11.25">
      <c r="A1336" s="1550"/>
      <c r="B1336" s="1420"/>
      <c r="C1336" s="11" t="s">
        <v>482</v>
      </c>
      <c r="D1336" s="11" t="s">
        <v>477</v>
      </c>
      <c r="E1336" s="302">
        <v>1.9824000000000001E-2</v>
      </c>
      <c r="F1336" s="302">
        <v>2.0303999999999999E-2</v>
      </c>
      <c r="G1336" s="302">
        <v>2.0111999999999998E-2</v>
      </c>
      <c r="H1336" s="482">
        <v>1.9824000000000001E-2</v>
      </c>
      <c r="I1336" s="302">
        <v>1.9800000000000002E-2</v>
      </c>
      <c r="J1336" s="302">
        <v>2.0160000000000001E-2</v>
      </c>
      <c r="K1336" s="302">
        <v>2.0615999999999999E-2</v>
      </c>
      <c r="L1336" s="302">
        <v>1.9512000000000002E-2</v>
      </c>
      <c r="M1336" s="302">
        <v>1.9463999999999999E-2</v>
      </c>
      <c r="N1336" s="482">
        <v>1.9800000000000002E-2</v>
      </c>
      <c r="O1336" s="302">
        <v>2.3088000000000001E-2</v>
      </c>
      <c r="P1336" s="302">
        <v>2.5463999999999997E-2</v>
      </c>
      <c r="Q1336" s="302">
        <v>1.932E-2</v>
      </c>
      <c r="R1336" s="302">
        <v>2.5007999999999999E-2</v>
      </c>
      <c r="S1336" s="302">
        <v>2.9952000000000003E-2</v>
      </c>
      <c r="T1336" s="302">
        <v>2.7288E-2</v>
      </c>
      <c r="U1336" s="302">
        <v>3.9264E-2</v>
      </c>
      <c r="V1336" s="482">
        <v>2.3615999999999998E-2</v>
      </c>
      <c r="W1336" s="302">
        <v>2.0088000000000002E-2</v>
      </c>
      <c r="X1336" s="302">
        <v>2.0664000000000002E-2</v>
      </c>
      <c r="Y1336" s="302">
        <v>2.1047999999999997E-2</v>
      </c>
      <c r="Z1336" s="302">
        <v>2.1288000000000001E-2</v>
      </c>
      <c r="AA1336" s="302">
        <v>2.0664000000000002E-2</v>
      </c>
      <c r="AB1336" s="302">
        <v>1.992E-2</v>
      </c>
      <c r="AC1336" s="135">
        <f>SUM(E1336:AB1336)</f>
        <v>0.53608800000000001</v>
      </c>
    </row>
    <row r="1337" spans="1:30" s="4" customFormat="1" ht="11.25">
      <c r="A1337" s="1550"/>
      <c r="B1337" s="1420"/>
      <c r="C1337" s="11" t="s">
        <v>8</v>
      </c>
      <c r="D1337" s="11" t="s">
        <v>502</v>
      </c>
      <c r="E1337" s="124">
        <f>SQRT(E1335*E1335+E1336*E1336)*1000/(1.732*E1333)</f>
        <v>1.9344046865859985</v>
      </c>
      <c r="F1337" s="124">
        <f t="shared" ref="F1337:AB1337" si="396">SQRT(F1335*F1335+F1336*F1336)*1000/(1.732*F1333)</f>
        <v>1.9787526685015948</v>
      </c>
      <c r="G1337" s="124">
        <f t="shared" si="396"/>
        <v>1.9614616363326556</v>
      </c>
      <c r="H1337" s="454">
        <f t="shared" si="396"/>
        <v>1.9291719554323543</v>
      </c>
      <c r="I1337" s="124">
        <f t="shared" si="396"/>
        <v>1.928586319855478</v>
      </c>
      <c r="J1337" s="124">
        <f t="shared" si="396"/>
        <v>1.9334099090563639</v>
      </c>
      <c r="K1337" s="124">
        <f t="shared" si="396"/>
        <v>2.0101317995950283</v>
      </c>
      <c r="L1337" s="124">
        <f t="shared" si="396"/>
        <v>1.8701779388498232</v>
      </c>
      <c r="M1337" s="124">
        <f t="shared" si="396"/>
        <v>1.841974707294342</v>
      </c>
      <c r="N1337" s="454">
        <f t="shared" si="396"/>
        <v>1.9400098606214067</v>
      </c>
      <c r="O1337" s="124">
        <f t="shared" si="396"/>
        <v>2.2538676049658983</v>
      </c>
      <c r="P1337" s="124">
        <f t="shared" si="396"/>
        <v>2.4963336954731434</v>
      </c>
      <c r="Q1337" s="124">
        <f t="shared" si="396"/>
        <v>1.8540117110196266</v>
      </c>
      <c r="R1337" s="124">
        <f t="shared" si="396"/>
        <v>2.4205229655345857</v>
      </c>
      <c r="S1337" s="124">
        <f t="shared" si="396"/>
        <v>2.9026197221379646</v>
      </c>
      <c r="T1337" s="124">
        <f t="shared" si="396"/>
        <v>2.747218256310433</v>
      </c>
      <c r="U1337" s="124">
        <f t="shared" si="396"/>
        <v>4.8582198327854389</v>
      </c>
      <c r="V1337" s="454">
        <f t="shared" si="396"/>
        <v>2.4023187762593672</v>
      </c>
      <c r="W1337" s="124">
        <f t="shared" si="396"/>
        <v>1.9476268314081646</v>
      </c>
      <c r="X1337" s="124">
        <f t="shared" si="396"/>
        <v>2.0135187760019173</v>
      </c>
      <c r="Y1337" s="124">
        <f t="shared" si="396"/>
        <v>2.0183176288663103</v>
      </c>
      <c r="Z1337" s="124">
        <f t="shared" si="396"/>
        <v>2.037251040855891</v>
      </c>
      <c r="AA1337" s="124">
        <f t="shared" si="396"/>
        <v>2.0127726159732302</v>
      </c>
      <c r="AB1337" s="124">
        <f t="shared" si="396"/>
        <v>1.9441785641080189</v>
      </c>
      <c r="AC1337" s="129"/>
    </row>
    <row r="1338" spans="1:30" s="4" customFormat="1" ht="12" thickBot="1">
      <c r="A1338" s="1552"/>
      <c r="B1338" s="1430"/>
      <c r="C1338" s="48" t="s">
        <v>16</v>
      </c>
      <c r="D1338" s="48"/>
      <c r="E1338" s="126">
        <f t="shared" ref="E1338:AC1338" si="397">E1336/E1335</f>
        <v>2.7350993377483444</v>
      </c>
      <c r="F1338" s="126">
        <f t="shared" si="397"/>
        <v>2.7647058823529407</v>
      </c>
      <c r="G1338" s="126">
        <f t="shared" si="397"/>
        <v>2.747540983606557</v>
      </c>
      <c r="H1338" s="452">
        <f t="shared" si="397"/>
        <v>2.8000000000000003</v>
      </c>
      <c r="I1338" s="126">
        <f t="shared" si="397"/>
        <v>2.7777777777777781</v>
      </c>
      <c r="J1338" s="126">
        <f t="shared" si="397"/>
        <v>2.7722772277227725</v>
      </c>
      <c r="K1338" s="126">
        <f t="shared" si="397"/>
        <v>2.7532051282051277</v>
      </c>
      <c r="L1338" s="126">
        <f t="shared" si="397"/>
        <v>3.2650602409638556</v>
      </c>
      <c r="M1338" s="126">
        <f t="shared" si="397"/>
        <v>3.1556420233463034</v>
      </c>
      <c r="N1338" s="452">
        <f t="shared" si="397"/>
        <v>2.6442307692307692</v>
      </c>
      <c r="O1338" s="126">
        <f t="shared" si="397"/>
        <v>2.7252124645892351</v>
      </c>
      <c r="P1338" s="126">
        <f t="shared" si="397"/>
        <v>2.6327543424317614</v>
      </c>
      <c r="Q1338" s="126">
        <f t="shared" si="397"/>
        <v>3.22</v>
      </c>
      <c r="R1338" s="126">
        <f t="shared" si="397"/>
        <v>2.9435028248587569</v>
      </c>
      <c r="S1338" s="126">
        <f t="shared" si="397"/>
        <v>2.9090909090909096</v>
      </c>
      <c r="T1338" s="126">
        <f t="shared" si="397"/>
        <v>2.1992263056092844</v>
      </c>
      <c r="U1338" s="126">
        <f t="shared" si="397"/>
        <v>1.1024258760107817</v>
      </c>
      <c r="V1338" s="452">
        <f t="shared" si="397"/>
        <v>2.0759493670886076</v>
      </c>
      <c r="W1338" s="126">
        <f t="shared" si="397"/>
        <v>2.8961937716262978</v>
      </c>
      <c r="X1338" s="126">
        <f t="shared" si="397"/>
        <v>2.7684887459807075</v>
      </c>
      <c r="Y1338" s="126">
        <f t="shared" si="397"/>
        <v>2.7753164556962022</v>
      </c>
      <c r="Z1338" s="126">
        <f t="shared" si="397"/>
        <v>2.8248407643312108</v>
      </c>
      <c r="AA1338" s="126">
        <f t="shared" si="397"/>
        <v>2.7774193548387096</v>
      </c>
      <c r="AB1338" s="126">
        <f t="shared" si="397"/>
        <v>2.7302631578947367</v>
      </c>
      <c r="AC1338" s="129">
        <f t="shared" si="397"/>
        <v>2.4692681848330755</v>
      </c>
      <c r="AD1338" s="131"/>
    </row>
    <row r="1339" spans="1:30" s="4" customFormat="1" ht="11.25">
      <c r="A1339" s="1426" t="s">
        <v>111</v>
      </c>
      <c r="B1339" s="1429" t="s">
        <v>639</v>
      </c>
      <c r="C1339" s="10" t="s">
        <v>481</v>
      </c>
      <c r="D1339" s="10" t="s">
        <v>477</v>
      </c>
      <c r="E1339" s="262">
        <v>0</v>
      </c>
      <c r="F1339" s="262">
        <v>0</v>
      </c>
      <c r="G1339" s="262">
        <v>0</v>
      </c>
      <c r="H1339" s="479">
        <v>0</v>
      </c>
      <c r="I1339" s="262">
        <v>0</v>
      </c>
      <c r="J1339" s="262">
        <v>0</v>
      </c>
      <c r="K1339" s="262">
        <v>0</v>
      </c>
      <c r="L1339" s="262">
        <v>0</v>
      </c>
      <c r="M1339" s="262">
        <v>0</v>
      </c>
      <c r="N1339" s="479">
        <v>0</v>
      </c>
      <c r="O1339" s="262">
        <v>0</v>
      </c>
      <c r="P1339" s="262">
        <v>0</v>
      </c>
      <c r="Q1339" s="262">
        <v>0</v>
      </c>
      <c r="R1339" s="262">
        <v>0</v>
      </c>
      <c r="S1339" s="262">
        <v>0</v>
      </c>
      <c r="T1339" s="262">
        <v>0</v>
      </c>
      <c r="U1339" s="262">
        <v>0</v>
      </c>
      <c r="V1339" s="479">
        <v>0</v>
      </c>
      <c r="W1339" s="262">
        <v>0</v>
      </c>
      <c r="X1339" s="262">
        <v>0</v>
      </c>
      <c r="Y1339" s="262">
        <v>0</v>
      </c>
      <c r="Z1339" s="262">
        <v>0</v>
      </c>
      <c r="AA1339" s="262">
        <v>0</v>
      </c>
      <c r="AB1339" s="262">
        <v>0</v>
      </c>
      <c r="AC1339" s="132">
        <f>SUM(E1339:AB1339)</f>
        <v>0</v>
      </c>
    </row>
    <row r="1340" spans="1:30" s="4" customFormat="1" ht="11.25">
      <c r="A1340" s="1550"/>
      <c r="B1340" s="1420"/>
      <c r="C1340" s="11" t="s">
        <v>482</v>
      </c>
      <c r="D1340" s="11" t="s">
        <v>477</v>
      </c>
      <c r="E1340" s="126">
        <v>0</v>
      </c>
      <c r="F1340" s="126">
        <v>0</v>
      </c>
      <c r="G1340" s="126">
        <v>0</v>
      </c>
      <c r="H1340" s="452">
        <v>0</v>
      </c>
      <c r="I1340" s="126">
        <v>0</v>
      </c>
      <c r="J1340" s="126">
        <v>0</v>
      </c>
      <c r="K1340" s="126">
        <v>0</v>
      </c>
      <c r="L1340" s="126">
        <v>0</v>
      </c>
      <c r="M1340" s="126">
        <v>0</v>
      </c>
      <c r="N1340" s="452">
        <v>0</v>
      </c>
      <c r="O1340" s="126">
        <v>0</v>
      </c>
      <c r="P1340" s="126">
        <v>0</v>
      </c>
      <c r="Q1340" s="126">
        <v>0</v>
      </c>
      <c r="R1340" s="126">
        <v>0</v>
      </c>
      <c r="S1340" s="126">
        <v>0</v>
      </c>
      <c r="T1340" s="126">
        <v>0</v>
      </c>
      <c r="U1340" s="126">
        <v>0</v>
      </c>
      <c r="V1340" s="452">
        <v>0</v>
      </c>
      <c r="W1340" s="126">
        <v>0</v>
      </c>
      <c r="X1340" s="126">
        <v>0</v>
      </c>
      <c r="Y1340" s="126">
        <v>0</v>
      </c>
      <c r="Z1340" s="126">
        <v>0</v>
      </c>
      <c r="AA1340" s="126">
        <v>0</v>
      </c>
      <c r="AB1340" s="126">
        <v>0</v>
      </c>
      <c r="AC1340" s="135">
        <f>SUM(E1340:AB1340)</f>
        <v>0</v>
      </c>
    </row>
    <row r="1341" spans="1:30" s="4" customFormat="1" ht="12">
      <c r="A1341" s="1550"/>
      <c r="B1341" s="1420"/>
      <c r="C1341" s="11" t="s">
        <v>8</v>
      </c>
      <c r="D1341" s="8" t="s">
        <v>466</v>
      </c>
      <c r="E1341" s="678">
        <v>11</v>
      </c>
      <c r="F1341" s="679">
        <v>11</v>
      </c>
      <c r="G1341" s="679">
        <v>11</v>
      </c>
      <c r="H1341" s="455">
        <v>11</v>
      </c>
      <c r="I1341" s="679">
        <v>11</v>
      </c>
      <c r="J1341" s="679">
        <v>11</v>
      </c>
      <c r="K1341" s="679">
        <v>11</v>
      </c>
      <c r="L1341" s="679">
        <v>11</v>
      </c>
      <c r="M1341" s="679">
        <v>12</v>
      </c>
      <c r="N1341" s="455">
        <v>11</v>
      </c>
      <c r="O1341" s="679">
        <v>11</v>
      </c>
      <c r="P1341" s="679">
        <v>11</v>
      </c>
      <c r="Q1341" s="679">
        <v>11</v>
      </c>
      <c r="R1341" s="679">
        <v>11</v>
      </c>
      <c r="S1341" s="679">
        <v>11</v>
      </c>
      <c r="T1341" s="679">
        <v>11</v>
      </c>
      <c r="U1341" s="679">
        <v>11</v>
      </c>
      <c r="V1341" s="455">
        <v>11</v>
      </c>
      <c r="W1341" s="679">
        <v>11</v>
      </c>
      <c r="X1341" s="679">
        <v>11</v>
      </c>
      <c r="Y1341" s="679">
        <v>11</v>
      </c>
      <c r="Z1341" s="679">
        <v>11</v>
      </c>
      <c r="AA1341" s="679">
        <v>11</v>
      </c>
      <c r="AB1341" s="680">
        <v>11</v>
      </c>
      <c r="AC1341" s="129"/>
    </row>
    <row r="1342" spans="1:30" s="4" customFormat="1" ht="12" thickBot="1">
      <c r="A1342" s="1552"/>
      <c r="B1342" s="1430"/>
      <c r="C1342" s="48" t="s">
        <v>16</v>
      </c>
      <c r="D1342" s="48"/>
      <c r="E1342" s="126" t="e">
        <f t="shared" ref="E1342:AC1342" si="398">E1340/E1339</f>
        <v>#DIV/0!</v>
      </c>
      <c r="F1342" s="126" t="e">
        <f t="shared" si="398"/>
        <v>#DIV/0!</v>
      </c>
      <c r="G1342" s="126" t="e">
        <f t="shared" si="398"/>
        <v>#DIV/0!</v>
      </c>
      <c r="H1342" s="452" t="e">
        <f t="shared" si="398"/>
        <v>#DIV/0!</v>
      </c>
      <c r="I1342" s="126" t="e">
        <f t="shared" si="398"/>
        <v>#DIV/0!</v>
      </c>
      <c r="J1342" s="126" t="e">
        <f t="shared" si="398"/>
        <v>#DIV/0!</v>
      </c>
      <c r="K1342" s="126" t="e">
        <f t="shared" si="398"/>
        <v>#DIV/0!</v>
      </c>
      <c r="L1342" s="126" t="e">
        <f t="shared" si="398"/>
        <v>#DIV/0!</v>
      </c>
      <c r="M1342" s="126" t="e">
        <f t="shared" si="398"/>
        <v>#DIV/0!</v>
      </c>
      <c r="N1342" s="452" t="e">
        <f t="shared" si="398"/>
        <v>#DIV/0!</v>
      </c>
      <c r="O1342" s="126" t="e">
        <f t="shared" si="398"/>
        <v>#DIV/0!</v>
      </c>
      <c r="P1342" s="126" t="e">
        <f t="shared" si="398"/>
        <v>#DIV/0!</v>
      </c>
      <c r="Q1342" s="126" t="e">
        <f t="shared" si="398"/>
        <v>#DIV/0!</v>
      </c>
      <c r="R1342" s="126" t="e">
        <f t="shared" si="398"/>
        <v>#DIV/0!</v>
      </c>
      <c r="S1342" s="126" t="e">
        <f t="shared" si="398"/>
        <v>#DIV/0!</v>
      </c>
      <c r="T1342" s="126" t="e">
        <f t="shared" si="398"/>
        <v>#DIV/0!</v>
      </c>
      <c r="U1342" s="126" t="e">
        <f t="shared" si="398"/>
        <v>#DIV/0!</v>
      </c>
      <c r="V1342" s="452" t="e">
        <f t="shared" si="398"/>
        <v>#DIV/0!</v>
      </c>
      <c r="W1342" s="126" t="e">
        <f t="shared" si="398"/>
        <v>#DIV/0!</v>
      </c>
      <c r="X1342" s="126" t="e">
        <f t="shared" si="398"/>
        <v>#DIV/0!</v>
      </c>
      <c r="Y1342" s="126" t="e">
        <f t="shared" si="398"/>
        <v>#DIV/0!</v>
      </c>
      <c r="Z1342" s="126" t="e">
        <f t="shared" si="398"/>
        <v>#DIV/0!</v>
      </c>
      <c r="AA1342" s="126" t="e">
        <f t="shared" si="398"/>
        <v>#DIV/0!</v>
      </c>
      <c r="AB1342" s="126" t="e">
        <f t="shared" si="398"/>
        <v>#DIV/0!</v>
      </c>
      <c r="AC1342" s="129" t="e">
        <f t="shared" si="398"/>
        <v>#DIV/0!</v>
      </c>
    </row>
    <row r="1343" spans="1:30" s="4" customFormat="1" ht="11.25">
      <c r="A1343" s="1426" t="s">
        <v>119</v>
      </c>
      <c r="B1343" s="1429" t="s">
        <v>63</v>
      </c>
      <c r="C1343" s="10" t="s">
        <v>481</v>
      </c>
      <c r="D1343" s="10" t="s">
        <v>477</v>
      </c>
      <c r="E1343" s="262">
        <v>0.27179999999999999</v>
      </c>
      <c r="F1343" s="262">
        <v>0.24343199999999998</v>
      </c>
      <c r="G1343" s="262">
        <v>0.23997599999999999</v>
      </c>
      <c r="H1343" s="479">
        <v>0.23882400000000001</v>
      </c>
      <c r="I1343" s="262">
        <v>0.23868</v>
      </c>
      <c r="J1343" s="262">
        <v>0.23900399999999999</v>
      </c>
      <c r="K1343" s="262">
        <v>0.23932800000000001</v>
      </c>
      <c r="L1343" s="262">
        <v>0.24285599999999999</v>
      </c>
      <c r="M1343" s="262">
        <v>0.265428</v>
      </c>
      <c r="N1343" s="479">
        <v>0.26672400000000002</v>
      </c>
      <c r="O1343" s="262">
        <v>0.27302399999999999</v>
      </c>
      <c r="P1343" s="262">
        <v>0.27572399999999997</v>
      </c>
      <c r="Q1343" s="262">
        <v>0.27334800000000004</v>
      </c>
      <c r="R1343" s="262">
        <v>0.28238400000000002</v>
      </c>
      <c r="S1343" s="262">
        <v>0.287856</v>
      </c>
      <c r="T1343" s="262">
        <v>0.29149200000000003</v>
      </c>
      <c r="U1343" s="262">
        <v>0.29098800000000002</v>
      </c>
      <c r="V1343" s="479">
        <v>0.29012400000000005</v>
      </c>
      <c r="W1343" s="262">
        <v>0.28720800000000002</v>
      </c>
      <c r="X1343" s="262">
        <v>0.28159200000000001</v>
      </c>
      <c r="Y1343" s="262">
        <v>0.27773999999999999</v>
      </c>
      <c r="Z1343" s="262">
        <v>0.27133200000000002</v>
      </c>
      <c r="AA1343" s="262">
        <v>0.269424</v>
      </c>
      <c r="AB1343" s="262">
        <v>0.26366400000000001</v>
      </c>
      <c r="AC1343" s="132">
        <f>SUM(E1343:AB1343)</f>
        <v>6.4019519999999996</v>
      </c>
    </row>
    <row r="1344" spans="1:30" s="4" customFormat="1" ht="11.25">
      <c r="A1344" s="1550"/>
      <c r="B1344" s="1420"/>
      <c r="C1344" s="11" t="s">
        <v>482</v>
      </c>
      <c r="D1344" s="11" t="s">
        <v>477</v>
      </c>
      <c r="E1344" s="403">
        <v>0.302508</v>
      </c>
      <c r="F1344" s="403">
        <v>0.27413999999999999</v>
      </c>
      <c r="G1344" s="403">
        <v>0.270648</v>
      </c>
      <c r="H1344" s="480">
        <v>0.26866800000000002</v>
      </c>
      <c r="I1344" s="403">
        <v>0.268488</v>
      </c>
      <c r="J1344" s="403">
        <v>0.27050400000000002</v>
      </c>
      <c r="K1344" s="403">
        <v>0.27104400000000001</v>
      </c>
      <c r="L1344" s="403">
        <v>0.27100799999999997</v>
      </c>
      <c r="M1344" s="403">
        <v>0.29574</v>
      </c>
      <c r="N1344" s="480">
        <v>0.29998799999999998</v>
      </c>
      <c r="O1344" s="403">
        <v>0.30168</v>
      </c>
      <c r="P1344" s="403">
        <v>0.30380399999999996</v>
      </c>
      <c r="Q1344" s="403">
        <v>0.30229199999999995</v>
      </c>
      <c r="R1344" s="403">
        <v>0.306288</v>
      </c>
      <c r="S1344" s="403">
        <v>0.30492000000000002</v>
      </c>
      <c r="T1344" s="403">
        <v>0.30790800000000002</v>
      </c>
      <c r="U1344" s="403">
        <v>0.30884400000000001</v>
      </c>
      <c r="V1344" s="480">
        <v>0.30963600000000002</v>
      </c>
      <c r="W1344" s="403">
        <v>0.30654000000000003</v>
      </c>
      <c r="X1344" s="403">
        <v>0.30805200000000005</v>
      </c>
      <c r="Y1344" s="403">
        <v>0.31341599999999997</v>
      </c>
      <c r="Z1344" s="403">
        <v>0.309672</v>
      </c>
      <c r="AA1344" s="403">
        <v>0.30427199999999999</v>
      </c>
      <c r="AB1344" s="403">
        <v>0.29249999999999998</v>
      </c>
      <c r="AC1344" s="135">
        <f>SUM(E1344:AB1344)</f>
        <v>7.0725600000000011</v>
      </c>
    </row>
    <row r="1345" spans="1:30" s="4" customFormat="1" ht="12">
      <c r="A1345" s="1550"/>
      <c r="B1345" s="1420"/>
      <c r="C1345" s="11" t="s">
        <v>8</v>
      </c>
      <c r="D1345" s="8" t="s">
        <v>466</v>
      </c>
      <c r="E1345" s="681">
        <v>33</v>
      </c>
      <c r="F1345" s="682">
        <v>32</v>
      </c>
      <c r="G1345" s="682">
        <v>32</v>
      </c>
      <c r="H1345" s="455">
        <v>32</v>
      </c>
      <c r="I1345" s="682">
        <v>32</v>
      </c>
      <c r="J1345" s="682">
        <v>32</v>
      </c>
      <c r="K1345" s="682">
        <v>32</v>
      </c>
      <c r="L1345" s="682">
        <v>35</v>
      </c>
      <c r="M1345" s="682">
        <v>36</v>
      </c>
      <c r="N1345" s="455">
        <v>35</v>
      </c>
      <c r="O1345" s="682">
        <v>38</v>
      </c>
      <c r="P1345" s="682">
        <v>38</v>
      </c>
      <c r="Q1345" s="682">
        <v>38</v>
      </c>
      <c r="R1345" s="682">
        <v>39</v>
      </c>
      <c r="S1345" s="682">
        <v>39</v>
      </c>
      <c r="T1345" s="682">
        <v>39</v>
      </c>
      <c r="U1345" s="682">
        <v>39</v>
      </c>
      <c r="V1345" s="455">
        <v>39</v>
      </c>
      <c r="W1345" s="682">
        <v>39</v>
      </c>
      <c r="X1345" s="682">
        <v>36</v>
      </c>
      <c r="Y1345" s="682">
        <v>36</v>
      </c>
      <c r="Z1345" s="682">
        <v>36</v>
      </c>
      <c r="AA1345" s="682">
        <v>36</v>
      </c>
      <c r="AB1345" s="683">
        <v>37</v>
      </c>
      <c r="AC1345" s="129"/>
    </row>
    <row r="1346" spans="1:30" s="4" customFormat="1" ht="12" thickBot="1">
      <c r="A1346" s="1552"/>
      <c r="B1346" s="1430"/>
      <c r="C1346" s="48" t="s">
        <v>16</v>
      </c>
      <c r="D1346" s="48"/>
      <c r="E1346" s="187">
        <f t="shared" ref="E1346:AC1346" si="399">E1344/E1343</f>
        <v>1.1129801324503312</v>
      </c>
      <c r="F1346" s="126">
        <f t="shared" si="399"/>
        <v>1.1261461106181603</v>
      </c>
      <c r="G1346" s="126">
        <f t="shared" si="399"/>
        <v>1.1278127812781278</v>
      </c>
      <c r="H1346" s="452">
        <f t="shared" si="399"/>
        <v>1.1249623153451915</v>
      </c>
      <c r="I1346" s="126">
        <f t="shared" si="399"/>
        <v>1.1248868778280543</v>
      </c>
      <c r="J1346" s="126">
        <f t="shared" si="399"/>
        <v>1.1317969573730984</v>
      </c>
      <c r="K1346" s="126">
        <f t="shared" si="399"/>
        <v>1.1325210589651022</v>
      </c>
      <c r="L1346" s="126">
        <f t="shared" si="399"/>
        <v>1.1159205455084493</v>
      </c>
      <c r="M1346" s="126">
        <f t="shared" si="399"/>
        <v>1.1142004611420047</v>
      </c>
      <c r="N1346" s="452">
        <f t="shared" si="399"/>
        <v>1.124713186664867</v>
      </c>
      <c r="O1346" s="126">
        <f t="shared" si="399"/>
        <v>1.104957805907173</v>
      </c>
      <c r="P1346" s="126">
        <f t="shared" si="399"/>
        <v>1.1018409714061888</v>
      </c>
      <c r="Q1346" s="126">
        <f t="shared" si="399"/>
        <v>1.1058870011853019</v>
      </c>
      <c r="R1346" s="126">
        <f t="shared" si="399"/>
        <v>1.0846506884242733</v>
      </c>
      <c r="S1346" s="126">
        <f t="shared" si="399"/>
        <v>1.05927963981991</v>
      </c>
      <c r="T1346" s="126">
        <f t="shared" si="399"/>
        <v>1.0563171545016672</v>
      </c>
      <c r="U1346" s="126">
        <f t="shared" si="399"/>
        <v>1.0613633551899047</v>
      </c>
      <c r="V1346" s="452">
        <f t="shared" si="399"/>
        <v>1.0672540017371881</v>
      </c>
      <c r="W1346" s="126">
        <f t="shared" si="399"/>
        <v>1.0673101027826524</v>
      </c>
      <c r="X1346" s="126">
        <f t="shared" si="399"/>
        <v>1.0939657376630019</v>
      </c>
      <c r="Y1346" s="126">
        <f t="shared" si="399"/>
        <v>1.1284510693454308</v>
      </c>
      <c r="Z1346" s="126">
        <f t="shared" si="399"/>
        <v>1.1413029056653841</v>
      </c>
      <c r="AA1346" s="126">
        <f t="shared" si="399"/>
        <v>1.1293425975414217</v>
      </c>
      <c r="AB1346" s="126">
        <f t="shared" si="399"/>
        <v>1.1093664664117968</v>
      </c>
      <c r="AC1346" s="129">
        <f t="shared" si="399"/>
        <v>1.1047505510819202</v>
      </c>
    </row>
    <row r="1347" spans="1:30" s="4" customFormat="1" ht="11.25">
      <c r="A1347" s="1426" t="s">
        <v>773</v>
      </c>
      <c r="B1347" s="1429" t="s">
        <v>525</v>
      </c>
      <c r="C1347" s="10" t="s">
        <v>481</v>
      </c>
      <c r="D1347" s="10" t="s">
        <v>503</v>
      </c>
      <c r="E1347" s="69" t="s">
        <v>476</v>
      </c>
      <c r="F1347" s="359"/>
      <c r="G1347" s="359"/>
      <c r="H1347" s="450"/>
      <c r="I1347" s="359"/>
      <c r="J1347" s="359"/>
      <c r="K1347" s="359"/>
      <c r="L1347" s="359"/>
      <c r="M1347" s="359"/>
      <c r="N1347" s="450"/>
      <c r="O1347" s="359"/>
      <c r="P1347" s="359"/>
      <c r="Q1347" s="359"/>
      <c r="R1347" s="359"/>
      <c r="S1347" s="359"/>
      <c r="T1347" s="359"/>
      <c r="U1347" s="359"/>
      <c r="V1347" s="450"/>
      <c r="W1347" s="359"/>
      <c r="X1347" s="359"/>
      <c r="Y1347" s="359"/>
      <c r="Z1347" s="359"/>
      <c r="AA1347" s="359"/>
      <c r="AB1347" s="359"/>
      <c r="AC1347" s="132">
        <f>SUM(E1347:AB1347)</f>
        <v>0</v>
      </c>
      <c r="AD1347" s="5"/>
    </row>
    <row r="1348" spans="1:30" s="4" customFormat="1" ht="11.25">
      <c r="A1348" s="1550"/>
      <c r="B1348" s="1420"/>
      <c r="C1348" s="11" t="s">
        <v>482</v>
      </c>
      <c r="D1348" s="11" t="s">
        <v>503</v>
      </c>
      <c r="E1348" s="11"/>
      <c r="F1348" s="98"/>
      <c r="G1348" s="98"/>
      <c r="H1348" s="455"/>
      <c r="I1348" s="98"/>
      <c r="J1348" s="98"/>
      <c r="K1348" s="98"/>
      <c r="L1348" s="98"/>
      <c r="M1348" s="98"/>
      <c r="N1348" s="455"/>
      <c r="O1348" s="98"/>
      <c r="P1348" s="98"/>
      <c r="Q1348" s="98"/>
      <c r="R1348" s="98"/>
      <c r="S1348" s="98"/>
      <c r="T1348" s="98"/>
      <c r="U1348" s="98"/>
      <c r="V1348" s="455"/>
      <c r="W1348" s="98"/>
      <c r="X1348" s="98"/>
      <c r="Y1348" s="98"/>
      <c r="Z1348" s="98"/>
      <c r="AA1348" s="98"/>
      <c r="AB1348" s="98"/>
      <c r="AC1348" s="135">
        <f>SUM(E1348:AB1348)</f>
        <v>0</v>
      </c>
      <c r="AD1348" s="5"/>
    </row>
    <row r="1349" spans="1:30" s="4" customFormat="1" ht="11.25">
      <c r="A1349" s="1550"/>
      <c r="B1349" s="1420"/>
      <c r="C1349" s="11" t="s">
        <v>8</v>
      </c>
      <c r="D1349" s="11" t="s">
        <v>508</v>
      </c>
      <c r="E1349" s="69"/>
      <c r="F1349" s="98"/>
      <c r="G1349" s="98"/>
      <c r="H1349" s="455"/>
      <c r="I1349" s="98"/>
      <c r="J1349" s="98"/>
      <c r="K1349" s="98"/>
      <c r="L1349" s="98"/>
      <c r="M1349" s="98"/>
      <c r="N1349" s="455"/>
      <c r="O1349" s="98"/>
      <c r="P1349" s="98"/>
      <c r="Q1349" s="98"/>
      <c r="R1349" s="98"/>
      <c r="S1349" s="98"/>
      <c r="T1349" s="98"/>
      <c r="U1349" s="98"/>
      <c r="V1349" s="455"/>
      <c r="W1349" s="98"/>
      <c r="X1349" s="98"/>
      <c r="Y1349" s="98"/>
      <c r="Z1349" s="98"/>
      <c r="AA1349" s="98"/>
      <c r="AB1349" s="98"/>
      <c r="AC1349" s="129"/>
    </row>
    <row r="1350" spans="1:30" s="4" customFormat="1" ht="12" thickBot="1">
      <c r="A1350" s="1552"/>
      <c r="B1350" s="1430"/>
      <c r="C1350" s="48" t="s">
        <v>16</v>
      </c>
      <c r="D1350" s="48"/>
      <c r="E1350" s="126" t="e">
        <f t="shared" ref="E1350:AC1350" si="400">E1348/E1347</f>
        <v>#VALUE!</v>
      </c>
      <c r="F1350" s="126" t="e">
        <f t="shared" si="400"/>
        <v>#DIV/0!</v>
      </c>
      <c r="G1350" s="126" t="e">
        <f t="shared" si="400"/>
        <v>#DIV/0!</v>
      </c>
      <c r="H1350" s="452" t="e">
        <f t="shared" si="400"/>
        <v>#DIV/0!</v>
      </c>
      <c r="I1350" s="126" t="e">
        <f t="shared" si="400"/>
        <v>#DIV/0!</v>
      </c>
      <c r="J1350" s="126" t="e">
        <f t="shared" si="400"/>
        <v>#DIV/0!</v>
      </c>
      <c r="K1350" s="126" t="e">
        <f t="shared" si="400"/>
        <v>#DIV/0!</v>
      </c>
      <c r="L1350" s="126" t="e">
        <f t="shared" si="400"/>
        <v>#DIV/0!</v>
      </c>
      <c r="M1350" s="126" t="e">
        <f t="shared" si="400"/>
        <v>#DIV/0!</v>
      </c>
      <c r="N1350" s="452" t="e">
        <f t="shared" si="400"/>
        <v>#DIV/0!</v>
      </c>
      <c r="O1350" s="126" t="e">
        <f t="shared" si="400"/>
        <v>#DIV/0!</v>
      </c>
      <c r="P1350" s="126" t="e">
        <f t="shared" si="400"/>
        <v>#DIV/0!</v>
      </c>
      <c r="Q1350" s="126" t="e">
        <f t="shared" si="400"/>
        <v>#DIV/0!</v>
      </c>
      <c r="R1350" s="126" t="e">
        <f t="shared" si="400"/>
        <v>#DIV/0!</v>
      </c>
      <c r="S1350" s="126" t="e">
        <f t="shared" si="400"/>
        <v>#DIV/0!</v>
      </c>
      <c r="T1350" s="126" t="e">
        <f t="shared" si="400"/>
        <v>#DIV/0!</v>
      </c>
      <c r="U1350" s="126" t="e">
        <f t="shared" si="400"/>
        <v>#DIV/0!</v>
      </c>
      <c r="V1350" s="452" t="e">
        <f t="shared" si="400"/>
        <v>#DIV/0!</v>
      </c>
      <c r="W1350" s="126" t="e">
        <f t="shared" si="400"/>
        <v>#DIV/0!</v>
      </c>
      <c r="X1350" s="126" t="e">
        <f t="shared" si="400"/>
        <v>#DIV/0!</v>
      </c>
      <c r="Y1350" s="126" t="e">
        <f t="shared" si="400"/>
        <v>#DIV/0!</v>
      </c>
      <c r="Z1350" s="126" t="e">
        <f t="shared" si="400"/>
        <v>#DIV/0!</v>
      </c>
      <c r="AA1350" s="126" t="e">
        <f t="shared" si="400"/>
        <v>#DIV/0!</v>
      </c>
      <c r="AB1350" s="126" t="e">
        <f t="shared" si="400"/>
        <v>#DIV/0!</v>
      </c>
      <c r="AC1350" s="129" t="e">
        <f t="shared" si="400"/>
        <v>#DIV/0!</v>
      </c>
    </row>
    <row r="1351" spans="1:30" s="4" customFormat="1" ht="11.25">
      <c r="A1351" s="1426" t="s">
        <v>118</v>
      </c>
      <c r="B1351" s="1429" t="s">
        <v>638</v>
      </c>
      <c r="C1351" s="10" t="s">
        <v>481</v>
      </c>
      <c r="D1351" s="10" t="s">
        <v>477</v>
      </c>
      <c r="E1351" s="262">
        <v>4.7712000000000004E-2</v>
      </c>
      <c r="F1351" s="262">
        <v>4.8096E-2</v>
      </c>
      <c r="G1351" s="262">
        <v>4.8096E-2</v>
      </c>
      <c r="H1351" s="479">
        <v>4.7904000000000002E-2</v>
      </c>
      <c r="I1351" s="262">
        <v>4.7904000000000002E-2</v>
      </c>
      <c r="J1351" s="262">
        <v>4.7904000000000002E-2</v>
      </c>
      <c r="K1351" s="262">
        <v>4.8096E-2</v>
      </c>
      <c r="L1351" s="262">
        <v>4.7904000000000002E-2</v>
      </c>
      <c r="M1351" s="262">
        <v>4.8479999999999995E-2</v>
      </c>
      <c r="N1351" s="479">
        <v>4.8479999999999995E-2</v>
      </c>
      <c r="O1351" s="262">
        <v>4.8384000000000003E-2</v>
      </c>
      <c r="P1351" s="262">
        <v>4.8096E-2</v>
      </c>
      <c r="Q1351" s="262">
        <v>4.8384000000000003E-2</v>
      </c>
      <c r="R1351" s="262">
        <v>4.8191999999999999E-2</v>
      </c>
      <c r="S1351" s="262">
        <v>4.8287999999999998E-2</v>
      </c>
      <c r="T1351" s="262">
        <v>4.8287999999999998E-2</v>
      </c>
      <c r="U1351" s="262">
        <v>4.8384000000000003E-2</v>
      </c>
      <c r="V1351" s="479">
        <v>4.8191999999999999E-2</v>
      </c>
      <c r="W1351" s="262">
        <v>4.8287999999999998E-2</v>
      </c>
      <c r="X1351" s="262">
        <v>4.8479999999999995E-2</v>
      </c>
      <c r="Y1351" s="262">
        <v>4.8479999999999995E-2</v>
      </c>
      <c r="Z1351" s="262">
        <v>4.8576000000000001E-2</v>
      </c>
      <c r="AA1351" s="262">
        <v>4.8479999999999995E-2</v>
      </c>
      <c r="AB1351" s="262">
        <v>4.8672E-2</v>
      </c>
      <c r="AC1351" s="132">
        <f>SUM(E1351:AB1351)</f>
        <v>1.1577600000000001</v>
      </c>
    </row>
    <row r="1352" spans="1:30" s="4" customFormat="1" ht="11.25">
      <c r="A1352" s="1550"/>
      <c r="B1352" s="1420"/>
      <c r="C1352" s="11" t="s">
        <v>482</v>
      </c>
      <c r="D1352" s="11" t="s">
        <v>477</v>
      </c>
      <c r="E1352" s="403">
        <v>0.11577599999999999</v>
      </c>
      <c r="F1352" s="403">
        <v>0.117216</v>
      </c>
      <c r="G1352" s="403">
        <v>0.11750400000000001</v>
      </c>
      <c r="H1352" s="480">
        <v>0.117312</v>
      </c>
      <c r="I1352" s="403">
        <v>0.117312</v>
      </c>
      <c r="J1352" s="403">
        <v>0.11808</v>
      </c>
      <c r="K1352" s="403">
        <v>0.118176</v>
      </c>
      <c r="L1352" s="403">
        <v>0.116352</v>
      </c>
      <c r="M1352" s="403">
        <v>0.11673600000000001</v>
      </c>
      <c r="N1352" s="480">
        <v>0.11798399999999999</v>
      </c>
      <c r="O1352" s="403">
        <v>0.11616</v>
      </c>
      <c r="P1352" s="403">
        <v>0.115968</v>
      </c>
      <c r="Q1352" s="403">
        <v>0.11577599999999999</v>
      </c>
      <c r="R1352" s="403">
        <v>0.114528</v>
      </c>
      <c r="S1352" s="403">
        <v>0.11462399999999999</v>
      </c>
      <c r="T1352" s="403">
        <v>0.11616</v>
      </c>
      <c r="U1352" s="403">
        <v>0.116448</v>
      </c>
      <c r="V1352" s="480">
        <v>0.11683199999999999</v>
      </c>
      <c r="W1352" s="403">
        <v>0.115872</v>
      </c>
      <c r="X1352" s="403">
        <v>0.11750400000000001</v>
      </c>
      <c r="Y1352" s="403">
        <v>0.118368</v>
      </c>
      <c r="Z1352" s="403">
        <v>0.11904000000000001</v>
      </c>
      <c r="AA1352" s="403">
        <v>0.117216</v>
      </c>
      <c r="AB1352" s="403">
        <v>0.11529600000000001</v>
      </c>
      <c r="AC1352" s="135">
        <f>SUM(E1352:AB1352)</f>
        <v>2.8022399999999994</v>
      </c>
    </row>
    <row r="1353" spans="1:30" s="4" customFormat="1" ht="12">
      <c r="A1353" s="1550"/>
      <c r="B1353" s="1420"/>
      <c r="C1353" s="11" t="s">
        <v>8</v>
      </c>
      <c r="D1353" s="8" t="s">
        <v>466</v>
      </c>
      <c r="E1353" s="675">
        <v>11</v>
      </c>
      <c r="F1353" s="676">
        <v>11</v>
      </c>
      <c r="G1353" s="676">
        <v>11</v>
      </c>
      <c r="H1353" s="455">
        <v>11</v>
      </c>
      <c r="I1353" s="676">
        <v>11</v>
      </c>
      <c r="J1353" s="676">
        <v>11</v>
      </c>
      <c r="K1353" s="676">
        <v>11</v>
      </c>
      <c r="L1353" s="676">
        <v>11</v>
      </c>
      <c r="M1353" s="676">
        <v>12</v>
      </c>
      <c r="N1353" s="455">
        <v>11</v>
      </c>
      <c r="O1353" s="676">
        <v>11</v>
      </c>
      <c r="P1353" s="676">
        <v>11</v>
      </c>
      <c r="Q1353" s="676">
        <v>11</v>
      </c>
      <c r="R1353" s="676">
        <v>11</v>
      </c>
      <c r="S1353" s="676">
        <v>11</v>
      </c>
      <c r="T1353" s="676">
        <v>11</v>
      </c>
      <c r="U1353" s="676">
        <v>11</v>
      </c>
      <c r="V1353" s="455">
        <v>11</v>
      </c>
      <c r="W1353" s="676">
        <v>11</v>
      </c>
      <c r="X1353" s="676">
        <v>11</v>
      </c>
      <c r="Y1353" s="676">
        <v>11</v>
      </c>
      <c r="Z1353" s="676">
        <v>11</v>
      </c>
      <c r="AA1353" s="676">
        <v>11</v>
      </c>
      <c r="AB1353" s="677">
        <v>11</v>
      </c>
      <c r="AC1353" s="129"/>
    </row>
    <row r="1354" spans="1:30" s="4" customFormat="1" ht="12" thickBot="1">
      <c r="A1354" s="1552"/>
      <c r="B1354" s="1430"/>
      <c r="C1354" s="48" t="s">
        <v>16</v>
      </c>
      <c r="D1354" s="48"/>
      <c r="E1354" s="126">
        <f t="shared" ref="E1354:AC1354" si="401">E1352/E1351</f>
        <v>2.4265593561368206</v>
      </c>
      <c r="F1354" s="126">
        <f t="shared" si="401"/>
        <v>2.4371257485029942</v>
      </c>
      <c r="G1354" s="126">
        <f t="shared" si="401"/>
        <v>2.44311377245509</v>
      </c>
      <c r="H1354" s="452">
        <f t="shared" si="401"/>
        <v>2.4488977955911824</v>
      </c>
      <c r="I1354" s="126">
        <f t="shared" si="401"/>
        <v>2.4488977955911824</v>
      </c>
      <c r="J1354" s="126">
        <f t="shared" si="401"/>
        <v>2.4649298597194389</v>
      </c>
      <c r="K1354" s="126">
        <f t="shared" si="401"/>
        <v>2.4570858283433132</v>
      </c>
      <c r="L1354" s="126">
        <f t="shared" si="401"/>
        <v>2.4288577154308615</v>
      </c>
      <c r="M1354" s="126">
        <f t="shared" si="401"/>
        <v>2.4079207920792083</v>
      </c>
      <c r="N1354" s="452">
        <f t="shared" si="401"/>
        <v>2.4336633663366336</v>
      </c>
      <c r="O1354" s="126">
        <f t="shared" si="401"/>
        <v>2.4007936507936507</v>
      </c>
      <c r="P1354" s="126">
        <f t="shared" si="401"/>
        <v>2.411177644710579</v>
      </c>
      <c r="Q1354" s="126">
        <f t="shared" si="401"/>
        <v>2.3928571428571423</v>
      </c>
      <c r="R1354" s="126">
        <f t="shared" si="401"/>
        <v>2.3764940239043826</v>
      </c>
      <c r="S1354" s="126">
        <f t="shared" si="401"/>
        <v>2.3737574552683895</v>
      </c>
      <c r="T1354" s="126">
        <f t="shared" si="401"/>
        <v>2.4055666003976146</v>
      </c>
      <c r="U1354" s="126">
        <f t="shared" si="401"/>
        <v>2.4067460317460316</v>
      </c>
      <c r="V1354" s="452">
        <f t="shared" si="401"/>
        <v>2.4243027888446216</v>
      </c>
      <c r="W1354" s="126">
        <f t="shared" si="401"/>
        <v>2.3996023856858848</v>
      </c>
      <c r="X1354" s="126">
        <f t="shared" si="401"/>
        <v>2.4237623762376241</v>
      </c>
      <c r="Y1354" s="126">
        <f t="shared" si="401"/>
        <v>2.441584158415842</v>
      </c>
      <c r="Z1354" s="126">
        <f t="shared" si="401"/>
        <v>2.4505928853754941</v>
      </c>
      <c r="AA1354" s="126">
        <f t="shared" si="401"/>
        <v>2.4178217821782182</v>
      </c>
      <c r="AB1354" s="126">
        <f t="shared" si="401"/>
        <v>2.3688362919132153</v>
      </c>
      <c r="AC1354" s="129">
        <f t="shared" si="401"/>
        <v>2.4203980099502478</v>
      </c>
    </row>
    <row r="1355" spans="1:30" s="4" customFormat="1" ht="11.25">
      <c r="A1355" s="1426" t="s">
        <v>102</v>
      </c>
      <c r="B1355" s="1429" t="s">
        <v>640</v>
      </c>
      <c r="C1355" s="10" t="s">
        <v>481</v>
      </c>
      <c r="D1355" s="10" t="s">
        <v>477</v>
      </c>
      <c r="E1355" s="262">
        <v>0.18856800000000001</v>
      </c>
      <c r="F1355" s="262">
        <v>0.18945599999999999</v>
      </c>
      <c r="G1355" s="262">
        <v>0.189336</v>
      </c>
      <c r="H1355" s="479">
        <v>0.189336</v>
      </c>
      <c r="I1355" s="262">
        <v>0.21074399999999999</v>
      </c>
      <c r="J1355" s="262">
        <v>0.21131999999999998</v>
      </c>
      <c r="K1355" s="262">
        <v>0.18818399999999999</v>
      </c>
      <c r="L1355" s="262">
        <v>0.18808800000000001</v>
      </c>
      <c r="M1355" s="262">
        <v>0.205704</v>
      </c>
      <c r="N1355" s="479">
        <v>0.21621600000000002</v>
      </c>
      <c r="O1355" s="262">
        <v>0.21359999999999998</v>
      </c>
      <c r="P1355" s="262">
        <v>0.21271199999999998</v>
      </c>
      <c r="Q1355" s="262">
        <v>0.21131999999999998</v>
      </c>
      <c r="R1355" s="262">
        <v>0.21285599999999999</v>
      </c>
      <c r="S1355" s="262">
        <v>0.20776800000000001</v>
      </c>
      <c r="T1355" s="262">
        <v>0.20719200000000002</v>
      </c>
      <c r="U1355" s="262">
        <v>0.205176</v>
      </c>
      <c r="V1355" s="479">
        <v>0.197328</v>
      </c>
      <c r="W1355" s="262">
        <v>0.19552799999999998</v>
      </c>
      <c r="X1355" s="262">
        <v>0.19852799999999998</v>
      </c>
      <c r="Y1355" s="262">
        <v>0.20078399999999999</v>
      </c>
      <c r="Z1355" s="262">
        <v>0.20049600000000001</v>
      </c>
      <c r="AA1355" s="262">
        <v>0.201072</v>
      </c>
      <c r="AB1355" s="262">
        <v>0.20088</v>
      </c>
      <c r="AC1355" s="132">
        <f>SUM(E1355:AB1355)</f>
        <v>4.8421919999999989</v>
      </c>
    </row>
    <row r="1356" spans="1:30" s="4" customFormat="1" ht="11.25">
      <c r="A1356" s="1550"/>
      <c r="B1356" s="1420"/>
      <c r="C1356" s="11" t="s">
        <v>482</v>
      </c>
      <c r="D1356" s="11" t="s">
        <v>477</v>
      </c>
      <c r="E1356" s="126">
        <v>0</v>
      </c>
      <c r="F1356" s="126">
        <v>0</v>
      </c>
      <c r="G1356" s="126">
        <v>0</v>
      </c>
      <c r="H1356" s="452">
        <v>0</v>
      </c>
      <c r="I1356" s="126">
        <v>0</v>
      </c>
      <c r="J1356" s="126">
        <v>0</v>
      </c>
      <c r="K1356" s="126">
        <v>0</v>
      </c>
      <c r="L1356" s="126">
        <v>0</v>
      </c>
      <c r="M1356" s="126">
        <v>0</v>
      </c>
      <c r="N1356" s="452">
        <v>0</v>
      </c>
      <c r="O1356" s="126">
        <v>0</v>
      </c>
      <c r="P1356" s="126">
        <v>0</v>
      </c>
      <c r="Q1356" s="126">
        <v>0</v>
      </c>
      <c r="R1356" s="126">
        <v>0</v>
      </c>
      <c r="S1356" s="126">
        <v>0</v>
      </c>
      <c r="T1356" s="126">
        <v>0</v>
      </c>
      <c r="U1356" s="126">
        <v>0</v>
      </c>
      <c r="V1356" s="452">
        <v>0</v>
      </c>
      <c r="W1356" s="126">
        <v>0</v>
      </c>
      <c r="X1356" s="126">
        <v>0</v>
      </c>
      <c r="Y1356" s="126">
        <v>0</v>
      </c>
      <c r="Z1356" s="126">
        <v>0</v>
      </c>
      <c r="AA1356" s="126">
        <v>0</v>
      </c>
      <c r="AB1356" s="126">
        <v>0</v>
      </c>
      <c r="AC1356" s="135">
        <f>SUM(E1356:AB1356)</f>
        <v>0</v>
      </c>
      <c r="AD1356" s="5"/>
    </row>
    <row r="1357" spans="1:30" s="4" customFormat="1" ht="11.25">
      <c r="A1357" s="1550"/>
      <c r="B1357" s="1420"/>
      <c r="C1357" s="11" t="s">
        <v>8</v>
      </c>
      <c r="D1357" s="11" t="s">
        <v>502</v>
      </c>
      <c r="E1357" s="124">
        <f>SQRT(E1355*E1355+E1356*E1356)*1000/(1.732*E1334)</f>
        <v>17.281424748985781</v>
      </c>
      <c r="F1357" s="124">
        <f t="shared" ref="F1357:AB1357" si="402">SQRT(F1355*F1355+F1356*F1356)*1000/(1.732*F1334)</f>
        <v>17.362806028826999</v>
      </c>
      <c r="G1357" s="124">
        <f t="shared" si="402"/>
        <v>17.08068681245253</v>
      </c>
      <c r="H1357" s="454">
        <f t="shared" si="402"/>
        <v>17.08068681245253</v>
      </c>
      <c r="I1357" s="124">
        <f t="shared" si="402"/>
        <v>19.313757250966543</v>
      </c>
      <c r="J1357" s="124">
        <f t="shared" si="402"/>
        <v>19.063943133938967</v>
      </c>
      <c r="K1357" s="124">
        <f t="shared" si="402"/>
        <v>16.976760717003458</v>
      </c>
      <c r="L1357" s="124">
        <f t="shared" si="402"/>
        <v>17.237434867990526</v>
      </c>
      <c r="M1357" s="124">
        <f t="shared" si="402"/>
        <v>18.557303418624748</v>
      </c>
      <c r="N1357" s="454">
        <f t="shared" si="402"/>
        <v>19.815241894312447</v>
      </c>
      <c r="O1357" s="124">
        <f t="shared" si="402"/>
        <v>19.575497042888308</v>
      </c>
      <c r="P1357" s="124">
        <f t="shared" si="402"/>
        <v>19.494115763047088</v>
      </c>
      <c r="Q1357" s="124">
        <f t="shared" si="402"/>
        <v>19.36654510816085</v>
      </c>
      <c r="R1357" s="124">
        <f t="shared" si="402"/>
        <v>19.507312727345663</v>
      </c>
      <c r="S1357" s="124">
        <f t="shared" si="402"/>
        <v>19.041019988795966</v>
      </c>
      <c r="T1357" s="124">
        <f t="shared" si="402"/>
        <v>18.988232131601659</v>
      </c>
      <c r="U1357" s="124">
        <f t="shared" si="402"/>
        <v>18.80347463142159</v>
      </c>
      <c r="V1357" s="454">
        <f t="shared" si="402"/>
        <v>18.084240077149175</v>
      </c>
      <c r="W1357" s="124">
        <f t="shared" si="402"/>
        <v>17.639289575491286</v>
      </c>
      <c r="X1357" s="124">
        <f t="shared" si="402"/>
        <v>17.909930449056574</v>
      </c>
      <c r="Y1357" s="124">
        <f t="shared" si="402"/>
        <v>18.11345238597767</v>
      </c>
      <c r="Z1357" s="124">
        <f t="shared" si="402"/>
        <v>18.087470862115406</v>
      </c>
      <c r="AA1357" s="124">
        <f t="shared" si="402"/>
        <v>18.427361148912162</v>
      </c>
      <c r="AB1357" s="124">
        <f t="shared" si="402"/>
        <v>18.409765196514062</v>
      </c>
      <c r="AC1357" s="129"/>
    </row>
    <row r="1358" spans="1:30" s="4" customFormat="1" ht="12" thickBot="1">
      <c r="A1358" s="1552"/>
      <c r="B1358" s="1430"/>
      <c r="C1358" s="48" t="s">
        <v>16</v>
      </c>
      <c r="D1358" s="48"/>
      <c r="E1358" s="126">
        <f t="shared" ref="E1358:AC1358" si="403">E1356/E1355</f>
        <v>0</v>
      </c>
      <c r="F1358" s="126">
        <f t="shared" si="403"/>
        <v>0</v>
      </c>
      <c r="G1358" s="126">
        <f t="shared" si="403"/>
        <v>0</v>
      </c>
      <c r="H1358" s="452">
        <f t="shared" si="403"/>
        <v>0</v>
      </c>
      <c r="I1358" s="126">
        <f t="shared" si="403"/>
        <v>0</v>
      </c>
      <c r="J1358" s="126">
        <f t="shared" si="403"/>
        <v>0</v>
      </c>
      <c r="K1358" s="126">
        <f t="shared" si="403"/>
        <v>0</v>
      </c>
      <c r="L1358" s="126">
        <f t="shared" si="403"/>
        <v>0</v>
      </c>
      <c r="M1358" s="126">
        <f t="shared" si="403"/>
        <v>0</v>
      </c>
      <c r="N1358" s="452">
        <f t="shared" si="403"/>
        <v>0</v>
      </c>
      <c r="O1358" s="126">
        <f t="shared" si="403"/>
        <v>0</v>
      </c>
      <c r="P1358" s="126">
        <f t="shared" si="403"/>
        <v>0</v>
      </c>
      <c r="Q1358" s="126">
        <f t="shared" si="403"/>
        <v>0</v>
      </c>
      <c r="R1358" s="126">
        <f t="shared" si="403"/>
        <v>0</v>
      </c>
      <c r="S1358" s="126">
        <f t="shared" si="403"/>
        <v>0</v>
      </c>
      <c r="T1358" s="126">
        <f t="shared" si="403"/>
        <v>0</v>
      </c>
      <c r="U1358" s="126">
        <f t="shared" si="403"/>
        <v>0</v>
      </c>
      <c r="V1358" s="452">
        <f t="shared" si="403"/>
        <v>0</v>
      </c>
      <c r="W1358" s="126">
        <f t="shared" si="403"/>
        <v>0</v>
      </c>
      <c r="X1358" s="126">
        <f t="shared" si="403"/>
        <v>0</v>
      </c>
      <c r="Y1358" s="126">
        <f t="shared" si="403"/>
        <v>0</v>
      </c>
      <c r="Z1358" s="126">
        <f t="shared" si="403"/>
        <v>0</v>
      </c>
      <c r="AA1358" s="126">
        <f t="shared" si="403"/>
        <v>0</v>
      </c>
      <c r="AB1358" s="126">
        <f t="shared" si="403"/>
        <v>0</v>
      </c>
      <c r="AC1358" s="129">
        <f t="shared" si="403"/>
        <v>0</v>
      </c>
    </row>
    <row r="1359" spans="1:30" s="4" customFormat="1" ht="11.25">
      <c r="A1359" s="1426" t="s">
        <v>120</v>
      </c>
      <c r="B1359" s="1429" t="s">
        <v>641</v>
      </c>
      <c r="C1359" s="10" t="s">
        <v>481</v>
      </c>
      <c r="D1359" s="10" t="s">
        <v>477</v>
      </c>
      <c r="E1359" s="262">
        <v>6.2399999999999999E-3</v>
      </c>
      <c r="F1359" s="262">
        <v>8.6400000000000001E-3</v>
      </c>
      <c r="G1359" s="262">
        <v>1.0848E-2</v>
      </c>
      <c r="H1359" s="479">
        <v>6.2399999999999999E-3</v>
      </c>
      <c r="I1359" s="262">
        <v>6.2399999999999999E-3</v>
      </c>
      <c r="J1359" s="262">
        <v>6.2399999999999999E-3</v>
      </c>
      <c r="K1359" s="262">
        <v>6.2399999999999999E-3</v>
      </c>
      <c r="L1359" s="262">
        <v>6.1440000000000002E-3</v>
      </c>
      <c r="M1359" s="262">
        <v>8.5440000000000012E-3</v>
      </c>
      <c r="N1359" s="479">
        <v>1.1616E-2</v>
      </c>
      <c r="O1359" s="262">
        <v>6.1440000000000002E-3</v>
      </c>
      <c r="P1359" s="262">
        <v>6.0480000000000004E-3</v>
      </c>
      <c r="Q1359" s="262">
        <v>6.0480000000000004E-3</v>
      </c>
      <c r="R1359" s="262">
        <v>5.9519999999999998E-3</v>
      </c>
      <c r="S1359" s="262">
        <v>5.9519999999999998E-3</v>
      </c>
      <c r="T1359" s="262">
        <v>6.0480000000000004E-3</v>
      </c>
      <c r="U1359" s="262">
        <v>6.1440000000000002E-3</v>
      </c>
      <c r="V1359" s="479">
        <v>6.0480000000000004E-3</v>
      </c>
      <c r="W1359" s="262">
        <v>6.0480000000000004E-3</v>
      </c>
      <c r="X1359" s="262">
        <v>6.0480000000000004E-3</v>
      </c>
      <c r="Y1359" s="262">
        <v>6.1440000000000002E-3</v>
      </c>
      <c r="Z1359" s="262">
        <v>6.1440000000000002E-3</v>
      </c>
      <c r="AA1359" s="262">
        <v>6.0480000000000004E-3</v>
      </c>
      <c r="AB1359" s="262">
        <v>6.0480000000000004E-3</v>
      </c>
      <c r="AC1359" s="132">
        <f>SUM(E1359:AB1359)</f>
        <v>0.161856</v>
      </c>
    </row>
    <row r="1360" spans="1:30" s="4" customFormat="1" ht="11.25">
      <c r="A1360" s="1550"/>
      <c r="B1360" s="1420"/>
      <c r="C1360" s="11" t="s">
        <v>482</v>
      </c>
      <c r="D1360" s="11" t="s">
        <v>477</v>
      </c>
      <c r="E1360" s="302">
        <v>1.3535999999999999E-2</v>
      </c>
      <c r="F1360" s="302">
        <v>1.5647999999999999E-2</v>
      </c>
      <c r="G1360" s="302">
        <v>1.728E-2</v>
      </c>
      <c r="H1360" s="482">
        <v>1.3728000000000001E-2</v>
      </c>
      <c r="I1360" s="302">
        <v>1.3728000000000001E-2</v>
      </c>
      <c r="J1360" s="302">
        <v>1.4016000000000001E-2</v>
      </c>
      <c r="K1360" s="302">
        <v>1.4016000000000001E-2</v>
      </c>
      <c r="L1360" s="302">
        <v>1.3535999999999999E-2</v>
      </c>
      <c r="M1360" s="302">
        <v>1.5744000000000001E-2</v>
      </c>
      <c r="N1360" s="482">
        <v>1.7952000000000003E-2</v>
      </c>
      <c r="O1360" s="302">
        <v>1.3439999999999999E-2</v>
      </c>
      <c r="P1360" s="302">
        <v>1.3344E-2</v>
      </c>
      <c r="Q1360" s="302">
        <v>1.3439999999999999E-2</v>
      </c>
      <c r="R1360" s="302">
        <v>1.3151999999999999E-2</v>
      </c>
      <c r="S1360" s="302">
        <v>1.3056E-2</v>
      </c>
      <c r="T1360" s="302">
        <v>1.3344E-2</v>
      </c>
      <c r="U1360" s="302">
        <v>1.3344E-2</v>
      </c>
      <c r="V1360" s="482">
        <v>1.3535999999999999E-2</v>
      </c>
      <c r="W1360" s="302">
        <v>1.3344E-2</v>
      </c>
      <c r="X1360" s="302">
        <v>1.3632E-2</v>
      </c>
      <c r="Y1360" s="302">
        <v>1.3823999999999999E-2</v>
      </c>
      <c r="Z1360" s="302">
        <v>1.3823999999999999E-2</v>
      </c>
      <c r="AA1360" s="302">
        <v>1.3439999999999999E-2</v>
      </c>
      <c r="AB1360" s="302">
        <v>1.3151999999999999E-2</v>
      </c>
      <c r="AC1360" s="135">
        <f>SUM(E1360:AB1360)</f>
        <v>0.33705600000000002</v>
      </c>
    </row>
    <row r="1361" spans="1:30" s="4" customFormat="1" ht="11.25">
      <c r="A1361" s="1550"/>
      <c r="B1361" s="1420"/>
      <c r="C1361" s="11" t="s">
        <v>8</v>
      </c>
      <c r="D1361" s="11" t="s">
        <v>502</v>
      </c>
      <c r="E1361" s="124">
        <f>SQRT(E1359*E1359+E1360*E1360)*1000/(1.732*E1334)</f>
        <v>1.365983202535338</v>
      </c>
      <c r="F1361" s="124">
        <f t="shared" ref="F1361:AB1361" si="404">SQRT(F1359*F1359+F1360*F1360)*1000/(1.732*F1334)</f>
        <v>1.6381491478087211</v>
      </c>
      <c r="G1361" s="124">
        <f t="shared" si="404"/>
        <v>1.8406177371452783</v>
      </c>
      <c r="H1361" s="454">
        <f t="shared" si="404"/>
        <v>1.3603891049312449</v>
      </c>
      <c r="I1361" s="124">
        <f t="shared" si="404"/>
        <v>1.3819825615404011</v>
      </c>
      <c r="J1361" s="124">
        <f t="shared" si="404"/>
        <v>1.3840835704181444</v>
      </c>
      <c r="K1361" s="124">
        <f t="shared" si="404"/>
        <v>1.3840835704181444</v>
      </c>
      <c r="L1361" s="124">
        <f t="shared" si="404"/>
        <v>1.3623233624650277</v>
      </c>
      <c r="M1361" s="124">
        <f t="shared" si="404"/>
        <v>1.6159913755838342</v>
      </c>
      <c r="N1361" s="454">
        <f t="shared" si="404"/>
        <v>1.9595998442859943</v>
      </c>
      <c r="O1361" s="124">
        <f t="shared" si="404"/>
        <v>1.3543169170017337</v>
      </c>
      <c r="P1361" s="124">
        <f t="shared" si="404"/>
        <v>1.3426645639497081</v>
      </c>
      <c r="Q1361" s="124">
        <f t="shared" si="404"/>
        <v>1.3506827735470679</v>
      </c>
      <c r="R1361" s="124">
        <f t="shared" si="404"/>
        <v>1.3230061838504354</v>
      </c>
      <c r="S1361" s="124">
        <f t="shared" si="404"/>
        <v>1.3149958043078109</v>
      </c>
      <c r="T1361" s="124">
        <f t="shared" si="404"/>
        <v>1.3426645639497081</v>
      </c>
      <c r="U1361" s="124">
        <f t="shared" si="404"/>
        <v>1.3463203512561717</v>
      </c>
      <c r="V1361" s="454">
        <f t="shared" si="404"/>
        <v>1.3587106340195243</v>
      </c>
      <c r="W1361" s="124">
        <f t="shared" si="404"/>
        <v>1.3216854504578683</v>
      </c>
      <c r="X1361" s="124">
        <f t="shared" si="404"/>
        <v>1.3453925588783653</v>
      </c>
      <c r="Y1361" s="124">
        <f t="shared" si="404"/>
        <v>1.3647377812983865</v>
      </c>
      <c r="Z1361" s="124">
        <f t="shared" si="404"/>
        <v>1.3647377812983865</v>
      </c>
      <c r="AA1361" s="124">
        <f t="shared" si="404"/>
        <v>1.3506827735470679</v>
      </c>
      <c r="AB1361" s="124">
        <f t="shared" si="404"/>
        <v>1.3266577971189011</v>
      </c>
      <c r="AC1361" s="129"/>
    </row>
    <row r="1362" spans="1:30" s="4" customFormat="1" ht="12" thickBot="1">
      <c r="A1362" s="1552"/>
      <c r="B1362" s="1430"/>
      <c r="C1362" s="48" t="s">
        <v>16</v>
      </c>
      <c r="D1362" s="48"/>
      <c r="E1362" s="126">
        <f t="shared" ref="E1362:AC1362" si="405">E1360/E1359</f>
        <v>2.1692307692307691</v>
      </c>
      <c r="F1362" s="126">
        <f t="shared" si="405"/>
        <v>1.8111111111111109</v>
      </c>
      <c r="G1362" s="126">
        <f t="shared" si="405"/>
        <v>1.5929203539823009</v>
      </c>
      <c r="H1362" s="452">
        <f t="shared" si="405"/>
        <v>2.2000000000000002</v>
      </c>
      <c r="I1362" s="126">
        <f t="shared" si="405"/>
        <v>2.2000000000000002</v>
      </c>
      <c r="J1362" s="126">
        <f t="shared" si="405"/>
        <v>2.2461538461538462</v>
      </c>
      <c r="K1362" s="126">
        <f t="shared" si="405"/>
        <v>2.2461538461538462</v>
      </c>
      <c r="L1362" s="126">
        <f t="shared" si="405"/>
        <v>2.203125</v>
      </c>
      <c r="M1362" s="126">
        <f t="shared" si="405"/>
        <v>1.842696629213483</v>
      </c>
      <c r="N1362" s="452">
        <f t="shared" si="405"/>
        <v>1.5454545454545456</v>
      </c>
      <c r="O1362" s="126">
        <f t="shared" si="405"/>
        <v>2.1874999999999996</v>
      </c>
      <c r="P1362" s="126">
        <f t="shared" si="405"/>
        <v>2.2063492063492061</v>
      </c>
      <c r="Q1362" s="126">
        <f t="shared" si="405"/>
        <v>2.2222222222222219</v>
      </c>
      <c r="R1362" s="126">
        <f t="shared" si="405"/>
        <v>2.2096774193548385</v>
      </c>
      <c r="S1362" s="126">
        <f t="shared" si="405"/>
        <v>2.193548387096774</v>
      </c>
      <c r="T1362" s="126">
        <f t="shared" si="405"/>
        <v>2.2063492063492061</v>
      </c>
      <c r="U1362" s="126">
        <f t="shared" si="405"/>
        <v>2.171875</v>
      </c>
      <c r="V1362" s="452">
        <f t="shared" si="405"/>
        <v>2.2380952380952377</v>
      </c>
      <c r="W1362" s="187">
        <f t="shared" si="405"/>
        <v>2.2063492063492061</v>
      </c>
      <c r="X1362" s="187">
        <f t="shared" si="405"/>
        <v>2.253968253968254</v>
      </c>
      <c r="Y1362" s="187">
        <f t="shared" si="405"/>
        <v>2.25</v>
      </c>
      <c r="Z1362" s="187">
        <f t="shared" si="405"/>
        <v>2.25</v>
      </c>
      <c r="AA1362" s="187">
        <f t="shared" si="405"/>
        <v>2.2222222222222219</v>
      </c>
      <c r="AB1362" s="187">
        <f t="shared" si="405"/>
        <v>2.1746031746031744</v>
      </c>
      <c r="AC1362" s="129">
        <f t="shared" si="405"/>
        <v>2.0824436536180309</v>
      </c>
    </row>
    <row r="1363" spans="1:30" s="4" customFormat="1" ht="11.25">
      <c r="A1363" s="1426" t="s">
        <v>103</v>
      </c>
      <c r="B1363" s="1429" t="s">
        <v>63</v>
      </c>
      <c r="C1363" s="10" t="s">
        <v>481</v>
      </c>
      <c r="D1363" s="10" t="s">
        <v>477</v>
      </c>
      <c r="E1363" s="262">
        <v>0.31698000000000004</v>
      </c>
      <c r="F1363" s="262">
        <v>0.31503599999999998</v>
      </c>
      <c r="G1363" s="262">
        <v>0.31762799999999997</v>
      </c>
      <c r="H1363" s="479">
        <v>0.31471199999999999</v>
      </c>
      <c r="I1363" s="262">
        <v>0.312444</v>
      </c>
      <c r="J1363" s="262">
        <v>0.31021199999999999</v>
      </c>
      <c r="K1363" s="262">
        <v>0.31122000000000005</v>
      </c>
      <c r="L1363" s="262">
        <v>0.31471199999999999</v>
      </c>
      <c r="M1363" s="262">
        <v>0.32072400000000001</v>
      </c>
      <c r="N1363" s="479">
        <v>0.32230799999999998</v>
      </c>
      <c r="O1363" s="262">
        <v>0.32886000000000004</v>
      </c>
      <c r="P1363" s="262">
        <v>0.32605200000000001</v>
      </c>
      <c r="Q1363" s="262">
        <v>0.32601600000000003</v>
      </c>
      <c r="R1363" s="262">
        <v>0.34372800000000003</v>
      </c>
      <c r="S1363" s="262">
        <v>0.33901199999999998</v>
      </c>
      <c r="T1363" s="262">
        <v>0.33357600000000004</v>
      </c>
      <c r="U1363" s="262">
        <v>0.33418799999999999</v>
      </c>
      <c r="V1363" s="479">
        <v>0.32828399999999996</v>
      </c>
      <c r="W1363" s="403">
        <v>0.32695200000000002</v>
      </c>
      <c r="X1363" s="403">
        <v>0.33112799999999998</v>
      </c>
      <c r="Y1363" s="403">
        <v>0.32382</v>
      </c>
      <c r="Z1363" s="403">
        <v>0.31669200000000003</v>
      </c>
      <c r="AA1363" s="403">
        <v>0.319824</v>
      </c>
      <c r="AB1363" s="403">
        <v>0.31658399999999998</v>
      </c>
      <c r="AC1363" s="132">
        <f>SUM(E1363:AB1363)</f>
        <v>7.750691999999999</v>
      </c>
    </row>
    <row r="1364" spans="1:30" s="4" customFormat="1" ht="11.25">
      <c r="A1364" s="1550"/>
      <c r="B1364" s="1420"/>
      <c r="C1364" s="11" t="s">
        <v>482</v>
      </c>
      <c r="D1364" s="11" t="s">
        <v>477</v>
      </c>
      <c r="E1364" s="302">
        <v>0.19562399999999999</v>
      </c>
      <c r="F1364" s="302">
        <v>0.18626400000000001</v>
      </c>
      <c r="G1364" s="302">
        <v>0.19522800000000001</v>
      </c>
      <c r="H1364" s="482">
        <v>0.18442800000000001</v>
      </c>
      <c r="I1364" s="302">
        <v>0.18601200000000001</v>
      </c>
      <c r="J1364" s="302">
        <v>0.19339200000000001</v>
      </c>
      <c r="K1364" s="302">
        <v>0.20998800000000001</v>
      </c>
      <c r="L1364" s="302">
        <v>0.19015199999999999</v>
      </c>
      <c r="M1364" s="302">
        <v>0.18863999999999997</v>
      </c>
      <c r="N1364" s="482">
        <v>0.187776</v>
      </c>
      <c r="O1364" s="302">
        <v>0.19997999999999999</v>
      </c>
      <c r="P1364" s="302">
        <v>0.21240000000000001</v>
      </c>
      <c r="Q1364" s="302">
        <v>0.207036</v>
      </c>
      <c r="R1364" s="302">
        <v>0.24159600000000001</v>
      </c>
      <c r="S1364" s="302">
        <v>0.1953</v>
      </c>
      <c r="T1364" s="302">
        <v>0.17841599999999999</v>
      </c>
      <c r="U1364" s="302">
        <v>0.20199600000000001</v>
      </c>
      <c r="V1364" s="482">
        <v>0.22046399999999999</v>
      </c>
      <c r="W1364" s="302">
        <v>0.19861199999999998</v>
      </c>
      <c r="X1364" s="302">
        <v>0.22010400000000002</v>
      </c>
      <c r="Y1364" s="302">
        <v>0.21168000000000001</v>
      </c>
      <c r="Z1364" s="302">
        <v>0.18457200000000001</v>
      </c>
      <c r="AA1364" s="302">
        <v>0.18756</v>
      </c>
      <c r="AB1364" s="302">
        <v>0.15987600000000002</v>
      </c>
      <c r="AC1364" s="135">
        <f>SUM(E1364:AB1364)</f>
        <v>4.7370960000000002</v>
      </c>
    </row>
    <row r="1365" spans="1:30" s="4" customFormat="1" ht="11.25">
      <c r="A1365" s="1550"/>
      <c r="B1365" s="1420"/>
      <c r="C1365" s="11" t="s">
        <v>8</v>
      </c>
      <c r="D1365" s="11" t="s">
        <v>502</v>
      </c>
      <c r="E1365" s="124">
        <f>SQRT(E1363*E1363+E1364*E1364)*1000/(1.732*E1334)</f>
        <v>34.136605209913206</v>
      </c>
      <c r="F1365" s="124">
        <f t="shared" ref="F1365:AB1365" si="406">SQRT(F1363*F1363+F1364*F1364)*1000/(1.732*F1334)</f>
        <v>33.540526294237523</v>
      </c>
      <c r="G1365" s="124">
        <f t="shared" si="406"/>
        <v>33.63426208637798</v>
      </c>
      <c r="H1365" s="454">
        <f t="shared" si="406"/>
        <v>32.907245732496854</v>
      </c>
      <c r="I1365" s="124">
        <f t="shared" si="406"/>
        <v>33.324446627934762</v>
      </c>
      <c r="J1365" s="124">
        <f t="shared" si="406"/>
        <v>32.978225685359888</v>
      </c>
      <c r="K1365" s="124">
        <f t="shared" si="406"/>
        <v>33.869521445189989</v>
      </c>
      <c r="L1365" s="124">
        <f t="shared" si="406"/>
        <v>33.697849467479529</v>
      </c>
      <c r="M1365" s="124">
        <f t="shared" si="406"/>
        <v>33.567340935365557</v>
      </c>
      <c r="N1365" s="454">
        <f t="shared" si="406"/>
        <v>34.185433901649361</v>
      </c>
      <c r="O1365" s="124">
        <f t="shared" si="406"/>
        <v>35.27353935914357</v>
      </c>
      <c r="P1365" s="124">
        <f t="shared" si="406"/>
        <v>35.662224438930757</v>
      </c>
      <c r="Q1365" s="124">
        <f t="shared" si="406"/>
        <v>35.393512928598177</v>
      </c>
      <c r="R1365" s="124">
        <f t="shared" si="406"/>
        <v>38.503970319639343</v>
      </c>
      <c r="S1365" s="124">
        <f t="shared" si="406"/>
        <v>35.855710296496383</v>
      </c>
      <c r="T1365" s="124">
        <f t="shared" si="406"/>
        <v>34.668837772026855</v>
      </c>
      <c r="U1365" s="124">
        <f t="shared" si="406"/>
        <v>35.786868088745329</v>
      </c>
      <c r="V1365" s="454">
        <f t="shared" si="406"/>
        <v>36.240558149460028</v>
      </c>
      <c r="W1365" s="124">
        <f t="shared" si="406"/>
        <v>34.511202528619613</v>
      </c>
      <c r="X1365" s="124">
        <f t="shared" si="406"/>
        <v>35.869590925776485</v>
      </c>
      <c r="Y1365" s="124">
        <f t="shared" si="406"/>
        <v>34.900877049163434</v>
      </c>
      <c r="Z1365" s="124">
        <f t="shared" si="406"/>
        <v>33.068018624821534</v>
      </c>
      <c r="AA1365" s="124">
        <f t="shared" si="406"/>
        <v>33.978908654547574</v>
      </c>
      <c r="AB1365" s="124">
        <f t="shared" si="406"/>
        <v>32.503288032548646</v>
      </c>
      <c r="AC1365" s="129"/>
    </row>
    <row r="1366" spans="1:30" s="4" customFormat="1" ht="12" thickBot="1">
      <c r="A1366" s="1552"/>
      <c r="B1366" s="1430"/>
      <c r="C1366" s="48" t="s">
        <v>16</v>
      </c>
      <c r="D1366" s="48"/>
      <c r="E1366" s="534">
        <f t="shared" ref="E1366:AC1366" si="407">E1364/E1363</f>
        <v>0.61714934696195334</v>
      </c>
      <c r="F1366" s="534">
        <f t="shared" si="407"/>
        <v>0.59124671466118162</v>
      </c>
      <c r="G1366" s="534">
        <f t="shared" si="407"/>
        <v>0.61464354527938359</v>
      </c>
      <c r="H1366" s="502">
        <f t="shared" si="407"/>
        <v>0.58602150537634412</v>
      </c>
      <c r="I1366" s="534">
        <f t="shared" si="407"/>
        <v>0.5953450858393825</v>
      </c>
      <c r="J1366" s="534">
        <f t="shared" si="407"/>
        <v>0.62341882325635378</v>
      </c>
      <c r="K1366" s="534">
        <f t="shared" si="407"/>
        <v>0.67472527472527466</v>
      </c>
      <c r="L1366" s="534">
        <f t="shared" si="407"/>
        <v>0.60420956302905515</v>
      </c>
      <c r="M1366" s="534">
        <f t="shared" si="407"/>
        <v>0.58816926703333694</v>
      </c>
      <c r="N1366" s="502">
        <f t="shared" si="407"/>
        <v>0.58259801183960691</v>
      </c>
      <c r="O1366" s="534">
        <f t="shared" si="407"/>
        <v>0.60810071154898726</v>
      </c>
      <c r="P1366" s="534">
        <f t="shared" si="407"/>
        <v>0.65142983327812742</v>
      </c>
      <c r="Q1366" s="534">
        <f t="shared" si="407"/>
        <v>0.63504858657243812</v>
      </c>
      <c r="R1366" s="534">
        <f t="shared" si="407"/>
        <v>0.70286971093422701</v>
      </c>
      <c r="S1366" s="534">
        <f t="shared" si="407"/>
        <v>0.57608580227248596</v>
      </c>
      <c r="T1366" s="534">
        <f t="shared" si="407"/>
        <v>0.53485862292251229</v>
      </c>
      <c r="U1366" s="534">
        <f t="shared" si="407"/>
        <v>0.60443822040288708</v>
      </c>
      <c r="V1366" s="502">
        <f t="shared" si="407"/>
        <v>0.67156486456848341</v>
      </c>
      <c r="W1366" s="534">
        <f t="shared" si="407"/>
        <v>0.60746531600968945</v>
      </c>
      <c r="X1366" s="534">
        <f t="shared" si="407"/>
        <v>0.66470971950424018</v>
      </c>
      <c r="Y1366" s="534">
        <f t="shared" si="407"/>
        <v>0.65369649805447472</v>
      </c>
      <c r="Z1366" s="534">
        <f t="shared" si="407"/>
        <v>0.58281232238263048</v>
      </c>
      <c r="AA1366" s="534">
        <f t="shared" si="407"/>
        <v>0.58644754615038275</v>
      </c>
      <c r="AB1366" s="534">
        <f t="shared" si="407"/>
        <v>0.50500341141687521</v>
      </c>
      <c r="AC1366" s="341">
        <f t="shared" si="407"/>
        <v>0.61118362076573307</v>
      </c>
    </row>
    <row r="1367" spans="1:30" s="4" customFormat="1" ht="11.25">
      <c r="A1367" s="1426" t="s">
        <v>121</v>
      </c>
      <c r="B1367" s="1429" t="s">
        <v>257</v>
      </c>
      <c r="C1367" s="10" t="s">
        <v>481</v>
      </c>
      <c r="D1367" s="10" t="s">
        <v>477</v>
      </c>
      <c r="E1367" s="262">
        <v>3.0960000000000002E-3</v>
      </c>
      <c r="F1367" s="262">
        <v>3.1199999999999999E-3</v>
      </c>
      <c r="G1367" s="262">
        <v>3.1440000000000001E-3</v>
      </c>
      <c r="H1367" s="479">
        <v>3.1199999999999999E-3</v>
      </c>
      <c r="I1367" s="262">
        <v>3.1199999999999999E-3</v>
      </c>
      <c r="J1367" s="262">
        <v>3.192E-3</v>
      </c>
      <c r="K1367" s="262">
        <v>3.1440000000000001E-3</v>
      </c>
      <c r="L1367" s="262">
        <v>3.1199999999999999E-3</v>
      </c>
      <c r="M1367" s="262">
        <v>3.6960000000000001E-3</v>
      </c>
      <c r="N1367" s="479">
        <v>3.4559999999999999E-3</v>
      </c>
      <c r="O1367" s="262">
        <v>3.4559999999999999E-3</v>
      </c>
      <c r="P1367" s="262">
        <v>4.9919999999999999E-3</v>
      </c>
      <c r="Q1367" s="262">
        <v>3.552E-3</v>
      </c>
      <c r="R1367" s="262">
        <v>3.552E-3</v>
      </c>
      <c r="S1367" s="262">
        <v>3.3119999999999998E-3</v>
      </c>
      <c r="T1367" s="262">
        <v>4.3440000000000006E-3</v>
      </c>
      <c r="U1367" s="262">
        <v>3.7200000000000002E-3</v>
      </c>
      <c r="V1367" s="479">
        <v>3.0240000000000002E-3</v>
      </c>
      <c r="W1367" s="262">
        <v>3.0000000000000001E-3</v>
      </c>
      <c r="X1367" s="262">
        <v>3.0479999999999999E-3</v>
      </c>
      <c r="Y1367" s="262">
        <v>3.0479999999999999E-3</v>
      </c>
      <c r="Z1367" s="262">
        <v>3.0720000000000001E-3</v>
      </c>
      <c r="AA1367" s="262">
        <v>3.0240000000000002E-3</v>
      </c>
      <c r="AB1367" s="1242">
        <v>2.9759999999999999E-3</v>
      </c>
      <c r="AC1367" s="132">
        <f>SUM(E1367:AB1367)</f>
        <v>8.0327999999999997E-2</v>
      </c>
    </row>
    <row r="1368" spans="1:30" s="4" customFormat="1" ht="11.25">
      <c r="A1368" s="1550"/>
      <c r="B1368" s="1420"/>
      <c r="C1368" s="11" t="s">
        <v>482</v>
      </c>
      <c r="D1368" s="11" t="s">
        <v>477</v>
      </c>
      <c r="E1368" s="302">
        <v>1.1640000000000001E-2</v>
      </c>
      <c r="F1368" s="302">
        <v>1.1807999999999999E-2</v>
      </c>
      <c r="G1368" s="302">
        <v>1.188E-2</v>
      </c>
      <c r="H1368" s="482">
        <v>1.1832000000000001E-2</v>
      </c>
      <c r="I1368" s="302">
        <v>1.1904E-2</v>
      </c>
      <c r="J1368" s="302">
        <v>1.2144E-2</v>
      </c>
      <c r="K1368" s="302">
        <v>1.2168E-2</v>
      </c>
      <c r="L1368" s="302">
        <v>1.1592E-2</v>
      </c>
      <c r="M1368" s="302">
        <v>1.1856E-2</v>
      </c>
      <c r="N1368" s="482">
        <v>1.1928000000000001E-2</v>
      </c>
      <c r="O1368" s="302">
        <v>1.1784000000000001E-2</v>
      </c>
      <c r="P1368" s="302">
        <v>1.2024E-2</v>
      </c>
      <c r="Q1368" s="302">
        <v>1.176E-2</v>
      </c>
      <c r="R1368" s="302">
        <v>1.1424E-2</v>
      </c>
      <c r="S1368" s="302">
        <v>1.1352000000000001E-2</v>
      </c>
      <c r="T1368" s="302">
        <v>1.1736E-2</v>
      </c>
      <c r="U1368" s="302">
        <v>1.1736E-2</v>
      </c>
      <c r="V1368" s="482">
        <v>1.1663999999999999E-2</v>
      </c>
      <c r="W1368" s="302">
        <v>1.1472E-2</v>
      </c>
      <c r="X1368" s="302">
        <v>1.1784000000000001E-2</v>
      </c>
      <c r="Y1368" s="302">
        <v>1.1928000000000001E-2</v>
      </c>
      <c r="Z1368" s="302">
        <v>1.2071999999999999E-2</v>
      </c>
      <c r="AA1368" s="302">
        <v>1.1592E-2</v>
      </c>
      <c r="AB1368" s="302">
        <v>1.1231999999999999E-2</v>
      </c>
      <c r="AC1368" s="128">
        <f>SUM(E1368:AB1368)</f>
        <v>0.28231199999999995</v>
      </c>
    </row>
    <row r="1369" spans="1:30" s="4" customFormat="1" ht="12">
      <c r="A1369" s="1550"/>
      <c r="B1369" s="1420"/>
      <c r="C1369" s="11" t="s">
        <v>8</v>
      </c>
      <c r="D1369" s="11" t="s">
        <v>466</v>
      </c>
      <c r="E1369" s="1230">
        <v>1</v>
      </c>
      <c r="F1369" s="1230">
        <v>1</v>
      </c>
      <c r="G1369" s="1230">
        <v>1</v>
      </c>
      <c r="H1369" s="455">
        <v>1</v>
      </c>
      <c r="I1369" s="1230">
        <v>1</v>
      </c>
      <c r="J1369" s="1230">
        <v>1</v>
      </c>
      <c r="K1369" s="1230">
        <v>1</v>
      </c>
      <c r="L1369" s="1230">
        <v>1</v>
      </c>
      <c r="M1369" s="1230">
        <v>1</v>
      </c>
      <c r="N1369" s="455">
        <v>1</v>
      </c>
      <c r="O1369" s="1230">
        <v>1</v>
      </c>
      <c r="P1369" s="1230">
        <v>1</v>
      </c>
      <c r="Q1369" s="1230">
        <v>1</v>
      </c>
      <c r="R1369" s="1230">
        <v>1</v>
      </c>
      <c r="S1369" s="1230">
        <v>1</v>
      </c>
      <c r="T1369" s="1230">
        <v>1</v>
      </c>
      <c r="U1369" s="1230">
        <v>1</v>
      </c>
      <c r="V1369" s="455">
        <v>1</v>
      </c>
      <c r="W1369" s="1230">
        <v>1</v>
      </c>
      <c r="X1369" s="1230">
        <v>1</v>
      </c>
      <c r="Y1369" s="1230">
        <v>1</v>
      </c>
      <c r="Z1369" s="1230">
        <v>1</v>
      </c>
      <c r="AA1369" s="1230">
        <v>1</v>
      </c>
      <c r="AB1369" s="1230">
        <v>1</v>
      </c>
      <c r="AC1369" s="129"/>
    </row>
    <row r="1370" spans="1:30" s="4" customFormat="1" ht="12" thickBot="1">
      <c r="A1370" s="1551"/>
      <c r="B1370" s="1442"/>
      <c r="C1370" s="47" t="s">
        <v>16</v>
      </c>
      <c r="D1370" s="47"/>
      <c r="E1370" s="187">
        <f t="shared" ref="E1370:AC1370" si="408">E1368/E1367</f>
        <v>3.7596899224806202</v>
      </c>
      <c r="F1370" s="187">
        <f t="shared" si="408"/>
        <v>3.7846153846153845</v>
      </c>
      <c r="G1370" s="187">
        <f t="shared" si="408"/>
        <v>3.778625954198473</v>
      </c>
      <c r="H1370" s="477">
        <f t="shared" si="408"/>
        <v>3.7923076923076926</v>
      </c>
      <c r="I1370" s="187">
        <f t="shared" si="408"/>
        <v>3.8153846153846152</v>
      </c>
      <c r="J1370" s="187">
        <f t="shared" si="408"/>
        <v>3.8045112781954891</v>
      </c>
      <c r="K1370" s="187">
        <f t="shared" si="408"/>
        <v>3.8702290076335877</v>
      </c>
      <c r="L1370" s="187">
        <f t="shared" si="408"/>
        <v>3.7153846153846155</v>
      </c>
      <c r="M1370" s="187">
        <f t="shared" si="408"/>
        <v>3.2077922077922079</v>
      </c>
      <c r="N1370" s="477">
        <f t="shared" si="408"/>
        <v>3.4513888888888893</v>
      </c>
      <c r="O1370" s="187">
        <f t="shared" si="408"/>
        <v>3.4097222222222228</v>
      </c>
      <c r="P1370" s="187">
        <f t="shared" si="408"/>
        <v>2.4086538461538463</v>
      </c>
      <c r="Q1370" s="187">
        <f t="shared" si="408"/>
        <v>3.3108108108108105</v>
      </c>
      <c r="R1370" s="187">
        <f t="shared" si="408"/>
        <v>3.2162162162162162</v>
      </c>
      <c r="S1370" s="187">
        <f t="shared" si="408"/>
        <v>3.4275362318840585</v>
      </c>
      <c r="T1370" s="187">
        <f t="shared" si="408"/>
        <v>2.7016574585635356</v>
      </c>
      <c r="U1370" s="187">
        <f t="shared" si="408"/>
        <v>3.1548387096774193</v>
      </c>
      <c r="V1370" s="477">
        <f t="shared" si="408"/>
        <v>3.8571428571428568</v>
      </c>
      <c r="W1370" s="187">
        <f t="shared" si="408"/>
        <v>3.8239999999999998</v>
      </c>
      <c r="X1370" s="187">
        <f t="shared" si="408"/>
        <v>3.8661417322834648</v>
      </c>
      <c r="Y1370" s="187">
        <f t="shared" si="408"/>
        <v>3.9133858267716541</v>
      </c>
      <c r="Z1370" s="187">
        <f t="shared" si="408"/>
        <v>3.9296874999999996</v>
      </c>
      <c r="AA1370" s="187">
        <f t="shared" si="408"/>
        <v>3.833333333333333</v>
      </c>
      <c r="AB1370" s="187">
        <f t="shared" si="408"/>
        <v>3.7741935483870965</v>
      </c>
      <c r="AC1370" s="134">
        <f t="shared" si="408"/>
        <v>3.5144905885867939</v>
      </c>
    </row>
    <row r="1371" spans="1:30" s="4" customFormat="1" ht="11.25">
      <c r="A1371" s="1483" t="s">
        <v>104</v>
      </c>
      <c r="B1371" s="1419" t="s">
        <v>526</v>
      </c>
      <c r="C1371" s="69" t="s">
        <v>481</v>
      </c>
      <c r="D1371" s="69" t="s">
        <v>503</v>
      </c>
      <c r="E1371" s="69" t="s">
        <v>476</v>
      </c>
      <c r="F1371" s="136"/>
      <c r="G1371" s="136"/>
      <c r="H1371" s="481"/>
      <c r="I1371" s="136"/>
      <c r="J1371" s="136"/>
      <c r="K1371" s="136"/>
      <c r="L1371" s="136"/>
      <c r="M1371" s="136"/>
      <c r="N1371" s="481"/>
      <c r="O1371" s="136"/>
      <c r="P1371" s="136"/>
      <c r="Q1371" s="136"/>
      <c r="R1371" s="136"/>
      <c r="S1371" s="136"/>
      <c r="T1371" s="136"/>
      <c r="U1371" s="136"/>
      <c r="V1371" s="481"/>
      <c r="W1371" s="136"/>
      <c r="X1371" s="136"/>
      <c r="Y1371" s="136"/>
      <c r="Z1371" s="136"/>
      <c r="AA1371" s="136"/>
      <c r="AB1371" s="136"/>
      <c r="AC1371" s="135">
        <f>SUM(E1371:AB1371)</f>
        <v>0</v>
      </c>
      <c r="AD1371" s="5"/>
    </row>
    <row r="1372" spans="1:30" s="61" customFormat="1" ht="11.25">
      <c r="A1372" s="1550"/>
      <c r="B1372" s="1420"/>
      <c r="C1372" s="11" t="s">
        <v>482</v>
      </c>
      <c r="D1372" s="11" t="s">
        <v>503</v>
      </c>
      <c r="E1372" s="69"/>
      <c r="F1372" s="98"/>
      <c r="G1372" s="98"/>
      <c r="H1372" s="455"/>
      <c r="I1372" s="98"/>
      <c r="J1372" s="98"/>
      <c r="K1372" s="98"/>
      <c r="L1372" s="98"/>
      <c r="M1372" s="98"/>
      <c r="N1372" s="455"/>
      <c r="O1372" s="98"/>
      <c r="P1372" s="98"/>
      <c r="Q1372" s="98"/>
      <c r="R1372" s="98"/>
      <c r="S1372" s="98"/>
      <c r="T1372" s="98"/>
      <c r="U1372" s="98"/>
      <c r="V1372" s="455"/>
      <c r="W1372" s="98"/>
      <c r="X1372" s="98"/>
      <c r="Y1372" s="98"/>
      <c r="Z1372" s="98"/>
      <c r="AA1372" s="98"/>
      <c r="AB1372" s="98"/>
      <c r="AC1372" s="135">
        <f>SUM(E1372:AB1372)</f>
        <v>0</v>
      </c>
      <c r="AD1372" s="5"/>
    </row>
    <row r="1373" spans="1:30" s="61" customFormat="1" ht="11.25">
      <c r="A1373" s="1550"/>
      <c r="B1373" s="1420"/>
      <c r="C1373" s="11" t="s">
        <v>8</v>
      </c>
      <c r="D1373" s="11" t="s">
        <v>508</v>
      </c>
      <c r="E1373" s="69"/>
      <c r="F1373" s="98"/>
      <c r="G1373" s="98"/>
      <c r="H1373" s="455"/>
      <c r="I1373" s="98"/>
      <c r="J1373" s="98"/>
      <c r="K1373" s="98"/>
      <c r="L1373" s="98"/>
      <c r="M1373" s="98"/>
      <c r="N1373" s="455"/>
      <c r="O1373" s="98"/>
      <c r="P1373" s="98"/>
      <c r="Q1373" s="98"/>
      <c r="R1373" s="98"/>
      <c r="S1373" s="98"/>
      <c r="T1373" s="98"/>
      <c r="U1373" s="98"/>
      <c r="V1373" s="455"/>
      <c r="W1373" s="98"/>
      <c r="X1373" s="98"/>
      <c r="Y1373" s="98"/>
      <c r="Z1373" s="98"/>
      <c r="AA1373" s="98"/>
      <c r="AB1373" s="98"/>
      <c r="AC1373" s="129"/>
    </row>
    <row r="1374" spans="1:30" s="61" customFormat="1" ht="12" thickBot="1">
      <c r="A1374" s="1552"/>
      <c r="B1374" s="1430"/>
      <c r="C1374" s="48" t="s">
        <v>16</v>
      </c>
      <c r="D1374" s="48"/>
      <c r="E1374" s="126" t="e">
        <f t="shared" ref="E1374:AC1374" si="409">E1372/E1371</f>
        <v>#VALUE!</v>
      </c>
      <c r="F1374" s="126" t="e">
        <f t="shared" si="409"/>
        <v>#DIV/0!</v>
      </c>
      <c r="G1374" s="126" t="e">
        <f t="shared" si="409"/>
        <v>#DIV/0!</v>
      </c>
      <c r="H1374" s="452" t="e">
        <f t="shared" si="409"/>
        <v>#DIV/0!</v>
      </c>
      <c r="I1374" s="126" t="e">
        <f t="shared" si="409"/>
        <v>#DIV/0!</v>
      </c>
      <c r="J1374" s="126" t="e">
        <f t="shared" si="409"/>
        <v>#DIV/0!</v>
      </c>
      <c r="K1374" s="126" t="e">
        <f t="shared" si="409"/>
        <v>#DIV/0!</v>
      </c>
      <c r="L1374" s="126" t="e">
        <f t="shared" si="409"/>
        <v>#DIV/0!</v>
      </c>
      <c r="M1374" s="126" t="e">
        <f t="shared" si="409"/>
        <v>#DIV/0!</v>
      </c>
      <c r="N1374" s="452" t="e">
        <f t="shared" si="409"/>
        <v>#DIV/0!</v>
      </c>
      <c r="O1374" s="126" t="e">
        <f t="shared" si="409"/>
        <v>#DIV/0!</v>
      </c>
      <c r="P1374" s="126" t="e">
        <f t="shared" si="409"/>
        <v>#DIV/0!</v>
      </c>
      <c r="Q1374" s="126" t="e">
        <f t="shared" si="409"/>
        <v>#DIV/0!</v>
      </c>
      <c r="R1374" s="126" t="e">
        <f t="shared" si="409"/>
        <v>#DIV/0!</v>
      </c>
      <c r="S1374" s="126" t="e">
        <f t="shared" si="409"/>
        <v>#DIV/0!</v>
      </c>
      <c r="T1374" s="126" t="e">
        <f t="shared" si="409"/>
        <v>#DIV/0!</v>
      </c>
      <c r="U1374" s="126" t="e">
        <f t="shared" si="409"/>
        <v>#DIV/0!</v>
      </c>
      <c r="V1374" s="452" t="e">
        <f t="shared" si="409"/>
        <v>#DIV/0!</v>
      </c>
      <c r="W1374" s="126" t="e">
        <f t="shared" si="409"/>
        <v>#DIV/0!</v>
      </c>
      <c r="X1374" s="126" t="e">
        <f t="shared" si="409"/>
        <v>#DIV/0!</v>
      </c>
      <c r="Y1374" s="126" t="e">
        <f t="shared" si="409"/>
        <v>#DIV/0!</v>
      </c>
      <c r="Z1374" s="126" t="e">
        <f t="shared" si="409"/>
        <v>#DIV/0!</v>
      </c>
      <c r="AA1374" s="126" t="e">
        <f t="shared" si="409"/>
        <v>#DIV/0!</v>
      </c>
      <c r="AB1374" s="126" t="e">
        <f t="shared" si="409"/>
        <v>#DIV/0!</v>
      </c>
      <c r="AC1374" s="129" t="e">
        <f t="shared" si="409"/>
        <v>#DIV/0!</v>
      </c>
    </row>
    <row r="1375" spans="1:30" s="61" customFormat="1" ht="11.25">
      <c r="A1375" s="365"/>
      <c r="B1375" s="360" t="s">
        <v>18</v>
      </c>
      <c r="C1375" s="10" t="s">
        <v>481</v>
      </c>
      <c r="D1375" s="10" t="s">
        <v>503</v>
      </c>
      <c r="E1375" s="359" t="s">
        <v>245</v>
      </c>
      <c r="F1375" s="359"/>
      <c r="G1375" s="359"/>
      <c r="H1375" s="450"/>
      <c r="I1375" s="359"/>
      <c r="J1375" s="359"/>
      <c r="K1375" s="359"/>
      <c r="L1375" s="359"/>
      <c r="M1375" s="359"/>
      <c r="N1375" s="450"/>
      <c r="O1375" s="359"/>
      <c r="P1375" s="359"/>
      <c r="Q1375" s="359"/>
      <c r="R1375" s="359"/>
      <c r="S1375" s="359"/>
      <c r="T1375" s="359"/>
      <c r="U1375" s="359"/>
      <c r="V1375" s="450"/>
      <c r="W1375" s="359"/>
      <c r="X1375" s="359"/>
      <c r="Y1375" s="359"/>
      <c r="Z1375" s="359"/>
      <c r="AA1375" s="359"/>
      <c r="AB1375" s="359"/>
      <c r="AC1375" s="132">
        <f>SUM(E1375:AB1375)</f>
        <v>0</v>
      </c>
    </row>
    <row r="1376" spans="1:30" s="61" customFormat="1" ht="12" thickBot="1">
      <c r="A1376" s="366"/>
      <c r="B1376" s="367" t="s">
        <v>19</v>
      </c>
      <c r="C1376" s="47" t="s">
        <v>481</v>
      </c>
      <c r="D1376" s="47" t="s">
        <v>503</v>
      </c>
      <c r="E1376" s="107" t="s">
        <v>245</v>
      </c>
      <c r="F1376" s="107"/>
      <c r="G1376" s="107"/>
      <c r="H1376" s="476"/>
      <c r="I1376" s="107"/>
      <c r="J1376" s="107"/>
      <c r="K1376" s="107"/>
      <c r="L1376" s="107"/>
      <c r="M1376" s="107"/>
      <c r="N1376" s="476"/>
      <c r="O1376" s="107"/>
      <c r="P1376" s="107"/>
      <c r="Q1376" s="107"/>
      <c r="R1376" s="107"/>
      <c r="S1376" s="107"/>
      <c r="T1376" s="107"/>
      <c r="U1376" s="107"/>
      <c r="V1376" s="476"/>
      <c r="W1376" s="107"/>
      <c r="X1376" s="107"/>
      <c r="Y1376" s="107"/>
      <c r="Z1376" s="107"/>
      <c r="AA1376" s="107"/>
      <c r="AB1376" s="107"/>
      <c r="AC1376" s="133">
        <f>SUM(E1376:AB1376)</f>
        <v>0</v>
      </c>
    </row>
    <row r="1377" spans="1:30" s="5" customFormat="1" ht="10.5" customHeight="1">
      <c r="A1377" s="1483" t="s">
        <v>152</v>
      </c>
      <c r="B1377" s="1484"/>
      <c r="C1377" s="69" t="s">
        <v>481</v>
      </c>
      <c r="D1377" s="69"/>
      <c r="E1377" s="256" t="e">
        <f>E1335+E1339+E1343+E1347+E1351+E1355+E1359+E1363+E1367+E1371</f>
        <v>#VALUE!</v>
      </c>
      <c r="F1377" s="256">
        <f t="shared" ref="F1377:AC1378" si="410">F1335+F1339+F1343+F1347+F1351+F1355+F1359+F1363+F1367+F1371</f>
        <v>0.81512399999999996</v>
      </c>
      <c r="G1377" s="256">
        <f t="shared" si="410"/>
        <v>0.81634800000000007</v>
      </c>
      <c r="H1377" s="480">
        <f t="shared" si="410"/>
        <v>0.80721600000000004</v>
      </c>
      <c r="I1377" s="256">
        <f t="shared" si="410"/>
        <v>0.82625999999999999</v>
      </c>
      <c r="J1377" s="256">
        <f t="shared" si="410"/>
        <v>0.82514399999999999</v>
      </c>
      <c r="K1377" s="256">
        <f t="shared" si="410"/>
        <v>0.80370000000000008</v>
      </c>
      <c r="L1377" s="256">
        <f t="shared" si="410"/>
        <v>0.80879999999999996</v>
      </c>
      <c r="M1377" s="256">
        <f t="shared" si="410"/>
        <v>0.85874400000000006</v>
      </c>
      <c r="N1377" s="480">
        <f t="shared" si="410"/>
        <v>0.87628799999999984</v>
      </c>
      <c r="O1377" s="256">
        <f t="shared" si="410"/>
        <v>0.88194000000000006</v>
      </c>
      <c r="P1377" s="256">
        <f t="shared" si="410"/>
        <v>0.88329600000000008</v>
      </c>
      <c r="Q1377" s="256">
        <f t="shared" si="410"/>
        <v>0.874668</v>
      </c>
      <c r="R1377" s="256">
        <f t="shared" si="410"/>
        <v>0.90515999999999996</v>
      </c>
      <c r="S1377" s="256">
        <f t="shared" si="410"/>
        <v>0.90248399999999995</v>
      </c>
      <c r="T1377" s="256">
        <f t="shared" si="410"/>
        <v>0.90334800000000015</v>
      </c>
      <c r="U1377" s="256">
        <f t="shared" si="410"/>
        <v>0.92421599999999993</v>
      </c>
      <c r="V1377" s="480">
        <f t="shared" si="410"/>
        <v>0.88437600000000016</v>
      </c>
      <c r="W1377" s="256">
        <f t="shared" si="410"/>
        <v>0.87396000000000007</v>
      </c>
      <c r="X1377" s="256">
        <f t="shared" si="410"/>
        <v>0.87628800000000018</v>
      </c>
      <c r="Y1377" s="256">
        <f t="shared" si="410"/>
        <v>0.86760000000000004</v>
      </c>
      <c r="Z1377" s="256">
        <f t="shared" si="410"/>
        <v>0.85384800000000016</v>
      </c>
      <c r="AA1377" s="256">
        <f t="shared" si="410"/>
        <v>0.85531200000000007</v>
      </c>
      <c r="AB1377" s="256">
        <f t="shared" si="410"/>
        <v>0.84612000000000009</v>
      </c>
      <c r="AC1377" s="135">
        <f t="shared" si="410"/>
        <v>20.611884</v>
      </c>
    </row>
    <row r="1378" spans="1:30" s="5" customFormat="1" ht="10.5" customHeight="1" thickBot="1">
      <c r="A1378" s="1485"/>
      <c r="B1378" s="1486"/>
      <c r="C1378" s="47" t="s">
        <v>482</v>
      </c>
      <c r="D1378" s="47"/>
      <c r="E1378" s="310">
        <f>E1336+E1340+E1344+E1348+E1352+E1356+E1360+E1364+E1368+E1372</f>
        <v>0.65890799999999994</v>
      </c>
      <c r="F1378" s="310">
        <f t="shared" si="410"/>
        <v>0.62538000000000005</v>
      </c>
      <c r="G1378" s="310">
        <f t="shared" si="410"/>
        <v>0.6326520000000001</v>
      </c>
      <c r="H1378" s="496">
        <f t="shared" si="410"/>
        <v>0.61579200000000001</v>
      </c>
      <c r="I1378" s="310">
        <f t="shared" si="410"/>
        <v>0.61724400000000001</v>
      </c>
      <c r="J1378" s="310">
        <f t="shared" si="410"/>
        <v>0.62829600000000008</v>
      </c>
      <c r="K1378" s="310">
        <f t="shared" si="410"/>
        <v>0.64600799999999992</v>
      </c>
      <c r="L1378" s="310">
        <f t="shared" si="410"/>
        <v>0.62215200000000004</v>
      </c>
      <c r="M1378" s="310">
        <f t="shared" si="410"/>
        <v>0.64817999999999987</v>
      </c>
      <c r="N1378" s="496">
        <f t="shared" si="410"/>
        <v>0.65542800000000001</v>
      </c>
      <c r="O1378" s="310">
        <f t="shared" si="410"/>
        <v>0.66613199999999995</v>
      </c>
      <c r="P1378" s="310">
        <f t="shared" si="410"/>
        <v>0.68300400000000006</v>
      </c>
      <c r="Q1378" s="310">
        <f t="shared" si="410"/>
        <v>0.669624</v>
      </c>
      <c r="R1378" s="310">
        <f t="shared" si="410"/>
        <v>0.71199599999999996</v>
      </c>
      <c r="S1378" s="310">
        <f t="shared" si="410"/>
        <v>0.66920400000000002</v>
      </c>
      <c r="T1378" s="310">
        <f t="shared" si="410"/>
        <v>0.65485199999999999</v>
      </c>
      <c r="U1378" s="310">
        <f t="shared" si="410"/>
        <v>0.69163200000000002</v>
      </c>
      <c r="V1378" s="496">
        <f t="shared" si="410"/>
        <v>0.69574799999999992</v>
      </c>
      <c r="W1378" s="310">
        <f t="shared" si="410"/>
        <v>0.66592800000000008</v>
      </c>
      <c r="X1378" s="310">
        <f t="shared" si="410"/>
        <v>0.69174000000000002</v>
      </c>
      <c r="Y1378" s="310">
        <f t="shared" si="410"/>
        <v>0.6902640000000001</v>
      </c>
      <c r="Z1378" s="310">
        <f t="shared" si="410"/>
        <v>0.66046800000000006</v>
      </c>
      <c r="AA1378" s="310">
        <f t="shared" si="410"/>
        <v>0.65474399999999999</v>
      </c>
      <c r="AB1378" s="310">
        <f t="shared" si="410"/>
        <v>0.61197599999999996</v>
      </c>
      <c r="AC1378" s="133">
        <f t="shared" si="410"/>
        <v>15.767352000000001</v>
      </c>
    </row>
    <row r="1379" spans="1:30" s="5" customFormat="1" ht="10.5" customHeight="1">
      <c r="A1379" s="1421" t="s">
        <v>153</v>
      </c>
      <c r="B1379" s="1422"/>
      <c r="C1379" s="12" t="s">
        <v>481</v>
      </c>
      <c r="D1379" s="12"/>
      <c r="E1379" s="256" t="e">
        <f>E1298+E1302-E1377</f>
        <v>#VALUE!</v>
      </c>
      <c r="F1379" s="256">
        <f t="shared" ref="F1379:AC1379" si="411">F1298+F1302-F1377</f>
        <v>-0.81512399999999996</v>
      </c>
      <c r="G1379" s="256">
        <f t="shared" si="411"/>
        <v>-0.81634800000000007</v>
      </c>
      <c r="H1379" s="480">
        <f t="shared" si="411"/>
        <v>-0.80721600000000004</v>
      </c>
      <c r="I1379" s="256">
        <f t="shared" si="411"/>
        <v>-0.82625999999999999</v>
      </c>
      <c r="J1379" s="256">
        <f t="shared" si="411"/>
        <v>-0.82514399999999999</v>
      </c>
      <c r="K1379" s="256">
        <f t="shared" si="411"/>
        <v>-0.80370000000000008</v>
      </c>
      <c r="L1379" s="256">
        <f t="shared" si="411"/>
        <v>-0.80879999999999996</v>
      </c>
      <c r="M1379" s="256">
        <f t="shared" si="411"/>
        <v>-0.85874400000000006</v>
      </c>
      <c r="N1379" s="480">
        <f t="shared" si="411"/>
        <v>-0.87628799999999984</v>
      </c>
      <c r="O1379" s="256">
        <f t="shared" si="411"/>
        <v>-0.88194000000000006</v>
      </c>
      <c r="P1379" s="256">
        <f t="shared" si="411"/>
        <v>-0.88329600000000008</v>
      </c>
      <c r="Q1379" s="256">
        <f t="shared" si="411"/>
        <v>-0.874668</v>
      </c>
      <c r="R1379" s="256">
        <f t="shared" si="411"/>
        <v>-0.90515999999999996</v>
      </c>
      <c r="S1379" s="256">
        <f t="shared" si="411"/>
        <v>-0.90248399999999995</v>
      </c>
      <c r="T1379" s="256">
        <f t="shared" si="411"/>
        <v>-0.90334800000000015</v>
      </c>
      <c r="U1379" s="256">
        <f t="shared" si="411"/>
        <v>-0.92421599999999993</v>
      </c>
      <c r="V1379" s="480">
        <f t="shared" si="411"/>
        <v>-0.88437600000000016</v>
      </c>
      <c r="W1379" s="256">
        <f t="shared" si="411"/>
        <v>-0.87396000000000007</v>
      </c>
      <c r="X1379" s="256">
        <f t="shared" si="411"/>
        <v>-0.87628800000000018</v>
      </c>
      <c r="Y1379" s="256">
        <f t="shared" si="411"/>
        <v>-0.86760000000000004</v>
      </c>
      <c r="Z1379" s="256">
        <f t="shared" si="411"/>
        <v>-0.85384800000000016</v>
      </c>
      <c r="AA1379" s="256">
        <f t="shared" si="411"/>
        <v>-0.85531200000000007</v>
      </c>
      <c r="AB1379" s="256">
        <f t="shared" si="411"/>
        <v>-0.84612000000000009</v>
      </c>
      <c r="AC1379" s="135">
        <f t="shared" si="411"/>
        <v>-20.611884</v>
      </c>
    </row>
    <row r="1380" spans="1:30" s="5" customFormat="1" ht="10.5" customHeight="1" thickBot="1">
      <c r="A1380" s="1423"/>
      <c r="B1380" s="1424"/>
      <c r="C1380" s="9" t="s">
        <v>482</v>
      </c>
      <c r="D1380" s="9"/>
      <c r="E1380" s="256">
        <f t="shared" ref="E1380:AC1380" si="412">E1299+E1303-E1378</f>
        <v>-0.65890799999999994</v>
      </c>
      <c r="F1380" s="256">
        <f t="shared" si="412"/>
        <v>-0.62538000000000005</v>
      </c>
      <c r="G1380" s="256">
        <f t="shared" si="412"/>
        <v>-0.6326520000000001</v>
      </c>
      <c r="H1380" s="480">
        <f t="shared" si="412"/>
        <v>-0.61579200000000001</v>
      </c>
      <c r="I1380" s="256">
        <f t="shared" si="412"/>
        <v>-0.61724400000000001</v>
      </c>
      <c r="J1380" s="256">
        <f t="shared" si="412"/>
        <v>-0.62829600000000008</v>
      </c>
      <c r="K1380" s="256">
        <f t="shared" si="412"/>
        <v>-0.64600799999999992</v>
      </c>
      <c r="L1380" s="256">
        <f t="shared" si="412"/>
        <v>-0.62215200000000004</v>
      </c>
      <c r="M1380" s="256">
        <f t="shared" si="412"/>
        <v>-0.64817999999999987</v>
      </c>
      <c r="N1380" s="480">
        <f t="shared" si="412"/>
        <v>-0.65542800000000001</v>
      </c>
      <c r="O1380" s="256">
        <f t="shared" si="412"/>
        <v>-0.66613199999999995</v>
      </c>
      <c r="P1380" s="256">
        <f t="shared" si="412"/>
        <v>-0.68300400000000006</v>
      </c>
      <c r="Q1380" s="256">
        <f t="shared" si="412"/>
        <v>-0.669624</v>
      </c>
      <c r="R1380" s="256">
        <f t="shared" si="412"/>
        <v>-0.71199599999999996</v>
      </c>
      <c r="S1380" s="256">
        <f t="shared" si="412"/>
        <v>-0.66920400000000002</v>
      </c>
      <c r="T1380" s="256">
        <f t="shared" si="412"/>
        <v>-0.65485199999999999</v>
      </c>
      <c r="U1380" s="256">
        <f t="shared" si="412"/>
        <v>-0.69163200000000002</v>
      </c>
      <c r="V1380" s="480">
        <f t="shared" si="412"/>
        <v>-0.69574799999999992</v>
      </c>
      <c r="W1380" s="256">
        <f t="shared" si="412"/>
        <v>-0.66592800000000008</v>
      </c>
      <c r="X1380" s="256">
        <f t="shared" si="412"/>
        <v>-0.69174000000000002</v>
      </c>
      <c r="Y1380" s="256">
        <f t="shared" si="412"/>
        <v>-0.6902640000000001</v>
      </c>
      <c r="Z1380" s="256">
        <f t="shared" si="412"/>
        <v>-0.66046800000000006</v>
      </c>
      <c r="AA1380" s="256">
        <f t="shared" si="412"/>
        <v>-0.65474399999999999</v>
      </c>
      <c r="AB1380" s="256">
        <f t="shared" si="412"/>
        <v>-0.61197599999999996</v>
      </c>
      <c r="AC1380" s="133">
        <f t="shared" si="412"/>
        <v>-15.767352000000001</v>
      </c>
    </row>
    <row r="1381" spans="1:30" s="32" customFormat="1" ht="10.5" customHeight="1">
      <c r="A1381" s="1464" t="s">
        <v>9</v>
      </c>
      <c r="B1381" s="1465"/>
      <c r="C1381" s="14" t="s">
        <v>481</v>
      </c>
      <c r="D1381" s="14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0"/>
      <c r="AC1381" s="386"/>
    </row>
    <row r="1382" spans="1:30" s="32" customFormat="1" ht="10.5" customHeight="1" thickBot="1">
      <c r="A1382" s="1466"/>
      <c r="B1382" s="1467"/>
      <c r="C1382" s="15" t="s">
        <v>482</v>
      </c>
      <c r="D1382" s="15"/>
      <c r="E1382" s="103"/>
      <c r="F1382" s="103"/>
      <c r="G1382" s="103"/>
      <c r="H1382" s="103"/>
      <c r="I1382" s="103"/>
      <c r="J1382" s="103"/>
      <c r="K1382" s="103"/>
      <c r="L1382" s="103"/>
      <c r="M1382" s="103"/>
      <c r="N1382" s="103"/>
      <c r="O1382" s="103"/>
      <c r="P1382" s="103"/>
      <c r="Q1382" s="103"/>
      <c r="R1382" s="103"/>
      <c r="S1382" s="103"/>
      <c r="T1382" s="103"/>
      <c r="U1382" s="103"/>
      <c r="V1382" s="103"/>
      <c r="W1382" s="103"/>
      <c r="X1382" s="103"/>
      <c r="Y1382" s="103"/>
      <c r="Z1382" s="103"/>
      <c r="AA1382" s="103"/>
      <c r="AB1382" s="103"/>
      <c r="AC1382" s="387"/>
    </row>
    <row r="1383" spans="1:30" s="327" customFormat="1" ht="30" customHeight="1" thickBot="1">
      <c r="A1383" s="324"/>
      <c r="B1383" s="325"/>
      <c r="C1383" s="326" t="s">
        <v>279</v>
      </c>
      <c r="E1383" s="328"/>
      <c r="F1383" s="328"/>
      <c r="G1383" s="328"/>
      <c r="H1383" s="486">
        <f>H1316+H1324+H1335+H1339+H1343+H1351+H1355+H1359+H1363+H1367</f>
        <v>2.0202746501083375</v>
      </c>
      <c r="I1383" s="328"/>
      <c r="J1383" s="328"/>
      <c r="K1383" s="328"/>
      <c r="L1383" s="328"/>
      <c r="M1383" s="328"/>
      <c r="N1383" s="486">
        <f>N1316+N1324+N1335+N1339+N1343+N1351+N1355+N1359+N1363+N1367</f>
        <v>2.6621670000000002</v>
      </c>
      <c r="O1383" s="328"/>
      <c r="P1383" s="328"/>
      <c r="Q1383" s="328"/>
      <c r="R1383" s="328"/>
      <c r="S1383" s="328"/>
      <c r="T1383" s="328"/>
      <c r="U1383" s="328"/>
      <c r="V1383" s="486">
        <f>V1316+V1324+V1335+V1339+V1343+V1351+V1355+V1359+V1363+V1367</f>
        <v>2.6033039643630982</v>
      </c>
      <c r="W1383" s="328"/>
      <c r="X1383" s="328"/>
      <c r="Y1383" s="329">
        <f>Y1316+Y1324+Y1335+Y1339+Y1343+Y1351+Y1355+Y1359+Y1363+Y1367</f>
        <v>2.7160703239746096</v>
      </c>
      <c r="Z1383" s="328"/>
      <c r="AA1383" s="328"/>
      <c r="AB1383" s="328"/>
      <c r="AC1383" s="351"/>
    </row>
    <row r="1384" spans="1:30" s="5" customFormat="1" ht="28.5" customHeight="1">
      <c r="A1384" s="87" t="s">
        <v>17</v>
      </c>
      <c r="B1384" s="89" t="s">
        <v>5</v>
      </c>
      <c r="C1384" s="6" t="s">
        <v>14</v>
      </c>
      <c r="D1384" s="6" t="s">
        <v>495</v>
      </c>
      <c r="E1384" s="1431" t="s">
        <v>15</v>
      </c>
      <c r="F1384" s="1431"/>
      <c r="G1384" s="1431"/>
      <c r="H1384" s="1431"/>
      <c r="I1384" s="1431"/>
      <c r="J1384" s="1431"/>
      <c r="K1384" s="1431"/>
      <c r="L1384" s="1431"/>
      <c r="M1384" s="1431"/>
      <c r="N1384" s="1431"/>
      <c r="O1384" s="1431"/>
      <c r="P1384" s="1431"/>
      <c r="Q1384" s="1431"/>
      <c r="R1384" s="1431"/>
      <c r="S1384" s="1431"/>
      <c r="T1384" s="1431"/>
      <c r="U1384" s="1431"/>
      <c r="V1384" s="1431"/>
      <c r="W1384" s="1431"/>
      <c r="X1384" s="1431"/>
      <c r="Y1384" s="1431"/>
      <c r="Z1384" s="1431"/>
      <c r="AA1384" s="1431"/>
      <c r="AB1384" s="1431"/>
      <c r="AC1384" s="1566" t="s">
        <v>10</v>
      </c>
    </row>
    <row r="1385" spans="1:30" s="13" customFormat="1" ht="12.75" customHeight="1" thickBot="1">
      <c r="A1385" s="1489" t="s">
        <v>258</v>
      </c>
      <c r="B1385" s="1490"/>
      <c r="C1385" s="17"/>
      <c r="D1385" s="17"/>
      <c r="E1385" s="18">
        <v>1</v>
      </c>
      <c r="F1385" s="18">
        <v>2</v>
      </c>
      <c r="G1385" s="18">
        <v>3</v>
      </c>
      <c r="H1385" s="18">
        <v>4</v>
      </c>
      <c r="I1385" s="18">
        <v>5</v>
      </c>
      <c r="J1385" s="18">
        <v>6</v>
      </c>
      <c r="K1385" s="18">
        <v>7</v>
      </c>
      <c r="L1385" s="18">
        <v>8</v>
      </c>
      <c r="M1385" s="18">
        <v>9</v>
      </c>
      <c r="N1385" s="18">
        <v>10</v>
      </c>
      <c r="O1385" s="18">
        <v>11</v>
      </c>
      <c r="P1385" s="18">
        <v>12</v>
      </c>
      <c r="Q1385" s="18">
        <v>13</v>
      </c>
      <c r="R1385" s="18">
        <v>14</v>
      </c>
      <c r="S1385" s="18">
        <v>15</v>
      </c>
      <c r="T1385" s="18">
        <v>16</v>
      </c>
      <c r="U1385" s="18">
        <v>17</v>
      </c>
      <c r="V1385" s="18">
        <v>18</v>
      </c>
      <c r="W1385" s="18">
        <v>19</v>
      </c>
      <c r="X1385" s="18">
        <v>20</v>
      </c>
      <c r="Y1385" s="18">
        <v>21</v>
      </c>
      <c r="Z1385" s="18">
        <v>22</v>
      </c>
      <c r="AA1385" s="18">
        <v>23</v>
      </c>
      <c r="AB1385" s="18">
        <v>24</v>
      </c>
      <c r="AC1385" s="1567"/>
    </row>
    <row r="1386" spans="1:30" s="13" customFormat="1" ht="12.75" customHeight="1">
      <c r="A1386" s="19" t="s">
        <v>6</v>
      </c>
      <c r="B1386" s="20"/>
      <c r="C1386" s="21"/>
      <c r="D1386" s="21"/>
      <c r="E1386" s="20">
        <v>9</v>
      </c>
      <c r="F1386" s="20">
        <v>9</v>
      </c>
      <c r="G1386" s="20">
        <v>9</v>
      </c>
      <c r="H1386" s="20">
        <v>9</v>
      </c>
      <c r="I1386" s="20">
        <v>9</v>
      </c>
      <c r="J1386" s="20">
        <v>9</v>
      </c>
      <c r="K1386" s="20">
        <v>9</v>
      </c>
      <c r="L1386" s="20">
        <v>9</v>
      </c>
      <c r="M1386" s="20">
        <v>9</v>
      </c>
      <c r="N1386" s="20">
        <v>9</v>
      </c>
      <c r="O1386" s="20">
        <v>9</v>
      </c>
      <c r="P1386" s="20">
        <v>9</v>
      </c>
      <c r="Q1386" s="20">
        <v>9</v>
      </c>
      <c r="R1386" s="20">
        <v>9</v>
      </c>
      <c r="S1386" s="20">
        <v>9</v>
      </c>
      <c r="T1386" s="20">
        <v>9</v>
      </c>
      <c r="U1386" s="20">
        <v>9</v>
      </c>
      <c r="V1386" s="20">
        <v>9</v>
      </c>
      <c r="W1386" s="20">
        <v>9</v>
      </c>
      <c r="X1386" s="20">
        <v>9</v>
      </c>
      <c r="Y1386" s="20">
        <v>9</v>
      </c>
      <c r="Z1386" s="20">
        <v>9</v>
      </c>
      <c r="AA1386" s="20">
        <v>9</v>
      </c>
      <c r="AB1386" s="20">
        <v>9</v>
      </c>
      <c r="AC1386" s="383"/>
    </row>
    <row r="1387" spans="1:30" s="13" customFormat="1" ht="12.75" customHeight="1" thickBot="1">
      <c r="A1387" s="38" t="s">
        <v>7</v>
      </c>
      <c r="B1387" s="39"/>
      <c r="C1387" s="40"/>
      <c r="D1387" s="40"/>
      <c r="E1387" s="39">
        <v>8</v>
      </c>
      <c r="F1387" s="39">
        <v>8</v>
      </c>
      <c r="G1387" s="39">
        <v>8</v>
      </c>
      <c r="H1387" s="39">
        <v>8</v>
      </c>
      <c r="I1387" s="39">
        <v>8</v>
      </c>
      <c r="J1387" s="39">
        <v>8</v>
      </c>
      <c r="K1387" s="39">
        <v>8</v>
      </c>
      <c r="L1387" s="39">
        <v>8</v>
      </c>
      <c r="M1387" s="39">
        <v>8</v>
      </c>
      <c r="N1387" s="39">
        <v>8</v>
      </c>
      <c r="O1387" s="39">
        <v>8</v>
      </c>
      <c r="P1387" s="39">
        <v>8</v>
      </c>
      <c r="Q1387" s="39">
        <v>8</v>
      </c>
      <c r="R1387" s="39">
        <v>8</v>
      </c>
      <c r="S1387" s="39">
        <v>8</v>
      </c>
      <c r="T1387" s="39">
        <v>8</v>
      </c>
      <c r="U1387" s="39">
        <v>8</v>
      </c>
      <c r="V1387" s="39">
        <v>8</v>
      </c>
      <c r="W1387" s="39">
        <v>8</v>
      </c>
      <c r="X1387" s="39">
        <v>8</v>
      </c>
      <c r="Y1387" s="39">
        <v>8</v>
      </c>
      <c r="Z1387" s="39">
        <v>8</v>
      </c>
      <c r="AA1387" s="39">
        <v>8</v>
      </c>
      <c r="AB1387" s="39">
        <v>8</v>
      </c>
      <c r="AC1387" s="384"/>
    </row>
    <row r="1388" spans="1:30" s="5" customFormat="1" ht="12" customHeight="1">
      <c r="A1388" s="1401" t="s">
        <v>11</v>
      </c>
      <c r="B1388" s="1404" t="s">
        <v>131</v>
      </c>
      <c r="C1388" s="10" t="s">
        <v>481</v>
      </c>
      <c r="D1388" s="10" t="s">
        <v>463</v>
      </c>
      <c r="E1388" s="1303">
        <v>2.309999942779541</v>
      </c>
      <c r="F1388" s="1303">
        <v>2.2000000476837158</v>
      </c>
      <c r="G1388" s="1303">
        <v>2.2100000381469727</v>
      </c>
      <c r="H1388" s="479">
        <v>2.1800000667572021</v>
      </c>
      <c r="I1388" s="1303">
        <v>2.2999999523162842</v>
      </c>
      <c r="J1388" s="1303">
        <v>2.2799999713897705</v>
      </c>
      <c r="K1388" s="1303">
        <v>2.3900001049041748</v>
      </c>
      <c r="L1388" s="1303">
        <v>2.75</v>
      </c>
      <c r="M1388" s="1303">
        <v>2.619999885559082</v>
      </c>
      <c r="N1388" s="479">
        <v>3.9200000762939453</v>
      </c>
      <c r="O1388" s="1303">
        <v>4.130000114440918</v>
      </c>
      <c r="P1388" s="1303">
        <v>3.9700000286102295</v>
      </c>
      <c r="Q1388" s="1303">
        <v>3.7999999523162842</v>
      </c>
      <c r="R1388" s="1303">
        <v>4</v>
      </c>
      <c r="S1388" s="1303">
        <v>3.809999942779541</v>
      </c>
      <c r="T1388" s="1303">
        <v>3.7000000476837158</v>
      </c>
      <c r="U1388" s="1303">
        <v>3.630000114440918</v>
      </c>
      <c r="V1388" s="479">
        <v>3.5399999618530273</v>
      </c>
      <c r="W1388" s="1303">
        <v>3.5</v>
      </c>
      <c r="X1388" s="1303">
        <v>3.4600000381469727</v>
      </c>
      <c r="Y1388" s="1303">
        <v>3.380000114440918</v>
      </c>
      <c r="Z1388" s="1303">
        <v>3.2699999809265137</v>
      </c>
      <c r="AA1388" s="1303">
        <v>3.1600000858306885</v>
      </c>
      <c r="AB1388" s="1303">
        <v>3.0099999904632568</v>
      </c>
      <c r="AC1388" s="132">
        <f>SUM(E1388:AB1388)</f>
        <v>75.520000457763672</v>
      </c>
    </row>
    <row r="1389" spans="1:30" s="5" customFormat="1" ht="10.5" customHeight="1">
      <c r="A1389" s="1402"/>
      <c r="B1389" s="1405"/>
      <c r="C1389" s="11" t="s">
        <v>482</v>
      </c>
      <c r="D1389" s="11" t="s">
        <v>463</v>
      </c>
      <c r="E1389" s="1304">
        <v>1.940000057220459</v>
      </c>
      <c r="F1389" s="1304">
        <v>1.8999999761581421</v>
      </c>
      <c r="G1389" s="1304">
        <v>1.8899999856948853</v>
      </c>
      <c r="H1389" s="455">
        <v>1.8799999952316284</v>
      </c>
      <c r="I1389" s="1304">
        <v>1.9600000381469727</v>
      </c>
      <c r="J1389" s="1304">
        <v>1.9199999570846558</v>
      </c>
      <c r="K1389" s="1304">
        <v>1.9299999475479126</v>
      </c>
      <c r="L1389" s="1304">
        <v>2.130000114440918</v>
      </c>
      <c r="M1389" s="1304">
        <v>1.7699999809265137</v>
      </c>
      <c r="N1389" s="455">
        <v>2.4700000286102295</v>
      </c>
      <c r="O1389" s="1304">
        <v>2.7200000286102295</v>
      </c>
      <c r="P1389" s="1304">
        <v>2.6400001049041748</v>
      </c>
      <c r="Q1389" s="1304">
        <v>2.559999942779541</v>
      </c>
      <c r="R1389" s="1304">
        <v>2.6800000667572021</v>
      </c>
      <c r="S1389" s="1304">
        <v>2.5299999713897705</v>
      </c>
      <c r="T1389" s="1304">
        <v>2.5399999618530273</v>
      </c>
      <c r="U1389" s="1304">
        <v>2.4700000286102295</v>
      </c>
      <c r="V1389" s="452">
        <v>2.380000114440918</v>
      </c>
      <c r="W1389" s="1304">
        <v>2.380000114440918</v>
      </c>
      <c r="X1389" s="1304">
        <v>2.3499999046325684</v>
      </c>
      <c r="Y1389" s="1304">
        <v>2.2400000095367432</v>
      </c>
      <c r="Z1389" s="1304">
        <v>2.1600000858306885</v>
      </c>
      <c r="AA1389" s="1304">
        <v>2.0199999809265137</v>
      </c>
      <c r="AB1389" s="1304">
        <v>2.0199999809265137</v>
      </c>
      <c r="AC1389" s="128">
        <f>SUM(E1389:AB1389)</f>
        <v>53.480000376701355</v>
      </c>
    </row>
    <row r="1390" spans="1:30" s="5" customFormat="1" ht="10.5" customHeight="1">
      <c r="A1390" s="1402"/>
      <c r="B1390" s="1405"/>
      <c r="C1390" s="11" t="s">
        <v>8</v>
      </c>
      <c r="D1390" s="11" t="s">
        <v>463</v>
      </c>
      <c r="E1390" s="1305">
        <v>16</v>
      </c>
      <c r="F1390" s="1305">
        <v>15</v>
      </c>
      <c r="G1390" s="1305">
        <v>15</v>
      </c>
      <c r="H1390" s="455">
        <v>15</v>
      </c>
      <c r="I1390" s="1305">
        <v>16</v>
      </c>
      <c r="J1390" s="1305">
        <v>15</v>
      </c>
      <c r="K1390" s="1305">
        <v>16</v>
      </c>
      <c r="L1390" s="1305">
        <v>18</v>
      </c>
      <c r="M1390" s="1305">
        <v>16</v>
      </c>
      <c r="N1390" s="455">
        <v>23</v>
      </c>
      <c r="O1390" s="1305">
        <v>25</v>
      </c>
      <c r="P1390" s="1305">
        <v>24</v>
      </c>
      <c r="Q1390" s="1305">
        <v>23</v>
      </c>
      <c r="R1390" s="1305">
        <v>24</v>
      </c>
      <c r="S1390" s="1305">
        <v>23</v>
      </c>
      <c r="T1390" s="1305">
        <v>23</v>
      </c>
      <c r="U1390" s="1305">
        <v>22</v>
      </c>
      <c r="V1390" s="455">
        <v>22</v>
      </c>
      <c r="W1390" s="1305">
        <v>22</v>
      </c>
      <c r="X1390" s="1305">
        <v>21</v>
      </c>
      <c r="Y1390" s="1305">
        <v>21</v>
      </c>
      <c r="Z1390" s="1305">
        <v>20</v>
      </c>
      <c r="AA1390" s="1305">
        <v>19</v>
      </c>
      <c r="AB1390" s="1305">
        <v>19</v>
      </c>
      <c r="AC1390" s="128"/>
      <c r="AD1390" s="313">
        <f>MAX(E1390:AB1390)</f>
        <v>25</v>
      </c>
    </row>
    <row r="1391" spans="1:30" s="5" customFormat="1" ht="10.5" customHeight="1">
      <c r="A1391" s="1402"/>
      <c r="B1391" s="1405"/>
      <c r="C1391" s="11" t="s">
        <v>16</v>
      </c>
      <c r="D1391" s="11"/>
      <c r="E1391" s="126">
        <f t="shared" ref="E1391:AC1391" si="413">E1389/E1388</f>
        <v>0.83982688540075279</v>
      </c>
      <c r="F1391" s="126">
        <f t="shared" si="413"/>
        <v>0.86363633408034213</v>
      </c>
      <c r="G1391" s="126">
        <f t="shared" si="413"/>
        <v>0.85520359867486739</v>
      </c>
      <c r="H1391" s="452">
        <f t="shared" si="413"/>
        <v>0.86238529250513718</v>
      </c>
      <c r="I1391" s="126">
        <f t="shared" si="413"/>
        <v>0.8521739472964317</v>
      </c>
      <c r="J1391" s="126">
        <f t="shared" si="413"/>
        <v>0.84210525490240362</v>
      </c>
      <c r="K1391" s="126">
        <f t="shared" si="413"/>
        <v>0.80753132336171773</v>
      </c>
      <c r="L1391" s="126">
        <f t="shared" si="413"/>
        <v>0.77454549616033386</v>
      </c>
      <c r="M1391" s="126">
        <f t="shared" si="413"/>
        <v>0.67557254131284561</v>
      </c>
      <c r="N1391" s="452">
        <f t="shared" si="413"/>
        <v>0.63010203585134161</v>
      </c>
      <c r="O1391" s="126">
        <f t="shared" si="413"/>
        <v>0.65859563032444091</v>
      </c>
      <c r="P1391" s="126">
        <f t="shared" si="413"/>
        <v>0.66498742717348414</v>
      </c>
      <c r="Q1391" s="126">
        <f t="shared" si="413"/>
        <v>0.67368420392192296</v>
      </c>
      <c r="R1391" s="126">
        <f t="shared" si="413"/>
        <v>0.67000001668930054</v>
      </c>
      <c r="S1391" s="126">
        <f t="shared" si="413"/>
        <v>0.66404199721431978</v>
      </c>
      <c r="T1391" s="126">
        <f t="shared" si="413"/>
        <v>0.68648646732940588</v>
      </c>
      <c r="U1391" s="126">
        <f t="shared" si="413"/>
        <v>0.68044075777960455</v>
      </c>
      <c r="V1391" s="452">
        <f t="shared" si="413"/>
        <v>0.6723164237536029</v>
      </c>
      <c r="W1391" s="126">
        <f t="shared" si="413"/>
        <v>0.68000003269740517</v>
      </c>
      <c r="X1391" s="126">
        <f t="shared" si="413"/>
        <v>0.6791907163940748</v>
      </c>
      <c r="Y1391" s="126">
        <f t="shared" si="413"/>
        <v>0.66272187387403658</v>
      </c>
      <c r="Z1391" s="126">
        <f t="shared" si="413"/>
        <v>0.66055048881641876</v>
      </c>
      <c r="AA1391" s="126">
        <f t="shared" si="413"/>
        <v>0.6392404829303997</v>
      </c>
      <c r="AB1391" s="126">
        <f t="shared" si="413"/>
        <v>0.67109634130451401</v>
      </c>
      <c r="AC1391" s="129">
        <f t="shared" si="413"/>
        <v>0.70815678035663276</v>
      </c>
    </row>
    <row r="1392" spans="1:30" s="5" customFormat="1" ht="10.5" customHeight="1" thickBot="1">
      <c r="A1392" s="1583"/>
      <c r="B1392" s="1584"/>
      <c r="C1392" s="464" t="s">
        <v>13</v>
      </c>
      <c r="D1392" s="464" t="s">
        <v>463</v>
      </c>
      <c r="E1392" s="1293">
        <v>113.15000152587891</v>
      </c>
      <c r="F1392" s="1293">
        <v>113.51000213623047</v>
      </c>
      <c r="G1392" s="1293">
        <v>113.56999969482422</v>
      </c>
      <c r="H1392" s="1293">
        <v>113.41999816894531</v>
      </c>
      <c r="I1392" s="1293">
        <v>113.48000335693359</v>
      </c>
      <c r="J1392" s="1293">
        <v>113.91000366210937</v>
      </c>
      <c r="K1392" s="1293">
        <v>113.40000152587891</v>
      </c>
      <c r="L1392" s="1293">
        <v>113.77999877929687</v>
      </c>
      <c r="M1392" s="1293">
        <v>115.06999969482422</v>
      </c>
      <c r="N1392" s="1293">
        <v>114.02999877929687</v>
      </c>
      <c r="O1392" s="1293">
        <v>113.73999786376953</v>
      </c>
      <c r="P1392" s="1293">
        <v>114.02999877929687</v>
      </c>
      <c r="Q1392" s="1293">
        <v>113.62999725341797</v>
      </c>
      <c r="R1392" s="1293">
        <v>113.45999908447266</v>
      </c>
      <c r="S1392" s="1293">
        <v>113.51000213623047</v>
      </c>
      <c r="T1392" s="1293">
        <v>113.65000152587891</v>
      </c>
      <c r="U1392" s="1293">
        <v>114.08000183105469</v>
      </c>
      <c r="V1392" s="1293">
        <v>113.36000061035156</v>
      </c>
      <c r="W1392" s="1293">
        <v>114.06999969482422</v>
      </c>
      <c r="X1392" s="1293">
        <v>114.01000213623047</v>
      </c>
      <c r="Y1392" s="1293">
        <v>114.29000091552734</v>
      </c>
      <c r="Z1392" s="1293">
        <v>114.63999938964844</v>
      </c>
      <c r="AA1392" s="1293">
        <v>112.87000274658203</v>
      </c>
      <c r="AB1392" s="1293">
        <v>113.37999725341797</v>
      </c>
      <c r="AC1392" s="684"/>
    </row>
    <row r="1393" spans="1:30" s="5" customFormat="1" ht="10.5" customHeight="1">
      <c r="A1393" s="1487" t="s">
        <v>12</v>
      </c>
      <c r="B1393" s="1488" t="s">
        <v>130</v>
      </c>
      <c r="C1393" s="12" t="s">
        <v>481</v>
      </c>
      <c r="D1393" s="69" t="s">
        <v>463</v>
      </c>
      <c r="E1393" s="1306">
        <v>3</v>
      </c>
      <c r="F1393" s="1306">
        <v>2.9700000286102295</v>
      </c>
      <c r="G1393" s="1306">
        <v>2.880000114440918</v>
      </c>
      <c r="H1393" s="479">
        <v>2.8199999332427979</v>
      </c>
      <c r="I1393" s="1306">
        <v>3.059999942779541</v>
      </c>
      <c r="J1393" s="1306">
        <v>3.0099999904632568</v>
      </c>
      <c r="K1393" s="1306">
        <v>3.1500000953674316</v>
      </c>
      <c r="L1393" s="1306">
        <v>3.5</v>
      </c>
      <c r="M1393" s="1306">
        <v>4.130000114440918</v>
      </c>
      <c r="N1393" s="479">
        <v>4.3600001335144043</v>
      </c>
      <c r="O1393" s="1306">
        <v>4.440000057220459</v>
      </c>
      <c r="P1393" s="1306">
        <v>4.3499999046325684</v>
      </c>
      <c r="Q1393" s="1306">
        <v>4.3299999237060547</v>
      </c>
      <c r="R1393" s="1306">
        <v>4.6100001335144043</v>
      </c>
      <c r="S1393" s="1306">
        <v>4.4800000190734863</v>
      </c>
      <c r="T1393" s="1306">
        <v>4.429999828338623</v>
      </c>
      <c r="U1393" s="1306">
        <v>4.309999942779541</v>
      </c>
      <c r="V1393" s="479">
        <v>4.190000057220459</v>
      </c>
      <c r="W1393" s="1306">
        <v>4.2399997711181641</v>
      </c>
      <c r="X1393" s="1306">
        <v>4.2699999809265137</v>
      </c>
      <c r="Y1393" s="1306">
        <v>4.179999828338623</v>
      </c>
      <c r="Z1393" s="1306">
        <v>4.0199999809265137</v>
      </c>
      <c r="AA1393" s="1306">
        <v>3.9700000286102295</v>
      </c>
      <c r="AB1393" s="1306">
        <v>3.7899999618530273</v>
      </c>
      <c r="AC1393" s="135">
        <f>SUM(E1393:AB1393)</f>
        <v>92.489999771118164</v>
      </c>
    </row>
    <row r="1394" spans="1:30" s="5" customFormat="1" ht="10.5" customHeight="1">
      <c r="A1394" s="1487"/>
      <c r="B1394" s="1488"/>
      <c r="C1394" s="8" t="s">
        <v>482</v>
      </c>
      <c r="D1394" s="11" t="s">
        <v>463</v>
      </c>
      <c r="E1394" s="1306">
        <v>1.9700000286102295</v>
      </c>
      <c r="F1394" s="1306">
        <v>1.9700000286102295</v>
      </c>
      <c r="G1394" s="1306">
        <v>1.9700000286102295</v>
      </c>
      <c r="H1394" s="455">
        <v>1.9600000381469727</v>
      </c>
      <c r="I1394" s="1306">
        <v>1.9600000381469727</v>
      </c>
      <c r="J1394" s="1306">
        <v>1.9800000190734863</v>
      </c>
      <c r="K1394" s="1306">
        <v>2.0199999809265137</v>
      </c>
      <c r="L1394" s="1306">
        <v>2.4000000953674316</v>
      </c>
      <c r="M1394" s="1306">
        <v>2.4300000667572021</v>
      </c>
      <c r="N1394" s="452">
        <v>2.6099998950958252</v>
      </c>
      <c r="O1394" s="1306">
        <v>2.7200000286102295</v>
      </c>
      <c r="P1394" s="1306">
        <v>2.6700000762939453</v>
      </c>
      <c r="Q1394" s="1306">
        <v>2.5999999046325684</v>
      </c>
      <c r="R1394" s="1306">
        <v>2.8399999141693115</v>
      </c>
      <c r="S1394" s="1306">
        <v>2.7699999809265137</v>
      </c>
      <c r="T1394" s="1306">
        <v>2.7899999618530273</v>
      </c>
      <c r="U1394" s="1306">
        <v>2.690000057220459</v>
      </c>
      <c r="V1394" s="1299">
        <v>2.5999999046325684</v>
      </c>
      <c r="W1394" s="1306">
        <v>2.5899999141693115</v>
      </c>
      <c r="X1394" s="1306">
        <v>2.619999885559082</v>
      </c>
      <c r="Y1394" s="1306">
        <v>2.5099999904632568</v>
      </c>
      <c r="Z1394" s="1306">
        <v>2.4000000953674316</v>
      </c>
      <c r="AA1394" s="1306">
        <v>2.2899999618530273</v>
      </c>
      <c r="AB1394" s="1306">
        <v>2.2699999809265137</v>
      </c>
      <c r="AC1394" s="135">
        <f>SUM(E1394:AB1394)</f>
        <v>57.629999876022339</v>
      </c>
    </row>
    <row r="1395" spans="1:30" s="5" customFormat="1" ht="10.5" customHeight="1">
      <c r="A1395" s="1487"/>
      <c r="B1395" s="1488"/>
      <c r="C1395" s="11" t="s">
        <v>8</v>
      </c>
      <c r="D1395" s="11" t="s">
        <v>463</v>
      </c>
      <c r="E1395" s="1307">
        <v>18</v>
      </c>
      <c r="F1395" s="1307">
        <v>18</v>
      </c>
      <c r="G1395" s="1307">
        <v>18</v>
      </c>
      <c r="H1395" s="455">
        <v>17</v>
      </c>
      <c r="I1395" s="1307">
        <v>18</v>
      </c>
      <c r="J1395" s="1307">
        <v>18</v>
      </c>
      <c r="K1395" s="1307">
        <v>19</v>
      </c>
      <c r="L1395" s="1307">
        <v>21</v>
      </c>
      <c r="M1395" s="1307">
        <v>24</v>
      </c>
      <c r="N1395" s="455">
        <v>25</v>
      </c>
      <c r="O1395" s="1307">
        <v>26</v>
      </c>
      <c r="P1395" s="1307">
        <v>26</v>
      </c>
      <c r="Q1395" s="1307">
        <v>25</v>
      </c>
      <c r="R1395" s="1307">
        <v>27</v>
      </c>
      <c r="S1395" s="1307">
        <v>26</v>
      </c>
      <c r="T1395" s="1307">
        <v>26</v>
      </c>
      <c r="U1395" s="1307">
        <v>25</v>
      </c>
      <c r="V1395" s="455">
        <v>25</v>
      </c>
      <c r="W1395" s="1307">
        <v>25</v>
      </c>
      <c r="X1395" s="1307">
        <v>25</v>
      </c>
      <c r="Y1395" s="1307">
        <v>24</v>
      </c>
      <c r="Z1395" s="1307">
        <v>23</v>
      </c>
      <c r="AA1395" s="1307">
        <v>23</v>
      </c>
      <c r="AB1395" s="1307">
        <v>22</v>
      </c>
      <c r="AC1395" s="121"/>
      <c r="AD1395" s="313">
        <f>MAX(E1395:AB1395)</f>
        <v>27</v>
      </c>
    </row>
    <row r="1396" spans="1:30" s="5" customFormat="1" ht="10.5" customHeight="1" thickBot="1">
      <c r="A1396" s="1487"/>
      <c r="B1396" s="1488"/>
      <c r="C1396" s="8" t="s">
        <v>16</v>
      </c>
      <c r="D1396" s="11"/>
      <c r="E1396" s="126">
        <f t="shared" ref="E1396:AC1396" si="414">E1394/E1393</f>
        <v>0.65666667620340979</v>
      </c>
      <c r="F1396" s="126">
        <f t="shared" si="414"/>
        <v>0.66329966654312245</v>
      </c>
      <c r="G1396" s="126">
        <f t="shared" si="414"/>
        <v>0.68402776053106407</v>
      </c>
      <c r="H1396" s="452">
        <f t="shared" si="414"/>
        <v>0.69503549097361605</v>
      </c>
      <c r="I1396" s="126">
        <f t="shared" si="414"/>
        <v>0.64052290026078007</v>
      </c>
      <c r="J1396" s="126">
        <f t="shared" si="414"/>
        <v>0.65780731739097198</v>
      </c>
      <c r="K1396" s="126">
        <f t="shared" si="414"/>
        <v>0.64126981580008202</v>
      </c>
      <c r="L1396" s="126">
        <f t="shared" si="414"/>
        <v>0.68571431296212337</v>
      </c>
      <c r="M1396" s="126">
        <f t="shared" si="414"/>
        <v>0.58837772383116593</v>
      </c>
      <c r="N1396" s="452">
        <f t="shared" si="414"/>
        <v>0.59862381081901916</v>
      </c>
      <c r="O1396" s="126">
        <f t="shared" si="414"/>
        <v>0.6126126111613186</v>
      </c>
      <c r="P1396" s="126">
        <f t="shared" si="414"/>
        <v>0.61379313444363681</v>
      </c>
      <c r="Q1396" s="126">
        <f t="shared" si="414"/>
        <v>0.60046188231967079</v>
      </c>
      <c r="R1396" s="126">
        <f t="shared" si="414"/>
        <v>0.61605202427711336</v>
      </c>
      <c r="S1396" s="126">
        <f t="shared" si="414"/>
        <v>0.61830356453868507</v>
      </c>
      <c r="T1396" s="126">
        <f t="shared" si="414"/>
        <v>0.62979685552253339</v>
      </c>
      <c r="U1396" s="126">
        <f t="shared" si="414"/>
        <v>0.62412995195671961</v>
      </c>
      <c r="V1396" s="452">
        <f t="shared" si="414"/>
        <v>0.62052502843098845</v>
      </c>
      <c r="W1396" s="126">
        <f t="shared" si="414"/>
        <v>0.6108490693352755</v>
      </c>
      <c r="X1396" s="126">
        <f t="shared" si="414"/>
        <v>0.61358311411293942</v>
      </c>
      <c r="Y1396" s="126">
        <f t="shared" si="414"/>
        <v>0.60047849127804342</v>
      </c>
      <c r="Z1396" s="126">
        <f t="shared" si="414"/>
        <v>0.597014951929002</v>
      </c>
      <c r="AA1396" s="126">
        <f t="shared" si="414"/>
        <v>0.57682618270778285</v>
      </c>
      <c r="AB1396" s="126">
        <f t="shared" si="414"/>
        <v>0.59894459202491734</v>
      </c>
      <c r="AC1396" s="129">
        <f t="shared" si="414"/>
        <v>0.62309438878405587</v>
      </c>
    </row>
    <row r="1397" spans="1:30" s="5" customFormat="1" ht="10.5" customHeight="1" thickBot="1">
      <c r="A1397" s="1547"/>
      <c r="B1397" s="1548"/>
      <c r="C1397" s="468" t="s">
        <v>13</v>
      </c>
      <c r="D1397" s="469" t="s">
        <v>463</v>
      </c>
      <c r="E1397" s="1250">
        <v>115.47000122070312</v>
      </c>
      <c r="F1397" s="1250">
        <v>115.68000030517578</v>
      </c>
      <c r="G1397" s="1250">
        <v>115.81999969482422</v>
      </c>
      <c r="H1397" s="1250">
        <v>115.72000122070312</v>
      </c>
      <c r="I1397" s="1250">
        <v>115.81999969482422</v>
      </c>
      <c r="J1397" s="1250">
        <v>116.48000335693359</v>
      </c>
      <c r="K1397" s="1250">
        <v>115.88999938964844</v>
      </c>
      <c r="L1397" s="1250">
        <v>116.04000091552734</v>
      </c>
      <c r="M1397" s="1250">
        <v>116.45999908447266</v>
      </c>
      <c r="N1397" s="1250">
        <v>116.13999938964844</v>
      </c>
      <c r="O1397" s="1250">
        <v>116.01000213623047</v>
      </c>
      <c r="P1397" s="1250">
        <v>116.37000274658203</v>
      </c>
      <c r="Q1397" s="1250">
        <v>115.88999938964844</v>
      </c>
      <c r="R1397" s="1250">
        <v>115.51000213623047</v>
      </c>
      <c r="S1397" s="1250">
        <v>115.52999877929687</v>
      </c>
      <c r="T1397" s="1250">
        <v>115.81999969482422</v>
      </c>
      <c r="U1397" s="1250">
        <v>116.33000183105469</v>
      </c>
      <c r="V1397" s="1250">
        <v>115.61000061035156</v>
      </c>
      <c r="W1397" s="1250">
        <v>116.26999664306641</v>
      </c>
      <c r="X1397" s="1250">
        <v>116.13999938964844</v>
      </c>
      <c r="Y1397" s="1250">
        <v>116.38999938964844</v>
      </c>
      <c r="Z1397" s="1250">
        <v>116.69000244140625</v>
      </c>
      <c r="AA1397" s="1250">
        <v>115</v>
      </c>
      <c r="AB1397" s="535">
        <v>115.55000305175781</v>
      </c>
      <c r="AC1397" s="471"/>
    </row>
    <row r="1398" spans="1:30" s="5" customFormat="1" ht="10.5" customHeight="1">
      <c r="A1398" s="1472" t="s">
        <v>221</v>
      </c>
      <c r="B1398" s="1545" t="s">
        <v>222</v>
      </c>
      <c r="C1398" s="7" t="s">
        <v>481</v>
      </c>
      <c r="D1398" s="7" t="s">
        <v>503</v>
      </c>
      <c r="E1398" s="90">
        <v>1.8900000000030559</v>
      </c>
      <c r="F1398" s="90">
        <v>1.679999999998472</v>
      </c>
      <c r="G1398" s="90">
        <v>1.679999999998472</v>
      </c>
      <c r="H1398" s="479">
        <v>1.8900000000030559</v>
      </c>
      <c r="I1398" s="90">
        <v>1.679999999998472</v>
      </c>
      <c r="J1398" s="90">
        <v>1.8900000000030559</v>
      </c>
      <c r="K1398" s="90">
        <v>1.8900000000030559</v>
      </c>
      <c r="L1398" s="90">
        <v>2.1000000000076398</v>
      </c>
      <c r="M1398" s="90">
        <v>2.5200000000168075</v>
      </c>
      <c r="N1398" s="479">
        <v>2.9399999999877764</v>
      </c>
      <c r="O1398" s="90">
        <v>2.5199999999786087</v>
      </c>
      <c r="P1398" s="90">
        <v>2.9400000000259752</v>
      </c>
      <c r="Q1398" s="90">
        <v>2.3099999999740248</v>
      </c>
      <c r="R1398" s="90">
        <v>2.5200000000168075</v>
      </c>
      <c r="S1398" s="90">
        <v>2.5200000000168075</v>
      </c>
      <c r="T1398" s="90">
        <v>2.5199999999786087</v>
      </c>
      <c r="U1398" s="90">
        <v>2.5200000000168075</v>
      </c>
      <c r="V1398" s="479">
        <v>2.7299999999831925</v>
      </c>
      <c r="W1398" s="90">
        <v>1.8900000000030559</v>
      </c>
      <c r="X1398" s="90">
        <v>2.5200000000168075</v>
      </c>
      <c r="Y1398" s="90">
        <v>2.7299999999831925</v>
      </c>
      <c r="Z1398" s="90">
        <v>1.8900000000030559</v>
      </c>
      <c r="AA1398" s="90">
        <v>1.8900000000030559</v>
      </c>
      <c r="AB1398" s="90">
        <v>2.3100000000122236</v>
      </c>
      <c r="AC1398" s="132">
        <f>SUM(E1398:AB1398)</f>
        <v>53.970000000032087</v>
      </c>
    </row>
    <row r="1399" spans="1:30" s="5" customFormat="1" ht="10.5" customHeight="1">
      <c r="A1399" s="1487"/>
      <c r="B1399" s="1546"/>
      <c r="C1399" s="8" t="s">
        <v>482</v>
      </c>
      <c r="D1399" s="8" t="s">
        <v>503</v>
      </c>
      <c r="E1399" s="92">
        <v>1.2600000000000477</v>
      </c>
      <c r="F1399" s="92">
        <v>1.2599999999994509</v>
      </c>
      <c r="G1399" s="92">
        <v>1.2600000000000477</v>
      </c>
      <c r="H1399" s="455">
        <v>1.4700000000004536</v>
      </c>
      <c r="I1399" s="92">
        <v>1.2600000000000477</v>
      </c>
      <c r="J1399" s="92">
        <v>1.4699999999998568</v>
      </c>
      <c r="K1399" s="92">
        <v>1.4699999999998568</v>
      </c>
      <c r="L1399" s="92">
        <v>1.4699999999998568</v>
      </c>
      <c r="M1399" s="92">
        <v>1.6800000000002626</v>
      </c>
      <c r="N1399" s="455">
        <v>2.0999999999998806</v>
      </c>
      <c r="O1399" s="92">
        <v>1.6800000000002626</v>
      </c>
      <c r="P1399" s="92">
        <v>2.0999999999998806</v>
      </c>
      <c r="Q1399" s="92">
        <v>0.83999999999983288</v>
      </c>
      <c r="R1399" s="92">
        <v>2.0999999999998806</v>
      </c>
      <c r="S1399" s="92">
        <v>1.6800000000002626</v>
      </c>
      <c r="T1399" s="92">
        <v>1.6799999999996658</v>
      </c>
      <c r="U1399" s="92">
        <v>1.6800000000002626</v>
      </c>
      <c r="V1399" s="455">
        <v>1.8900000000000716</v>
      </c>
      <c r="W1399" s="92">
        <v>1.4699999999998568</v>
      </c>
      <c r="X1399" s="92">
        <v>1.6800000000002626</v>
      </c>
      <c r="Y1399" s="92">
        <v>2.0999999999998806</v>
      </c>
      <c r="Z1399" s="92">
        <v>1.2600000000000477</v>
      </c>
      <c r="AA1399" s="92">
        <v>0.83999999999983288</v>
      </c>
      <c r="AB1399" s="92">
        <v>1.2600000000000477</v>
      </c>
      <c r="AC1399" s="128">
        <f>SUM(E1399:AB1399)</f>
        <v>36.959999999999809</v>
      </c>
    </row>
    <row r="1400" spans="1:30" s="5" customFormat="1" ht="10.5" customHeight="1">
      <c r="A1400" s="1487"/>
      <c r="B1400" s="1546"/>
      <c r="C1400" s="12" t="s">
        <v>481</v>
      </c>
      <c r="D1400" s="11" t="s">
        <v>463</v>
      </c>
      <c r="E1400" s="1306">
        <v>1.8899999856948853</v>
      </c>
      <c r="F1400" s="1306">
        <v>1.7799999713897705</v>
      </c>
      <c r="G1400" s="1306">
        <v>1.7899999618530273</v>
      </c>
      <c r="H1400" s="455">
        <v>1.7699999809265137</v>
      </c>
      <c r="I1400" s="1306">
        <v>1.809999942779541</v>
      </c>
      <c r="J1400" s="1306">
        <v>1.8700000047683716</v>
      </c>
      <c r="K1400" s="1306">
        <v>1.9700000286102295</v>
      </c>
      <c r="L1400" s="1306">
        <v>2.309999942779541</v>
      </c>
      <c r="M1400" s="1306">
        <v>2.5699999332427979</v>
      </c>
      <c r="N1400" s="452">
        <v>2.630000114440918</v>
      </c>
      <c r="O1400" s="1306">
        <v>2.7300000190734863</v>
      </c>
      <c r="P1400" s="1306">
        <v>2.5899999141693115</v>
      </c>
      <c r="Q1400" s="1306">
        <v>2.5099999904632568</v>
      </c>
      <c r="R1400" s="1306">
        <v>2.6400001049041748</v>
      </c>
      <c r="S1400" s="1306">
        <v>2.4600000381469727</v>
      </c>
      <c r="T1400" s="1306">
        <v>2.3499999046325684</v>
      </c>
      <c r="U1400" s="1306">
        <v>2.3599998950958252</v>
      </c>
      <c r="V1400" s="1299">
        <v>2.3399999141693115</v>
      </c>
      <c r="W1400" s="1306">
        <v>2.3399999141693115</v>
      </c>
      <c r="X1400" s="1306">
        <v>2.3299999237060547</v>
      </c>
      <c r="Y1400" s="1306">
        <v>2.25</v>
      </c>
      <c r="Z1400" s="1306">
        <v>2.1600000858306885</v>
      </c>
      <c r="AA1400" s="1306">
        <v>2.0399999618530273</v>
      </c>
      <c r="AB1400" s="1306">
        <v>1.8899999856948853</v>
      </c>
      <c r="AC1400" s="128"/>
    </row>
    <row r="1401" spans="1:30" s="5" customFormat="1" ht="10.5" customHeight="1">
      <c r="A1401" s="1487"/>
      <c r="B1401" s="1546"/>
      <c r="C1401" s="8" t="s">
        <v>482</v>
      </c>
      <c r="D1401" s="11" t="s">
        <v>463</v>
      </c>
      <c r="E1401" s="1306">
        <v>1.4199999570846558</v>
      </c>
      <c r="F1401" s="1306">
        <v>1.4099999666213989</v>
      </c>
      <c r="G1401" s="1306">
        <v>1.3899999856948853</v>
      </c>
      <c r="H1401" s="452">
        <v>1.3799999952316284</v>
      </c>
      <c r="I1401" s="1306">
        <v>1.4099999666213989</v>
      </c>
      <c r="J1401" s="1306">
        <v>1.4099999666213989</v>
      </c>
      <c r="K1401" s="1306">
        <v>1.4099999666213989</v>
      </c>
      <c r="L1401" s="1306">
        <v>1.5900000333786011</v>
      </c>
      <c r="M1401" s="1306">
        <v>1.7200000286102295</v>
      </c>
      <c r="N1401" s="452">
        <v>1.6699999570846558</v>
      </c>
      <c r="O1401" s="1306">
        <v>1.7899999618530273</v>
      </c>
      <c r="P1401" s="1306">
        <v>1.7200000286102295</v>
      </c>
      <c r="Q1401" s="1306">
        <v>1.7100000381469727</v>
      </c>
      <c r="R1401" s="1306">
        <v>1.7699999809265137</v>
      </c>
      <c r="S1401" s="1306">
        <v>1.5900000333786011</v>
      </c>
      <c r="T1401" s="1306">
        <v>1.6200000047683716</v>
      </c>
      <c r="U1401" s="1306">
        <v>1.6699999570846558</v>
      </c>
      <c r="V1401" s="452">
        <v>1.6299999952316284</v>
      </c>
      <c r="W1401" s="1306">
        <v>1.6399999856948853</v>
      </c>
      <c r="X1401" s="1306">
        <v>1.6299999952316284</v>
      </c>
      <c r="Y1401" s="1306">
        <v>1.5199999809265137</v>
      </c>
      <c r="Z1401" s="1306">
        <v>1.4299999475479126</v>
      </c>
      <c r="AA1401" s="1306">
        <v>1.2999999523162842</v>
      </c>
      <c r="AB1401" s="1306">
        <v>1.2999999523162842</v>
      </c>
      <c r="AC1401" s="128"/>
    </row>
    <row r="1402" spans="1:30" s="5" customFormat="1" ht="10.5" customHeight="1">
      <c r="A1402" s="1487"/>
      <c r="B1402" s="1546"/>
      <c r="C1402" s="11" t="s">
        <v>8</v>
      </c>
      <c r="D1402" s="11" t="s">
        <v>463</v>
      </c>
      <c r="E1402" s="1307">
        <v>37</v>
      </c>
      <c r="F1402" s="1307">
        <v>35</v>
      </c>
      <c r="G1402" s="1307">
        <v>35</v>
      </c>
      <c r="H1402" s="455">
        <v>35</v>
      </c>
      <c r="I1402" s="1307">
        <v>36</v>
      </c>
      <c r="J1402" s="1307">
        <v>36</v>
      </c>
      <c r="K1402" s="1307">
        <v>38</v>
      </c>
      <c r="L1402" s="1307">
        <v>43</v>
      </c>
      <c r="M1402" s="1307">
        <v>47</v>
      </c>
      <c r="N1402" s="455">
        <v>48</v>
      </c>
      <c r="O1402" s="1307">
        <v>51</v>
      </c>
      <c r="P1402" s="1307">
        <v>49</v>
      </c>
      <c r="Q1402" s="1307">
        <v>48</v>
      </c>
      <c r="R1402" s="1307">
        <v>50</v>
      </c>
      <c r="S1402" s="1307">
        <v>46</v>
      </c>
      <c r="T1402" s="1307">
        <v>45</v>
      </c>
      <c r="U1402" s="1307">
        <v>45</v>
      </c>
      <c r="V1402" s="455">
        <v>44</v>
      </c>
      <c r="W1402" s="1307">
        <v>45</v>
      </c>
      <c r="X1402" s="1307">
        <v>44</v>
      </c>
      <c r="Y1402" s="1307">
        <v>42</v>
      </c>
      <c r="Z1402" s="1307">
        <v>40</v>
      </c>
      <c r="AA1402" s="1307">
        <v>38</v>
      </c>
      <c r="AB1402" s="1307">
        <v>36</v>
      </c>
      <c r="AC1402" s="128"/>
    </row>
    <row r="1403" spans="1:30" s="5" customFormat="1" ht="10.5" customHeight="1">
      <c r="A1403" s="1487"/>
      <c r="B1403" s="1546"/>
      <c r="C1403" s="11" t="s">
        <v>8</v>
      </c>
      <c r="D1403" s="11" t="s">
        <v>502</v>
      </c>
      <c r="E1403" s="124">
        <f>SQRT(E1398*E1398+E1399*E1399)*1000/(1.732*E1438)</f>
        <v>35.803658539533458</v>
      </c>
      <c r="F1403" s="124">
        <f t="shared" ref="F1403:AB1403" si="415">SQRT(F1398*F1398+F1399*F1399)*1000/(1.732*F1438)</f>
        <v>33.010376987470146</v>
      </c>
      <c r="G1403" s="124">
        <f t="shared" si="415"/>
        <v>32.965502226213303</v>
      </c>
      <c r="H1403" s="454">
        <f t="shared" si="415"/>
        <v>37.63762061444168</v>
      </c>
      <c r="I1403" s="124">
        <f t="shared" si="415"/>
        <v>33.037359848325025</v>
      </c>
      <c r="J1403" s="124">
        <f t="shared" si="415"/>
        <v>37.464220346158058</v>
      </c>
      <c r="K1403" s="124">
        <f t="shared" si="415"/>
        <v>37.637620614435917</v>
      </c>
      <c r="L1403" s="124">
        <f t="shared" si="415"/>
        <v>40.217653825282241</v>
      </c>
      <c r="M1403" s="124">
        <f t="shared" si="415"/>
        <v>46.880717689921056</v>
      </c>
      <c r="N1403" s="454">
        <f t="shared" si="415"/>
        <v>56.715994548135946</v>
      </c>
      <c r="O1403" s="124">
        <f t="shared" si="415"/>
        <v>47.751250274505558</v>
      </c>
      <c r="P1403" s="124">
        <f t="shared" si="415"/>
        <v>56.7932000071565</v>
      </c>
      <c r="Q1403" s="124">
        <f t="shared" si="415"/>
        <v>38.764300763490297</v>
      </c>
      <c r="R1403" s="124">
        <f t="shared" si="415"/>
        <v>51.860362235889511</v>
      </c>
      <c r="S1403" s="124">
        <f t="shared" si="415"/>
        <v>47.803462179774542</v>
      </c>
      <c r="T1403" s="124">
        <f t="shared" si="415"/>
        <v>47.751250274500329</v>
      </c>
      <c r="U1403" s="124">
        <f t="shared" si="415"/>
        <v>47.517683976087554</v>
      </c>
      <c r="V1403" s="454">
        <f t="shared" si="415"/>
        <v>52.32219482856614</v>
      </c>
      <c r="W1403" s="124">
        <f t="shared" si="415"/>
        <v>37.555820058789067</v>
      </c>
      <c r="X1403" s="124">
        <f t="shared" si="415"/>
        <v>47.517683976087554</v>
      </c>
      <c r="Y1403" s="124">
        <f t="shared" si="415"/>
        <v>53.84783363889342</v>
      </c>
      <c r="Z1403" s="124">
        <f t="shared" si="415"/>
        <v>35.388235346659421</v>
      </c>
      <c r="AA1403" s="124">
        <f t="shared" si="415"/>
        <v>32.707357746645599</v>
      </c>
      <c r="AB1403" s="124">
        <f t="shared" si="415"/>
        <v>41.418265017973965</v>
      </c>
      <c r="AC1403" s="128"/>
    </row>
    <row r="1404" spans="1:30" s="5" customFormat="1" ht="10.5" customHeight="1" thickBot="1">
      <c r="A1404" s="1487"/>
      <c r="B1404" s="1546"/>
      <c r="C1404" s="8" t="s">
        <v>16</v>
      </c>
      <c r="D1404" s="8"/>
      <c r="E1404" s="126">
        <f t="shared" ref="E1404:AB1404" si="416">E1399/E1398</f>
        <v>0.66666666666561403</v>
      </c>
      <c r="F1404" s="126">
        <f t="shared" si="416"/>
        <v>0.75000000000035527</v>
      </c>
      <c r="G1404" s="126">
        <f t="shared" si="416"/>
        <v>0.75000000000071054</v>
      </c>
      <c r="H1404" s="452">
        <f t="shared" si="416"/>
        <v>0.77777777777676016</v>
      </c>
      <c r="I1404" s="126">
        <f t="shared" si="416"/>
        <v>0.75000000000071054</v>
      </c>
      <c r="J1404" s="126">
        <f t="shared" si="416"/>
        <v>0.77777777777644441</v>
      </c>
      <c r="K1404" s="126">
        <f t="shared" si="416"/>
        <v>0.77777777777644441</v>
      </c>
      <c r="L1404" s="126">
        <f t="shared" si="416"/>
        <v>0.69999999999738516</v>
      </c>
      <c r="M1404" s="126">
        <f t="shared" si="416"/>
        <v>0.66666666666232444</v>
      </c>
      <c r="N1404" s="452">
        <f t="shared" si="416"/>
        <v>0.71428571428864351</v>
      </c>
      <c r="O1404" s="126">
        <f t="shared" si="416"/>
        <v>0.66666666667242991</v>
      </c>
      <c r="P1404" s="126">
        <f t="shared" si="416"/>
        <v>0.71428571427936294</v>
      </c>
      <c r="Q1404" s="126">
        <f t="shared" si="416"/>
        <v>0.36363636364038027</v>
      </c>
      <c r="R1404" s="126">
        <f t="shared" si="416"/>
        <v>0.83333333332772797</v>
      </c>
      <c r="S1404" s="126">
        <f t="shared" si="416"/>
        <v>0.66666666666232444</v>
      </c>
      <c r="T1404" s="126">
        <f t="shared" si="416"/>
        <v>0.6666666666721931</v>
      </c>
      <c r="U1404" s="126">
        <f t="shared" si="416"/>
        <v>0.66666666666232444</v>
      </c>
      <c r="V1404" s="452">
        <f t="shared" si="416"/>
        <v>0.69230769231198075</v>
      </c>
      <c r="W1404" s="126">
        <f t="shared" si="416"/>
        <v>0.77777777777644441</v>
      </c>
      <c r="X1404" s="126">
        <f t="shared" si="416"/>
        <v>0.66666666666232444</v>
      </c>
      <c r="Y1404" s="126">
        <f t="shared" si="416"/>
        <v>0.7692307692354613</v>
      </c>
      <c r="Z1404" s="126">
        <f t="shared" si="416"/>
        <v>0.66666666666561403</v>
      </c>
      <c r="AA1404" s="126">
        <f t="shared" si="416"/>
        <v>0.4444444444436374</v>
      </c>
      <c r="AB1404" s="126">
        <f t="shared" si="416"/>
        <v>0.54545454545167982</v>
      </c>
      <c r="AC1404" s="129">
        <f>AC1399/AC1398</f>
        <v>0.68482490272332475</v>
      </c>
    </row>
    <row r="1405" spans="1:30" s="5" customFormat="1" ht="10.5" customHeight="1">
      <c r="A1405" s="1472" t="s">
        <v>132</v>
      </c>
      <c r="B1405" s="1474" t="s">
        <v>133</v>
      </c>
      <c r="C1405" s="7" t="s">
        <v>481</v>
      </c>
      <c r="D1405" s="7" t="s">
        <v>503</v>
      </c>
      <c r="E1405" s="90">
        <v>2.5200000000168075</v>
      </c>
      <c r="F1405" s="90">
        <v>2.3099999999740248</v>
      </c>
      <c r="G1405" s="90">
        <v>2.5200000000168075</v>
      </c>
      <c r="H1405" s="450">
        <v>2.3100000000122236</v>
      </c>
      <c r="I1405" s="90">
        <v>2.3099999999740248</v>
      </c>
      <c r="J1405" s="90">
        <v>2.5200000000168075</v>
      </c>
      <c r="K1405" s="90">
        <v>2.5199999999786087</v>
      </c>
      <c r="L1405" s="90">
        <v>2.9400000000259752</v>
      </c>
      <c r="M1405" s="90">
        <v>2.9399999999877764</v>
      </c>
      <c r="N1405" s="450">
        <v>3.570000000001528</v>
      </c>
      <c r="O1405" s="90">
        <v>2.9399999999877764</v>
      </c>
      <c r="P1405" s="90">
        <v>3.3599999999969441</v>
      </c>
      <c r="Q1405" s="90">
        <v>2.9400000000259752</v>
      </c>
      <c r="R1405" s="90">
        <v>2.9399999999877764</v>
      </c>
      <c r="S1405" s="90">
        <v>3.3599999999969441</v>
      </c>
      <c r="T1405" s="90">
        <v>2.9399999999877764</v>
      </c>
      <c r="U1405" s="90">
        <v>2.9400000000259752</v>
      </c>
      <c r="V1405" s="450">
        <v>3.7800000000061118</v>
      </c>
      <c r="W1405" s="90">
        <v>2.9399999999877764</v>
      </c>
      <c r="X1405" s="90">
        <v>2.7299999999831925</v>
      </c>
      <c r="Y1405" s="90">
        <v>3.3599999999969441</v>
      </c>
      <c r="Z1405" s="90">
        <v>2.9400000000259752</v>
      </c>
      <c r="AA1405" s="90">
        <v>2.7299999999831925</v>
      </c>
      <c r="AB1405" s="90">
        <v>3.1499999999923602</v>
      </c>
      <c r="AC1405" s="132">
        <f>SUM(E1405:AB1405)</f>
        <v>69.509999999989304</v>
      </c>
    </row>
    <row r="1406" spans="1:30" s="5" customFormat="1" ht="10.5" customHeight="1">
      <c r="A1406" s="1487"/>
      <c r="B1406" s="1488"/>
      <c r="C1406" s="8" t="s">
        <v>482</v>
      </c>
      <c r="D1406" s="8" t="s">
        <v>503</v>
      </c>
      <c r="E1406" s="92">
        <v>2.1000000000076398</v>
      </c>
      <c r="F1406" s="92">
        <v>1.679999999998472</v>
      </c>
      <c r="G1406" s="92">
        <v>1.8900000000030559</v>
      </c>
      <c r="H1406" s="455">
        <v>1.8899999999839565</v>
      </c>
      <c r="I1406" s="92">
        <v>1.8900000000030559</v>
      </c>
      <c r="J1406" s="92">
        <v>1.679999999998472</v>
      </c>
      <c r="K1406" s="92">
        <v>2.1000000000076398</v>
      </c>
      <c r="L1406" s="92">
        <v>2.1000000000076398</v>
      </c>
      <c r="M1406" s="92">
        <v>2.0999999999885404</v>
      </c>
      <c r="N1406" s="455">
        <v>3.1500000000114596</v>
      </c>
      <c r="O1406" s="92">
        <v>2.0999999999885404</v>
      </c>
      <c r="P1406" s="92">
        <v>2.1000000000076398</v>
      </c>
      <c r="Q1406" s="92">
        <v>2.0999999999885404</v>
      </c>
      <c r="R1406" s="92">
        <v>2.1000000000076398</v>
      </c>
      <c r="S1406" s="92">
        <v>2.7300000000022919</v>
      </c>
      <c r="T1406" s="92">
        <v>1.8900000000030559</v>
      </c>
      <c r="U1406" s="92">
        <v>2.5199999999977081</v>
      </c>
      <c r="V1406" s="455">
        <v>2.0999999999885404</v>
      </c>
      <c r="W1406" s="92">
        <v>2.1000000000076398</v>
      </c>
      <c r="X1406" s="92">
        <v>2.5199999999977081</v>
      </c>
      <c r="Y1406" s="92">
        <v>2.9400000000068758</v>
      </c>
      <c r="Z1406" s="92">
        <v>1.679999999998472</v>
      </c>
      <c r="AA1406" s="92">
        <v>1.679999999998472</v>
      </c>
      <c r="AB1406" s="92">
        <v>2.5199999999977081</v>
      </c>
      <c r="AC1406" s="135">
        <f>SUM(E1406:AB1406)</f>
        <v>51.660000000000764</v>
      </c>
    </row>
    <row r="1407" spans="1:30" s="5" customFormat="1" ht="10.5" customHeight="1">
      <c r="A1407" s="1487"/>
      <c r="B1407" s="1488"/>
      <c r="C1407" s="12" t="s">
        <v>481</v>
      </c>
      <c r="D1407" s="11" t="s">
        <v>463</v>
      </c>
      <c r="E1407" s="1306">
        <v>2.5</v>
      </c>
      <c r="F1407" s="1306">
        <v>2.4000000953674316</v>
      </c>
      <c r="G1407" s="1306">
        <v>2.4000000953674316</v>
      </c>
      <c r="H1407" s="452">
        <v>2.3599998950958252</v>
      </c>
      <c r="I1407" s="1306">
        <v>2.440000057220459</v>
      </c>
      <c r="J1407" s="1306">
        <v>2.5299999713897705</v>
      </c>
      <c r="K1407" s="1306">
        <v>2.7000000476837158</v>
      </c>
      <c r="L1407" s="1306">
        <v>2.9200000762939453</v>
      </c>
      <c r="M1407" s="1306">
        <v>3.1099998950958252</v>
      </c>
      <c r="N1407" s="452">
        <v>3.119999885559082</v>
      </c>
      <c r="O1407" s="1306">
        <v>3.1800000667572021</v>
      </c>
      <c r="P1407" s="1306">
        <v>3.119999885559082</v>
      </c>
      <c r="Q1407" s="1306">
        <v>3.0899999141693115</v>
      </c>
      <c r="R1407" s="1306">
        <v>3.1800000667572021</v>
      </c>
      <c r="S1407" s="1306">
        <v>3.2000000476837158</v>
      </c>
      <c r="T1407" s="1306">
        <v>3.119999885559082</v>
      </c>
      <c r="U1407" s="1306">
        <v>3.0999999046325684</v>
      </c>
      <c r="V1407" s="452">
        <v>2.9900000095367432</v>
      </c>
      <c r="W1407" s="1306">
        <v>3.0699999332427979</v>
      </c>
      <c r="X1407" s="1306">
        <v>3.130000114440918</v>
      </c>
      <c r="Y1407" s="1306">
        <v>3.0499999523162842</v>
      </c>
      <c r="Z1407" s="1306">
        <v>2.8900001049041748</v>
      </c>
      <c r="AA1407" s="1306">
        <v>2.8299999237060547</v>
      </c>
      <c r="AB1407" s="1306">
        <v>2.630000114440918</v>
      </c>
      <c r="AC1407" s="135"/>
    </row>
    <row r="1408" spans="1:30" s="5" customFormat="1" ht="10.5" customHeight="1">
      <c r="A1408" s="1487"/>
      <c r="B1408" s="1488"/>
      <c r="C1408" s="8" t="s">
        <v>482</v>
      </c>
      <c r="D1408" s="11" t="s">
        <v>463</v>
      </c>
      <c r="E1408" s="1306">
        <v>2.0099999904632568</v>
      </c>
      <c r="F1408" s="1306">
        <v>1.9800000190734863</v>
      </c>
      <c r="G1408" s="1306">
        <v>1.9700000286102295</v>
      </c>
      <c r="H1408" s="452">
        <v>1.9700000286102295</v>
      </c>
      <c r="I1408" s="1306">
        <v>1.9800000190734863</v>
      </c>
      <c r="J1408" s="1306">
        <v>2.059999942779541</v>
      </c>
      <c r="K1408" s="1306">
        <v>2.0399999618530273</v>
      </c>
      <c r="L1408" s="1306">
        <v>2.2999999523162842</v>
      </c>
      <c r="M1408" s="1306">
        <v>2.3299999237060547</v>
      </c>
      <c r="N1408" s="452">
        <v>2.3900001049041748</v>
      </c>
      <c r="O1408" s="1306">
        <v>2.4200000762939453</v>
      </c>
      <c r="P1408" s="1306">
        <v>2.4000000953674316</v>
      </c>
      <c r="Q1408" s="1306">
        <v>2.3599998950958252</v>
      </c>
      <c r="R1408" s="1306">
        <v>2.4500000476837158</v>
      </c>
      <c r="S1408" s="1306">
        <v>2.4000000953674316</v>
      </c>
      <c r="T1408" s="1306">
        <v>2.4000000953674316</v>
      </c>
      <c r="U1408" s="1306">
        <v>2.4000000953674316</v>
      </c>
      <c r="V1408" s="452">
        <v>2.3599998950958252</v>
      </c>
      <c r="W1408" s="1306">
        <v>2.309999942779541</v>
      </c>
      <c r="X1408" s="1306">
        <v>2.3499999046325684</v>
      </c>
      <c r="Y1408" s="1306">
        <v>2.2799999713897705</v>
      </c>
      <c r="Z1408" s="1306">
        <v>2.1099998950958252</v>
      </c>
      <c r="AA1408" s="1306">
        <v>2</v>
      </c>
      <c r="AB1408" s="1306">
        <v>1.9800000190734863</v>
      </c>
      <c r="AC1408" s="135"/>
    </row>
    <row r="1409" spans="1:29" s="5" customFormat="1" ht="10.5" customHeight="1">
      <c r="A1409" s="1487"/>
      <c r="B1409" s="1488"/>
      <c r="C1409" s="11" t="s">
        <v>8</v>
      </c>
      <c r="D1409" s="11" t="s">
        <v>463</v>
      </c>
      <c r="E1409" s="1307">
        <v>50</v>
      </c>
      <c r="F1409" s="1307">
        <v>49</v>
      </c>
      <c r="G1409" s="1307">
        <v>49</v>
      </c>
      <c r="H1409" s="455">
        <v>48</v>
      </c>
      <c r="I1409" s="1307">
        <v>49</v>
      </c>
      <c r="J1409" s="1307">
        <v>51</v>
      </c>
      <c r="K1409" s="1307">
        <v>53</v>
      </c>
      <c r="L1409" s="1307">
        <v>58</v>
      </c>
      <c r="M1409" s="1307">
        <v>60</v>
      </c>
      <c r="N1409" s="455">
        <v>62</v>
      </c>
      <c r="O1409" s="1307">
        <v>63</v>
      </c>
      <c r="P1409" s="1307">
        <v>62</v>
      </c>
      <c r="Q1409" s="1307">
        <v>61</v>
      </c>
      <c r="R1409" s="1307">
        <v>63</v>
      </c>
      <c r="S1409" s="1307">
        <v>63</v>
      </c>
      <c r="T1409" s="1307">
        <v>62</v>
      </c>
      <c r="U1409" s="1307">
        <v>61</v>
      </c>
      <c r="V1409" s="455">
        <v>60</v>
      </c>
      <c r="W1409" s="1307">
        <v>60</v>
      </c>
      <c r="X1409" s="1307">
        <v>62</v>
      </c>
      <c r="Y1409" s="1307">
        <v>59</v>
      </c>
      <c r="Z1409" s="1307">
        <v>56</v>
      </c>
      <c r="AA1409" s="1307">
        <v>55</v>
      </c>
      <c r="AB1409" s="1307">
        <v>52</v>
      </c>
      <c r="AC1409" s="135"/>
    </row>
    <row r="1410" spans="1:29" s="5" customFormat="1" ht="10.5" customHeight="1">
      <c r="A1410" s="1487"/>
      <c r="B1410" s="1488"/>
      <c r="C1410" s="11" t="s">
        <v>8</v>
      </c>
      <c r="D1410" s="11" t="s">
        <v>502</v>
      </c>
      <c r="E1410" s="124">
        <f>SQRT(E1405*E1405+E1406*E1406)*1000/(1.732*E1439)</f>
        <v>51.07714021230597</v>
      </c>
      <c r="F1410" s="124">
        <f t="shared" ref="F1410:AB1410" si="417">SQRT(F1405*F1405+F1406*F1406)*1000/(1.732*F1439)</f>
        <v>44.43920794483671</v>
      </c>
      <c r="G1410" s="124">
        <f t="shared" si="417"/>
        <v>48.916263650896909</v>
      </c>
      <c r="H1410" s="454">
        <f t="shared" si="417"/>
        <v>46.373661567743589</v>
      </c>
      <c r="I1410" s="124">
        <f t="shared" si="417"/>
        <v>46.398634493556422</v>
      </c>
      <c r="J1410" s="124">
        <f t="shared" si="417"/>
        <v>46.730380000860876</v>
      </c>
      <c r="K1410" s="124">
        <f t="shared" si="417"/>
        <v>50.898696564889768</v>
      </c>
      <c r="L1410" s="124">
        <f t="shared" si="417"/>
        <v>56.151120446508436</v>
      </c>
      <c r="M1410" s="124">
        <f t="shared" si="417"/>
        <v>55.940309976625343</v>
      </c>
      <c r="N1410" s="454">
        <f t="shared" si="417"/>
        <v>74.013522560654778</v>
      </c>
      <c r="O1410" s="124">
        <f t="shared" si="417"/>
        <v>56.287483349815091</v>
      </c>
      <c r="P1410" s="124">
        <f t="shared" si="417"/>
        <v>61.496933034755308</v>
      </c>
      <c r="Q1410" s="124">
        <f t="shared" si="417"/>
        <v>56.272301792126584</v>
      </c>
      <c r="R1410" s="124">
        <f t="shared" si="417"/>
        <v>56.577550059153651</v>
      </c>
      <c r="S1410" s="124">
        <f t="shared" si="417"/>
        <v>67.757476639650932</v>
      </c>
      <c r="T1410" s="124">
        <f t="shared" si="417"/>
        <v>54.59832756836483</v>
      </c>
      <c r="U1410" s="124">
        <f t="shared" si="417"/>
        <v>60.147603185671365</v>
      </c>
      <c r="V1410" s="454">
        <f t="shared" si="417"/>
        <v>67.513004232076312</v>
      </c>
      <c r="W1410" s="124">
        <f t="shared" si="417"/>
        <v>56.181366825787187</v>
      </c>
      <c r="X1410" s="124">
        <f t="shared" si="417"/>
        <v>57.865670984053637</v>
      </c>
      <c r="Y1410" s="124">
        <f t="shared" si="417"/>
        <v>69.331602029459091</v>
      </c>
      <c r="Z1410" s="124">
        <f t="shared" si="417"/>
        <v>52.428289277103367</v>
      </c>
      <c r="AA1410" s="124">
        <f t="shared" si="417"/>
        <v>50.347033282305219</v>
      </c>
      <c r="AB1410" s="124">
        <f t="shared" si="417"/>
        <v>62.931129226709608</v>
      </c>
      <c r="AC1410" s="135"/>
    </row>
    <row r="1411" spans="1:29" s="5" customFormat="1" ht="10.5" customHeight="1" thickBot="1">
      <c r="A1411" s="1487"/>
      <c r="B1411" s="1488"/>
      <c r="C1411" s="8" t="s">
        <v>16</v>
      </c>
      <c r="D1411" s="8"/>
      <c r="E1411" s="187">
        <f t="shared" ref="E1411:AB1411" si="418">E1406/E1405</f>
        <v>0.83333333333080695</v>
      </c>
      <c r="F1411" s="187">
        <f t="shared" si="418"/>
        <v>0.72727272728024372</v>
      </c>
      <c r="G1411" s="187">
        <f t="shared" si="418"/>
        <v>0.74999999999621048</v>
      </c>
      <c r="H1411" s="477">
        <f t="shared" si="418"/>
        <v>0.81818181817054347</v>
      </c>
      <c r="I1411" s="187">
        <f t="shared" si="418"/>
        <v>0.81818181819234126</v>
      </c>
      <c r="J1411" s="187">
        <f t="shared" si="418"/>
        <v>0.66666666666161389</v>
      </c>
      <c r="K1411" s="187">
        <f t="shared" si="418"/>
        <v>0.83333333334343884</v>
      </c>
      <c r="L1411" s="187">
        <f t="shared" si="418"/>
        <v>0.71428571428200205</v>
      </c>
      <c r="M1411" s="187">
        <f t="shared" si="418"/>
        <v>0.71428571428478627</v>
      </c>
      <c r="N1411" s="477">
        <f t="shared" si="418"/>
        <v>0.88235294117930296</v>
      </c>
      <c r="O1411" s="187">
        <f t="shared" si="418"/>
        <v>0.71428571428478627</v>
      </c>
      <c r="P1411" s="187">
        <f t="shared" si="418"/>
        <v>0.62500000000284217</v>
      </c>
      <c r="Q1411" s="187">
        <f t="shared" si="418"/>
        <v>0.71428571427550569</v>
      </c>
      <c r="R1411" s="187">
        <f t="shared" si="418"/>
        <v>0.71428571429128263</v>
      </c>
      <c r="S1411" s="187">
        <f t="shared" si="418"/>
        <v>0.81250000000142109</v>
      </c>
      <c r="T1411" s="187">
        <f t="shared" si="418"/>
        <v>0.64285714286085505</v>
      </c>
      <c r="U1411" s="187">
        <f t="shared" si="418"/>
        <v>0.85714285713450467</v>
      </c>
      <c r="V1411" s="477">
        <f t="shared" si="418"/>
        <v>0.55555555555162561</v>
      </c>
      <c r="W1411" s="187">
        <f t="shared" si="418"/>
        <v>0.71428571429128263</v>
      </c>
      <c r="X1411" s="187">
        <f t="shared" si="418"/>
        <v>0.92307692308176659</v>
      </c>
      <c r="Y1411" s="187">
        <f t="shared" si="418"/>
        <v>0.87500000000284217</v>
      </c>
      <c r="Z1411" s="187">
        <f t="shared" si="418"/>
        <v>0.57142857142300307</v>
      </c>
      <c r="AA1411" s="187">
        <f t="shared" si="418"/>
        <v>0.61538461538784439</v>
      </c>
      <c r="AB1411" s="187">
        <f t="shared" si="418"/>
        <v>0.80000000000121263</v>
      </c>
      <c r="AC1411" s="134">
        <f>AC1406/AC1405</f>
        <v>0.74320241691855438</v>
      </c>
    </row>
    <row r="1412" spans="1:29" s="5" customFormat="1" ht="10.5" customHeight="1">
      <c r="A1412" s="1472" t="s">
        <v>128</v>
      </c>
      <c r="B1412" s="1474" t="s">
        <v>800</v>
      </c>
      <c r="C1412" s="7" t="s">
        <v>481</v>
      </c>
      <c r="D1412" s="7" t="s">
        <v>503</v>
      </c>
      <c r="E1412" s="123">
        <v>0.36000000000018417</v>
      </c>
      <c r="F1412" s="123">
        <v>0.35999999999967258</v>
      </c>
      <c r="G1412" s="123">
        <v>0.36000000000018417</v>
      </c>
      <c r="H1412" s="475">
        <v>0.36000000000018417</v>
      </c>
      <c r="I1412" s="123">
        <v>0.35999999999967258</v>
      </c>
      <c r="J1412" s="123">
        <v>0.36000000000018417</v>
      </c>
      <c r="K1412" s="123">
        <v>0.54000000000002046</v>
      </c>
      <c r="L1412" s="123">
        <v>0.36000000000018417</v>
      </c>
      <c r="M1412" s="123">
        <v>0.71999999999985675</v>
      </c>
      <c r="N1412" s="475">
        <v>0.71999999999985675</v>
      </c>
      <c r="O1412" s="123">
        <v>1.2599999999998772</v>
      </c>
      <c r="P1412" s="123">
        <v>1.6200000000000614</v>
      </c>
      <c r="Q1412" s="123">
        <v>1.0800000000000409</v>
      </c>
      <c r="R1412" s="123">
        <v>1.0800000000000409</v>
      </c>
      <c r="S1412" s="123">
        <v>1.6200000000000614</v>
      </c>
      <c r="T1412" s="123">
        <v>1.0800000000000409</v>
      </c>
      <c r="U1412" s="123">
        <v>1.2599999999998772</v>
      </c>
      <c r="V1412" s="475">
        <v>1.2599999999998772</v>
      </c>
      <c r="W1412" s="123">
        <v>1.0800000000000409</v>
      </c>
      <c r="X1412" s="123">
        <v>0.90000000000020464</v>
      </c>
      <c r="Y1412" s="123">
        <v>1.4399999999997135</v>
      </c>
      <c r="Z1412" s="123">
        <v>0.90000000000020464</v>
      </c>
      <c r="AA1412" s="123">
        <v>1.0800000000000409</v>
      </c>
      <c r="AB1412" s="123">
        <v>1.2599999999998772</v>
      </c>
      <c r="AC1412" s="135">
        <f>SUM(E1412:AB1412)</f>
        <v>21.419999999999959</v>
      </c>
    </row>
    <row r="1413" spans="1:29" s="5" customFormat="1" ht="10.5" customHeight="1">
      <c r="A1413" s="1487"/>
      <c r="B1413" s="1488"/>
      <c r="C1413" s="8" t="s">
        <v>482</v>
      </c>
      <c r="D1413" s="8" t="s">
        <v>503</v>
      </c>
      <c r="E1413" s="121">
        <v>0.35999999999967258</v>
      </c>
      <c r="F1413" s="121">
        <v>0.54000000000053205</v>
      </c>
      <c r="G1413" s="121">
        <v>0.35999999999967258</v>
      </c>
      <c r="H1413" s="452">
        <v>0.35999999999967258</v>
      </c>
      <c r="I1413" s="121">
        <v>0.36000000000069576</v>
      </c>
      <c r="J1413" s="121">
        <v>0.35999999999967258</v>
      </c>
      <c r="K1413" s="121">
        <v>0.54000000000053205</v>
      </c>
      <c r="L1413" s="121">
        <v>0.35999999999967258</v>
      </c>
      <c r="M1413" s="121">
        <v>0.35999999999967258</v>
      </c>
      <c r="N1413" s="452">
        <v>0.54000000000053205</v>
      </c>
      <c r="O1413" s="121">
        <v>0.71999999999934516</v>
      </c>
      <c r="P1413" s="121">
        <v>0.72000000000036835</v>
      </c>
      <c r="Q1413" s="121">
        <v>0.53999999999950887</v>
      </c>
      <c r="R1413" s="121">
        <v>0.72000000000036835</v>
      </c>
      <c r="S1413" s="121">
        <v>0.72000000000036835</v>
      </c>
      <c r="T1413" s="121">
        <v>0.53999999999950887</v>
      </c>
      <c r="U1413" s="121">
        <v>0.72000000000036835</v>
      </c>
      <c r="V1413" s="452">
        <v>0.71999999999934516</v>
      </c>
      <c r="W1413" s="121">
        <v>0.54000000000053205</v>
      </c>
      <c r="X1413" s="121">
        <v>0.53999999999950887</v>
      </c>
      <c r="Y1413" s="121">
        <v>0.72000000000036835</v>
      </c>
      <c r="Z1413" s="121">
        <v>0.35999999999967258</v>
      </c>
      <c r="AA1413" s="121">
        <v>0.54000000000053205</v>
      </c>
      <c r="AB1413" s="121">
        <v>0.71999999999934516</v>
      </c>
      <c r="AC1413" s="135">
        <f>SUM(E1413:AB1413)</f>
        <v>12.959999999999468</v>
      </c>
    </row>
    <row r="1414" spans="1:29" s="5" customFormat="1" ht="10.5" customHeight="1">
      <c r="A1414" s="1487"/>
      <c r="B1414" s="1488"/>
      <c r="C1414" s="12" t="s">
        <v>481</v>
      </c>
      <c r="D1414" s="11" t="s">
        <v>463</v>
      </c>
      <c r="E1414" s="1306">
        <v>0.37000000476837158</v>
      </c>
      <c r="F1414" s="1306">
        <v>0.37000000476837158</v>
      </c>
      <c r="G1414" s="1306">
        <v>0.37000000476837158</v>
      </c>
      <c r="H1414" s="455">
        <v>0.37000000476837158</v>
      </c>
      <c r="I1414" s="1306">
        <v>0.43999999761581421</v>
      </c>
      <c r="J1414" s="1306">
        <v>0.36000001430511475</v>
      </c>
      <c r="K1414" s="1306">
        <v>0.37000000476837158</v>
      </c>
      <c r="L1414" s="1306">
        <v>0.38999998569488525</v>
      </c>
      <c r="M1414" s="1306">
        <v>-1.9999999552965164E-2</v>
      </c>
      <c r="N1414" s="455">
        <v>1.2300000190734863</v>
      </c>
      <c r="O1414" s="1306">
        <v>1.3300000429153442</v>
      </c>
      <c r="P1414" s="1306">
        <v>1.3200000524520874</v>
      </c>
      <c r="Q1414" s="1306">
        <v>1.2200000286102295</v>
      </c>
      <c r="R1414" s="1306">
        <v>1.2899999618530273</v>
      </c>
      <c r="S1414" s="1306">
        <v>1.2899999618530273</v>
      </c>
      <c r="T1414" s="1306">
        <v>1.2899999618530273</v>
      </c>
      <c r="U1414" s="1306">
        <v>1.2100000381469727</v>
      </c>
      <c r="V1414" s="455">
        <v>1.1399999856948853</v>
      </c>
      <c r="W1414" s="1306">
        <v>1.1000000238418579</v>
      </c>
      <c r="X1414" s="1306">
        <v>1.0700000524520874</v>
      </c>
      <c r="Y1414" s="1306">
        <v>1.0700000524520874</v>
      </c>
      <c r="Z1414" s="1306">
        <v>1.059999942779541</v>
      </c>
      <c r="AA1414" s="1306">
        <v>1.0700000524520874</v>
      </c>
      <c r="AB1414" s="1306">
        <v>1.059999942779541</v>
      </c>
      <c r="AC1414" s="135"/>
    </row>
    <row r="1415" spans="1:29" s="5" customFormat="1" ht="10.5" customHeight="1">
      <c r="A1415" s="1487"/>
      <c r="B1415" s="1488"/>
      <c r="C1415" s="8" t="s">
        <v>482</v>
      </c>
      <c r="D1415" s="11" t="s">
        <v>463</v>
      </c>
      <c r="E1415" s="1306">
        <v>0.38999998569488525</v>
      </c>
      <c r="F1415" s="1306">
        <v>0.37999999523162842</v>
      </c>
      <c r="G1415" s="1306">
        <v>0.37999999523162842</v>
      </c>
      <c r="H1415" s="452">
        <v>0.37999999523162842</v>
      </c>
      <c r="I1415" s="1306">
        <v>0.43000000715255737</v>
      </c>
      <c r="J1415" s="1306">
        <v>0.38999998569488525</v>
      </c>
      <c r="K1415" s="1306">
        <v>0.37999999523162842</v>
      </c>
      <c r="L1415" s="1306">
        <v>0.40999999642372131</v>
      </c>
      <c r="M1415" s="1306">
        <v>-0.10999999940395355</v>
      </c>
      <c r="N1415" s="452">
        <v>0.60000002384185791</v>
      </c>
      <c r="O1415" s="1306">
        <v>0.69999998807907104</v>
      </c>
      <c r="P1415" s="1306">
        <v>0.68999999761581421</v>
      </c>
      <c r="Q1415" s="1306">
        <v>0.62999999523162842</v>
      </c>
      <c r="R1415" s="1306">
        <v>0.67000001668930054</v>
      </c>
      <c r="S1415" s="1306">
        <v>0.68999999761581421</v>
      </c>
      <c r="T1415" s="1306">
        <v>0.69999998807907104</v>
      </c>
      <c r="U1415" s="1306">
        <v>0.61000001430511475</v>
      </c>
      <c r="V1415" s="452">
        <v>0.57999998331069946</v>
      </c>
      <c r="W1415" s="1306">
        <v>0.56999999284744263</v>
      </c>
      <c r="X1415" s="1306">
        <v>0.55000001192092896</v>
      </c>
      <c r="Y1415" s="1306">
        <v>0.56000000238418579</v>
      </c>
      <c r="Z1415" s="1306">
        <v>0.57999998331069946</v>
      </c>
      <c r="AA1415" s="1306">
        <v>0.56000000238418579</v>
      </c>
      <c r="AB1415" s="1306">
        <v>0.57999998331069946</v>
      </c>
      <c r="AC1415" s="135"/>
    </row>
    <row r="1416" spans="1:29" s="5" customFormat="1" ht="10.5" customHeight="1">
      <c r="A1416" s="1487"/>
      <c r="B1416" s="1488"/>
      <c r="C1416" s="11" t="s">
        <v>8</v>
      </c>
      <c r="D1416" s="11" t="s">
        <v>463</v>
      </c>
      <c r="E1416" s="1307">
        <v>47</v>
      </c>
      <c r="F1416" s="1307">
        <v>53</v>
      </c>
      <c r="G1416" s="1307">
        <v>46</v>
      </c>
      <c r="H1416" s="454">
        <v>44</v>
      </c>
      <c r="I1416" s="1307">
        <v>58</v>
      </c>
      <c r="J1416" s="1307">
        <v>48</v>
      </c>
      <c r="K1416" s="1307">
        <v>45</v>
      </c>
      <c r="L1416" s="1307">
        <v>54</v>
      </c>
      <c r="M1416" s="1307">
        <v>89</v>
      </c>
      <c r="N1416" s="454">
        <v>108</v>
      </c>
      <c r="O1416" s="1307">
        <v>112</v>
      </c>
      <c r="P1416" s="1307">
        <v>109</v>
      </c>
      <c r="Q1416" s="1307">
        <v>110</v>
      </c>
      <c r="R1416" s="1307">
        <v>129</v>
      </c>
      <c r="S1416" s="1307">
        <v>117</v>
      </c>
      <c r="T1416" s="1307">
        <v>119</v>
      </c>
      <c r="U1416" s="1307">
        <v>108</v>
      </c>
      <c r="V1416" s="454">
        <v>107</v>
      </c>
      <c r="W1416" s="1307">
        <v>103</v>
      </c>
      <c r="X1416" s="1307">
        <v>101</v>
      </c>
      <c r="Y1416" s="1307">
        <v>100</v>
      </c>
      <c r="Z1416" s="1307">
        <v>99</v>
      </c>
      <c r="AA1416" s="1307">
        <v>101</v>
      </c>
      <c r="AB1416" s="1307">
        <v>103</v>
      </c>
      <c r="AC1416" s="135"/>
    </row>
    <row r="1417" spans="1:29" s="5" customFormat="1" ht="10.5" customHeight="1">
      <c r="A1417" s="1487"/>
      <c r="B1417" s="1488"/>
      <c r="C1417" s="11" t="s">
        <v>8</v>
      </c>
      <c r="D1417" s="11" t="s">
        <v>502</v>
      </c>
      <c r="E1417" s="124">
        <f t="shared" ref="E1417:AB1417" si="419">SQRT(E1412*E1412+E1413*E1413)*1000/(1.732*E1474)</f>
        <v>46.36394079536862</v>
      </c>
      <c r="F1417" s="124">
        <f t="shared" si="419"/>
        <v>59.009586962482018</v>
      </c>
      <c r="G1417" s="124">
        <f t="shared" si="419"/>
        <v>46.21814238151341</v>
      </c>
      <c r="H1417" s="454">
        <f t="shared" si="419"/>
        <v>46.21814238151341</v>
      </c>
      <c r="I1417" s="124">
        <f t="shared" si="419"/>
        <v>46.218142381546244</v>
      </c>
      <c r="J1417" s="124">
        <f t="shared" si="419"/>
        <v>45.929279271414941</v>
      </c>
      <c r="K1417" s="124">
        <f t="shared" si="419"/>
        <v>69.32721357231938</v>
      </c>
      <c r="L1417" s="124">
        <f t="shared" si="419"/>
        <v>46.290928524702359</v>
      </c>
      <c r="M1417" s="124">
        <f t="shared" si="419"/>
        <v>72.96258138083077</v>
      </c>
      <c r="N1417" s="454">
        <f t="shared" si="419"/>
        <v>81.960642347376847</v>
      </c>
      <c r="O1417" s="124">
        <f t="shared" si="419"/>
        <v>132.36634926833474</v>
      </c>
      <c r="P1417" s="124">
        <f t="shared" si="419"/>
        <v>161.18950655090885</v>
      </c>
      <c r="Q1417" s="124">
        <f t="shared" si="419"/>
        <v>110.1354598691598</v>
      </c>
      <c r="R1417" s="124">
        <f t="shared" si="419"/>
        <v>119.14495194168389</v>
      </c>
      <c r="S1417" s="124">
        <f t="shared" si="419"/>
        <v>162.46878099009226</v>
      </c>
      <c r="T1417" s="124">
        <f t="shared" si="419"/>
        <v>110.48454182109177</v>
      </c>
      <c r="U1417" s="124">
        <f t="shared" si="419"/>
        <v>131.94944777224899</v>
      </c>
      <c r="V1417" s="454">
        <f t="shared" si="419"/>
        <v>132.57578449551681</v>
      </c>
      <c r="W1417" s="124">
        <f t="shared" si="419"/>
        <v>109.7885768566349</v>
      </c>
      <c r="X1417" s="124">
        <f t="shared" si="419"/>
        <v>95.581712559606245</v>
      </c>
      <c r="Y1417" s="124">
        <f t="shared" si="419"/>
        <v>146.15459914756198</v>
      </c>
      <c r="Z1417" s="124">
        <f t="shared" si="419"/>
        <v>87.720869914732376</v>
      </c>
      <c r="AA1417" s="124">
        <f t="shared" si="419"/>
        <v>110.83584368798553</v>
      </c>
      <c r="AB1417" s="124">
        <f t="shared" si="419"/>
        <v>132.57578449551681</v>
      </c>
      <c r="AC1417" s="135"/>
    </row>
    <row r="1418" spans="1:29" s="5" customFormat="1" ht="10.5" customHeight="1" thickBot="1">
      <c r="A1418" s="1487"/>
      <c r="B1418" s="1488"/>
      <c r="C1418" s="8" t="s">
        <v>16</v>
      </c>
      <c r="D1418" s="8"/>
      <c r="E1418" s="126">
        <f t="shared" ref="E1418:AB1418" si="420">E1413/E1412</f>
        <v>0.99999999999857891</v>
      </c>
      <c r="F1418" s="126">
        <f t="shared" si="420"/>
        <v>1.5000000000028422</v>
      </c>
      <c r="G1418" s="126">
        <f t="shared" si="420"/>
        <v>0.99999999999857891</v>
      </c>
      <c r="H1418" s="452">
        <f t="shared" si="420"/>
        <v>0.99999999999857891</v>
      </c>
      <c r="I1418" s="126">
        <f t="shared" si="420"/>
        <v>1.0000000000028422</v>
      </c>
      <c r="J1418" s="126">
        <f t="shared" si="420"/>
        <v>0.99999999999857891</v>
      </c>
      <c r="K1418" s="126">
        <f t="shared" si="420"/>
        <v>1.0000000000009475</v>
      </c>
      <c r="L1418" s="126">
        <f t="shared" si="420"/>
        <v>0.99999999999857891</v>
      </c>
      <c r="M1418" s="126">
        <f t="shared" si="420"/>
        <v>0.49999999999964473</v>
      </c>
      <c r="N1418" s="452">
        <f t="shared" si="420"/>
        <v>0.75000000000088818</v>
      </c>
      <c r="O1418" s="126">
        <f t="shared" si="420"/>
        <v>0.57142857142810743</v>
      </c>
      <c r="P1418" s="126">
        <f t="shared" si="420"/>
        <v>0.44444444444465497</v>
      </c>
      <c r="Q1418" s="126">
        <f t="shared" si="420"/>
        <v>0.49999999999952632</v>
      </c>
      <c r="R1418" s="126">
        <f t="shared" si="420"/>
        <v>0.66666666666698249</v>
      </c>
      <c r="S1418" s="126">
        <f t="shared" si="420"/>
        <v>0.44444444444465497</v>
      </c>
      <c r="T1418" s="126">
        <f t="shared" si="420"/>
        <v>0.49999999999952632</v>
      </c>
      <c r="U1418" s="126">
        <f t="shared" si="420"/>
        <v>0.57142857142891945</v>
      </c>
      <c r="V1418" s="452">
        <f t="shared" si="420"/>
        <v>0.57142857142810743</v>
      </c>
      <c r="W1418" s="126">
        <f t="shared" si="420"/>
        <v>0.50000000000047373</v>
      </c>
      <c r="X1418" s="126">
        <f t="shared" si="420"/>
        <v>0.59999999999931786</v>
      </c>
      <c r="Y1418" s="126">
        <f t="shared" si="420"/>
        <v>0.50000000000035527</v>
      </c>
      <c r="Z1418" s="126">
        <f t="shared" si="420"/>
        <v>0.39999999999954527</v>
      </c>
      <c r="AA1418" s="126">
        <f t="shared" si="420"/>
        <v>0.50000000000047373</v>
      </c>
      <c r="AB1418" s="126">
        <f t="shared" si="420"/>
        <v>0.57142857142810743</v>
      </c>
      <c r="AC1418" s="129">
        <f>AC1413/AC1412</f>
        <v>0.605042016806699</v>
      </c>
    </row>
    <row r="1419" spans="1:29" s="5" customFormat="1" ht="10.5" customHeight="1">
      <c r="A1419" s="1472" t="s">
        <v>98</v>
      </c>
      <c r="B1419" s="1474" t="s">
        <v>801</v>
      </c>
      <c r="C1419" s="7" t="s">
        <v>481</v>
      </c>
      <c r="D1419" s="7" t="s">
        <v>503</v>
      </c>
      <c r="E1419" s="120">
        <v>0.53999999999950887</v>
      </c>
      <c r="F1419" s="120">
        <v>0.35999999999967258</v>
      </c>
      <c r="G1419" s="120">
        <v>0.54000000000053205</v>
      </c>
      <c r="H1419" s="451">
        <v>0.53999999999950887</v>
      </c>
      <c r="I1419" s="120">
        <v>0.36000000000069576</v>
      </c>
      <c r="J1419" s="120">
        <v>0.53999999999950887</v>
      </c>
      <c r="K1419" s="120">
        <v>0.54000000000053205</v>
      </c>
      <c r="L1419" s="120">
        <v>0.53999999999950887</v>
      </c>
      <c r="M1419" s="120">
        <v>0.35999999999967258</v>
      </c>
      <c r="N1419" s="451">
        <v>1.4400000000007367</v>
      </c>
      <c r="O1419" s="120">
        <v>1.0800000000000409</v>
      </c>
      <c r="P1419" s="120">
        <v>1.4399999999997135</v>
      </c>
      <c r="Q1419" s="120">
        <v>1.0800000000000409</v>
      </c>
      <c r="R1419" s="120">
        <v>1.2599999999998772</v>
      </c>
      <c r="S1419" s="120">
        <v>1.4399999999997135</v>
      </c>
      <c r="T1419" s="120">
        <v>1.0800000000000409</v>
      </c>
      <c r="U1419" s="120">
        <v>1.2599999999998772</v>
      </c>
      <c r="V1419" s="451">
        <v>1.2600000000009004</v>
      </c>
      <c r="W1419" s="120">
        <v>0.89999999999918145</v>
      </c>
      <c r="X1419" s="120">
        <v>1.2599999999998772</v>
      </c>
      <c r="Y1419" s="120">
        <v>1.2600000000009004</v>
      </c>
      <c r="Z1419" s="120">
        <v>0.89999999999918145</v>
      </c>
      <c r="AA1419" s="120">
        <v>1.0800000000000409</v>
      </c>
      <c r="AB1419" s="120">
        <v>1.4400000000007367</v>
      </c>
      <c r="AC1419" s="132">
        <f>SUM(E1419:AB1419)</f>
        <v>22.5</v>
      </c>
    </row>
    <row r="1420" spans="1:29" s="5" customFormat="1" ht="10.5" customHeight="1">
      <c r="A1420" s="1487"/>
      <c r="B1420" s="1488"/>
      <c r="C1420" s="8" t="s">
        <v>482</v>
      </c>
      <c r="D1420" s="8" t="s">
        <v>503</v>
      </c>
      <c r="E1420" s="123">
        <v>0</v>
      </c>
      <c r="F1420" s="123">
        <v>0</v>
      </c>
      <c r="G1420" s="123">
        <v>0</v>
      </c>
      <c r="H1420" s="475">
        <v>0</v>
      </c>
      <c r="I1420" s="123">
        <v>0</v>
      </c>
      <c r="J1420" s="123">
        <v>0</v>
      </c>
      <c r="K1420" s="123">
        <v>0</v>
      </c>
      <c r="L1420" s="123">
        <v>0</v>
      </c>
      <c r="M1420" s="123">
        <v>0</v>
      </c>
      <c r="N1420" s="475">
        <v>0</v>
      </c>
      <c r="O1420" s="123">
        <v>0.17999999999999616</v>
      </c>
      <c r="P1420" s="123">
        <v>0.18000000000001215</v>
      </c>
      <c r="Q1420" s="123">
        <v>0.17999999999999616</v>
      </c>
      <c r="R1420" s="123">
        <v>0.17999999999999616</v>
      </c>
      <c r="S1420" s="123">
        <v>0.17999999999999616</v>
      </c>
      <c r="T1420" s="123">
        <v>0.17999999999999616</v>
      </c>
      <c r="U1420" s="123">
        <v>0</v>
      </c>
      <c r="V1420" s="475">
        <v>0</v>
      </c>
      <c r="W1420" s="123">
        <v>0</v>
      </c>
      <c r="X1420" s="123">
        <v>0</v>
      </c>
      <c r="Y1420" s="123">
        <v>0.18000000000001215</v>
      </c>
      <c r="Z1420" s="123">
        <v>0</v>
      </c>
      <c r="AA1420" s="123">
        <v>0</v>
      </c>
      <c r="AB1420" s="123">
        <v>0.17999999999999616</v>
      </c>
      <c r="AC1420" s="135">
        <f>SUM(E1420:AB1420)</f>
        <v>1.4400000000000013</v>
      </c>
    </row>
    <row r="1421" spans="1:29" s="5" customFormat="1" ht="10.5" customHeight="1">
      <c r="A1421" s="1487"/>
      <c r="B1421" s="1488"/>
      <c r="C1421" s="12" t="s">
        <v>481</v>
      </c>
      <c r="D1421" s="11" t="s">
        <v>463</v>
      </c>
      <c r="E1421" s="1306">
        <v>0.4699999988079071</v>
      </c>
      <c r="F1421" s="1306">
        <v>0.51999998092651367</v>
      </c>
      <c r="G1421" s="1306">
        <v>0.43999999761581421</v>
      </c>
      <c r="H1421" s="455">
        <v>0.41999998688697815</v>
      </c>
      <c r="I1421" s="1306">
        <v>0.57999998331069946</v>
      </c>
      <c r="J1421" s="1306">
        <v>0.44999998807907104</v>
      </c>
      <c r="K1421" s="1306">
        <v>0.41999998688697815</v>
      </c>
      <c r="L1421" s="1306">
        <v>0.55000001192092896</v>
      </c>
      <c r="M1421" s="1306">
        <v>0.97000002861022949</v>
      </c>
      <c r="N1421" s="455">
        <v>1.1799999475479126</v>
      </c>
      <c r="O1421" s="1306">
        <v>1.2100000381469727</v>
      </c>
      <c r="P1421" s="1306">
        <v>1.1799999475479126</v>
      </c>
      <c r="Q1421" s="1306">
        <v>1.1799999475479126</v>
      </c>
      <c r="R1421" s="1306">
        <v>1.3799999952316284</v>
      </c>
      <c r="S1421" s="1306">
        <v>1.2400000095367432</v>
      </c>
      <c r="T1421" s="1306">
        <v>1.2699999809265137</v>
      </c>
      <c r="U1421" s="1306">
        <v>1.1699999570846558</v>
      </c>
      <c r="V1421" s="455">
        <v>1.1499999761581421</v>
      </c>
      <c r="W1421" s="1306">
        <v>1.1100000143051147</v>
      </c>
      <c r="X1421" s="1306">
        <v>1.0800000429153442</v>
      </c>
      <c r="Y1421" s="1306">
        <v>1.0700000524520874</v>
      </c>
      <c r="Z1421" s="1306">
        <v>1.0700000524520874</v>
      </c>
      <c r="AA1421" s="1306">
        <v>1.0900000333786011</v>
      </c>
      <c r="AB1421" s="1306">
        <v>1.1100000143051147</v>
      </c>
      <c r="AC1421" s="135"/>
    </row>
    <row r="1422" spans="1:29" s="5" customFormat="1" ht="10.5" customHeight="1">
      <c r="A1422" s="1487"/>
      <c r="B1422" s="1488"/>
      <c r="C1422" s="8" t="s">
        <v>482</v>
      </c>
      <c r="D1422" s="11" t="s">
        <v>463</v>
      </c>
      <c r="E1422" s="1306">
        <v>-0.15000000596046448</v>
      </c>
      <c r="F1422" s="1306">
        <v>-0.15999999642372131</v>
      </c>
      <c r="G1422" s="1306">
        <v>-0.15999999642372131</v>
      </c>
      <c r="H1422" s="452">
        <v>-0.15999999642372131</v>
      </c>
      <c r="I1422" s="1306">
        <v>-0.18000000715255737</v>
      </c>
      <c r="J1422" s="1306">
        <v>-0.23000000417232513</v>
      </c>
      <c r="K1422" s="1306">
        <v>-0.20999999344348907</v>
      </c>
      <c r="L1422" s="1306">
        <v>2.9999999329447746E-2</v>
      </c>
      <c r="M1422" s="1306">
        <v>-0.18000000715255737</v>
      </c>
      <c r="N1422" s="452">
        <v>0.11999999731779099</v>
      </c>
      <c r="O1422" s="1306">
        <v>0.12999999523162842</v>
      </c>
      <c r="P1422" s="1306">
        <v>0.12999999523162842</v>
      </c>
      <c r="Q1422" s="1306">
        <v>0.12999999523162842</v>
      </c>
      <c r="R1422" s="1306">
        <v>0.2199999988079071</v>
      </c>
      <c r="S1422" s="1306">
        <v>0.20000000298023224</v>
      </c>
      <c r="T1422" s="1306">
        <v>0.20999999344348907</v>
      </c>
      <c r="U1422" s="1306">
        <v>0.15000000596046448</v>
      </c>
      <c r="V1422" s="452">
        <v>0.14000000059604645</v>
      </c>
      <c r="W1422" s="1306">
        <v>0.15000000596046448</v>
      </c>
      <c r="X1422" s="1306">
        <v>0.15000000596046448</v>
      </c>
      <c r="Y1422" s="1306">
        <v>0.15000000596046448</v>
      </c>
      <c r="Z1422" s="1306">
        <v>0.15999999642372131</v>
      </c>
      <c r="AA1422" s="1306">
        <v>0.17000000178813934</v>
      </c>
      <c r="AB1422" s="1306">
        <v>0.15999999642372131</v>
      </c>
      <c r="AC1422" s="135"/>
    </row>
    <row r="1423" spans="1:29" s="5" customFormat="1" ht="10.5" customHeight="1">
      <c r="A1423" s="1487"/>
      <c r="B1423" s="1488"/>
      <c r="C1423" s="11" t="s">
        <v>8</v>
      </c>
      <c r="D1423" s="11" t="s">
        <v>463</v>
      </c>
      <c r="E1423" s="1307">
        <v>47</v>
      </c>
      <c r="F1423" s="1307">
        <v>53</v>
      </c>
      <c r="G1423" s="1307">
        <v>46</v>
      </c>
      <c r="H1423" s="454">
        <v>44</v>
      </c>
      <c r="I1423" s="1307">
        <v>58</v>
      </c>
      <c r="J1423" s="1307">
        <v>48</v>
      </c>
      <c r="K1423" s="1307">
        <v>45</v>
      </c>
      <c r="L1423" s="1307">
        <v>54</v>
      </c>
      <c r="M1423" s="1307">
        <v>89</v>
      </c>
      <c r="N1423" s="454">
        <v>108</v>
      </c>
      <c r="O1423" s="1307">
        <v>112</v>
      </c>
      <c r="P1423" s="1307">
        <v>109</v>
      </c>
      <c r="Q1423" s="1307">
        <v>110</v>
      </c>
      <c r="R1423" s="1307">
        <v>129</v>
      </c>
      <c r="S1423" s="1307">
        <v>117</v>
      </c>
      <c r="T1423" s="1307">
        <v>119</v>
      </c>
      <c r="U1423" s="1307">
        <v>108</v>
      </c>
      <c r="V1423" s="454">
        <v>107</v>
      </c>
      <c r="W1423" s="1307">
        <v>103</v>
      </c>
      <c r="X1423" s="1307">
        <v>101</v>
      </c>
      <c r="Y1423" s="1307">
        <v>100</v>
      </c>
      <c r="Z1423" s="1307">
        <v>99</v>
      </c>
      <c r="AA1423" s="1307">
        <v>101</v>
      </c>
      <c r="AB1423" s="1307">
        <v>103</v>
      </c>
      <c r="AC1423" s="135"/>
    </row>
    <row r="1424" spans="1:29" s="5" customFormat="1" ht="10.5" customHeight="1">
      <c r="A1424" s="1487"/>
      <c r="B1424" s="1488"/>
      <c r="C1424" s="11" t="s">
        <v>8</v>
      </c>
      <c r="D1424" s="11" t="s">
        <v>502</v>
      </c>
      <c r="E1424" s="124">
        <f t="shared" ref="E1424:AB1424" si="421">SQRT(E1419*E1419+E1420*E1420)*1000/(1.732*E1475)</f>
        <v>49.176385408370201</v>
      </c>
      <c r="F1424" s="124">
        <f t="shared" si="421"/>
        <v>32.73262946721556</v>
      </c>
      <c r="G1424" s="124">
        <f t="shared" si="421"/>
        <v>49.021742837778305</v>
      </c>
      <c r="H1424" s="454">
        <f t="shared" si="421"/>
        <v>49.021742837685416</v>
      </c>
      <c r="I1424" s="124">
        <f t="shared" si="421"/>
        <v>32.681161891883164</v>
      </c>
      <c r="J1424" s="124">
        <f t="shared" si="421"/>
        <v>48.715357241707743</v>
      </c>
      <c r="K1424" s="124">
        <f t="shared" si="421"/>
        <v>49.021742837778305</v>
      </c>
      <c r="L1424" s="124">
        <f t="shared" si="421"/>
        <v>49.09894420082334</v>
      </c>
      <c r="M1424" s="124">
        <f t="shared" si="421"/>
        <v>32.629858356261067</v>
      </c>
      <c r="N1424" s="454">
        <f t="shared" si="421"/>
        <v>131.13702775584022</v>
      </c>
      <c r="O1424" s="124">
        <f t="shared" si="421"/>
        <v>99.866947291778288</v>
      </c>
      <c r="P1424" s="124">
        <f t="shared" si="421"/>
        <v>131.94944777221633</v>
      </c>
      <c r="Q1424" s="124">
        <f t="shared" si="421"/>
        <v>99.866947291778288</v>
      </c>
      <c r="R1424" s="124">
        <f t="shared" si="421"/>
        <v>116.83123748010593</v>
      </c>
      <c r="S1424" s="124">
        <f t="shared" si="421"/>
        <v>132.99665958774492</v>
      </c>
      <c r="T1424" s="124">
        <f t="shared" si="421"/>
        <v>100.18348248340064</v>
      </c>
      <c r="U1424" s="124">
        <f t="shared" si="421"/>
        <v>114.5642031353475</v>
      </c>
      <c r="V1424" s="454">
        <f t="shared" si="421"/>
        <v>115.10801570011915</v>
      </c>
      <c r="W1424" s="124">
        <f t="shared" si="421"/>
        <v>81.831573668038899</v>
      </c>
      <c r="X1424" s="124">
        <f t="shared" si="421"/>
        <v>114.74489928629032</v>
      </c>
      <c r="Y1424" s="124">
        <f t="shared" si="421"/>
        <v>115.54535595388758</v>
      </c>
      <c r="Z1424" s="124">
        <f t="shared" si="421"/>
        <v>81.446783019927196</v>
      </c>
      <c r="AA1424" s="124">
        <f t="shared" si="421"/>
        <v>99.134592331931856</v>
      </c>
      <c r="AB1424" s="124">
        <f t="shared" si="421"/>
        <v>132.57578449562297</v>
      </c>
      <c r="AC1424" s="135"/>
    </row>
    <row r="1425" spans="1:30" s="5" customFormat="1" ht="10.5" customHeight="1" thickBot="1">
      <c r="A1425" s="1487"/>
      <c r="B1425" s="1488"/>
      <c r="C1425" s="8" t="s">
        <v>16</v>
      </c>
      <c r="D1425" s="8"/>
      <c r="E1425" s="187">
        <f t="shared" ref="E1425:AB1425" si="422">E1420/E1419</f>
        <v>0</v>
      </c>
      <c r="F1425" s="187">
        <f t="shared" si="422"/>
        <v>0</v>
      </c>
      <c r="G1425" s="187">
        <f t="shared" si="422"/>
        <v>0</v>
      </c>
      <c r="H1425" s="477">
        <f t="shared" si="422"/>
        <v>0</v>
      </c>
      <c r="I1425" s="187">
        <f t="shared" si="422"/>
        <v>0</v>
      </c>
      <c r="J1425" s="187">
        <f t="shared" si="422"/>
        <v>0</v>
      </c>
      <c r="K1425" s="187">
        <f t="shared" si="422"/>
        <v>0</v>
      </c>
      <c r="L1425" s="187">
        <f t="shared" si="422"/>
        <v>0</v>
      </c>
      <c r="M1425" s="187">
        <f t="shared" si="422"/>
        <v>0</v>
      </c>
      <c r="N1425" s="477">
        <f t="shared" si="422"/>
        <v>0</v>
      </c>
      <c r="O1425" s="187">
        <f t="shared" si="422"/>
        <v>0.1666666666666568</v>
      </c>
      <c r="P1425" s="187">
        <f t="shared" si="422"/>
        <v>0.12500000000003331</v>
      </c>
      <c r="Q1425" s="187">
        <f t="shared" si="422"/>
        <v>0.1666666666666568</v>
      </c>
      <c r="R1425" s="187">
        <f t="shared" si="422"/>
        <v>0.14285714285715373</v>
      </c>
      <c r="S1425" s="187">
        <f t="shared" si="422"/>
        <v>0.1250000000000222</v>
      </c>
      <c r="T1425" s="187">
        <f t="shared" si="422"/>
        <v>0.1666666666666568</v>
      </c>
      <c r="U1425" s="187">
        <f t="shared" si="422"/>
        <v>0</v>
      </c>
      <c r="V1425" s="477">
        <f t="shared" si="422"/>
        <v>0</v>
      </c>
      <c r="W1425" s="187">
        <f t="shared" si="422"/>
        <v>0</v>
      </c>
      <c r="X1425" s="187">
        <f t="shared" si="422"/>
        <v>0</v>
      </c>
      <c r="Y1425" s="187">
        <f t="shared" si="422"/>
        <v>0.14285714285705042</v>
      </c>
      <c r="Z1425" s="187">
        <f t="shared" si="422"/>
        <v>0</v>
      </c>
      <c r="AA1425" s="187">
        <f t="shared" si="422"/>
        <v>0</v>
      </c>
      <c r="AB1425" s="187">
        <f t="shared" si="422"/>
        <v>0.12499999999993339</v>
      </c>
      <c r="AC1425" s="134">
        <f>AC1420/AC1419</f>
        <v>6.4000000000000057E-2</v>
      </c>
    </row>
    <row r="1426" spans="1:30" s="5" customFormat="1" ht="10.5" customHeight="1">
      <c r="A1426" s="1472" t="s">
        <v>128</v>
      </c>
      <c r="B1426" s="1474" t="s">
        <v>802</v>
      </c>
      <c r="C1426" s="7" t="s">
        <v>481</v>
      </c>
      <c r="D1426" s="7" t="s">
        <v>503</v>
      </c>
      <c r="E1426" s="123">
        <v>0</v>
      </c>
      <c r="F1426" s="123">
        <v>0</v>
      </c>
      <c r="G1426" s="123">
        <v>0</v>
      </c>
      <c r="H1426" s="475">
        <v>0</v>
      </c>
      <c r="I1426" s="123">
        <v>0</v>
      </c>
      <c r="J1426" s="123">
        <v>0</v>
      </c>
      <c r="K1426" s="123">
        <v>0</v>
      </c>
      <c r="L1426" s="123">
        <v>0</v>
      </c>
      <c r="M1426" s="123">
        <v>0</v>
      </c>
      <c r="N1426" s="475">
        <v>0</v>
      </c>
      <c r="O1426" s="123">
        <v>0</v>
      </c>
      <c r="P1426" s="123">
        <v>0</v>
      </c>
      <c r="Q1426" s="123">
        <v>0</v>
      </c>
      <c r="R1426" s="123">
        <v>0</v>
      </c>
      <c r="S1426" s="123">
        <v>0</v>
      </c>
      <c r="T1426" s="123">
        <v>0</v>
      </c>
      <c r="U1426" s="123">
        <v>0</v>
      </c>
      <c r="V1426" s="475">
        <v>0</v>
      </c>
      <c r="W1426" s="123">
        <v>0</v>
      </c>
      <c r="X1426" s="123">
        <v>0</v>
      </c>
      <c r="Y1426" s="123">
        <v>0</v>
      </c>
      <c r="Z1426" s="123">
        <v>0</v>
      </c>
      <c r="AA1426" s="123">
        <v>0</v>
      </c>
      <c r="AB1426" s="123">
        <v>0</v>
      </c>
      <c r="AC1426" s="135">
        <f>SUM(E1426:AB1426)</f>
        <v>0</v>
      </c>
      <c r="AD1426" s="5" t="s">
        <v>462</v>
      </c>
    </row>
    <row r="1427" spans="1:30" s="5" customFormat="1" ht="10.5" customHeight="1">
      <c r="A1427" s="1487"/>
      <c r="B1427" s="1488"/>
      <c r="C1427" s="8" t="s">
        <v>482</v>
      </c>
      <c r="D1427" s="8" t="s">
        <v>503</v>
      </c>
      <c r="E1427" s="121">
        <v>0</v>
      </c>
      <c r="F1427" s="121">
        <v>0</v>
      </c>
      <c r="G1427" s="121">
        <v>0</v>
      </c>
      <c r="H1427" s="452">
        <v>0</v>
      </c>
      <c r="I1427" s="121">
        <v>0</v>
      </c>
      <c r="J1427" s="121">
        <v>0</v>
      </c>
      <c r="K1427" s="121">
        <v>0</v>
      </c>
      <c r="L1427" s="121">
        <v>0</v>
      </c>
      <c r="M1427" s="121">
        <v>0</v>
      </c>
      <c r="N1427" s="452">
        <v>0</v>
      </c>
      <c r="O1427" s="121">
        <v>0</v>
      </c>
      <c r="P1427" s="121">
        <v>0</v>
      </c>
      <c r="Q1427" s="121">
        <v>0</v>
      </c>
      <c r="R1427" s="121">
        <v>0</v>
      </c>
      <c r="S1427" s="121">
        <v>0</v>
      </c>
      <c r="T1427" s="121">
        <v>0</v>
      </c>
      <c r="U1427" s="121">
        <v>0</v>
      </c>
      <c r="V1427" s="452">
        <v>0</v>
      </c>
      <c r="W1427" s="121">
        <v>0</v>
      </c>
      <c r="X1427" s="121">
        <v>0</v>
      </c>
      <c r="Y1427" s="121">
        <v>0</v>
      </c>
      <c r="Z1427" s="121">
        <v>0</v>
      </c>
      <c r="AA1427" s="121">
        <v>0</v>
      </c>
      <c r="AB1427" s="121">
        <v>0</v>
      </c>
      <c r="AC1427" s="135">
        <f>SUM(E1427:AB1427)</f>
        <v>0</v>
      </c>
      <c r="AD1427" s="5" t="s">
        <v>462</v>
      </c>
    </row>
    <row r="1428" spans="1:30" s="5" customFormat="1" ht="10.5" customHeight="1">
      <c r="A1428" s="1487"/>
      <c r="B1428" s="1488"/>
      <c r="C1428" s="11" t="s">
        <v>8</v>
      </c>
      <c r="D1428" s="11" t="s">
        <v>502</v>
      </c>
      <c r="E1428" s="124">
        <f t="shared" ref="E1428:AB1428" si="423">SQRT(E1426*E1426+E1427*E1427)*1000/(1.732*E1474)</f>
        <v>0</v>
      </c>
      <c r="F1428" s="124">
        <f t="shared" si="423"/>
        <v>0</v>
      </c>
      <c r="G1428" s="124">
        <f t="shared" si="423"/>
        <v>0</v>
      </c>
      <c r="H1428" s="454">
        <f t="shared" si="423"/>
        <v>0</v>
      </c>
      <c r="I1428" s="124">
        <f t="shared" si="423"/>
        <v>0</v>
      </c>
      <c r="J1428" s="124">
        <f t="shared" si="423"/>
        <v>0</v>
      </c>
      <c r="K1428" s="124">
        <f t="shared" si="423"/>
        <v>0</v>
      </c>
      <c r="L1428" s="124">
        <f t="shared" si="423"/>
        <v>0</v>
      </c>
      <c r="M1428" s="124">
        <f t="shared" si="423"/>
        <v>0</v>
      </c>
      <c r="N1428" s="454">
        <f t="shared" si="423"/>
        <v>0</v>
      </c>
      <c r="O1428" s="124">
        <f t="shared" si="423"/>
        <v>0</v>
      </c>
      <c r="P1428" s="124">
        <f t="shared" si="423"/>
        <v>0</v>
      </c>
      <c r="Q1428" s="124">
        <f t="shared" si="423"/>
        <v>0</v>
      </c>
      <c r="R1428" s="124">
        <f t="shared" si="423"/>
        <v>0</v>
      </c>
      <c r="S1428" s="124">
        <f t="shared" si="423"/>
        <v>0</v>
      </c>
      <c r="T1428" s="124">
        <f t="shared" si="423"/>
        <v>0</v>
      </c>
      <c r="U1428" s="124">
        <f t="shared" si="423"/>
        <v>0</v>
      </c>
      <c r="V1428" s="454">
        <f t="shared" si="423"/>
        <v>0</v>
      </c>
      <c r="W1428" s="124">
        <f t="shared" si="423"/>
        <v>0</v>
      </c>
      <c r="X1428" s="124">
        <f t="shared" si="423"/>
        <v>0</v>
      </c>
      <c r="Y1428" s="124">
        <f t="shared" si="423"/>
        <v>0</v>
      </c>
      <c r="Z1428" s="124">
        <f t="shared" si="423"/>
        <v>0</v>
      </c>
      <c r="AA1428" s="124">
        <f t="shared" si="423"/>
        <v>0</v>
      </c>
      <c r="AB1428" s="124">
        <f t="shared" si="423"/>
        <v>0</v>
      </c>
      <c r="AC1428" s="135"/>
    </row>
    <row r="1429" spans="1:30" s="5" customFormat="1" ht="10.5" customHeight="1" thickBot="1">
      <c r="A1429" s="1487"/>
      <c r="B1429" s="1488"/>
      <c r="C1429" s="8" t="s">
        <v>16</v>
      </c>
      <c r="D1429" s="8"/>
      <c r="E1429" s="126" t="e">
        <f t="shared" ref="E1429:AB1429" si="424">E1427/E1426</f>
        <v>#DIV/0!</v>
      </c>
      <c r="F1429" s="126" t="e">
        <f t="shared" si="424"/>
        <v>#DIV/0!</v>
      </c>
      <c r="G1429" s="126" t="e">
        <f t="shared" si="424"/>
        <v>#DIV/0!</v>
      </c>
      <c r="H1429" s="452" t="e">
        <f t="shared" si="424"/>
        <v>#DIV/0!</v>
      </c>
      <c r="I1429" s="126" t="e">
        <f t="shared" si="424"/>
        <v>#DIV/0!</v>
      </c>
      <c r="J1429" s="126" t="e">
        <f t="shared" si="424"/>
        <v>#DIV/0!</v>
      </c>
      <c r="K1429" s="126" t="e">
        <f t="shared" si="424"/>
        <v>#DIV/0!</v>
      </c>
      <c r="L1429" s="126" t="e">
        <f t="shared" si="424"/>
        <v>#DIV/0!</v>
      </c>
      <c r="M1429" s="126" t="e">
        <f t="shared" si="424"/>
        <v>#DIV/0!</v>
      </c>
      <c r="N1429" s="452" t="e">
        <f t="shared" si="424"/>
        <v>#DIV/0!</v>
      </c>
      <c r="O1429" s="126" t="e">
        <f t="shared" si="424"/>
        <v>#DIV/0!</v>
      </c>
      <c r="P1429" s="126" t="e">
        <f t="shared" si="424"/>
        <v>#DIV/0!</v>
      </c>
      <c r="Q1429" s="126" t="e">
        <f t="shared" si="424"/>
        <v>#DIV/0!</v>
      </c>
      <c r="R1429" s="126" t="e">
        <f t="shared" si="424"/>
        <v>#DIV/0!</v>
      </c>
      <c r="S1429" s="126" t="e">
        <f t="shared" si="424"/>
        <v>#DIV/0!</v>
      </c>
      <c r="T1429" s="126" t="e">
        <f t="shared" si="424"/>
        <v>#DIV/0!</v>
      </c>
      <c r="U1429" s="126" t="e">
        <f t="shared" si="424"/>
        <v>#DIV/0!</v>
      </c>
      <c r="V1429" s="452" t="e">
        <f t="shared" si="424"/>
        <v>#DIV/0!</v>
      </c>
      <c r="W1429" s="126" t="e">
        <f t="shared" si="424"/>
        <v>#DIV/0!</v>
      </c>
      <c r="X1429" s="126" t="e">
        <f t="shared" si="424"/>
        <v>#DIV/0!</v>
      </c>
      <c r="Y1429" s="126" t="e">
        <f t="shared" si="424"/>
        <v>#DIV/0!</v>
      </c>
      <c r="Z1429" s="126" t="e">
        <f t="shared" si="424"/>
        <v>#DIV/0!</v>
      </c>
      <c r="AA1429" s="126" t="e">
        <f t="shared" si="424"/>
        <v>#DIV/0!</v>
      </c>
      <c r="AB1429" s="126" t="e">
        <f t="shared" si="424"/>
        <v>#DIV/0!</v>
      </c>
      <c r="AC1429" s="129" t="e">
        <f>AC1427/AC1426</f>
        <v>#DIV/0!</v>
      </c>
    </row>
    <row r="1430" spans="1:30" s="5" customFormat="1" ht="10.5" customHeight="1">
      <c r="A1430" s="1472" t="s">
        <v>98</v>
      </c>
      <c r="B1430" s="1474" t="s">
        <v>803</v>
      </c>
      <c r="C1430" s="7" t="s">
        <v>481</v>
      </c>
      <c r="D1430" s="7" t="s">
        <v>503</v>
      </c>
      <c r="E1430" s="120">
        <v>0</v>
      </c>
      <c r="F1430" s="120">
        <v>0</v>
      </c>
      <c r="G1430" s="120">
        <v>0</v>
      </c>
      <c r="H1430" s="451">
        <v>0</v>
      </c>
      <c r="I1430" s="120">
        <v>0</v>
      </c>
      <c r="J1430" s="120">
        <v>0</v>
      </c>
      <c r="K1430" s="120">
        <v>0</v>
      </c>
      <c r="L1430" s="120">
        <v>0</v>
      </c>
      <c r="M1430" s="120">
        <v>0</v>
      </c>
      <c r="N1430" s="451">
        <v>0</v>
      </c>
      <c r="O1430" s="120">
        <v>0</v>
      </c>
      <c r="P1430" s="120">
        <v>0</v>
      </c>
      <c r="Q1430" s="120">
        <v>0</v>
      </c>
      <c r="R1430" s="120">
        <v>0</v>
      </c>
      <c r="S1430" s="120">
        <v>0</v>
      </c>
      <c r="T1430" s="120">
        <v>0</v>
      </c>
      <c r="U1430" s="120">
        <v>0</v>
      </c>
      <c r="V1430" s="451">
        <v>0</v>
      </c>
      <c r="W1430" s="120">
        <v>0</v>
      </c>
      <c r="X1430" s="120">
        <v>0</v>
      </c>
      <c r="Y1430" s="120">
        <v>0</v>
      </c>
      <c r="Z1430" s="120">
        <v>0</v>
      </c>
      <c r="AA1430" s="120">
        <v>0</v>
      </c>
      <c r="AB1430" s="120">
        <v>0</v>
      </c>
      <c r="AC1430" s="132">
        <f>SUM(E1430:AB1430)</f>
        <v>0</v>
      </c>
      <c r="AD1430" s="5" t="s">
        <v>462</v>
      </c>
    </row>
    <row r="1431" spans="1:30" s="5" customFormat="1" ht="10.5" customHeight="1">
      <c r="A1431" s="1487"/>
      <c r="B1431" s="1488"/>
      <c r="C1431" s="8" t="s">
        <v>482</v>
      </c>
      <c r="D1431" s="8" t="s">
        <v>503</v>
      </c>
      <c r="E1431" s="123">
        <v>0.17999999999983629</v>
      </c>
      <c r="F1431" s="123">
        <v>0.17999999999983629</v>
      </c>
      <c r="G1431" s="123">
        <v>0</v>
      </c>
      <c r="H1431" s="475">
        <v>0.17999999999983629</v>
      </c>
      <c r="I1431" s="123">
        <v>0.18000000000085947</v>
      </c>
      <c r="J1431" s="123">
        <v>0.35999999999967258</v>
      </c>
      <c r="K1431" s="123">
        <v>0.17999999999983629</v>
      </c>
      <c r="L1431" s="123">
        <v>0</v>
      </c>
      <c r="M1431" s="123">
        <v>0.17999999999983629</v>
      </c>
      <c r="N1431" s="475">
        <v>0.17999999999983629</v>
      </c>
      <c r="O1431" s="123">
        <v>0</v>
      </c>
      <c r="P1431" s="123">
        <v>0</v>
      </c>
      <c r="Q1431" s="123">
        <v>0</v>
      </c>
      <c r="R1431" s="123">
        <v>0</v>
      </c>
      <c r="S1431" s="123">
        <v>0</v>
      </c>
      <c r="T1431" s="123">
        <v>0</v>
      </c>
      <c r="U1431" s="123">
        <v>0</v>
      </c>
      <c r="V1431" s="475">
        <v>0.18000000000085947</v>
      </c>
      <c r="W1431" s="123">
        <v>0</v>
      </c>
      <c r="X1431" s="123">
        <v>0.17999999999983629</v>
      </c>
      <c r="Y1431" s="123">
        <v>0.17999999999983629</v>
      </c>
      <c r="Z1431" s="123">
        <v>0</v>
      </c>
      <c r="AA1431" s="123">
        <v>0</v>
      </c>
      <c r="AB1431" s="123">
        <v>0</v>
      </c>
      <c r="AC1431" s="135">
        <f>SUM(E1431:AB1431)</f>
        <v>2.1600000000000819</v>
      </c>
    </row>
    <row r="1432" spans="1:30" s="5" customFormat="1" ht="10.5" customHeight="1">
      <c r="A1432" s="1487"/>
      <c r="B1432" s="1488"/>
      <c r="C1432" s="11" t="s">
        <v>8</v>
      </c>
      <c r="D1432" s="11" t="s">
        <v>502</v>
      </c>
      <c r="E1432" s="124">
        <f t="shared" ref="E1432:AB1432" si="425">SQRT(E1430*E1430+E1431*E1431)*1000/(1.732*E1475)</f>
        <v>16.392128469456736</v>
      </c>
      <c r="F1432" s="124">
        <f t="shared" si="425"/>
        <v>16.36631473360778</v>
      </c>
      <c r="G1432" s="124">
        <f t="shared" si="425"/>
        <v>0</v>
      </c>
      <c r="H1432" s="454">
        <f t="shared" si="425"/>
        <v>16.340580945895141</v>
      </c>
      <c r="I1432" s="124">
        <f t="shared" si="425"/>
        <v>16.340580945988027</v>
      </c>
      <c r="J1432" s="124">
        <f t="shared" si="425"/>
        <v>32.476904827805157</v>
      </c>
      <c r="K1432" s="124">
        <f t="shared" si="425"/>
        <v>16.340580945895141</v>
      </c>
      <c r="L1432" s="124">
        <f t="shared" si="425"/>
        <v>0</v>
      </c>
      <c r="M1432" s="124">
        <f t="shared" si="425"/>
        <v>16.314929178130534</v>
      </c>
      <c r="N1432" s="454">
        <f t="shared" si="425"/>
        <v>16.392128469456736</v>
      </c>
      <c r="O1432" s="124">
        <f t="shared" si="425"/>
        <v>0</v>
      </c>
      <c r="P1432" s="124">
        <f t="shared" si="425"/>
        <v>0</v>
      </c>
      <c r="Q1432" s="124">
        <f t="shared" si="425"/>
        <v>0</v>
      </c>
      <c r="R1432" s="124">
        <f t="shared" si="425"/>
        <v>0</v>
      </c>
      <c r="S1432" s="124">
        <f t="shared" si="425"/>
        <v>0</v>
      </c>
      <c r="T1432" s="124">
        <f t="shared" si="425"/>
        <v>0</v>
      </c>
      <c r="U1432" s="124">
        <f t="shared" si="425"/>
        <v>0</v>
      </c>
      <c r="V1432" s="454">
        <f t="shared" si="425"/>
        <v>16.444002242940932</v>
      </c>
      <c r="W1432" s="124">
        <f t="shared" si="425"/>
        <v>0</v>
      </c>
      <c r="X1432" s="124">
        <f t="shared" si="425"/>
        <v>16.392128469456736</v>
      </c>
      <c r="Y1432" s="124">
        <f t="shared" si="425"/>
        <v>16.340580945895141</v>
      </c>
      <c r="Z1432" s="124">
        <f t="shared" si="425"/>
        <v>0</v>
      </c>
      <c r="AA1432" s="124">
        <f t="shared" si="425"/>
        <v>0</v>
      </c>
      <c r="AB1432" s="124">
        <f t="shared" si="425"/>
        <v>0</v>
      </c>
      <c r="AC1432" s="135"/>
    </row>
    <row r="1433" spans="1:30" s="5" customFormat="1" ht="10.5" customHeight="1" thickBot="1">
      <c r="A1433" s="1487"/>
      <c r="B1433" s="1488"/>
      <c r="C1433" s="8" t="s">
        <v>16</v>
      </c>
      <c r="D1433" s="8"/>
      <c r="E1433" s="126" t="e">
        <f t="shared" ref="E1433:AB1433" si="426">E1431/E1430</f>
        <v>#DIV/0!</v>
      </c>
      <c r="F1433" s="126" t="e">
        <f t="shared" si="426"/>
        <v>#DIV/0!</v>
      </c>
      <c r="G1433" s="126" t="e">
        <f t="shared" si="426"/>
        <v>#DIV/0!</v>
      </c>
      <c r="H1433" s="452" t="e">
        <f t="shared" si="426"/>
        <v>#DIV/0!</v>
      </c>
      <c r="I1433" s="126" t="e">
        <f t="shared" si="426"/>
        <v>#DIV/0!</v>
      </c>
      <c r="J1433" s="126" t="e">
        <f t="shared" si="426"/>
        <v>#DIV/0!</v>
      </c>
      <c r="K1433" s="126" t="e">
        <f t="shared" si="426"/>
        <v>#DIV/0!</v>
      </c>
      <c r="L1433" s="126" t="e">
        <f t="shared" si="426"/>
        <v>#DIV/0!</v>
      </c>
      <c r="M1433" s="126" t="e">
        <f t="shared" si="426"/>
        <v>#DIV/0!</v>
      </c>
      <c r="N1433" s="452" t="e">
        <f t="shared" si="426"/>
        <v>#DIV/0!</v>
      </c>
      <c r="O1433" s="126" t="e">
        <f t="shared" si="426"/>
        <v>#DIV/0!</v>
      </c>
      <c r="P1433" s="126" t="e">
        <f t="shared" si="426"/>
        <v>#DIV/0!</v>
      </c>
      <c r="Q1433" s="126" t="e">
        <f t="shared" si="426"/>
        <v>#DIV/0!</v>
      </c>
      <c r="R1433" s="126" t="e">
        <f t="shared" si="426"/>
        <v>#DIV/0!</v>
      </c>
      <c r="S1433" s="126" t="e">
        <f t="shared" si="426"/>
        <v>#DIV/0!</v>
      </c>
      <c r="T1433" s="126" t="e">
        <f t="shared" si="426"/>
        <v>#DIV/0!</v>
      </c>
      <c r="U1433" s="126" t="e">
        <f t="shared" si="426"/>
        <v>#DIV/0!</v>
      </c>
      <c r="V1433" s="452" t="e">
        <f t="shared" si="426"/>
        <v>#DIV/0!</v>
      </c>
      <c r="W1433" s="126" t="e">
        <f t="shared" si="426"/>
        <v>#DIV/0!</v>
      </c>
      <c r="X1433" s="126" t="e">
        <f t="shared" si="426"/>
        <v>#DIV/0!</v>
      </c>
      <c r="Y1433" s="126" t="e">
        <f t="shared" si="426"/>
        <v>#DIV/0!</v>
      </c>
      <c r="Z1433" s="126" t="e">
        <f t="shared" si="426"/>
        <v>#DIV/0!</v>
      </c>
      <c r="AA1433" s="126" t="e">
        <f t="shared" si="426"/>
        <v>#DIV/0!</v>
      </c>
      <c r="AB1433" s="126" t="e">
        <f t="shared" si="426"/>
        <v>#DIV/0!</v>
      </c>
      <c r="AC1433" s="129" t="e">
        <f>AC1431/AC1430</f>
        <v>#DIV/0!</v>
      </c>
    </row>
    <row r="1434" spans="1:30" s="5" customFormat="1" ht="10.5" customHeight="1">
      <c r="A1434" s="285" t="s">
        <v>512</v>
      </c>
      <c r="B1434" s="286"/>
      <c r="C1434" s="287"/>
      <c r="D1434" s="287"/>
      <c r="E1434" s="288">
        <f>E1400+E1407+E1414+E1421</f>
        <v>5.2299999892711639</v>
      </c>
      <c r="F1434" s="288">
        <f t="shared" ref="F1434:AB1434" si="427">F1400+F1407+F1414+F1421</f>
        <v>5.0700000524520874</v>
      </c>
      <c r="G1434" s="288">
        <f t="shared" si="427"/>
        <v>5.0000000596046448</v>
      </c>
      <c r="H1434" s="288">
        <f t="shared" si="427"/>
        <v>4.9199998676776886</v>
      </c>
      <c r="I1434" s="288">
        <f t="shared" si="427"/>
        <v>5.2699999809265137</v>
      </c>
      <c r="J1434" s="288">
        <f t="shared" si="427"/>
        <v>5.2099999785423279</v>
      </c>
      <c r="K1434" s="288">
        <f t="shared" si="427"/>
        <v>5.460000067949295</v>
      </c>
      <c r="L1434" s="288">
        <f t="shared" si="427"/>
        <v>6.1700000166893005</v>
      </c>
      <c r="M1434" s="288">
        <f t="shared" si="427"/>
        <v>6.6299998573958874</v>
      </c>
      <c r="N1434" s="288">
        <f t="shared" si="427"/>
        <v>8.1599999666213989</v>
      </c>
      <c r="O1434" s="288">
        <f t="shared" si="427"/>
        <v>8.4500001668930054</v>
      </c>
      <c r="P1434" s="288">
        <f t="shared" si="427"/>
        <v>8.2099997997283936</v>
      </c>
      <c r="Q1434" s="288">
        <f t="shared" si="427"/>
        <v>7.9999998807907104</v>
      </c>
      <c r="R1434" s="288">
        <f t="shared" si="427"/>
        <v>8.4900001287460327</v>
      </c>
      <c r="S1434" s="288">
        <f t="shared" si="427"/>
        <v>8.190000057220459</v>
      </c>
      <c r="T1434" s="288">
        <f>T1400+T1407+T1414+T1421</f>
        <v>8.0299997329711914</v>
      </c>
      <c r="U1434" s="288">
        <f>U1400+U1407+U1414+U1421</f>
        <v>7.839999794960022</v>
      </c>
      <c r="V1434" s="288">
        <f t="shared" si="427"/>
        <v>7.619999885559082</v>
      </c>
      <c r="W1434" s="288">
        <f t="shared" si="427"/>
        <v>7.619999885559082</v>
      </c>
      <c r="X1434" s="288">
        <f t="shared" si="427"/>
        <v>7.6100001335144043</v>
      </c>
      <c r="Y1434" s="288">
        <f t="shared" si="427"/>
        <v>7.440000057220459</v>
      </c>
      <c r="Z1434" s="288">
        <f t="shared" si="427"/>
        <v>7.1800001859664917</v>
      </c>
      <c r="AA1434" s="288">
        <f t="shared" si="427"/>
        <v>7.0299999713897705</v>
      </c>
      <c r="AB1434" s="288">
        <f t="shared" si="427"/>
        <v>6.690000057220459</v>
      </c>
      <c r="AC1434" s="289"/>
    </row>
    <row r="1435" spans="1:30" s="5" customFormat="1" ht="10.5" customHeight="1">
      <c r="A1435" s="290" t="s">
        <v>513</v>
      </c>
      <c r="B1435" s="291"/>
      <c r="C1435" s="292"/>
      <c r="D1435" s="292"/>
      <c r="E1435" s="293">
        <f>E1422+E1415+E1408+E1401</f>
        <v>3.6699999272823334</v>
      </c>
      <c r="F1435" s="293">
        <f t="shared" ref="F1435:AB1435" si="428">F1422+F1415+F1408+F1401</f>
        <v>3.6099999845027924</v>
      </c>
      <c r="G1435" s="293">
        <f t="shared" si="428"/>
        <v>3.5800000131130219</v>
      </c>
      <c r="H1435" s="293">
        <f t="shared" si="428"/>
        <v>3.570000022649765</v>
      </c>
      <c r="I1435" s="293">
        <f t="shared" si="428"/>
        <v>3.6399999856948853</v>
      </c>
      <c r="J1435" s="293">
        <f t="shared" si="428"/>
        <v>3.6299998909235001</v>
      </c>
      <c r="K1435" s="293">
        <f t="shared" si="428"/>
        <v>3.6199999302625656</v>
      </c>
      <c r="L1435" s="293">
        <f t="shared" si="428"/>
        <v>4.3299999814480543</v>
      </c>
      <c r="M1435" s="293">
        <f t="shared" si="428"/>
        <v>3.7599999457597733</v>
      </c>
      <c r="N1435" s="293">
        <f t="shared" si="428"/>
        <v>4.7800000831484795</v>
      </c>
      <c r="O1435" s="293">
        <f t="shared" si="428"/>
        <v>5.0400000214576721</v>
      </c>
      <c r="P1435" s="293">
        <f t="shared" si="428"/>
        <v>4.9400001168251038</v>
      </c>
      <c r="Q1435" s="293">
        <f t="shared" si="428"/>
        <v>4.8299999237060547</v>
      </c>
      <c r="R1435" s="293">
        <f t="shared" si="428"/>
        <v>5.1100000441074371</v>
      </c>
      <c r="S1435" s="293">
        <f t="shared" si="428"/>
        <v>4.8800001293420792</v>
      </c>
      <c r="T1435" s="293">
        <f t="shared" si="428"/>
        <v>4.9300000816583633</v>
      </c>
      <c r="U1435" s="293">
        <f t="shared" si="428"/>
        <v>4.8300000727176666</v>
      </c>
      <c r="V1435" s="293">
        <f t="shared" si="428"/>
        <v>4.7099998742341995</v>
      </c>
      <c r="W1435" s="293">
        <f t="shared" si="428"/>
        <v>4.6699999272823334</v>
      </c>
      <c r="X1435" s="293">
        <f t="shared" si="428"/>
        <v>4.6799999177455902</v>
      </c>
      <c r="Y1435" s="293">
        <f t="shared" si="428"/>
        <v>4.5099999606609344</v>
      </c>
      <c r="Z1435" s="293">
        <f t="shared" si="428"/>
        <v>4.2799998223781586</v>
      </c>
      <c r="AA1435" s="293">
        <f t="shared" si="428"/>
        <v>4.0299999564886093</v>
      </c>
      <c r="AB1435" s="293">
        <f t="shared" si="428"/>
        <v>4.0199999511241913</v>
      </c>
      <c r="AC1435" s="294"/>
    </row>
    <row r="1436" spans="1:30" s="5" customFormat="1" ht="10.5" customHeight="1" thickBot="1">
      <c r="A1436" s="295" t="s">
        <v>514</v>
      </c>
      <c r="B1436" s="296"/>
      <c r="C1436" s="297"/>
      <c r="D1436" s="297"/>
      <c r="E1436" s="298">
        <f>SQRT(E1434*E1434+E1435*E1435)</f>
        <v>6.3891939518243381</v>
      </c>
      <c r="F1436" s="298">
        <f t="shared" ref="F1436:AB1436" si="429">SQRT(F1434*F1434+F1435*F1435)</f>
        <v>6.2239055600140922</v>
      </c>
      <c r="G1436" s="298">
        <f t="shared" si="429"/>
        <v>6.1495041011398381</v>
      </c>
      <c r="H1436" s="298">
        <f t="shared" si="429"/>
        <v>6.0787580030519219</v>
      </c>
      <c r="I1436" s="298">
        <f t="shared" si="429"/>
        <v>6.4048809274508933</v>
      </c>
      <c r="J1436" s="298">
        <f t="shared" si="429"/>
        <v>6.3498818087044491</v>
      </c>
      <c r="K1436" s="298">
        <f t="shared" si="429"/>
        <v>6.5510304713920604</v>
      </c>
      <c r="L1436" s="298">
        <f t="shared" si="429"/>
        <v>7.5377582904525484</v>
      </c>
      <c r="M1436" s="298">
        <f t="shared" si="429"/>
        <v>7.6219746589176598</v>
      </c>
      <c r="N1436" s="298">
        <f t="shared" si="429"/>
        <v>9.4569551257347477</v>
      </c>
      <c r="O1436" s="298">
        <f t="shared" si="429"/>
        <v>9.8389076139978648</v>
      </c>
      <c r="P1436" s="298">
        <f t="shared" si="429"/>
        <v>9.5816333610597049</v>
      </c>
      <c r="Q1436" s="298">
        <f t="shared" si="429"/>
        <v>9.3449931704443685</v>
      </c>
      <c r="R1436" s="298">
        <f t="shared" si="429"/>
        <v>9.9091978805999066</v>
      </c>
      <c r="S1436" s="298">
        <f t="shared" si="429"/>
        <v>9.5336510424731742</v>
      </c>
      <c r="T1436" s="298">
        <f t="shared" si="429"/>
        <v>9.4226215310108294</v>
      </c>
      <c r="U1436" s="298">
        <f t="shared" si="429"/>
        <v>9.2083927743893419</v>
      </c>
      <c r="V1436" s="298">
        <f t="shared" si="429"/>
        <v>8.9581525478865682</v>
      </c>
      <c r="W1436" s="298">
        <f t="shared" si="429"/>
        <v>8.9371862225611824</v>
      </c>
      <c r="X1436" s="298">
        <f t="shared" si="429"/>
        <v>8.933896197191233</v>
      </c>
      <c r="Y1436" s="298">
        <f t="shared" si="429"/>
        <v>8.7002126696191784</v>
      </c>
      <c r="Z1436" s="298">
        <f t="shared" si="429"/>
        <v>8.3588755912524455</v>
      </c>
      <c r="AA1436" s="298">
        <f t="shared" si="429"/>
        <v>8.1031968535287593</v>
      </c>
      <c r="AB1436" s="298">
        <f t="shared" si="429"/>
        <v>7.8049023294752535</v>
      </c>
      <c r="AC1436" s="299"/>
      <c r="AD1436" s="131">
        <f>MAX(E1436:AB1436)</f>
        <v>9.9091978805999066</v>
      </c>
    </row>
    <row r="1437" spans="1:30" s="13" customFormat="1" ht="10.5" customHeight="1" thickBot="1">
      <c r="A1437" s="23" t="s">
        <v>136</v>
      </c>
      <c r="B1437" s="24"/>
      <c r="C1437" s="25"/>
      <c r="D1437" s="25"/>
      <c r="E1437" s="26">
        <v>1</v>
      </c>
      <c r="F1437" s="26">
        <v>2</v>
      </c>
      <c r="G1437" s="26">
        <v>3</v>
      </c>
      <c r="H1437" s="26">
        <v>4</v>
      </c>
      <c r="I1437" s="26">
        <v>5</v>
      </c>
      <c r="J1437" s="26">
        <v>6</v>
      </c>
      <c r="K1437" s="26">
        <v>7</v>
      </c>
      <c r="L1437" s="26">
        <v>8</v>
      </c>
      <c r="M1437" s="26">
        <v>9</v>
      </c>
      <c r="N1437" s="26">
        <v>10</v>
      </c>
      <c r="O1437" s="26">
        <v>11</v>
      </c>
      <c r="P1437" s="26">
        <v>12</v>
      </c>
      <c r="Q1437" s="26">
        <v>13</v>
      </c>
      <c r="R1437" s="26">
        <v>14</v>
      </c>
      <c r="S1437" s="26">
        <v>15</v>
      </c>
      <c r="T1437" s="26">
        <v>16</v>
      </c>
      <c r="U1437" s="26">
        <v>17</v>
      </c>
      <c r="V1437" s="26">
        <v>18</v>
      </c>
      <c r="W1437" s="26">
        <v>19</v>
      </c>
      <c r="X1437" s="26">
        <v>20</v>
      </c>
      <c r="Y1437" s="26">
        <v>21</v>
      </c>
      <c r="Z1437" s="26">
        <v>22</v>
      </c>
      <c r="AA1437" s="26">
        <v>23</v>
      </c>
      <c r="AB1437" s="26">
        <v>24</v>
      </c>
      <c r="AC1437" s="385"/>
    </row>
    <row r="1438" spans="1:30" s="32" customFormat="1" ht="12.75" customHeight="1">
      <c r="A1438" s="28" t="s">
        <v>137</v>
      </c>
      <c r="B1438" s="456"/>
      <c r="C1438" s="457" t="s">
        <v>13</v>
      </c>
      <c r="D1438" s="458" t="s">
        <v>463</v>
      </c>
      <c r="E1438" s="1271">
        <v>36.630001068115234</v>
      </c>
      <c r="F1438" s="1271">
        <v>36.729999542236328</v>
      </c>
      <c r="G1438" s="1271">
        <v>36.779998779296875</v>
      </c>
      <c r="H1438" s="1271">
        <v>36.729999542236328</v>
      </c>
      <c r="I1438" s="1271">
        <v>36.700000762939453</v>
      </c>
      <c r="J1438" s="1271">
        <v>36.900001525878906</v>
      </c>
      <c r="K1438" s="1271">
        <v>36.729999542236328</v>
      </c>
      <c r="L1438" s="1271">
        <v>36.799999237060547</v>
      </c>
      <c r="M1438" s="1271">
        <v>37.299999237060547</v>
      </c>
      <c r="N1438" s="1271">
        <v>36.779998779296875</v>
      </c>
      <c r="O1438" s="1271">
        <v>36.619998931884766</v>
      </c>
      <c r="P1438" s="1271">
        <v>36.729999542236328</v>
      </c>
      <c r="Q1438" s="1271">
        <v>36.610000610351562</v>
      </c>
      <c r="R1438" s="1271">
        <v>36.520000457763672</v>
      </c>
      <c r="S1438" s="1271">
        <v>36.580001831054687</v>
      </c>
      <c r="T1438" s="1271">
        <v>36.619998931884766</v>
      </c>
      <c r="U1438" s="1271">
        <v>36.799999237060547</v>
      </c>
      <c r="V1438" s="1271">
        <v>36.639999389648438</v>
      </c>
      <c r="W1438" s="1271">
        <v>36.810001373291016</v>
      </c>
      <c r="X1438" s="1271">
        <v>36.799999237060547</v>
      </c>
      <c r="Y1438" s="1271">
        <v>36.930000305175781</v>
      </c>
      <c r="Z1438" s="1271">
        <v>37.060001373291016</v>
      </c>
      <c r="AA1438" s="1271">
        <v>36.509998321533203</v>
      </c>
      <c r="AB1438" s="1271">
        <v>36.680000305175781</v>
      </c>
      <c r="AC1438" s="459"/>
    </row>
    <row r="1439" spans="1:30" s="32" customFormat="1" ht="12.75" customHeight="1" thickBot="1">
      <c r="A1439" s="35" t="s">
        <v>138</v>
      </c>
      <c r="B1439" s="36"/>
      <c r="C1439" s="463" t="s">
        <v>13</v>
      </c>
      <c r="D1439" s="1273" t="s">
        <v>463</v>
      </c>
      <c r="E1439" s="1272">
        <v>37.080001831054688</v>
      </c>
      <c r="F1439" s="1272">
        <v>37.110000610351562</v>
      </c>
      <c r="G1439" s="1272">
        <v>37.180000305175781</v>
      </c>
      <c r="H1439" s="1272">
        <v>37.159999847412109</v>
      </c>
      <c r="I1439" s="1272">
        <v>37.139999389648437</v>
      </c>
      <c r="J1439" s="1272">
        <v>37.419998168945313</v>
      </c>
      <c r="K1439" s="1272">
        <v>37.209999084472656</v>
      </c>
      <c r="L1439" s="1272">
        <v>37.150001525878906</v>
      </c>
      <c r="M1439" s="1272">
        <v>37.290000915527344</v>
      </c>
      <c r="N1439" s="1272">
        <v>37.139999389648437</v>
      </c>
      <c r="O1439" s="1272">
        <v>37.060001373291016</v>
      </c>
      <c r="P1439" s="1272">
        <v>37.200000762939453</v>
      </c>
      <c r="Q1439" s="1272">
        <v>37.069999694824219</v>
      </c>
      <c r="R1439" s="1272">
        <v>36.869998931884766</v>
      </c>
      <c r="S1439" s="1272">
        <v>36.889999389648438</v>
      </c>
      <c r="T1439" s="1272">
        <v>36.959999084472656</v>
      </c>
      <c r="U1439" s="1272">
        <v>37.169998168945313</v>
      </c>
      <c r="V1439" s="1272">
        <v>36.979999542236328</v>
      </c>
      <c r="W1439" s="1272">
        <v>37.130001068115234</v>
      </c>
      <c r="X1439" s="1272">
        <v>37.069999694824219</v>
      </c>
      <c r="Y1439" s="1272">
        <v>37.180000305175781</v>
      </c>
      <c r="Z1439" s="1272">
        <v>37.290000915527344</v>
      </c>
      <c r="AA1439" s="1272">
        <v>36.759998321533203</v>
      </c>
      <c r="AB1439" s="1272">
        <v>37.009998321533203</v>
      </c>
      <c r="AC1439" s="466"/>
    </row>
    <row r="1440" spans="1:30" s="5" customFormat="1" ht="10.5" customHeight="1">
      <c r="A1440" s="1418" t="s">
        <v>190</v>
      </c>
      <c r="B1440" s="1457" t="s">
        <v>256</v>
      </c>
      <c r="C1440" s="69" t="s">
        <v>481</v>
      </c>
      <c r="D1440" s="69" t="s">
        <v>463</v>
      </c>
      <c r="E1440" s="1306">
        <v>1.0199999809265137</v>
      </c>
      <c r="F1440" s="1306">
        <v>0.92000001668930054</v>
      </c>
      <c r="G1440" s="1306">
        <v>0.93000000715255737</v>
      </c>
      <c r="H1440" s="451">
        <v>0.9100000262260437</v>
      </c>
      <c r="I1440" s="1306">
        <v>0.94999998807907104</v>
      </c>
      <c r="J1440" s="1306">
        <v>1.0099999904632568</v>
      </c>
      <c r="K1440" s="1306">
        <v>1.1299999952316284</v>
      </c>
      <c r="L1440" s="1306">
        <v>1.4500000476837158</v>
      </c>
      <c r="M1440" s="1306">
        <v>1.7300000190734863</v>
      </c>
      <c r="N1440" s="451">
        <v>1.7899999618530273</v>
      </c>
      <c r="O1440" s="1306">
        <v>1.8500000238418579</v>
      </c>
      <c r="P1440" s="1306">
        <v>1.7000000476837158</v>
      </c>
      <c r="Q1440" s="1306">
        <v>1.6100000143051147</v>
      </c>
      <c r="R1440" s="1306">
        <v>1.7599999904632568</v>
      </c>
      <c r="S1440" s="1306">
        <v>1.559999942779541</v>
      </c>
      <c r="T1440" s="1306">
        <v>1.440000057220459</v>
      </c>
      <c r="U1440" s="1306">
        <v>1.440000057220459</v>
      </c>
      <c r="V1440" s="451">
        <v>1.4299999475479126</v>
      </c>
      <c r="W1440" s="1306">
        <v>1.4299999475479126</v>
      </c>
      <c r="X1440" s="1306">
        <v>1.4299999475479126</v>
      </c>
      <c r="Y1440" s="1306">
        <v>1.4199999570846558</v>
      </c>
      <c r="Z1440" s="1306">
        <v>1.3899999856948853</v>
      </c>
      <c r="AA1440" s="1306">
        <v>1.2699999809265137</v>
      </c>
      <c r="AB1440" s="1306">
        <v>1.1100000143051147</v>
      </c>
      <c r="AC1440" s="135">
        <f>SUM(E1440:AB1440)</f>
        <v>32.679999947547913</v>
      </c>
    </row>
    <row r="1441" spans="1:29" s="5" customFormat="1" ht="10.5" customHeight="1">
      <c r="A1441" s="1402"/>
      <c r="B1441" s="1457"/>
      <c r="C1441" s="11" t="s">
        <v>482</v>
      </c>
      <c r="D1441" s="11" t="s">
        <v>463</v>
      </c>
      <c r="E1441" s="1306">
        <v>0.5</v>
      </c>
      <c r="F1441" s="1306">
        <v>0.4699999988079071</v>
      </c>
      <c r="G1441" s="1306">
        <v>0.44999998807907104</v>
      </c>
      <c r="H1441" s="452">
        <v>0.44999998807907104</v>
      </c>
      <c r="I1441" s="1306">
        <v>0.47999998927116394</v>
      </c>
      <c r="J1441" s="1306">
        <v>0.46000000834465027</v>
      </c>
      <c r="K1441" s="1306">
        <v>0.47999998927116394</v>
      </c>
      <c r="L1441" s="1306">
        <v>0.62000000476837158</v>
      </c>
      <c r="M1441" s="1306">
        <v>0.72000002861022949</v>
      </c>
      <c r="N1441" s="452">
        <v>0.70999997854232788</v>
      </c>
      <c r="O1441" s="1306">
        <v>0.70999997854232788</v>
      </c>
      <c r="P1441" s="1306">
        <v>0.67000001668930054</v>
      </c>
      <c r="Q1441" s="1306">
        <v>0.64999997615814209</v>
      </c>
      <c r="R1441" s="1306">
        <v>0.73000001907348633</v>
      </c>
      <c r="S1441" s="1306">
        <v>0.56000000238418579</v>
      </c>
      <c r="T1441" s="1306">
        <v>0.56999999284744263</v>
      </c>
      <c r="U1441" s="1306">
        <v>0.5899999737739563</v>
      </c>
      <c r="V1441" s="452">
        <v>0.54000002145767212</v>
      </c>
      <c r="W1441" s="1306">
        <v>0.56000000238418579</v>
      </c>
      <c r="X1441" s="1306">
        <v>0.55000001192092896</v>
      </c>
      <c r="Y1441" s="1306">
        <v>0.54000002145767212</v>
      </c>
      <c r="Z1441" s="1306">
        <v>0.56999999284744263</v>
      </c>
      <c r="AA1441" s="1306">
        <v>0.49000000953674316</v>
      </c>
      <c r="AB1441" s="1306">
        <v>0.4699999988079071</v>
      </c>
      <c r="AC1441" s="135">
        <f>SUM(E1441:AB1441)</f>
        <v>13.53999999165535</v>
      </c>
    </row>
    <row r="1442" spans="1:29" s="5" customFormat="1" ht="10.5" customHeight="1">
      <c r="A1442" s="1402"/>
      <c r="B1442" s="1457"/>
      <c r="C1442" s="11" t="s">
        <v>8</v>
      </c>
      <c r="D1442" s="11" t="s">
        <v>466</v>
      </c>
      <c r="E1442" s="1307">
        <v>18</v>
      </c>
      <c r="F1442" s="1307">
        <v>16</v>
      </c>
      <c r="G1442" s="1307">
        <v>16</v>
      </c>
      <c r="H1442" s="454">
        <v>16</v>
      </c>
      <c r="I1442" s="1307">
        <v>17</v>
      </c>
      <c r="J1442" s="1307">
        <v>17</v>
      </c>
      <c r="K1442" s="1307">
        <v>19</v>
      </c>
      <c r="L1442" s="1307">
        <v>25</v>
      </c>
      <c r="M1442" s="1307">
        <v>28</v>
      </c>
      <c r="N1442" s="454">
        <v>30</v>
      </c>
      <c r="O1442" s="1307">
        <v>31</v>
      </c>
      <c r="P1442" s="1307">
        <v>29</v>
      </c>
      <c r="Q1442" s="1307">
        <v>27</v>
      </c>
      <c r="R1442" s="1307">
        <v>30</v>
      </c>
      <c r="S1442" s="1307">
        <v>26</v>
      </c>
      <c r="T1442" s="1307">
        <v>25</v>
      </c>
      <c r="U1442" s="1307">
        <v>24</v>
      </c>
      <c r="V1442" s="454">
        <v>24</v>
      </c>
      <c r="W1442" s="1307">
        <v>25</v>
      </c>
      <c r="X1442" s="1307">
        <v>24</v>
      </c>
      <c r="Y1442" s="1307">
        <v>24</v>
      </c>
      <c r="Z1442" s="1307">
        <v>24</v>
      </c>
      <c r="AA1442" s="1307">
        <v>22</v>
      </c>
      <c r="AB1442" s="1307">
        <v>19</v>
      </c>
      <c r="AC1442" s="129"/>
    </row>
    <row r="1443" spans="1:29" s="5" customFormat="1" ht="10.5" customHeight="1" thickBot="1">
      <c r="A1443" s="1402"/>
      <c r="B1443" s="1582"/>
      <c r="C1443" s="11" t="s">
        <v>16</v>
      </c>
      <c r="D1443" s="11"/>
      <c r="E1443" s="126">
        <f t="shared" ref="E1443:AC1443" si="430">E1441/E1440</f>
        <v>0.49019608759779254</v>
      </c>
      <c r="F1443" s="126">
        <f t="shared" si="430"/>
        <v>0.51086955465418649</v>
      </c>
      <c r="G1443" s="126">
        <f t="shared" si="430"/>
        <v>0.4838709512023186</v>
      </c>
      <c r="H1443" s="452">
        <f t="shared" si="430"/>
        <v>0.49450546715400995</v>
      </c>
      <c r="I1443" s="126">
        <f t="shared" si="430"/>
        <v>0.5052631529414422</v>
      </c>
      <c r="J1443" s="126">
        <f t="shared" si="430"/>
        <v>0.45544555711694812</v>
      </c>
      <c r="K1443" s="126">
        <f t="shared" si="430"/>
        <v>0.42477875335988219</v>
      </c>
      <c r="L1443" s="126">
        <f t="shared" si="430"/>
        <v>0.42758619612377441</v>
      </c>
      <c r="M1443" s="126">
        <f t="shared" si="430"/>
        <v>0.41618498304747453</v>
      </c>
      <c r="N1443" s="452">
        <f t="shared" si="430"/>
        <v>0.39664804115824015</v>
      </c>
      <c r="O1443" s="126">
        <f t="shared" si="430"/>
        <v>0.38378376723903235</v>
      </c>
      <c r="P1443" s="126">
        <f t="shared" si="430"/>
        <v>0.39411764582135689</v>
      </c>
      <c r="Q1443" s="126">
        <f t="shared" si="430"/>
        <v>0.40372668967874875</v>
      </c>
      <c r="R1443" s="126">
        <f t="shared" si="430"/>
        <v>0.41477274035742467</v>
      </c>
      <c r="S1443" s="126">
        <f t="shared" si="430"/>
        <v>0.35897437366978474</v>
      </c>
      <c r="T1443" s="126">
        <f t="shared" si="430"/>
        <v>0.39583331263727695</v>
      </c>
      <c r="U1443" s="126">
        <f t="shared" si="430"/>
        <v>0.40972218772879493</v>
      </c>
      <c r="V1443" s="452">
        <f t="shared" si="430"/>
        <v>0.37762240647885004</v>
      </c>
      <c r="W1443" s="126">
        <f t="shared" si="430"/>
        <v>0.39160840763976518</v>
      </c>
      <c r="X1443" s="126">
        <f t="shared" si="430"/>
        <v>0.38461540705930763</v>
      </c>
      <c r="Y1443" s="126">
        <f t="shared" si="430"/>
        <v>0.38028171674478373</v>
      </c>
      <c r="Z1443" s="126">
        <f t="shared" si="430"/>
        <v>0.4100719415205531</v>
      </c>
      <c r="AA1443" s="126">
        <f t="shared" si="430"/>
        <v>0.38582678495732681</v>
      </c>
      <c r="AB1443" s="126">
        <f t="shared" si="430"/>
        <v>0.42342341689260049</v>
      </c>
      <c r="AC1443" s="129">
        <f t="shared" si="430"/>
        <v>0.4143206858441657</v>
      </c>
    </row>
    <row r="1444" spans="1:29" s="5" customFormat="1" ht="10.5" customHeight="1">
      <c r="A1444" s="1401" t="s">
        <v>192</v>
      </c>
      <c r="B1444" s="1456" t="s">
        <v>259</v>
      </c>
      <c r="C1444" s="10" t="s">
        <v>481</v>
      </c>
      <c r="D1444" s="10" t="s">
        <v>503</v>
      </c>
      <c r="E1444" s="125">
        <v>0.90999999999439751</v>
      </c>
      <c r="F1444" s="125">
        <v>0.875</v>
      </c>
      <c r="G1444" s="125">
        <v>0.91000000000713044</v>
      </c>
      <c r="H1444" s="451">
        <v>0.90999999999439751</v>
      </c>
      <c r="I1444" s="125">
        <v>0.91000000000713044</v>
      </c>
      <c r="J1444" s="125">
        <v>0.90999999999439751</v>
      </c>
      <c r="K1444" s="125">
        <v>0.91000000000713044</v>
      </c>
      <c r="L1444" s="125">
        <v>0.94500000000152795</v>
      </c>
      <c r="M1444" s="125">
        <v>0.875</v>
      </c>
      <c r="N1444" s="451">
        <v>1.0849999999918509</v>
      </c>
      <c r="O1444" s="125">
        <v>0.91000000000713044</v>
      </c>
      <c r="P1444" s="125">
        <v>1.0849999999918509</v>
      </c>
      <c r="Q1444" s="125">
        <v>0.91000000000713044</v>
      </c>
      <c r="R1444" s="125">
        <v>0.94500000000152795</v>
      </c>
      <c r="S1444" s="125">
        <v>1.0499999999974534</v>
      </c>
      <c r="T1444" s="125">
        <v>0.94500000000152795</v>
      </c>
      <c r="U1444" s="125">
        <v>1.014999999990323</v>
      </c>
      <c r="V1444" s="451">
        <v>1.1550000000061118</v>
      </c>
      <c r="W1444" s="125">
        <v>0.84000000000560249</v>
      </c>
      <c r="X1444" s="125">
        <v>1.0499999999974534</v>
      </c>
      <c r="Y1444" s="125">
        <v>1.0849999999918509</v>
      </c>
      <c r="Z1444" s="125">
        <v>0.73500000000967702</v>
      </c>
      <c r="AA1444" s="125">
        <v>0.76999999999134161</v>
      </c>
      <c r="AB1444" s="125">
        <v>1.0499999999974534</v>
      </c>
      <c r="AC1444" s="132">
        <f>SUM(E1444:AB1444)</f>
        <v>22.784999999994398</v>
      </c>
    </row>
    <row r="1445" spans="1:29" s="5" customFormat="1" ht="10.5" customHeight="1">
      <c r="A1445" s="1402"/>
      <c r="B1445" s="1457"/>
      <c r="C1445" s="11" t="s">
        <v>482</v>
      </c>
      <c r="D1445" s="11" t="s">
        <v>503</v>
      </c>
      <c r="E1445" s="126">
        <v>0.94500000000013529</v>
      </c>
      <c r="F1445" s="126">
        <v>0.875</v>
      </c>
      <c r="G1445" s="126">
        <v>0.90999999999996817</v>
      </c>
      <c r="H1445" s="452">
        <v>0.94499999999993634</v>
      </c>
      <c r="I1445" s="126">
        <v>0.875</v>
      </c>
      <c r="J1445" s="126">
        <v>0.94499999999993634</v>
      </c>
      <c r="K1445" s="126">
        <v>0.98000000000010346</v>
      </c>
      <c r="L1445" s="126">
        <v>0.94499999999993634</v>
      </c>
      <c r="M1445" s="126">
        <v>0.84000000000003183</v>
      </c>
      <c r="N1445" s="452">
        <v>1.085000000000008</v>
      </c>
      <c r="O1445" s="126">
        <v>0.9799999999999045</v>
      </c>
      <c r="P1445" s="126">
        <v>1.1550000000001432</v>
      </c>
      <c r="Q1445" s="126">
        <v>1.0149999999998727</v>
      </c>
      <c r="R1445" s="126">
        <v>0.98000000000010346</v>
      </c>
      <c r="S1445" s="126">
        <v>1.1199999999999761</v>
      </c>
      <c r="T1445" s="126">
        <v>1.0500000000000398</v>
      </c>
      <c r="U1445" s="126">
        <v>1.1899999999999125</v>
      </c>
      <c r="V1445" s="452">
        <v>1.1900000000001114</v>
      </c>
      <c r="W1445" s="126">
        <v>0.83999999999983288</v>
      </c>
      <c r="X1445" s="126">
        <v>1.1200000000001751</v>
      </c>
      <c r="Y1445" s="126">
        <v>1.1899999999999125</v>
      </c>
      <c r="Z1445" s="126">
        <v>0.69999999999996021</v>
      </c>
      <c r="AA1445" s="126">
        <v>0.69999999999996021</v>
      </c>
      <c r="AB1445" s="126">
        <v>1.0500000000000398</v>
      </c>
      <c r="AC1445" s="135">
        <f>SUM(E1445:AB1445)</f>
        <v>23.625</v>
      </c>
    </row>
    <row r="1446" spans="1:29" s="5" customFormat="1" ht="10.5" customHeight="1">
      <c r="A1446" s="1402"/>
      <c r="B1446" s="1457"/>
      <c r="C1446" s="12" t="s">
        <v>481</v>
      </c>
      <c r="D1446" s="11" t="s">
        <v>463</v>
      </c>
      <c r="E1446" s="1306">
        <v>0.93000000715255737</v>
      </c>
      <c r="F1446" s="1306">
        <v>0.92000001668930054</v>
      </c>
      <c r="G1446" s="1306">
        <v>0.92000001668930054</v>
      </c>
      <c r="H1446" s="482">
        <v>0.9100000262260437</v>
      </c>
      <c r="I1446" s="1306">
        <v>0.92000001668930054</v>
      </c>
      <c r="J1446" s="1306">
        <v>0.92000001668930054</v>
      </c>
      <c r="K1446" s="1306">
        <v>0.9100000262260437</v>
      </c>
      <c r="L1446" s="1306">
        <v>0.93999999761581421</v>
      </c>
      <c r="M1446" s="1306">
        <v>0.93999999761581421</v>
      </c>
      <c r="N1446" s="482">
        <v>0.93999999761581421</v>
      </c>
      <c r="O1446" s="1306">
        <v>0.98000001907348633</v>
      </c>
      <c r="P1446" s="1306">
        <v>0.99000000953674316</v>
      </c>
      <c r="Q1446" s="1306">
        <v>1</v>
      </c>
      <c r="R1446" s="1306">
        <v>0.99000000953674316</v>
      </c>
      <c r="S1446" s="1306">
        <v>1</v>
      </c>
      <c r="T1446" s="1306">
        <v>1</v>
      </c>
      <c r="U1446" s="1306">
        <v>1</v>
      </c>
      <c r="V1446" s="482">
        <v>1</v>
      </c>
      <c r="W1446" s="1306">
        <v>0.99000000953674316</v>
      </c>
      <c r="X1446" s="1306">
        <v>0.99000000953674316</v>
      </c>
      <c r="Y1446" s="1306">
        <v>0.92000001668930054</v>
      </c>
      <c r="Z1446" s="1306">
        <v>0.85000002384185791</v>
      </c>
      <c r="AA1446" s="1306">
        <v>0.8399999737739563</v>
      </c>
      <c r="AB1446" s="1306">
        <v>0.8399999737739563</v>
      </c>
      <c r="AC1446" s="135"/>
    </row>
    <row r="1447" spans="1:29" s="5" customFormat="1" ht="10.5" customHeight="1">
      <c r="A1447" s="1402"/>
      <c r="B1447" s="1457"/>
      <c r="C1447" s="8" t="s">
        <v>482</v>
      </c>
      <c r="D1447" s="11" t="s">
        <v>463</v>
      </c>
      <c r="E1447" s="1306">
        <v>0.9100000262260437</v>
      </c>
      <c r="F1447" s="1306">
        <v>0.9100000262260437</v>
      </c>
      <c r="G1447" s="1306">
        <v>0.9100000262260437</v>
      </c>
      <c r="H1447" s="452">
        <v>0.9100000262260437</v>
      </c>
      <c r="I1447" s="1306">
        <v>0.89999997615814209</v>
      </c>
      <c r="J1447" s="1306">
        <v>0.92000001668930054</v>
      </c>
      <c r="K1447" s="1306">
        <v>0.9100000262260437</v>
      </c>
      <c r="L1447" s="1306">
        <v>0.93000000715255737</v>
      </c>
      <c r="M1447" s="1306">
        <v>0.97000002861022949</v>
      </c>
      <c r="N1447" s="452">
        <v>0.93000000715255737</v>
      </c>
      <c r="O1447" s="1306">
        <v>1.0399999618530273</v>
      </c>
      <c r="P1447" s="1306">
        <v>1.0499999523162842</v>
      </c>
      <c r="Q1447" s="1306">
        <v>1.0499999523162842</v>
      </c>
      <c r="R1447" s="1306">
        <v>1.0299999713897705</v>
      </c>
      <c r="S1447" s="1306">
        <v>1.0399999618530273</v>
      </c>
      <c r="T1447" s="1306">
        <v>1.0399999618530273</v>
      </c>
      <c r="U1447" s="1306">
        <v>1.0499999523162842</v>
      </c>
      <c r="V1447" s="452">
        <v>1.0399999618530273</v>
      </c>
      <c r="W1447" s="1306">
        <v>1.0499999523162842</v>
      </c>
      <c r="X1447" s="1306">
        <v>1.0399999618530273</v>
      </c>
      <c r="Y1447" s="1306">
        <v>0.93000000715255737</v>
      </c>
      <c r="Z1447" s="1306">
        <v>0.81999999284744263</v>
      </c>
      <c r="AA1447" s="1306">
        <v>0.79000002145767212</v>
      </c>
      <c r="AB1447" s="1306">
        <v>0.79000002145767212</v>
      </c>
      <c r="AC1447" s="135"/>
    </row>
    <row r="1448" spans="1:29" s="5" customFormat="1" ht="10.5" customHeight="1">
      <c r="A1448" s="1402"/>
      <c r="B1448" s="1457"/>
      <c r="C1448" s="11" t="s">
        <v>8</v>
      </c>
      <c r="D1448" s="11" t="s">
        <v>463</v>
      </c>
      <c r="E1448" s="1307">
        <v>20</v>
      </c>
      <c r="F1448" s="1307">
        <v>20</v>
      </c>
      <c r="G1448" s="1307">
        <v>20</v>
      </c>
      <c r="H1448" s="454">
        <v>20</v>
      </c>
      <c r="I1448" s="1307">
        <v>20</v>
      </c>
      <c r="J1448" s="1307">
        <v>20</v>
      </c>
      <c r="K1448" s="1307">
        <v>20</v>
      </c>
      <c r="L1448" s="1307">
        <v>21</v>
      </c>
      <c r="M1448" s="1307">
        <v>21</v>
      </c>
      <c r="N1448" s="454">
        <v>20</v>
      </c>
      <c r="O1448" s="1307">
        <v>22</v>
      </c>
      <c r="P1448" s="1307">
        <v>22</v>
      </c>
      <c r="Q1448" s="1307">
        <v>22</v>
      </c>
      <c r="R1448" s="1307">
        <v>22</v>
      </c>
      <c r="S1448" s="1307">
        <v>22</v>
      </c>
      <c r="T1448" s="1307">
        <v>22</v>
      </c>
      <c r="U1448" s="1307">
        <v>22</v>
      </c>
      <c r="V1448" s="454">
        <v>22</v>
      </c>
      <c r="W1448" s="1307">
        <v>22</v>
      </c>
      <c r="X1448" s="1307">
        <v>22</v>
      </c>
      <c r="Y1448" s="1307">
        <v>20</v>
      </c>
      <c r="Z1448" s="1307">
        <v>18</v>
      </c>
      <c r="AA1448" s="1307">
        <v>18</v>
      </c>
      <c r="AB1448" s="1307">
        <v>18</v>
      </c>
      <c r="AC1448" s="135"/>
    </row>
    <row r="1449" spans="1:29" s="5" customFormat="1" ht="10.5" customHeight="1">
      <c r="A1449" s="1402"/>
      <c r="B1449" s="1457"/>
      <c r="C1449" s="11" t="s">
        <v>8</v>
      </c>
      <c r="D1449" s="11" t="s">
        <v>502</v>
      </c>
      <c r="E1449" s="124">
        <f>SQRT(E1444*E1444+E1445*E1445)*1000/(1.732*E1438)</f>
        <v>20.678612142280986</v>
      </c>
      <c r="F1449" s="124">
        <f t="shared" ref="F1449:AB1449" si="431">SQRT(F1444*F1444+F1445*F1445)*1000/(1.732*F1438)</f>
        <v>19.451551181151451</v>
      </c>
      <c r="G1449" s="124">
        <f t="shared" si="431"/>
        <v>20.202112813549178</v>
      </c>
      <c r="H1449" s="454">
        <f t="shared" si="431"/>
        <v>20.622314029375353</v>
      </c>
      <c r="I1449" s="124">
        <f t="shared" si="431"/>
        <v>19.860616784585396</v>
      </c>
      <c r="J1449" s="124">
        <f t="shared" si="431"/>
        <v>20.527304973892385</v>
      </c>
      <c r="K1449" s="124">
        <f t="shared" si="431"/>
        <v>21.022078894331731</v>
      </c>
      <c r="L1449" s="124">
        <f t="shared" si="431"/>
        <v>20.967715197161212</v>
      </c>
      <c r="M1449" s="124">
        <f t="shared" si="431"/>
        <v>18.77512501456766</v>
      </c>
      <c r="N1449" s="454">
        <f t="shared" si="431"/>
        <v>24.087134508278169</v>
      </c>
      <c r="O1449" s="124">
        <f t="shared" si="431"/>
        <v>21.085225851639191</v>
      </c>
      <c r="P1449" s="124">
        <f t="shared" si="431"/>
        <v>24.910139764653216</v>
      </c>
      <c r="Q1449" s="124">
        <f t="shared" si="431"/>
        <v>21.498750071256136</v>
      </c>
      <c r="R1449" s="124">
        <f t="shared" si="431"/>
        <v>21.523299369810168</v>
      </c>
      <c r="S1449" s="124">
        <f t="shared" si="431"/>
        <v>24.231425713664233</v>
      </c>
      <c r="T1449" s="124">
        <f t="shared" si="431"/>
        <v>22.272161726935693</v>
      </c>
      <c r="U1449" s="124">
        <f t="shared" si="431"/>
        <v>24.539255328493727</v>
      </c>
      <c r="V1449" s="454">
        <f t="shared" si="431"/>
        <v>26.132013361650309</v>
      </c>
      <c r="W1449" s="124">
        <f t="shared" si="431"/>
        <v>18.63290469313009</v>
      </c>
      <c r="X1449" s="124">
        <f t="shared" si="431"/>
        <v>24.086565634553761</v>
      </c>
      <c r="Y1449" s="124">
        <f t="shared" si="431"/>
        <v>25.176843158936364</v>
      </c>
      <c r="Z1449" s="124">
        <f t="shared" si="431"/>
        <v>15.812943656614213</v>
      </c>
      <c r="AA1449" s="124">
        <f t="shared" si="431"/>
        <v>16.456386401560028</v>
      </c>
      <c r="AB1449" s="124">
        <f t="shared" si="431"/>
        <v>23.373679172335631</v>
      </c>
      <c r="AC1449" s="129"/>
    </row>
    <row r="1450" spans="1:29" s="5" customFormat="1" ht="10.5" customHeight="1" thickBot="1">
      <c r="A1450" s="1402"/>
      <c r="B1450" s="1582"/>
      <c r="C1450" s="11" t="s">
        <v>16</v>
      </c>
      <c r="D1450" s="47"/>
      <c r="E1450" s="126">
        <f t="shared" ref="E1450:AC1450" si="432">E1445/E1444</f>
        <v>1.0384615384680804</v>
      </c>
      <c r="F1450" s="126">
        <f t="shared" si="432"/>
        <v>1</v>
      </c>
      <c r="G1450" s="126">
        <f t="shared" si="432"/>
        <v>0.99999999999212941</v>
      </c>
      <c r="H1450" s="452">
        <f t="shared" si="432"/>
        <v>1.0384615384678619</v>
      </c>
      <c r="I1450" s="126">
        <f t="shared" si="432"/>
        <v>0.96153846153092726</v>
      </c>
      <c r="J1450" s="126">
        <f t="shared" si="432"/>
        <v>1.0384615384678619</v>
      </c>
      <c r="K1450" s="126">
        <f t="shared" si="432"/>
        <v>1.0769230769147522</v>
      </c>
      <c r="L1450" s="126">
        <f t="shared" si="432"/>
        <v>0.99999999999831579</v>
      </c>
      <c r="M1450" s="126">
        <f t="shared" si="432"/>
        <v>0.96000000000003638</v>
      </c>
      <c r="N1450" s="452">
        <f t="shared" si="432"/>
        <v>1.000000000007518</v>
      </c>
      <c r="O1450" s="126">
        <f t="shared" si="432"/>
        <v>1.0769230769145335</v>
      </c>
      <c r="P1450" s="126">
        <f t="shared" si="432"/>
        <v>1.0645161290403853</v>
      </c>
      <c r="Q1450" s="126">
        <f t="shared" si="432"/>
        <v>1.1153846153757356</v>
      </c>
      <c r="R1450" s="126">
        <f t="shared" si="432"/>
        <v>1.0370370370354698</v>
      </c>
      <c r="S1450" s="126">
        <f t="shared" si="432"/>
        <v>1.066666666669231</v>
      </c>
      <c r="T1450" s="126">
        <f t="shared" si="432"/>
        <v>1.1111111111093568</v>
      </c>
      <c r="U1450" s="126">
        <f t="shared" si="432"/>
        <v>1.1724137931145397</v>
      </c>
      <c r="V1450" s="452">
        <f t="shared" si="432"/>
        <v>1.0303030302976748</v>
      </c>
      <c r="W1450" s="126">
        <f t="shared" si="432"/>
        <v>0.99999999999313138</v>
      </c>
      <c r="X1450" s="126">
        <f t="shared" si="432"/>
        <v>1.0666666666694204</v>
      </c>
      <c r="Y1450" s="126">
        <f t="shared" si="432"/>
        <v>1.0967741935565438</v>
      </c>
      <c r="Z1450" s="126">
        <f t="shared" si="432"/>
        <v>0.95238095236835918</v>
      </c>
      <c r="AA1450" s="126">
        <f t="shared" si="432"/>
        <v>0.90909090910107981</v>
      </c>
      <c r="AB1450" s="126">
        <f t="shared" si="432"/>
        <v>1.0000000000024631</v>
      </c>
      <c r="AC1450" s="134">
        <f t="shared" si="432"/>
        <v>1.0368663594472596</v>
      </c>
    </row>
    <row r="1451" spans="1:29" s="4" customFormat="1" ht="10.5" customHeight="1">
      <c r="A1451" s="1401" t="s">
        <v>191</v>
      </c>
      <c r="B1451" s="1456" t="s">
        <v>453</v>
      </c>
      <c r="C1451" s="10" t="s">
        <v>481</v>
      </c>
      <c r="D1451" s="11" t="s">
        <v>502</v>
      </c>
      <c r="E1451" s="125">
        <f>'ПС 35 кВ'!E1509+'ПС 35 кВ'!E1513</f>
        <v>2.8200000000000003E-2</v>
      </c>
      <c r="F1451" s="125">
        <f>'ПС 35 кВ'!F1509+'ПС 35 кВ'!F1513</f>
        <v>2.9880000000000004E-2</v>
      </c>
      <c r="G1451" s="125">
        <f>'ПС 35 кВ'!G1509+'ПС 35 кВ'!G1513</f>
        <v>2.9519999999999998E-2</v>
      </c>
      <c r="H1451" s="451">
        <f>'ПС 35 кВ'!H1509+'ПС 35 кВ'!H1513</f>
        <v>2.9159999999999998E-2</v>
      </c>
      <c r="I1451" s="125">
        <f>'ПС 35 кВ'!I1509+'ПС 35 кВ'!I1513</f>
        <v>2.8199999999999999E-2</v>
      </c>
      <c r="J1451" s="125">
        <f>'ПС 35 кВ'!J1509+'ПС 35 кВ'!J1513</f>
        <v>2.964E-2</v>
      </c>
      <c r="K1451" s="125">
        <f>'ПС 35 кВ'!K1509+'ПС 35 кВ'!K1513</f>
        <v>2.8320000000000001E-2</v>
      </c>
      <c r="L1451" s="125">
        <f>'ПС 35 кВ'!L1509+'ПС 35 кВ'!L1513</f>
        <v>2.9159999999999998E-2</v>
      </c>
      <c r="M1451" s="125">
        <f>'ПС 35 кВ'!M1509+'ПС 35 кВ'!M1513</f>
        <v>3.0179999999999998E-2</v>
      </c>
      <c r="N1451" s="451">
        <f>'ПС 35 кВ'!N1509+'ПС 35 кВ'!N1513</f>
        <v>2.886E-2</v>
      </c>
      <c r="O1451" s="125">
        <f>'ПС 35 кВ'!O1509+'ПС 35 кВ'!O1513</f>
        <v>2.9940000000000001E-2</v>
      </c>
      <c r="P1451" s="125">
        <f>'ПС 35 кВ'!P1509+'ПС 35 кВ'!P1513</f>
        <v>2.9700000000000001E-2</v>
      </c>
      <c r="Q1451" s="125">
        <f>'ПС 35 кВ'!Q1509+'ПС 35 кВ'!Q1513</f>
        <v>3.2219999999999999E-2</v>
      </c>
      <c r="R1451" s="125">
        <f>'ПС 35 кВ'!R1509+'ПС 35 кВ'!R1513</f>
        <v>2.9220000000000003E-2</v>
      </c>
      <c r="S1451" s="125">
        <f>'ПС 35 кВ'!S1509+'ПС 35 кВ'!S1513</f>
        <v>3.066E-2</v>
      </c>
      <c r="T1451" s="125">
        <f>'ПС 35 кВ'!T1509+'ПС 35 кВ'!T1513</f>
        <v>2.9580000000000002E-2</v>
      </c>
      <c r="U1451" s="125">
        <f>'ПС 35 кВ'!U1509+'ПС 35 кВ'!U1513</f>
        <v>3.0959999999999998E-2</v>
      </c>
      <c r="V1451" s="451">
        <f>'ПС 35 кВ'!V1509+'ПС 35 кВ'!V1513</f>
        <v>2.826E-2</v>
      </c>
      <c r="W1451" s="125">
        <f>'ПС 35 кВ'!W1509+'ПС 35 кВ'!W1513</f>
        <v>2.9819999999999999E-2</v>
      </c>
      <c r="X1451" s="125">
        <f>'ПС 35 кВ'!X1509+'ПС 35 кВ'!X1513</f>
        <v>2.8679999999999997E-2</v>
      </c>
      <c r="Y1451" s="125">
        <f>'ПС 35 кВ'!Y1509+'ПС 35 кВ'!Y1513</f>
        <v>3.1199999999999999E-2</v>
      </c>
      <c r="Z1451" s="125">
        <f>'ПС 35 кВ'!Z1509+'ПС 35 кВ'!Z1513</f>
        <v>2.8679999999999997E-2</v>
      </c>
      <c r="AA1451" s="125">
        <f>'ПС 35 кВ'!AA1509+'ПС 35 кВ'!AA1513</f>
        <v>3.0240000000000003E-2</v>
      </c>
      <c r="AB1451" s="125">
        <f>'ПС 35 кВ'!AB1509+'ПС 35 кВ'!AB1513</f>
        <v>2.844E-2</v>
      </c>
      <c r="AC1451" s="230">
        <f>SUM(E1451:AB1451)</f>
        <v>0.70872000000000013</v>
      </c>
    </row>
    <row r="1452" spans="1:29" s="4" customFormat="1" ht="10.5" customHeight="1">
      <c r="A1452" s="1402"/>
      <c r="B1452" s="1457"/>
      <c r="C1452" s="11" t="s">
        <v>482</v>
      </c>
      <c r="D1452" s="11" t="s">
        <v>502</v>
      </c>
      <c r="E1452" s="126">
        <f>'ПС 35 кВ'!E1510+'ПС 35 кВ'!E1514</f>
        <v>5.9160000000000004E-2</v>
      </c>
      <c r="F1452" s="126">
        <f>'ПС 35 кВ'!F1510+'ПС 35 кВ'!F1514</f>
        <v>5.9160000000000004E-2</v>
      </c>
      <c r="G1452" s="126">
        <f>'ПС 35 кВ'!G1510+'ПС 35 кВ'!G1514</f>
        <v>5.8800000000000005E-2</v>
      </c>
      <c r="H1452" s="452">
        <f>'ПС 35 кВ'!H1510+'ПС 35 кВ'!H1514</f>
        <v>5.8499999999999996E-2</v>
      </c>
      <c r="I1452" s="126">
        <f>'ПС 35 кВ'!I1510+'ПС 35 кВ'!I1514</f>
        <v>5.9939999999999993E-2</v>
      </c>
      <c r="J1452" s="126">
        <f>'ПС 35 кВ'!J1510+'ПС 35 кВ'!J1514</f>
        <v>5.9459999999999999E-2</v>
      </c>
      <c r="K1452" s="126">
        <f>'ПС 35 кВ'!K1510+'ПС 35 кВ'!K1514</f>
        <v>5.8980000000000005E-2</v>
      </c>
      <c r="L1452" s="126">
        <f>'ПС 35 кВ'!L1510+'ПС 35 кВ'!L1514</f>
        <v>5.8439999999999992E-2</v>
      </c>
      <c r="M1452" s="126">
        <f>'ПС 35 кВ'!M1510+'ПС 35 кВ'!M1514</f>
        <v>5.7300000000000004E-2</v>
      </c>
      <c r="N1452" s="452">
        <f>'ПС 35 кВ'!N1510+'ПС 35 кВ'!N1514</f>
        <v>5.8740000000000001E-2</v>
      </c>
      <c r="O1452" s="126">
        <f>'ПС 35 кВ'!O1510+'ПС 35 кВ'!O1514</f>
        <v>5.7300000000000004E-2</v>
      </c>
      <c r="P1452" s="126">
        <f>'ПС 35 кВ'!P1510+'ПС 35 кВ'!P1514</f>
        <v>5.8560000000000001E-2</v>
      </c>
      <c r="Q1452" s="126">
        <f>'ПС 35 кВ'!Q1510+'ПС 35 кВ'!Q1514</f>
        <v>5.6759999999999998E-2</v>
      </c>
      <c r="R1452" s="126">
        <f>'ПС 35 кВ'!R1510+'ПС 35 кВ'!R1514</f>
        <v>5.7719999999999994E-2</v>
      </c>
      <c r="S1452" s="126">
        <f>'ПС 35 кВ'!S1510+'ПС 35 кВ'!S1514</f>
        <v>5.6939999999999998E-2</v>
      </c>
      <c r="T1452" s="126">
        <f>'ПС 35 кВ'!T1510+'ПС 35 кВ'!T1514</f>
        <v>5.8620000000000005E-2</v>
      </c>
      <c r="U1452" s="126">
        <f>'ПС 35 кВ'!U1510+'ПС 35 кВ'!U1514</f>
        <v>5.7660000000000003E-2</v>
      </c>
      <c r="V1452" s="452">
        <f>'ПС 35 кВ'!V1510+'ПС 35 кВ'!V1514</f>
        <v>5.8200000000000002E-2</v>
      </c>
      <c r="W1452" s="126">
        <f>'ПС 35 кВ'!W1510+'ПС 35 кВ'!W1514</f>
        <v>5.7419999999999999E-2</v>
      </c>
      <c r="X1452" s="126">
        <f>'ПС 35 кВ'!X1510+'ПС 35 кВ'!X1514</f>
        <v>5.9279999999999999E-2</v>
      </c>
      <c r="Y1452" s="126">
        <f>'ПС 35 кВ'!Y1510+'ПС 35 кВ'!Y1514</f>
        <v>5.8560000000000001E-2</v>
      </c>
      <c r="Z1452" s="126">
        <f>'ПС 35 кВ'!Z1510+'ПС 35 кВ'!Z1514</f>
        <v>5.8980000000000005E-2</v>
      </c>
      <c r="AA1452" s="126">
        <f>'ПС 35 кВ'!AA1510+'ПС 35 кВ'!AA1514</f>
        <v>5.6820000000000002E-2</v>
      </c>
      <c r="AB1452" s="126">
        <f>'ПС 35 кВ'!AB1510+'ПС 35 кВ'!AB1514</f>
        <v>0.14652000000000001</v>
      </c>
      <c r="AC1452" s="230">
        <f>SUM(E1452:AB1452)</f>
        <v>1.4878200000000001</v>
      </c>
    </row>
    <row r="1453" spans="1:29" s="4" customFormat="1" ht="10.5" customHeight="1">
      <c r="A1453" s="1402"/>
      <c r="B1453" s="1457"/>
      <c r="C1453" s="11" t="s">
        <v>8</v>
      </c>
      <c r="D1453" s="11" t="s">
        <v>502</v>
      </c>
      <c r="E1453" s="124">
        <f t="shared" ref="E1453:AB1453" si="433">SQRT(E1451*E1451+E1452*E1452)*1000/(1.732*E1439)</f>
        <v>1.0204725115462727</v>
      </c>
      <c r="F1453" s="124">
        <f t="shared" si="433"/>
        <v>1.0311644013086645</v>
      </c>
      <c r="G1453" s="124">
        <f t="shared" si="433"/>
        <v>1.0217155784129963</v>
      </c>
      <c r="H1453" s="454">
        <f t="shared" si="433"/>
        <v>1.0155943363736979</v>
      </c>
      <c r="I1453" s="124">
        <f t="shared" si="433"/>
        <v>1.0297829265794185</v>
      </c>
      <c r="J1453" s="124">
        <f t="shared" si="433"/>
        <v>1.0250984049370462</v>
      </c>
      <c r="K1453" s="124">
        <f t="shared" si="433"/>
        <v>1.0151914752868898</v>
      </c>
      <c r="L1453" s="124">
        <f t="shared" si="433"/>
        <v>1.015033194380597</v>
      </c>
      <c r="M1453" s="124">
        <f t="shared" si="433"/>
        <v>1.0027213651199089</v>
      </c>
      <c r="N1453" s="454">
        <f t="shared" si="433"/>
        <v>1.0174165965207802</v>
      </c>
      <c r="O1453" s="124">
        <f t="shared" si="433"/>
        <v>1.0072073917641997</v>
      </c>
      <c r="P1453" s="124">
        <f t="shared" si="433"/>
        <v>1.0190992662526026</v>
      </c>
      <c r="Q1453" s="124">
        <f t="shared" si="433"/>
        <v>1.0165423111913645</v>
      </c>
      <c r="R1453" s="124">
        <f t="shared" si="433"/>
        <v>1.0130895253663412</v>
      </c>
      <c r="S1453" s="124">
        <f t="shared" si="433"/>
        <v>1.0121521957138295</v>
      </c>
      <c r="T1453" s="124">
        <f t="shared" si="433"/>
        <v>1.025706990875459</v>
      </c>
      <c r="U1453" s="124">
        <f t="shared" si="433"/>
        <v>1.0165847900557374</v>
      </c>
      <c r="V1453" s="454">
        <f t="shared" si="433"/>
        <v>1.0101315934515314</v>
      </c>
      <c r="W1453" s="124">
        <f t="shared" si="433"/>
        <v>1.006101377190761</v>
      </c>
      <c r="X1453" s="124">
        <f t="shared" si="433"/>
        <v>1.0256690649588989</v>
      </c>
      <c r="Y1453" s="124">
        <f t="shared" si="433"/>
        <v>1.0303930979205858</v>
      </c>
      <c r="Z1453" s="124">
        <f t="shared" si="433"/>
        <v>1.0154386005539116</v>
      </c>
      <c r="AA1453" s="124">
        <f t="shared" si="433"/>
        <v>1.0109566274682471</v>
      </c>
      <c r="AB1453" s="124">
        <f t="shared" si="433"/>
        <v>2.3284174933979669</v>
      </c>
      <c r="AC1453" s="129"/>
    </row>
    <row r="1454" spans="1:29" s="4" customFormat="1" ht="10.5" customHeight="1">
      <c r="A1454" s="1402"/>
      <c r="B1454" s="1457"/>
      <c r="C1454" s="69" t="s">
        <v>481</v>
      </c>
      <c r="D1454" s="11" t="s">
        <v>463</v>
      </c>
      <c r="E1454" s="1306">
        <v>9.9999997764825821E-3</v>
      </c>
      <c r="F1454" s="1306">
        <v>9.9999997764825821E-3</v>
      </c>
      <c r="G1454" s="1306">
        <v>9.9999997764825821E-3</v>
      </c>
      <c r="H1454" s="482">
        <v>9.9999997764825821E-3</v>
      </c>
      <c r="I1454" s="1306">
        <v>9.9999997764825821E-3</v>
      </c>
      <c r="J1454" s="1306">
        <v>9.9999997764825821E-3</v>
      </c>
      <c r="K1454" s="1306">
        <v>9.9999997764825821E-3</v>
      </c>
      <c r="L1454" s="1306">
        <v>9.9999997764825821E-3</v>
      </c>
      <c r="M1454" s="1306">
        <v>9.9999997764825821E-3</v>
      </c>
      <c r="N1454" s="482">
        <v>9.9999997764825821E-3</v>
      </c>
      <c r="O1454" s="1306">
        <v>9.9999997764825821E-3</v>
      </c>
      <c r="P1454" s="1306">
        <v>9.9999997764825821E-3</v>
      </c>
      <c r="Q1454" s="1306">
        <v>9.9999997764825821E-3</v>
      </c>
      <c r="R1454" s="1306">
        <v>9.9999997764825821E-3</v>
      </c>
      <c r="S1454" s="1306">
        <v>9.9999997764825821E-3</v>
      </c>
      <c r="T1454" s="1306">
        <v>9.9999997764825821E-3</v>
      </c>
      <c r="U1454" s="1306">
        <v>9.9999997764825821E-3</v>
      </c>
      <c r="V1454" s="482">
        <v>9.9999997764825821E-3</v>
      </c>
      <c r="W1454" s="1306">
        <v>9.9999997764825821E-3</v>
      </c>
      <c r="X1454" s="1306">
        <v>9.9999997764825821E-3</v>
      </c>
      <c r="Y1454" s="1306">
        <v>9.9999997764825821E-3</v>
      </c>
      <c r="Z1454" s="1306">
        <v>9.9999997764825821E-3</v>
      </c>
      <c r="AA1454" s="1306">
        <v>9.9999997764825821E-3</v>
      </c>
      <c r="AB1454" s="1306">
        <v>9.9999997764825821E-3</v>
      </c>
      <c r="AC1454" s="129"/>
    </row>
    <row r="1455" spans="1:29" s="4" customFormat="1" ht="10.5" customHeight="1">
      <c r="A1455" s="1402"/>
      <c r="B1455" s="1457"/>
      <c r="C1455" s="11" t="s">
        <v>482</v>
      </c>
      <c r="D1455" s="11" t="s">
        <v>463</v>
      </c>
      <c r="E1455" s="1306">
        <v>-1.9999999552965164E-2</v>
      </c>
      <c r="F1455" s="1306">
        <v>-1.9999999552965164E-2</v>
      </c>
      <c r="G1455" s="1306">
        <v>-9.9999997764825821E-3</v>
      </c>
      <c r="H1455" s="452">
        <v>-9.9999997764825821E-3</v>
      </c>
      <c r="I1455" s="1306">
        <v>-1.9999999552965164E-2</v>
      </c>
      <c r="J1455" s="1306">
        <v>-1.9999999552965164E-2</v>
      </c>
      <c r="K1455" s="1306">
        <v>-1.9999999552965164E-2</v>
      </c>
      <c r="L1455" s="1306">
        <v>-9.9999997764825821E-3</v>
      </c>
      <c r="M1455" s="1306">
        <v>-9.9999997764825821E-3</v>
      </c>
      <c r="N1455" s="452">
        <v>-9.9999997764825821E-3</v>
      </c>
      <c r="O1455" s="1306">
        <v>-9.9999997764825821E-3</v>
      </c>
      <c r="P1455" s="1306">
        <v>-9.9999997764825821E-3</v>
      </c>
      <c r="Q1455" s="1306">
        <v>-9.9999997764825821E-3</v>
      </c>
      <c r="R1455" s="1306">
        <v>-9.9999997764825821E-3</v>
      </c>
      <c r="S1455" s="1306">
        <v>-9.9999997764825821E-3</v>
      </c>
      <c r="T1455" s="1306">
        <v>-9.9999997764825821E-3</v>
      </c>
      <c r="U1455" s="1306">
        <v>-9.9999997764825821E-3</v>
      </c>
      <c r="V1455" s="452">
        <v>-9.9999997764825821E-3</v>
      </c>
      <c r="W1455" s="1306">
        <v>-9.9999997764825821E-3</v>
      </c>
      <c r="X1455" s="1306">
        <v>-9.9999997764825821E-3</v>
      </c>
      <c r="Y1455" s="1306">
        <v>-9.9999997764825821E-3</v>
      </c>
      <c r="Z1455" s="1306">
        <v>-1.9999999552965164E-2</v>
      </c>
      <c r="AA1455" s="1306">
        <v>-9.9999997764825821E-3</v>
      </c>
      <c r="AB1455" s="1306">
        <v>-9.9999997764825821E-3</v>
      </c>
      <c r="AC1455" s="129"/>
    </row>
    <row r="1456" spans="1:29" s="4" customFormat="1" ht="10.5" customHeight="1">
      <c r="A1456" s="1402"/>
      <c r="B1456" s="1457"/>
      <c r="C1456" s="11" t="s">
        <v>8</v>
      </c>
      <c r="D1456" s="11" t="s">
        <v>463</v>
      </c>
      <c r="E1456" s="1307">
        <v>2</v>
      </c>
      <c r="F1456" s="1307">
        <v>2</v>
      </c>
      <c r="G1456" s="1307">
        <v>3</v>
      </c>
      <c r="H1456" s="454">
        <v>2</v>
      </c>
      <c r="I1456" s="1307">
        <v>2</v>
      </c>
      <c r="J1456" s="1307">
        <v>3</v>
      </c>
      <c r="K1456" s="1307">
        <v>2</v>
      </c>
      <c r="L1456" s="1307">
        <v>3</v>
      </c>
      <c r="M1456" s="1307">
        <v>2</v>
      </c>
      <c r="N1456" s="454">
        <v>2</v>
      </c>
      <c r="O1456" s="1307">
        <v>2</v>
      </c>
      <c r="P1456" s="1307">
        <v>2</v>
      </c>
      <c r="Q1456" s="1307">
        <v>2</v>
      </c>
      <c r="R1456" s="1307">
        <v>2</v>
      </c>
      <c r="S1456" s="1307">
        <v>2</v>
      </c>
      <c r="T1456" s="1307">
        <v>2</v>
      </c>
      <c r="U1456" s="1307">
        <v>2</v>
      </c>
      <c r="V1456" s="454">
        <v>2</v>
      </c>
      <c r="W1456" s="1307">
        <v>2</v>
      </c>
      <c r="X1456" s="1307">
        <v>2</v>
      </c>
      <c r="Y1456" s="1307">
        <v>2</v>
      </c>
      <c r="Z1456" s="1307">
        <v>2</v>
      </c>
      <c r="AA1456" s="1307">
        <v>2</v>
      </c>
      <c r="AB1456" s="1307">
        <v>2</v>
      </c>
      <c r="AC1456" s="129"/>
    </row>
    <row r="1457" spans="1:29" s="4" customFormat="1" ht="10.5" customHeight="1" thickBot="1">
      <c r="A1457" s="1402"/>
      <c r="B1457" s="1582"/>
      <c r="C1457" s="11" t="s">
        <v>16</v>
      </c>
      <c r="D1457" s="47"/>
      <c r="E1457" s="187">
        <f t="shared" ref="E1457:AC1457" si="434">E1452/E1451</f>
        <v>2.0978723404255319</v>
      </c>
      <c r="F1457" s="187">
        <f t="shared" si="434"/>
        <v>1.9799196787148594</v>
      </c>
      <c r="G1457" s="187">
        <f t="shared" si="434"/>
        <v>1.9918699186991873</v>
      </c>
      <c r="H1457" s="477">
        <f t="shared" si="434"/>
        <v>2.0061728395061729</v>
      </c>
      <c r="I1457" s="187">
        <f t="shared" si="434"/>
        <v>2.1255319148936169</v>
      </c>
      <c r="J1457" s="187">
        <f t="shared" si="434"/>
        <v>2.0060728744939271</v>
      </c>
      <c r="K1457" s="187">
        <f t="shared" si="434"/>
        <v>2.0826271186440679</v>
      </c>
      <c r="L1457" s="187">
        <f t="shared" si="434"/>
        <v>2.0041152263374484</v>
      </c>
      <c r="M1457" s="187">
        <f t="shared" si="434"/>
        <v>1.8986083499005966</v>
      </c>
      <c r="N1457" s="477">
        <f t="shared" si="434"/>
        <v>2.0353430353430353</v>
      </c>
      <c r="O1457" s="187">
        <f t="shared" si="434"/>
        <v>1.9138276553106213</v>
      </c>
      <c r="P1457" s="187">
        <f t="shared" si="434"/>
        <v>1.9717171717171718</v>
      </c>
      <c r="Q1457" s="187">
        <f t="shared" si="434"/>
        <v>1.7616387337057728</v>
      </c>
      <c r="R1457" s="187">
        <f t="shared" si="434"/>
        <v>1.9753593429158107</v>
      </c>
      <c r="S1457" s="187">
        <f t="shared" si="434"/>
        <v>1.857142857142857</v>
      </c>
      <c r="T1457" s="187">
        <f t="shared" si="434"/>
        <v>1.9817444219066938</v>
      </c>
      <c r="U1457" s="187">
        <f t="shared" si="434"/>
        <v>1.862403100775194</v>
      </c>
      <c r="V1457" s="477">
        <f t="shared" si="434"/>
        <v>2.059447983014862</v>
      </c>
      <c r="W1457" s="187">
        <f t="shared" si="434"/>
        <v>1.9255533199195172</v>
      </c>
      <c r="X1457" s="187">
        <f t="shared" si="434"/>
        <v>2.0669456066945608</v>
      </c>
      <c r="Y1457" s="187">
        <f t="shared" si="434"/>
        <v>1.8769230769230771</v>
      </c>
      <c r="Z1457" s="187">
        <f t="shared" si="434"/>
        <v>2.0564853556485359</v>
      </c>
      <c r="AA1457" s="187">
        <f t="shared" si="434"/>
        <v>1.878968253968254</v>
      </c>
      <c r="AB1457" s="187">
        <f t="shared" si="434"/>
        <v>5.151898734177216</v>
      </c>
      <c r="AC1457" s="134">
        <f t="shared" si="434"/>
        <v>2.0993057907213002</v>
      </c>
    </row>
    <row r="1458" spans="1:29" s="5" customFormat="1" ht="10.5" customHeight="1">
      <c r="A1458" s="1401" t="s">
        <v>189</v>
      </c>
      <c r="B1458" s="1456" t="s">
        <v>256</v>
      </c>
      <c r="C1458" s="10" t="s">
        <v>481</v>
      </c>
      <c r="D1458" s="11" t="s">
        <v>463</v>
      </c>
      <c r="E1458" s="1306">
        <v>0.10000000149011612</v>
      </c>
      <c r="F1458" s="1306">
        <v>0.10000000149011612</v>
      </c>
      <c r="G1458" s="1306">
        <v>0.10999999940395355</v>
      </c>
      <c r="H1458" s="451">
        <v>0.10000000149011612</v>
      </c>
      <c r="I1458" s="1306">
        <v>0.10000000149011612</v>
      </c>
      <c r="J1458" s="1306">
        <v>0.10000000149011612</v>
      </c>
      <c r="K1458" s="1306">
        <v>0.10000000149011612</v>
      </c>
      <c r="L1458" s="1306">
        <v>0.11999999731779099</v>
      </c>
      <c r="M1458" s="1306">
        <v>0.17000000178813934</v>
      </c>
      <c r="N1458" s="451">
        <v>0.15999999642372131</v>
      </c>
      <c r="O1458" s="1306">
        <v>0.15000000596046448</v>
      </c>
      <c r="P1458" s="1306">
        <v>0.12999999523162842</v>
      </c>
      <c r="Q1458" s="1306">
        <v>0.11999999731779099</v>
      </c>
      <c r="R1458" s="1306">
        <v>0.15999999642372131</v>
      </c>
      <c r="S1458" s="1306">
        <v>0.15000000596046448</v>
      </c>
      <c r="T1458" s="1306">
        <v>0.15000000596046448</v>
      </c>
      <c r="U1458" s="1306">
        <v>0.14000000059604645</v>
      </c>
      <c r="V1458" s="451">
        <v>0.10999999940395355</v>
      </c>
      <c r="W1458" s="1306">
        <v>0.10999999940395355</v>
      </c>
      <c r="X1458" s="1306">
        <v>0.10999999940395355</v>
      </c>
      <c r="Y1458" s="1306">
        <v>0.10999999940395355</v>
      </c>
      <c r="Z1458" s="1306">
        <v>0.10999999940395355</v>
      </c>
      <c r="AA1458" s="1306">
        <v>0.10000000149011612</v>
      </c>
      <c r="AB1458" s="1306">
        <v>0.10000000149011612</v>
      </c>
      <c r="AC1458" s="135">
        <f>SUM(E1458:AB1458)</f>
        <v>2.9100000113248825</v>
      </c>
    </row>
    <row r="1459" spans="1:29" s="5" customFormat="1" ht="10.5" customHeight="1">
      <c r="A1459" s="1402"/>
      <c r="B1459" s="1457"/>
      <c r="C1459" s="11" t="s">
        <v>482</v>
      </c>
      <c r="D1459" s="11" t="s">
        <v>463</v>
      </c>
      <c r="E1459" s="1306">
        <v>5.000000074505806E-2</v>
      </c>
      <c r="F1459" s="1306">
        <v>5.000000074505806E-2</v>
      </c>
      <c r="G1459" s="1306">
        <v>5.000000074505806E-2</v>
      </c>
      <c r="H1459" s="452">
        <v>5.000000074505806E-2</v>
      </c>
      <c r="I1459" s="1306">
        <v>5.000000074505806E-2</v>
      </c>
      <c r="J1459" s="1306">
        <v>5.9999998658895493E-2</v>
      </c>
      <c r="K1459" s="1306">
        <v>5.9999998658895493E-2</v>
      </c>
      <c r="L1459" s="1306">
        <v>5.9999998658895493E-2</v>
      </c>
      <c r="M1459" s="1306">
        <v>9.0000003576278687E-2</v>
      </c>
      <c r="N1459" s="452">
        <v>9.0000003576278687E-2</v>
      </c>
      <c r="O1459" s="1306">
        <v>5.9999998658895493E-2</v>
      </c>
      <c r="P1459" s="1306">
        <v>5.9999998658895493E-2</v>
      </c>
      <c r="Q1459" s="1306">
        <v>5.9999998658895493E-2</v>
      </c>
      <c r="R1459" s="1306">
        <v>5.9999998658895493E-2</v>
      </c>
      <c r="S1459" s="1306">
        <v>5.9999998658895493E-2</v>
      </c>
      <c r="T1459" s="1306">
        <v>5.9999998658895493E-2</v>
      </c>
      <c r="U1459" s="1306">
        <v>5.9999998658895493E-2</v>
      </c>
      <c r="V1459" s="452">
        <v>5.9999998658895493E-2</v>
      </c>
      <c r="W1459" s="1306">
        <v>5.9999998658895493E-2</v>
      </c>
      <c r="X1459" s="1306">
        <v>5.9999998658895493E-2</v>
      </c>
      <c r="Y1459" s="1306">
        <v>5.9999998658895493E-2</v>
      </c>
      <c r="Z1459" s="1306">
        <v>5.9999998658895493E-2</v>
      </c>
      <c r="AA1459" s="1306">
        <v>5.000000074505806E-2</v>
      </c>
      <c r="AB1459" s="1306">
        <v>5.000000074505806E-2</v>
      </c>
      <c r="AC1459" s="135">
        <f>SUM(E1459:AB1459)</f>
        <v>1.4299999922513962</v>
      </c>
    </row>
    <row r="1460" spans="1:29" s="5" customFormat="1" ht="10.5" customHeight="1">
      <c r="A1460" s="1402"/>
      <c r="B1460" s="1457"/>
      <c r="C1460" s="11" t="s">
        <v>8</v>
      </c>
      <c r="D1460" s="11" t="s">
        <v>466</v>
      </c>
      <c r="E1460" s="1307">
        <v>2</v>
      </c>
      <c r="F1460" s="1307">
        <v>2</v>
      </c>
      <c r="G1460" s="1307">
        <v>2</v>
      </c>
      <c r="H1460" s="454">
        <v>2</v>
      </c>
      <c r="I1460" s="1307">
        <v>2</v>
      </c>
      <c r="J1460" s="1307">
        <v>2</v>
      </c>
      <c r="K1460" s="1307">
        <v>2</v>
      </c>
      <c r="L1460" s="1307">
        <v>2</v>
      </c>
      <c r="M1460" s="1307">
        <v>3</v>
      </c>
      <c r="N1460" s="454">
        <v>3</v>
      </c>
      <c r="O1460" s="1307">
        <v>3</v>
      </c>
      <c r="P1460" s="1307">
        <v>3</v>
      </c>
      <c r="Q1460" s="1307">
        <v>2</v>
      </c>
      <c r="R1460" s="1307">
        <v>3</v>
      </c>
      <c r="S1460" s="1307">
        <v>3</v>
      </c>
      <c r="T1460" s="1307">
        <v>3</v>
      </c>
      <c r="U1460" s="1307">
        <v>3</v>
      </c>
      <c r="V1460" s="454">
        <v>2</v>
      </c>
      <c r="W1460" s="1307">
        <v>2</v>
      </c>
      <c r="X1460" s="1307">
        <v>2</v>
      </c>
      <c r="Y1460" s="1307">
        <v>2</v>
      </c>
      <c r="Z1460" s="1307">
        <v>2</v>
      </c>
      <c r="AA1460" s="1307">
        <v>2</v>
      </c>
      <c r="AB1460" s="1307">
        <v>2</v>
      </c>
      <c r="AC1460" s="129"/>
    </row>
    <row r="1461" spans="1:29" s="5" customFormat="1" ht="10.5" customHeight="1" thickBot="1">
      <c r="A1461" s="1402"/>
      <c r="B1461" s="1582"/>
      <c r="C1461" s="11" t="s">
        <v>16</v>
      </c>
      <c r="D1461" s="11"/>
      <c r="E1461" s="126">
        <f t="shared" ref="E1461:AC1461" si="435">E1459/E1458</f>
        <v>0.5</v>
      </c>
      <c r="F1461" s="126">
        <f t="shared" si="435"/>
        <v>0.5</v>
      </c>
      <c r="G1461" s="126">
        <f t="shared" si="435"/>
        <v>0.45454546378171151</v>
      </c>
      <c r="H1461" s="452">
        <f t="shared" si="435"/>
        <v>0.5</v>
      </c>
      <c r="I1461" s="126">
        <f t="shared" si="435"/>
        <v>0.5</v>
      </c>
      <c r="J1461" s="126">
        <f t="shared" si="435"/>
        <v>0.59999997764825852</v>
      </c>
      <c r="K1461" s="126">
        <f t="shared" si="435"/>
        <v>0.59999997764825852</v>
      </c>
      <c r="L1461" s="126">
        <f t="shared" si="435"/>
        <v>0.5</v>
      </c>
      <c r="M1461" s="126">
        <f t="shared" si="435"/>
        <v>0.52941178017421564</v>
      </c>
      <c r="N1461" s="452">
        <f t="shared" si="435"/>
        <v>0.56250003492459733</v>
      </c>
      <c r="O1461" s="126">
        <f t="shared" si="435"/>
        <v>0.39999997516473235</v>
      </c>
      <c r="P1461" s="126">
        <f t="shared" si="435"/>
        <v>0.46153846815140315</v>
      </c>
      <c r="Q1461" s="126">
        <f t="shared" si="435"/>
        <v>0.5</v>
      </c>
      <c r="R1461" s="126">
        <f t="shared" si="435"/>
        <v>0.375</v>
      </c>
      <c r="S1461" s="126">
        <f t="shared" si="435"/>
        <v>0.39999997516473235</v>
      </c>
      <c r="T1461" s="126">
        <f t="shared" si="435"/>
        <v>0.39999997516473235</v>
      </c>
      <c r="U1461" s="126">
        <f t="shared" si="435"/>
        <v>0.42857141716747871</v>
      </c>
      <c r="V1461" s="452">
        <f t="shared" si="435"/>
        <v>0.54545453621828843</v>
      </c>
      <c r="W1461" s="126">
        <f t="shared" si="435"/>
        <v>0.54545453621828843</v>
      </c>
      <c r="X1461" s="126">
        <f t="shared" si="435"/>
        <v>0.54545453621828843</v>
      </c>
      <c r="Y1461" s="126">
        <f t="shared" si="435"/>
        <v>0.54545453621828843</v>
      </c>
      <c r="Z1461" s="126">
        <f t="shared" si="435"/>
        <v>0.54545453621828843</v>
      </c>
      <c r="AA1461" s="126">
        <f t="shared" si="435"/>
        <v>0.5</v>
      </c>
      <c r="AB1461" s="126">
        <f t="shared" si="435"/>
        <v>0.5</v>
      </c>
      <c r="AC1461" s="129">
        <f t="shared" si="435"/>
        <v>0.49140893013273118</v>
      </c>
    </row>
    <row r="1462" spans="1:29" s="4" customFormat="1" ht="10.5" customHeight="1">
      <c r="A1462" s="1401" t="s">
        <v>198</v>
      </c>
      <c r="B1462" s="1456" t="s">
        <v>259</v>
      </c>
      <c r="C1462" s="10" t="s">
        <v>481</v>
      </c>
      <c r="D1462" s="10" t="s">
        <v>503</v>
      </c>
      <c r="E1462" s="125">
        <v>1.0499999999974534</v>
      </c>
      <c r="F1462" s="125">
        <v>1.0150000000030559</v>
      </c>
      <c r="G1462" s="125">
        <v>1.014999999990323</v>
      </c>
      <c r="H1462" s="451">
        <v>1.0499999999974534</v>
      </c>
      <c r="I1462" s="125">
        <v>1.0500000000101863</v>
      </c>
      <c r="J1462" s="125">
        <v>1.014999999990323</v>
      </c>
      <c r="K1462" s="125">
        <v>1.0500000000101863</v>
      </c>
      <c r="L1462" s="125">
        <v>1.1549999999933789</v>
      </c>
      <c r="M1462" s="125">
        <v>1.0850000000045839</v>
      </c>
      <c r="N1462" s="451">
        <v>1.2949999999964348</v>
      </c>
      <c r="O1462" s="125">
        <v>1.1199999999989814</v>
      </c>
      <c r="P1462" s="125">
        <v>1.2600000000020373</v>
      </c>
      <c r="Q1462" s="125">
        <v>1.0850000000045839</v>
      </c>
      <c r="R1462" s="125">
        <v>1.1199999999989814</v>
      </c>
      <c r="S1462" s="125">
        <v>1.2949999999964348</v>
      </c>
      <c r="T1462" s="125">
        <v>1.0150000000030559</v>
      </c>
      <c r="U1462" s="125">
        <v>1.1549999999933789</v>
      </c>
      <c r="V1462" s="451">
        <v>1.3300000000035652</v>
      </c>
      <c r="W1462" s="125">
        <v>1.1900000000005093</v>
      </c>
      <c r="X1462" s="125">
        <v>0.875</v>
      </c>
      <c r="Y1462" s="125">
        <v>1.3649999999979627</v>
      </c>
      <c r="Z1462" s="125">
        <v>0.91000000000713044</v>
      </c>
      <c r="AA1462" s="125">
        <v>1.014999999990323</v>
      </c>
      <c r="AB1462" s="125">
        <v>1.2950000000091677</v>
      </c>
      <c r="AC1462" s="375">
        <f>SUM(E1462:AB1462)</f>
        <v>26.809999999999491</v>
      </c>
    </row>
    <row r="1463" spans="1:29" s="4" customFormat="1" ht="10.5" customHeight="1">
      <c r="A1463" s="1402"/>
      <c r="B1463" s="1457"/>
      <c r="C1463" s="11" t="s">
        <v>482</v>
      </c>
      <c r="D1463" s="11" t="s">
        <v>503</v>
      </c>
      <c r="E1463" s="126">
        <v>0.83999999999923602</v>
      </c>
      <c r="F1463" s="126">
        <v>0.91000000000076398</v>
      </c>
      <c r="G1463" s="126">
        <v>0.875</v>
      </c>
      <c r="H1463" s="452">
        <v>0.94499999999834472</v>
      </c>
      <c r="I1463" s="126">
        <v>0.94500000000152795</v>
      </c>
      <c r="J1463" s="126">
        <v>0.90999999999758074</v>
      </c>
      <c r="K1463" s="126">
        <v>0.94500000000152795</v>
      </c>
      <c r="L1463" s="126">
        <v>1.0149999999998727</v>
      </c>
      <c r="M1463" s="126">
        <v>1.0149999999998727</v>
      </c>
      <c r="N1463" s="452">
        <v>1.259999999998854</v>
      </c>
      <c r="O1463" s="126">
        <v>1.1200000000021646</v>
      </c>
      <c r="P1463" s="126">
        <v>1.330000000000382</v>
      </c>
      <c r="Q1463" s="126">
        <v>1.0499999999974534</v>
      </c>
      <c r="R1463" s="126">
        <v>1.1200000000021646</v>
      </c>
      <c r="S1463" s="126">
        <v>1.3649999999979627</v>
      </c>
      <c r="T1463" s="126">
        <v>1.0850000000014006</v>
      </c>
      <c r="U1463" s="126">
        <v>1.1199999999989814</v>
      </c>
      <c r="V1463" s="452">
        <v>1.2600000000020373</v>
      </c>
      <c r="W1463" s="126">
        <v>1.0499999999974534</v>
      </c>
      <c r="X1463" s="126">
        <v>1.1900000000005093</v>
      </c>
      <c r="Y1463" s="126">
        <v>1.330000000000382</v>
      </c>
      <c r="Z1463" s="126">
        <v>0.83999999999923602</v>
      </c>
      <c r="AA1463" s="126">
        <v>0.98000000000229193</v>
      </c>
      <c r="AB1463" s="126">
        <v>1.1199999999989814</v>
      </c>
      <c r="AC1463" s="230">
        <f>SUM(E1463:AB1463)</f>
        <v>25.619999999998981</v>
      </c>
    </row>
    <row r="1464" spans="1:29" s="4" customFormat="1" ht="10.5" customHeight="1">
      <c r="A1464" s="1402"/>
      <c r="B1464" s="1457"/>
      <c r="C1464" s="69" t="s">
        <v>481</v>
      </c>
      <c r="D1464" s="11" t="s">
        <v>463</v>
      </c>
      <c r="E1464" s="1306">
        <v>1.0499999523162842</v>
      </c>
      <c r="F1464" s="1306">
        <v>1.0399999618530273</v>
      </c>
      <c r="G1464" s="1306">
        <v>1.0399999618530273</v>
      </c>
      <c r="H1464" s="452">
        <v>1.0399999618530273</v>
      </c>
      <c r="I1464" s="1306">
        <v>1.0499999523162842</v>
      </c>
      <c r="J1464" s="1306">
        <v>1.0499999523162842</v>
      </c>
      <c r="K1464" s="1306">
        <v>1.0499999523162842</v>
      </c>
      <c r="L1464" s="1306">
        <v>1.1399999856948853</v>
      </c>
      <c r="M1464" s="1306">
        <v>1.1499999761581421</v>
      </c>
      <c r="N1464" s="452">
        <v>1.1599999666213989</v>
      </c>
      <c r="O1464" s="1306">
        <v>1.1799999475479126</v>
      </c>
      <c r="P1464" s="1306">
        <v>1.190000057220459</v>
      </c>
      <c r="Q1464" s="1306">
        <v>1.1699999570846558</v>
      </c>
      <c r="R1464" s="1306">
        <v>1.1699999570846558</v>
      </c>
      <c r="S1464" s="1306">
        <v>1.1799999475479126</v>
      </c>
      <c r="T1464" s="1306">
        <v>1.1599999666213989</v>
      </c>
      <c r="U1464" s="1306">
        <v>1.1299999952316284</v>
      </c>
      <c r="V1464" s="452">
        <v>1.1200000047683716</v>
      </c>
      <c r="W1464" s="1306">
        <v>1.1100000143051147</v>
      </c>
      <c r="X1464" s="1306">
        <v>1.1200000047683716</v>
      </c>
      <c r="Y1464" s="1306">
        <v>1.1100000143051147</v>
      </c>
      <c r="Z1464" s="1306">
        <v>1.059999942779541</v>
      </c>
      <c r="AA1464" s="1306">
        <v>1.059999942779541</v>
      </c>
      <c r="AB1464" s="1306">
        <v>1.0700000524520874</v>
      </c>
      <c r="AC1464" s="230"/>
    </row>
    <row r="1465" spans="1:29" s="4" customFormat="1" ht="10.5" customHeight="1">
      <c r="A1465" s="1402"/>
      <c r="B1465" s="1457"/>
      <c r="C1465" s="11" t="s">
        <v>482</v>
      </c>
      <c r="D1465" s="11" t="s">
        <v>463</v>
      </c>
      <c r="E1465" s="1306">
        <v>0.87999999523162842</v>
      </c>
      <c r="F1465" s="1306">
        <v>0.87999999523162842</v>
      </c>
      <c r="G1465" s="1306">
        <v>0.87999999523162842</v>
      </c>
      <c r="H1465" s="452">
        <v>0.87999999523162842</v>
      </c>
      <c r="I1465" s="1306">
        <v>0.87999999523162842</v>
      </c>
      <c r="J1465" s="1306">
        <v>0.89999997615814209</v>
      </c>
      <c r="K1465" s="1306">
        <v>0.88999998569488525</v>
      </c>
      <c r="L1465" s="1306">
        <v>1.0199999809265137</v>
      </c>
      <c r="M1465" s="1306">
        <v>1.0399999618530273</v>
      </c>
      <c r="N1465" s="452">
        <v>1.0499999523162842</v>
      </c>
      <c r="O1465" s="1306">
        <v>1.1599999666213989</v>
      </c>
      <c r="P1465" s="1306">
        <v>1.1399999856948853</v>
      </c>
      <c r="Q1465" s="1306">
        <v>1.1200000047683716</v>
      </c>
      <c r="R1465" s="1306">
        <v>1.1299999952316284</v>
      </c>
      <c r="S1465" s="1306">
        <v>1.1299999952316284</v>
      </c>
      <c r="T1465" s="1306">
        <v>1.1299999952316284</v>
      </c>
      <c r="U1465" s="1306">
        <v>1.1100000143051147</v>
      </c>
      <c r="V1465" s="452">
        <v>1.1000000238418579</v>
      </c>
      <c r="W1465" s="1306">
        <v>1.1100000143051147</v>
      </c>
      <c r="X1465" s="1306">
        <v>1.1200000047683716</v>
      </c>
      <c r="Y1465" s="1306">
        <v>1.0199999809265137</v>
      </c>
      <c r="Z1465" s="1306">
        <v>0.89999997615814209</v>
      </c>
      <c r="AA1465" s="1306">
        <v>0.86000001430511475</v>
      </c>
      <c r="AB1465" s="1306">
        <v>0.87000000476837158</v>
      </c>
      <c r="AC1465" s="230"/>
    </row>
    <row r="1466" spans="1:29" s="4" customFormat="1" ht="10.5" customHeight="1">
      <c r="A1466" s="1402"/>
      <c r="B1466" s="1457"/>
      <c r="C1466" s="11" t="s">
        <v>8</v>
      </c>
      <c r="D1466" s="11" t="s">
        <v>463</v>
      </c>
      <c r="E1466" s="1307">
        <v>22</v>
      </c>
      <c r="F1466" s="1307">
        <v>22</v>
      </c>
      <c r="G1466" s="1307">
        <v>22</v>
      </c>
      <c r="H1466" s="454">
        <v>22</v>
      </c>
      <c r="I1466" s="1307">
        <v>22</v>
      </c>
      <c r="J1466" s="1307">
        <v>22</v>
      </c>
      <c r="K1466" s="1307">
        <v>22</v>
      </c>
      <c r="L1466" s="1307">
        <v>25</v>
      </c>
      <c r="M1466" s="1307">
        <v>25</v>
      </c>
      <c r="N1466" s="454">
        <v>25</v>
      </c>
      <c r="O1466" s="1307">
        <v>27</v>
      </c>
      <c r="P1466" s="1307">
        <v>26</v>
      </c>
      <c r="Q1466" s="1307">
        <v>26</v>
      </c>
      <c r="R1466" s="1307">
        <v>26</v>
      </c>
      <c r="S1466" s="1307">
        <v>26</v>
      </c>
      <c r="T1466" s="1307">
        <v>26</v>
      </c>
      <c r="U1466" s="1307">
        <v>25</v>
      </c>
      <c r="V1466" s="454">
        <v>25</v>
      </c>
      <c r="W1466" s="1307">
        <v>25</v>
      </c>
      <c r="X1466" s="1307">
        <v>26</v>
      </c>
      <c r="Y1466" s="1307">
        <v>24</v>
      </c>
      <c r="Z1466" s="1307">
        <v>22</v>
      </c>
      <c r="AA1466" s="1307">
        <v>22</v>
      </c>
      <c r="AB1466" s="1307">
        <v>22</v>
      </c>
      <c r="AC1466" s="230"/>
    </row>
    <row r="1467" spans="1:29" s="4" customFormat="1" ht="10.5" customHeight="1">
      <c r="A1467" s="1402"/>
      <c r="B1467" s="1457"/>
      <c r="C1467" s="11" t="s">
        <v>8</v>
      </c>
      <c r="D1467" s="11" t="s">
        <v>502</v>
      </c>
      <c r="E1467" s="124">
        <f t="shared" ref="E1467:AB1467" si="436">SQRT(E1462*E1462+E1463*E1463)*1000/(1.732*E1439)</f>
        <v>20.937440417474978</v>
      </c>
      <c r="F1467" s="124">
        <f t="shared" si="436"/>
        <v>21.209087585136022</v>
      </c>
      <c r="G1467" s="124">
        <f t="shared" si="436"/>
        <v>20.810271814921759</v>
      </c>
      <c r="H1467" s="454">
        <f t="shared" si="436"/>
        <v>21.948507588748292</v>
      </c>
      <c r="I1467" s="124">
        <f t="shared" si="436"/>
        <v>21.960327195988803</v>
      </c>
      <c r="J1467" s="124">
        <f t="shared" si="436"/>
        <v>21.033385669053349</v>
      </c>
      <c r="K1467" s="124">
        <f t="shared" si="436"/>
        <v>21.919015284143029</v>
      </c>
      <c r="L1467" s="124">
        <f t="shared" si="436"/>
        <v>23.896812457363879</v>
      </c>
      <c r="M1467" s="124">
        <f t="shared" si="436"/>
        <v>23.004095187107826</v>
      </c>
      <c r="N1467" s="454">
        <f t="shared" si="436"/>
        <v>28.088391585694403</v>
      </c>
      <c r="O1467" s="124">
        <f t="shared" si="436"/>
        <v>24.676280695264079</v>
      </c>
      <c r="P1467" s="124">
        <f t="shared" si="436"/>
        <v>28.434951333372961</v>
      </c>
      <c r="Q1467" s="124">
        <f t="shared" si="436"/>
        <v>23.516395782339</v>
      </c>
      <c r="R1467" s="124">
        <f t="shared" si="436"/>
        <v>24.803445157231867</v>
      </c>
      <c r="S1467" s="124">
        <f t="shared" si="436"/>
        <v>29.448313645256409</v>
      </c>
      <c r="T1467" s="124">
        <f t="shared" si="436"/>
        <v>23.209490038878926</v>
      </c>
      <c r="U1467" s="124">
        <f t="shared" si="436"/>
        <v>24.990639258858831</v>
      </c>
      <c r="V1467" s="454">
        <f t="shared" si="436"/>
        <v>28.604116397806383</v>
      </c>
      <c r="W1467" s="124">
        <f t="shared" si="436"/>
        <v>24.677817610601441</v>
      </c>
      <c r="X1467" s="124">
        <f t="shared" si="436"/>
        <v>23.005386497751324</v>
      </c>
      <c r="Y1467" s="124">
        <f t="shared" si="436"/>
        <v>29.595325204088716</v>
      </c>
      <c r="Z1467" s="124">
        <f t="shared" si="436"/>
        <v>19.174759569775837</v>
      </c>
      <c r="AA1467" s="124">
        <f t="shared" si="436"/>
        <v>22.160081660212636</v>
      </c>
      <c r="AB1467" s="124">
        <f t="shared" si="436"/>
        <v>26.709910979425558</v>
      </c>
      <c r="AC1467" s="129"/>
    </row>
    <row r="1468" spans="1:29" s="4" customFormat="1" ht="10.5" customHeight="1" thickBot="1">
      <c r="A1468" s="1402"/>
      <c r="B1468" s="1582"/>
      <c r="C1468" s="11" t="s">
        <v>16</v>
      </c>
      <c r="D1468" s="11"/>
      <c r="E1468" s="126">
        <f t="shared" ref="E1468:AC1468" si="437">E1463/E1462</f>
        <v>0.80000000000121263</v>
      </c>
      <c r="F1468" s="126">
        <f t="shared" si="437"/>
        <v>0.89655172413598438</v>
      </c>
      <c r="G1468" s="126">
        <f t="shared" si="437"/>
        <v>0.86206896552546031</v>
      </c>
      <c r="H1468" s="452">
        <f t="shared" si="437"/>
        <v>0.90000000000060631</v>
      </c>
      <c r="I1468" s="126">
        <f t="shared" si="437"/>
        <v>0.89999999999272406</v>
      </c>
      <c r="J1468" s="126">
        <f t="shared" si="437"/>
        <v>0.89655172414409523</v>
      </c>
      <c r="K1468" s="126">
        <f t="shared" si="437"/>
        <v>0.89999999999272406</v>
      </c>
      <c r="L1468" s="126">
        <f t="shared" si="437"/>
        <v>0.87878787879280629</v>
      </c>
      <c r="M1468" s="126">
        <f t="shared" si="437"/>
        <v>0.93548387096367236</v>
      </c>
      <c r="N1468" s="452">
        <f t="shared" si="437"/>
        <v>0.9729729729747667</v>
      </c>
      <c r="O1468" s="126">
        <f t="shared" si="437"/>
        <v>1.0000000000028422</v>
      </c>
      <c r="P1468" s="126">
        <f t="shared" si="437"/>
        <v>1.055555555554152</v>
      </c>
      <c r="Q1468" s="126">
        <f t="shared" si="437"/>
        <v>0.96774193547743537</v>
      </c>
      <c r="R1468" s="126">
        <f t="shared" si="437"/>
        <v>1.0000000000028422</v>
      </c>
      <c r="S1468" s="126">
        <f t="shared" si="437"/>
        <v>1.0540540540553827</v>
      </c>
      <c r="T1468" s="126">
        <f t="shared" si="437"/>
        <v>1.0689655172395409</v>
      </c>
      <c r="U1468" s="126">
        <f t="shared" si="437"/>
        <v>0.96969696970164665</v>
      </c>
      <c r="V1468" s="452">
        <f t="shared" si="437"/>
        <v>0.94736842105162378</v>
      </c>
      <c r="W1468" s="126">
        <f t="shared" si="437"/>
        <v>0.88235294117395291</v>
      </c>
      <c r="X1468" s="126">
        <f t="shared" si="437"/>
        <v>1.3600000000005821</v>
      </c>
      <c r="Y1468" s="126">
        <f t="shared" si="437"/>
        <v>0.9743589743607084</v>
      </c>
      <c r="Z1468" s="126">
        <f t="shared" si="437"/>
        <v>0.92307692306885059</v>
      </c>
      <c r="AA1468" s="126">
        <f t="shared" si="437"/>
        <v>0.96551724139077366</v>
      </c>
      <c r="AB1468" s="126">
        <f t="shared" si="437"/>
        <v>0.86486486485795566</v>
      </c>
      <c r="AC1468" s="129">
        <f t="shared" si="437"/>
        <v>0.95561357702347882</v>
      </c>
    </row>
    <row r="1469" spans="1:29" s="5" customFormat="1" ht="10.5" customHeight="1">
      <c r="A1469" s="1407" t="s">
        <v>141</v>
      </c>
      <c r="B1469" s="1425"/>
      <c r="C1469" s="7" t="s">
        <v>481</v>
      </c>
      <c r="D1469" s="7"/>
      <c r="E1469" s="120" t="e">
        <f t="shared" ref="E1469:AC1469" si="438">E1440+E1444+E1451+E1458+E1462+E1312+E1316+E1320+E1324</f>
        <v>#VALUE!</v>
      </c>
      <c r="F1469" s="120">
        <f t="shared" si="438"/>
        <v>4.2072780181824729</v>
      </c>
      <c r="G1469" s="120">
        <f t="shared" si="438"/>
        <v>4.2653433542865082</v>
      </c>
      <c r="H1469" s="451">
        <f t="shared" si="438"/>
        <v>4.2122186778163488</v>
      </c>
      <c r="I1469" s="120">
        <f t="shared" si="438"/>
        <v>4.3090233373190481</v>
      </c>
      <c r="J1469" s="120">
        <f t="shared" si="438"/>
        <v>4.400390264616469</v>
      </c>
      <c r="K1469" s="120">
        <f t="shared" si="438"/>
        <v>4.7202021349684316</v>
      </c>
      <c r="L1469" s="120">
        <f t="shared" si="438"/>
        <v>5.3122120449964134</v>
      </c>
      <c r="M1469" s="120">
        <f t="shared" si="438"/>
        <v>5.6857124576910083</v>
      </c>
      <c r="N1469" s="451">
        <f t="shared" si="438"/>
        <v>6.1447389582650338</v>
      </c>
      <c r="O1469" s="120">
        <f t="shared" si="438"/>
        <v>5.8458190298084336</v>
      </c>
      <c r="P1469" s="120">
        <f t="shared" si="438"/>
        <v>5.937640971635429</v>
      </c>
      <c r="Q1469" s="120">
        <f t="shared" si="438"/>
        <v>5.4854900116346199</v>
      </c>
      <c r="R1469" s="120">
        <f t="shared" si="438"/>
        <v>5.7904455500626888</v>
      </c>
      <c r="S1469" s="120">
        <f t="shared" si="438"/>
        <v>5.8618855119090956</v>
      </c>
      <c r="T1469" s="120">
        <f t="shared" si="438"/>
        <v>5.3606324368351048</v>
      </c>
      <c r="U1469" s="120">
        <f t="shared" si="438"/>
        <v>5.5668390578002072</v>
      </c>
      <c r="V1469" s="451">
        <f t="shared" si="438"/>
        <v>5.7721879113246413</v>
      </c>
      <c r="W1469" s="120">
        <f t="shared" si="438"/>
        <v>5.4482902709325876</v>
      </c>
      <c r="X1469" s="120">
        <f t="shared" si="438"/>
        <v>5.4523859469493194</v>
      </c>
      <c r="Y1469" s="120">
        <f t="shared" si="438"/>
        <v>5.8596702804530327</v>
      </c>
      <c r="Z1469" s="120">
        <f t="shared" si="438"/>
        <v>4.9112920207525486</v>
      </c>
      <c r="AA1469" s="120">
        <f t="shared" si="438"/>
        <v>4.8423551168472994</v>
      </c>
      <c r="AB1469" s="120">
        <f t="shared" si="438"/>
        <v>5.0772258775724817</v>
      </c>
      <c r="AC1469" s="120">
        <f t="shared" si="438"/>
        <v>124.90248622506772</v>
      </c>
    </row>
    <row r="1470" spans="1:29" s="5" customFormat="1" ht="10.5" customHeight="1" thickBot="1">
      <c r="A1470" s="1423"/>
      <c r="B1470" s="1424"/>
      <c r="C1470" s="9" t="s">
        <v>482</v>
      </c>
      <c r="D1470" s="9"/>
      <c r="E1470" s="256" t="e">
        <f t="shared" ref="E1470:AC1470" si="439">E1441+E1445+E1452+E1459+E1463+E1313+E1317+E1321+E1325</f>
        <v>#VALUE!</v>
      </c>
      <c r="F1470" s="256">
        <f t="shared" si="439"/>
        <v>2.9779888665810139</v>
      </c>
      <c r="G1470" s="256">
        <f t="shared" si="439"/>
        <v>2.9592878274750087</v>
      </c>
      <c r="H1470" s="480">
        <f t="shared" si="439"/>
        <v>3.0360111075346441</v>
      </c>
      <c r="I1470" s="256">
        <f t="shared" si="439"/>
        <v>3.0254278286686618</v>
      </c>
      <c r="J1470" s="256">
        <f t="shared" si="439"/>
        <v>3.0813933906023894</v>
      </c>
      <c r="K1470" s="256">
        <f t="shared" si="439"/>
        <v>3.2513747063373142</v>
      </c>
      <c r="L1470" s="256">
        <f t="shared" si="439"/>
        <v>3.4796767432799838</v>
      </c>
      <c r="M1470" s="256">
        <f t="shared" si="439"/>
        <v>3.5919160812940372</v>
      </c>
      <c r="N1470" s="480">
        <f t="shared" si="439"/>
        <v>4.0686806583831885</v>
      </c>
      <c r="O1470" s="256">
        <f t="shared" si="439"/>
        <v>3.7922406534690118</v>
      </c>
      <c r="P1470" s="256">
        <f t="shared" si="439"/>
        <v>4.1128616135090557</v>
      </c>
      <c r="Q1470" s="256">
        <f t="shared" si="439"/>
        <v>3.6687993389424784</v>
      </c>
      <c r="R1470" s="256">
        <f t="shared" si="439"/>
        <v>3.8079853211584633</v>
      </c>
      <c r="S1470" s="256">
        <f t="shared" si="439"/>
        <v>4.0222053044648343</v>
      </c>
      <c r="T1470" s="256">
        <f t="shared" si="439"/>
        <v>3.6862230259402047</v>
      </c>
      <c r="U1470" s="256">
        <f t="shared" si="439"/>
        <v>3.8826006486974656</v>
      </c>
      <c r="V1470" s="480">
        <f t="shared" si="439"/>
        <v>3.940714829883698</v>
      </c>
      <c r="W1470" s="256">
        <f t="shared" si="439"/>
        <v>3.4626750390780576</v>
      </c>
      <c r="X1470" s="256">
        <f t="shared" si="439"/>
        <v>3.9279246232590399</v>
      </c>
      <c r="Y1470" s="256">
        <f t="shared" si="439"/>
        <v>4.073815058154552</v>
      </c>
      <c r="Z1470" s="256">
        <f t="shared" si="439"/>
        <v>3.0705439099967844</v>
      </c>
      <c r="AA1470" s="256">
        <f t="shared" si="439"/>
        <v>3.079397500159057</v>
      </c>
      <c r="AB1470" s="256">
        <f t="shared" si="439"/>
        <v>3.5599935123017632</v>
      </c>
      <c r="AC1470" s="123" t="e">
        <f t="shared" si="439"/>
        <v>#VALUE!</v>
      </c>
    </row>
    <row r="1471" spans="1:29" s="5" customFormat="1" ht="10.5" customHeight="1">
      <c r="A1471" s="1407" t="s">
        <v>142</v>
      </c>
      <c r="B1471" s="1425"/>
      <c r="C1471" s="7" t="s">
        <v>481</v>
      </c>
      <c r="D1471" s="7"/>
      <c r="E1471" s="120" t="e">
        <f t="shared" ref="E1471:AB1471" si="440">E1398+E1405-E1469</f>
        <v>#VALUE!</v>
      </c>
      <c r="F1471" s="120">
        <f t="shared" si="440"/>
        <v>-0.21727801820997605</v>
      </c>
      <c r="G1471" s="120">
        <f t="shared" si="440"/>
        <v>-6.5343354271228726E-2</v>
      </c>
      <c r="H1471" s="451">
        <f t="shared" si="440"/>
        <v>-1.2218677801069333E-2</v>
      </c>
      <c r="I1471" s="120">
        <f t="shared" si="440"/>
        <v>-0.31902333734655119</v>
      </c>
      <c r="J1471" s="120">
        <f t="shared" si="440"/>
        <v>9.6097354033943816E-3</v>
      </c>
      <c r="K1471" s="120">
        <f t="shared" si="440"/>
        <v>-0.31020213498676696</v>
      </c>
      <c r="L1471" s="120">
        <f t="shared" si="440"/>
        <v>-0.27221204496279849</v>
      </c>
      <c r="M1471" s="120">
        <f t="shared" si="440"/>
        <v>-0.22571245768642445</v>
      </c>
      <c r="N1471" s="451">
        <f t="shared" si="440"/>
        <v>0.36526104172427054</v>
      </c>
      <c r="O1471" s="120">
        <f t="shared" si="440"/>
        <v>-0.38581902984204852</v>
      </c>
      <c r="P1471" s="120">
        <f t="shared" si="440"/>
        <v>0.36235902838749023</v>
      </c>
      <c r="Q1471" s="120">
        <f t="shared" si="440"/>
        <v>-0.23549001163461991</v>
      </c>
      <c r="R1471" s="120">
        <f t="shared" si="440"/>
        <v>-0.33044555005810494</v>
      </c>
      <c r="S1471" s="120">
        <f t="shared" si="440"/>
        <v>1.811448810465599E-2</v>
      </c>
      <c r="T1471" s="120">
        <f t="shared" si="440"/>
        <v>9.9367563131280257E-2</v>
      </c>
      <c r="U1471" s="120">
        <f t="shared" si="440"/>
        <v>-0.10683905775742453</v>
      </c>
      <c r="V1471" s="451">
        <f t="shared" si="440"/>
        <v>0.73781208866466308</v>
      </c>
      <c r="W1471" s="120">
        <f t="shared" si="440"/>
        <v>-0.61829027094175526</v>
      </c>
      <c r="X1471" s="120">
        <f t="shared" si="440"/>
        <v>-0.20238594694931944</v>
      </c>
      <c r="Y1471" s="120">
        <f t="shared" si="440"/>
        <v>0.2303297195271039</v>
      </c>
      <c r="Z1471" s="120">
        <f t="shared" si="440"/>
        <v>-8.1292020723517489E-2</v>
      </c>
      <c r="AA1471" s="120">
        <f t="shared" si="440"/>
        <v>-0.22235511686105092</v>
      </c>
      <c r="AB1471" s="120">
        <f t="shared" si="440"/>
        <v>0.38277412243210218</v>
      </c>
      <c r="AC1471" s="132"/>
    </row>
    <row r="1472" spans="1:29" s="5" customFormat="1" ht="10.5" customHeight="1" thickBot="1">
      <c r="A1472" s="1423"/>
      <c r="B1472" s="1424"/>
      <c r="C1472" s="9" t="s">
        <v>482</v>
      </c>
      <c r="D1472" s="9"/>
      <c r="E1472" s="96"/>
      <c r="F1472" s="96"/>
      <c r="G1472" s="96"/>
      <c r="H1472" s="481"/>
      <c r="I1472" s="96"/>
      <c r="J1472" s="96"/>
      <c r="K1472" s="96"/>
      <c r="L1472" s="96"/>
      <c r="M1472" s="96"/>
      <c r="N1472" s="481"/>
      <c r="O1472" s="96"/>
      <c r="P1472" s="96"/>
      <c r="Q1472" s="96"/>
      <c r="R1472" s="96"/>
      <c r="S1472" s="96"/>
      <c r="T1472" s="96"/>
      <c r="U1472" s="96"/>
      <c r="V1472" s="481"/>
      <c r="W1472" s="96"/>
      <c r="X1472" s="96"/>
      <c r="Y1472" s="96"/>
      <c r="Z1472" s="96"/>
      <c r="AA1472" s="96"/>
      <c r="AB1472" s="96"/>
      <c r="AC1472" s="133"/>
    </row>
    <row r="1473" spans="1:29" s="13" customFormat="1" ht="10.5" customHeight="1" thickBot="1">
      <c r="A1473" s="23" t="s">
        <v>147</v>
      </c>
      <c r="B1473" s="24"/>
      <c r="C1473" s="25"/>
      <c r="D1473" s="25"/>
      <c r="E1473" s="26">
        <v>1</v>
      </c>
      <c r="F1473" s="26">
        <v>2</v>
      </c>
      <c r="G1473" s="26">
        <v>3</v>
      </c>
      <c r="H1473" s="26">
        <v>4</v>
      </c>
      <c r="I1473" s="26">
        <v>5</v>
      </c>
      <c r="J1473" s="26">
        <v>6</v>
      </c>
      <c r="K1473" s="26">
        <v>7</v>
      </c>
      <c r="L1473" s="26">
        <v>8</v>
      </c>
      <c r="M1473" s="26">
        <v>9</v>
      </c>
      <c r="N1473" s="26">
        <v>10</v>
      </c>
      <c r="O1473" s="26">
        <v>11</v>
      </c>
      <c r="P1473" s="26">
        <v>12</v>
      </c>
      <c r="Q1473" s="26">
        <v>13</v>
      </c>
      <c r="R1473" s="26">
        <v>14</v>
      </c>
      <c r="S1473" s="26">
        <v>15</v>
      </c>
      <c r="T1473" s="26">
        <v>16</v>
      </c>
      <c r="U1473" s="26">
        <v>17</v>
      </c>
      <c r="V1473" s="26">
        <v>18</v>
      </c>
      <c r="W1473" s="26">
        <v>19</v>
      </c>
      <c r="X1473" s="26">
        <v>20</v>
      </c>
      <c r="Y1473" s="26">
        <v>21</v>
      </c>
      <c r="Z1473" s="26">
        <v>22</v>
      </c>
      <c r="AA1473" s="26">
        <v>23</v>
      </c>
      <c r="AB1473" s="26">
        <v>24</v>
      </c>
      <c r="AC1473" s="385"/>
    </row>
    <row r="1474" spans="1:29" s="32" customFormat="1" ht="12" customHeight="1">
      <c r="A1474" s="28" t="s">
        <v>148</v>
      </c>
      <c r="B1474" s="456"/>
      <c r="C1474" s="457" t="s">
        <v>13</v>
      </c>
      <c r="D1474" s="458" t="s">
        <v>463</v>
      </c>
      <c r="E1474" s="1271">
        <v>6.3400001525878906</v>
      </c>
      <c r="F1474" s="1271">
        <v>6.3499999046325684</v>
      </c>
      <c r="G1474" s="1271">
        <v>6.3600001335144043</v>
      </c>
      <c r="H1474" s="1271">
        <v>6.3600001335144043</v>
      </c>
      <c r="I1474" s="1271">
        <v>6.3600001335144043</v>
      </c>
      <c r="J1474" s="1271">
        <v>6.4000000953674316</v>
      </c>
      <c r="K1474" s="1271">
        <v>6.3600001335144043</v>
      </c>
      <c r="L1474" s="1271">
        <v>6.3499999046325684</v>
      </c>
      <c r="M1474" s="1271">
        <v>6.369999885559082</v>
      </c>
      <c r="N1474" s="1271">
        <v>6.3400001525878906</v>
      </c>
      <c r="O1474" s="1271">
        <v>6.3299999237060547</v>
      </c>
      <c r="P1474" s="1271">
        <v>6.3499999046325684</v>
      </c>
      <c r="Q1474" s="1271">
        <v>6.3299999237060547</v>
      </c>
      <c r="R1474" s="1271">
        <v>6.2899999618530273</v>
      </c>
      <c r="S1474" s="1271">
        <v>6.3000001907348633</v>
      </c>
      <c r="T1474" s="1271">
        <v>6.309999942779541</v>
      </c>
      <c r="U1474" s="1271">
        <v>6.3499999046325684</v>
      </c>
      <c r="V1474" s="1271">
        <v>6.320000171661377</v>
      </c>
      <c r="W1474" s="1271">
        <v>6.3499999046325684</v>
      </c>
      <c r="X1474" s="1271">
        <v>6.3400001525878906</v>
      </c>
      <c r="Y1474" s="1271">
        <v>6.3600001335144043</v>
      </c>
      <c r="Z1474" s="1271">
        <v>6.380000114440918</v>
      </c>
      <c r="AA1474" s="1271">
        <v>6.2899999618530273</v>
      </c>
      <c r="AB1474" s="1271">
        <v>6.320000171661377</v>
      </c>
      <c r="AC1474" s="459"/>
    </row>
    <row r="1475" spans="1:29" s="32" customFormat="1" ht="12" customHeight="1" thickBot="1">
      <c r="A1475" s="45" t="s">
        <v>149</v>
      </c>
      <c r="B1475" s="46"/>
      <c r="C1475" s="510" t="s">
        <v>13</v>
      </c>
      <c r="D1475" s="1274" t="s">
        <v>463</v>
      </c>
      <c r="E1475" s="1275">
        <v>6.3400001525878906</v>
      </c>
      <c r="F1475" s="1275">
        <v>6.3499999046325684</v>
      </c>
      <c r="G1475" s="1275">
        <v>6.3600001335144043</v>
      </c>
      <c r="H1475" s="1275">
        <v>6.3600001335144043</v>
      </c>
      <c r="I1475" s="1275">
        <v>6.3600001335144043</v>
      </c>
      <c r="J1475" s="1275">
        <v>6.4000000953674316</v>
      </c>
      <c r="K1475" s="1275">
        <v>6.3600001335144043</v>
      </c>
      <c r="L1475" s="1275">
        <v>6.3499999046325684</v>
      </c>
      <c r="M1475" s="1275">
        <v>6.369999885559082</v>
      </c>
      <c r="N1475" s="1275">
        <v>6.3400001525878906</v>
      </c>
      <c r="O1475" s="1275">
        <v>6.3299999237060547</v>
      </c>
      <c r="P1475" s="1275">
        <v>6.3499999046325684</v>
      </c>
      <c r="Q1475" s="1275">
        <v>6.3299999237060547</v>
      </c>
      <c r="R1475" s="1275">
        <v>6.2899999618530273</v>
      </c>
      <c r="S1475" s="1275">
        <v>6.3000001907348633</v>
      </c>
      <c r="T1475" s="1275">
        <v>6.309999942779541</v>
      </c>
      <c r="U1475" s="1275">
        <v>6.3499999046325684</v>
      </c>
      <c r="V1475" s="1275">
        <v>6.320000171661377</v>
      </c>
      <c r="W1475" s="1275">
        <v>6.3499999046325684</v>
      </c>
      <c r="X1475" s="1275">
        <v>6.3400001525878906</v>
      </c>
      <c r="Y1475" s="1275">
        <v>6.3600001335144043</v>
      </c>
      <c r="Z1475" s="1275">
        <v>6.380000114440918</v>
      </c>
      <c r="AA1475" s="1275">
        <v>6.2899999618530273</v>
      </c>
      <c r="AB1475" s="1275">
        <v>6.320000171661377</v>
      </c>
      <c r="AC1475" s="511"/>
    </row>
    <row r="1476" spans="1:29" s="5" customFormat="1" ht="11.25">
      <c r="A1476" s="1426" t="s">
        <v>113</v>
      </c>
      <c r="B1476" s="1429" t="s">
        <v>199</v>
      </c>
      <c r="C1476" s="10" t="s">
        <v>481</v>
      </c>
      <c r="D1476" s="10" t="s">
        <v>463</v>
      </c>
      <c r="E1476" s="1242"/>
      <c r="F1476" s="1242"/>
      <c r="G1476" s="1242"/>
      <c r="H1476" s="451"/>
      <c r="I1476" s="1242"/>
      <c r="J1476" s="1242"/>
      <c r="K1476" s="1242"/>
      <c r="L1476" s="1242"/>
      <c r="M1476" s="1242"/>
      <c r="N1476" s="451"/>
      <c r="O1476" s="1242"/>
      <c r="P1476" s="1242"/>
      <c r="Q1476" s="1242"/>
      <c r="R1476" s="1242"/>
      <c r="S1476" s="1242"/>
      <c r="T1476" s="1242"/>
      <c r="U1476" s="1242"/>
      <c r="V1476" s="451"/>
      <c r="W1476" s="1242"/>
      <c r="X1476" s="1242"/>
      <c r="Y1476" s="1242"/>
      <c r="Z1476" s="1242"/>
      <c r="AA1476" s="1242"/>
      <c r="AB1476" s="1242"/>
      <c r="AC1476" s="132">
        <f>SUM(E1476:AB1476)</f>
        <v>0</v>
      </c>
    </row>
    <row r="1477" spans="1:29" s="5" customFormat="1" ht="11.25">
      <c r="A1477" s="1550"/>
      <c r="B1477" s="1420"/>
      <c r="C1477" s="11" t="s">
        <v>482</v>
      </c>
      <c r="D1477" s="11" t="s">
        <v>463</v>
      </c>
      <c r="E1477" s="98"/>
      <c r="F1477" s="98"/>
      <c r="G1477" s="98"/>
      <c r="H1477" s="455"/>
      <c r="I1477" s="98"/>
      <c r="J1477" s="98"/>
      <c r="K1477" s="98"/>
      <c r="L1477" s="98"/>
      <c r="M1477" s="98"/>
      <c r="N1477" s="455"/>
      <c r="O1477" s="98"/>
      <c r="P1477" s="98"/>
      <c r="Q1477" s="98"/>
      <c r="R1477" s="98"/>
      <c r="S1477" s="98"/>
      <c r="T1477" s="98"/>
      <c r="U1477" s="98"/>
      <c r="V1477" s="455"/>
      <c r="W1477" s="98"/>
      <c r="X1477" s="98"/>
      <c r="Y1477" s="98"/>
      <c r="Z1477" s="98"/>
      <c r="AA1477" s="98"/>
      <c r="AB1477" s="98"/>
      <c r="AC1477" s="128">
        <f>SUM(E1477:AB1477)</f>
        <v>0</v>
      </c>
    </row>
    <row r="1478" spans="1:29" s="5" customFormat="1" ht="11.25">
      <c r="A1478" s="1550"/>
      <c r="B1478" s="1420"/>
      <c r="C1478" s="11" t="s">
        <v>8</v>
      </c>
      <c r="D1478" s="11" t="s">
        <v>463</v>
      </c>
      <c r="E1478" s="122" t="s">
        <v>245</v>
      </c>
      <c r="F1478" s="122">
        <f t="shared" ref="F1478:AB1478" si="441">F1476*100</f>
        <v>0</v>
      </c>
      <c r="G1478" s="122">
        <f t="shared" si="441"/>
        <v>0</v>
      </c>
      <c r="H1478" s="452">
        <f t="shared" si="441"/>
        <v>0</v>
      </c>
      <c r="I1478" s="122">
        <f t="shared" si="441"/>
        <v>0</v>
      </c>
      <c r="J1478" s="122">
        <f t="shared" si="441"/>
        <v>0</v>
      </c>
      <c r="K1478" s="122">
        <f t="shared" si="441"/>
        <v>0</v>
      </c>
      <c r="L1478" s="122">
        <f t="shared" si="441"/>
        <v>0</v>
      </c>
      <c r="M1478" s="122">
        <f t="shared" si="441"/>
        <v>0</v>
      </c>
      <c r="N1478" s="452">
        <f t="shared" si="441"/>
        <v>0</v>
      </c>
      <c r="O1478" s="122">
        <f t="shared" si="441"/>
        <v>0</v>
      </c>
      <c r="P1478" s="122">
        <f t="shared" si="441"/>
        <v>0</v>
      </c>
      <c r="Q1478" s="122">
        <f t="shared" si="441"/>
        <v>0</v>
      </c>
      <c r="R1478" s="122">
        <f t="shared" si="441"/>
        <v>0</v>
      </c>
      <c r="S1478" s="122">
        <f t="shared" si="441"/>
        <v>0</v>
      </c>
      <c r="T1478" s="122">
        <f t="shared" si="441"/>
        <v>0</v>
      </c>
      <c r="U1478" s="122">
        <f t="shared" si="441"/>
        <v>0</v>
      </c>
      <c r="V1478" s="452">
        <f t="shared" si="441"/>
        <v>0</v>
      </c>
      <c r="W1478" s="122">
        <f t="shared" si="441"/>
        <v>0</v>
      </c>
      <c r="X1478" s="122">
        <f t="shared" si="441"/>
        <v>0</v>
      </c>
      <c r="Y1478" s="122">
        <f t="shared" si="441"/>
        <v>0</v>
      </c>
      <c r="Z1478" s="122">
        <f t="shared" si="441"/>
        <v>0</v>
      </c>
      <c r="AA1478" s="122">
        <f t="shared" si="441"/>
        <v>0</v>
      </c>
      <c r="AB1478" s="122">
        <f t="shared" si="441"/>
        <v>0</v>
      </c>
      <c r="AC1478" s="128"/>
    </row>
    <row r="1479" spans="1:29" s="5" customFormat="1" ht="12" thickBot="1">
      <c r="A1479" s="1552"/>
      <c r="B1479" s="1430"/>
      <c r="C1479" s="48" t="s">
        <v>16</v>
      </c>
      <c r="D1479" s="48"/>
      <c r="E1479" s="534" t="e">
        <f t="shared" ref="E1479:AC1479" si="442">E1477/E1476</f>
        <v>#DIV/0!</v>
      </c>
      <c r="F1479" s="534" t="e">
        <f t="shared" si="442"/>
        <v>#DIV/0!</v>
      </c>
      <c r="G1479" s="534" t="e">
        <f t="shared" si="442"/>
        <v>#DIV/0!</v>
      </c>
      <c r="H1479" s="502" t="e">
        <f t="shared" si="442"/>
        <v>#DIV/0!</v>
      </c>
      <c r="I1479" s="534" t="e">
        <f t="shared" si="442"/>
        <v>#DIV/0!</v>
      </c>
      <c r="J1479" s="534" t="e">
        <f t="shared" si="442"/>
        <v>#DIV/0!</v>
      </c>
      <c r="K1479" s="534" t="e">
        <f t="shared" si="442"/>
        <v>#DIV/0!</v>
      </c>
      <c r="L1479" s="534" t="e">
        <f t="shared" si="442"/>
        <v>#DIV/0!</v>
      </c>
      <c r="M1479" s="534" t="e">
        <f t="shared" si="442"/>
        <v>#DIV/0!</v>
      </c>
      <c r="N1479" s="502" t="e">
        <f t="shared" si="442"/>
        <v>#DIV/0!</v>
      </c>
      <c r="O1479" s="534" t="e">
        <f t="shared" si="442"/>
        <v>#DIV/0!</v>
      </c>
      <c r="P1479" s="534" t="e">
        <f t="shared" si="442"/>
        <v>#DIV/0!</v>
      </c>
      <c r="Q1479" s="534" t="e">
        <f t="shared" si="442"/>
        <v>#DIV/0!</v>
      </c>
      <c r="R1479" s="534" t="e">
        <f t="shared" si="442"/>
        <v>#DIV/0!</v>
      </c>
      <c r="S1479" s="534" t="e">
        <f t="shared" si="442"/>
        <v>#DIV/0!</v>
      </c>
      <c r="T1479" s="534" t="e">
        <f t="shared" si="442"/>
        <v>#DIV/0!</v>
      </c>
      <c r="U1479" s="534" t="e">
        <f t="shared" si="442"/>
        <v>#DIV/0!</v>
      </c>
      <c r="V1479" s="502" t="e">
        <f t="shared" si="442"/>
        <v>#DIV/0!</v>
      </c>
      <c r="W1479" s="534" t="e">
        <f t="shared" si="442"/>
        <v>#DIV/0!</v>
      </c>
      <c r="X1479" s="534" t="e">
        <f t="shared" si="442"/>
        <v>#DIV/0!</v>
      </c>
      <c r="Y1479" s="534" t="e">
        <f t="shared" si="442"/>
        <v>#DIV/0!</v>
      </c>
      <c r="Z1479" s="534" t="e">
        <f t="shared" si="442"/>
        <v>#DIV/0!</v>
      </c>
      <c r="AA1479" s="534" t="e">
        <f t="shared" si="442"/>
        <v>#DIV/0!</v>
      </c>
      <c r="AB1479" s="534" t="e">
        <f t="shared" si="442"/>
        <v>#DIV/0!</v>
      </c>
      <c r="AC1479" s="341" t="e">
        <f t="shared" si="442"/>
        <v>#DIV/0!</v>
      </c>
    </row>
    <row r="1480" spans="1:29" s="5" customFormat="1" ht="11.25">
      <c r="A1480" s="1426" t="s">
        <v>116</v>
      </c>
      <c r="B1480" s="1429" t="s">
        <v>769</v>
      </c>
      <c r="C1480" s="10" t="s">
        <v>481</v>
      </c>
      <c r="D1480" s="10" t="s">
        <v>463</v>
      </c>
      <c r="E1480" s="1308">
        <v>0</v>
      </c>
      <c r="F1480" s="1308">
        <v>0</v>
      </c>
      <c r="G1480" s="1308">
        <v>0</v>
      </c>
      <c r="H1480" s="1300">
        <v>0</v>
      </c>
      <c r="I1480" s="1308">
        <v>0</v>
      </c>
      <c r="J1480" s="1308">
        <v>0</v>
      </c>
      <c r="K1480" s="1308">
        <v>0</v>
      </c>
      <c r="L1480" s="1308">
        <v>0</v>
      </c>
      <c r="M1480" s="1308">
        <v>0</v>
      </c>
      <c r="N1480" s="1300">
        <v>0</v>
      </c>
      <c r="O1480" s="1308">
        <v>0</v>
      </c>
      <c r="P1480" s="1308">
        <v>0</v>
      </c>
      <c r="Q1480" s="1308">
        <v>0</v>
      </c>
      <c r="R1480" s="1308">
        <v>0</v>
      </c>
      <c r="S1480" s="1308">
        <v>0</v>
      </c>
      <c r="T1480" s="1308">
        <v>0</v>
      </c>
      <c r="U1480" s="1308">
        <v>0</v>
      </c>
      <c r="V1480" s="1300">
        <v>0</v>
      </c>
      <c r="W1480" s="1308">
        <v>0</v>
      </c>
      <c r="X1480" s="1308">
        <v>0</v>
      </c>
      <c r="Y1480" s="1308">
        <v>0</v>
      </c>
      <c r="Z1480" s="1308">
        <v>0</v>
      </c>
      <c r="AA1480" s="1308">
        <v>0</v>
      </c>
      <c r="AB1480" s="1308">
        <v>0</v>
      </c>
      <c r="AC1480" s="132">
        <f>SUM(E1480:AB1480)</f>
        <v>0</v>
      </c>
    </row>
    <row r="1481" spans="1:29" s="5" customFormat="1" ht="11.25">
      <c r="A1481" s="1550"/>
      <c r="B1481" s="1420"/>
      <c r="C1481" s="11" t="s">
        <v>482</v>
      </c>
      <c r="D1481" s="11" t="s">
        <v>463</v>
      </c>
      <c r="E1481" s="654">
        <v>0</v>
      </c>
      <c r="F1481" s="654">
        <v>0</v>
      </c>
      <c r="G1481" s="654">
        <v>0</v>
      </c>
      <c r="H1481" s="1299">
        <v>0</v>
      </c>
      <c r="I1481" s="654">
        <v>0</v>
      </c>
      <c r="J1481" s="654">
        <v>0</v>
      </c>
      <c r="K1481" s="654">
        <v>0</v>
      </c>
      <c r="L1481" s="654">
        <v>0</v>
      </c>
      <c r="M1481" s="654">
        <v>0</v>
      </c>
      <c r="N1481" s="1299">
        <v>0</v>
      </c>
      <c r="O1481" s="654">
        <v>0</v>
      </c>
      <c r="P1481" s="654">
        <v>0</v>
      </c>
      <c r="Q1481" s="654">
        <v>0</v>
      </c>
      <c r="R1481" s="654">
        <v>0</v>
      </c>
      <c r="S1481" s="654">
        <v>0</v>
      </c>
      <c r="T1481" s="654">
        <v>0</v>
      </c>
      <c r="U1481" s="654">
        <v>0</v>
      </c>
      <c r="V1481" s="1299">
        <v>0</v>
      </c>
      <c r="W1481" s="654">
        <v>0</v>
      </c>
      <c r="X1481" s="654">
        <v>0</v>
      </c>
      <c r="Y1481" s="654">
        <v>0</v>
      </c>
      <c r="Z1481" s="654">
        <v>0</v>
      </c>
      <c r="AA1481" s="654">
        <v>0</v>
      </c>
      <c r="AB1481" s="654">
        <v>0</v>
      </c>
      <c r="AC1481" s="128">
        <f>SUM(E1481:AB1481)</f>
        <v>0</v>
      </c>
    </row>
    <row r="1482" spans="1:29" s="5" customFormat="1" ht="11.25">
      <c r="A1482" s="1550"/>
      <c r="B1482" s="1420"/>
      <c r="C1482" s="11" t="s">
        <v>8</v>
      </c>
      <c r="D1482" s="11" t="s">
        <v>463</v>
      </c>
      <c r="E1482" s="602">
        <v>2</v>
      </c>
      <c r="F1482" s="602">
        <v>1</v>
      </c>
      <c r="G1482" s="602">
        <v>1</v>
      </c>
      <c r="H1482" s="454">
        <v>1</v>
      </c>
      <c r="I1482" s="602">
        <v>1</v>
      </c>
      <c r="J1482" s="602">
        <v>2</v>
      </c>
      <c r="K1482" s="602">
        <v>2</v>
      </c>
      <c r="L1482" s="602">
        <v>1</v>
      </c>
      <c r="M1482" s="602">
        <v>1</v>
      </c>
      <c r="N1482" s="454">
        <v>1</v>
      </c>
      <c r="O1482" s="602">
        <v>2</v>
      </c>
      <c r="P1482" s="602">
        <v>1</v>
      </c>
      <c r="Q1482" s="602">
        <v>1</v>
      </c>
      <c r="R1482" s="602">
        <v>2</v>
      </c>
      <c r="S1482" s="602">
        <v>0</v>
      </c>
      <c r="T1482" s="602">
        <v>1</v>
      </c>
      <c r="U1482" s="602">
        <v>1</v>
      </c>
      <c r="V1482" s="454">
        <v>1</v>
      </c>
      <c r="W1482" s="602">
        <v>2</v>
      </c>
      <c r="X1482" s="602">
        <v>1</v>
      </c>
      <c r="Y1482" s="602">
        <v>1</v>
      </c>
      <c r="Z1482" s="602">
        <v>2</v>
      </c>
      <c r="AA1482" s="602">
        <v>1</v>
      </c>
      <c r="AB1482" s="602">
        <v>2</v>
      </c>
      <c r="AC1482" s="128"/>
    </row>
    <row r="1483" spans="1:29" s="5" customFormat="1" ht="12" thickBot="1">
      <c r="A1483" s="1551"/>
      <c r="B1483" s="1442"/>
      <c r="C1483" s="47" t="s">
        <v>16</v>
      </c>
      <c r="D1483" s="47"/>
      <c r="E1483" s="94"/>
      <c r="F1483" s="94"/>
      <c r="G1483" s="94"/>
      <c r="H1483" s="655"/>
      <c r="I1483" s="94"/>
      <c r="J1483" s="94"/>
      <c r="K1483" s="94"/>
      <c r="L1483" s="94"/>
      <c r="M1483" s="94"/>
      <c r="N1483" s="655"/>
      <c r="O1483" s="94"/>
      <c r="P1483" s="94"/>
      <c r="Q1483" s="94"/>
      <c r="R1483" s="94"/>
      <c r="S1483" s="94"/>
      <c r="T1483" s="94"/>
      <c r="U1483" s="94"/>
      <c r="V1483" s="655"/>
      <c r="W1483" s="94"/>
      <c r="X1483" s="94"/>
      <c r="Y1483" s="94"/>
      <c r="Z1483" s="94"/>
      <c r="AA1483" s="94"/>
      <c r="AB1483" s="94"/>
      <c r="AC1483" s="133"/>
    </row>
    <row r="1484" spans="1:29" s="5" customFormat="1" ht="11.25">
      <c r="A1484" s="1483" t="s">
        <v>114</v>
      </c>
      <c r="B1484" s="1419" t="s">
        <v>634</v>
      </c>
      <c r="C1484" s="69" t="s">
        <v>481</v>
      </c>
      <c r="D1484" s="69" t="s">
        <v>463</v>
      </c>
      <c r="E1484" s="256">
        <v>0</v>
      </c>
      <c r="F1484" s="256">
        <v>0</v>
      </c>
      <c r="G1484" s="256">
        <v>0</v>
      </c>
      <c r="H1484" s="480">
        <v>0</v>
      </c>
      <c r="I1484" s="256">
        <v>0</v>
      </c>
      <c r="J1484" s="256">
        <v>0</v>
      </c>
      <c r="K1484" s="256">
        <v>0</v>
      </c>
      <c r="L1484" s="256">
        <v>0</v>
      </c>
      <c r="M1484" s="256">
        <v>0</v>
      </c>
      <c r="N1484" s="480">
        <v>0</v>
      </c>
      <c r="O1484" s="256">
        <v>0</v>
      </c>
      <c r="P1484" s="256">
        <v>3.6000000000018417E-3</v>
      </c>
      <c r="Q1484" s="256">
        <v>0</v>
      </c>
      <c r="R1484" s="256">
        <v>0</v>
      </c>
      <c r="S1484" s="256">
        <v>0</v>
      </c>
      <c r="T1484" s="256">
        <v>0</v>
      </c>
      <c r="U1484" s="256">
        <v>0</v>
      </c>
      <c r="V1484" s="480">
        <v>0</v>
      </c>
      <c r="W1484" s="256">
        <v>0</v>
      </c>
      <c r="X1484" s="256">
        <v>0</v>
      </c>
      <c r="Y1484" s="256">
        <v>0</v>
      </c>
      <c r="Z1484" s="256">
        <v>0</v>
      </c>
      <c r="AA1484" s="256">
        <v>0</v>
      </c>
      <c r="AB1484" s="256">
        <v>0</v>
      </c>
      <c r="AC1484" s="135">
        <f>SUM(E1484:AB1484)</f>
        <v>3.6000000000018417E-3</v>
      </c>
    </row>
    <row r="1485" spans="1:29" s="5" customFormat="1" ht="11.25">
      <c r="A1485" s="1550"/>
      <c r="B1485" s="1420"/>
      <c r="C1485" s="11" t="s">
        <v>482</v>
      </c>
      <c r="D1485" s="11" t="s">
        <v>463</v>
      </c>
      <c r="E1485" s="92">
        <v>0</v>
      </c>
      <c r="F1485" s="92">
        <v>0</v>
      </c>
      <c r="G1485" s="92">
        <v>0</v>
      </c>
      <c r="H1485" s="455">
        <v>0</v>
      </c>
      <c r="I1485" s="92">
        <v>0</v>
      </c>
      <c r="J1485" s="92">
        <v>0</v>
      </c>
      <c r="K1485" s="92">
        <v>0</v>
      </c>
      <c r="L1485" s="92">
        <v>0</v>
      </c>
      <c r="M1485" s="92">
        <v>0</v>
      </c>
      <c r="N1485" s="455">
        <v>0</v>
      </c>
      <c r="O1485" s="92">
        <v>0</v>
      </c>
      <c r="P1485" s="92">
        <v>0</v>
      </c>
      <c r="Q1485" s="92">
        <v>0</v>
      </c>
      <c r="R1485" s="92">
        <v>0</v>
      </c>
      <c r="S1485" s="92">
        <v>0</v>
      </c>
      <c r="T1485" s="92">
        <v>0</v>
      </c>
      <c r="U1485" s="92">
        <v>0</v>
      </c>
      <c r="V1485" s="455">
        <v>0</v>
      </c>
      <c r="W1485" s="92">
        <v>0</v>
      </c>
      <c r="X1485" s="92">
        <v>0</v>
      </c>
      <c r="Y1485" s="92">
        <v>0</v>
      </c>
      <c r="Z1485" s="92">
        <v>0</v>
      </c>
      <c r="AA1485" s="92">
        <v>0</v>
      </c>
      <c r="AB1485" s="92">
        <v>0</v>
      </c>
      <c r="AC1485" s="128">
        <f>SUM(E1485:AB1485)</f>
        <v>0</v>
      </c>
    </row>
    <row r="1486" spans="1:29" s="5" customFormat="1" ht="11.25">
      <c r="A1486" s="1550"/>
      <c r="B1486" s="1420"/>
      <c r="C1486" s="11" t="s">
        <v>8</v>
      </c>
      <c r="D1486" s="11" t="s">
        <v>463</v>
      </c>
      <c r="E1486" s="124">
        <f>SQRT(E1484*E1484+E1485*E1485)*1000/(1.732*E1474)</f>
        <v>0</v>
      </c>
      <c r="F1486" s="124">
        <f t="shared" ref="F1486:AB1486" si="443">SQRT(F1484*F1484+F1485*F1485)*1000/(1.732*F1474)</f>
        <v>0</v>
      </c>
      <c r="G1486" s="124">
        <f t="shared" si="443"/>
        <v>0</v>
      </c>
      <c r="H1486" s="454">
        <f t="shared" si="443"/>
        <v>0</v>
      </c>
      <c r="I1486" s="124">
        <f t="shared" si="443"/>
        <v>0</v>
      </c>
      <c r="J1486" s="124">
        <f t="shared" si="443"/>
        <v>0</v>
      </c>
      <c r="K1486" s="124">
        <f t="shared" si="443"/>
        <v>0</v>
      </c>
      <c r="L1486" s="124">
        <f t="shared" si="443"/>
        <v>0</v>
      </c>
      <c r="M1486" s="124">
        <f t="shared" si="443"/>
        <v>0</v>
      </c>
      <c r="N1486" s="454">
        <f t="shared" si="443"/>
        <v>0</v>
      </c>
      <c r="O1486" s="124">
        <f t="shared" si="443"/>
        <v>0</v>
      </c>
      <c r="P1486" s="124">
        <f t="shared" si="443"/>
        <v>0.32732629467262075</v>
      </c>
      <c r="Q1486" s="124">
        <f t="shared" si="443"/>
        <v>0</v>
      </c>
      <c r="R1486" s="124">
        <f t="shared" si="443"/>
        <v>0</v>
      </c>
      <c r="S1486" s="124">
        <f t="shared" si="443"/>
        <v>0</v>
      </c>
      <c r="T1486" s="124">
        <f t="shared" si="443"/>
        <v>0</v>
      </c>
      <c r="U1486" s="124">
        <f t="shared" si="443"/>
        <v>0</v>
      </c>
      <c r="V1486" s="454">
        <f t="shared" si="443"/>
        <v>0</v>
      </c>
      <c r="W1486" s="124">
        <f t="shared" si="443"/>
        <v>0</v>
      </c>
      <c r="X1486" s="124">
        <f t="shared" si="443"/>
        <v>0</v>
      </c>
      <c r="Y1486" s="124">
        <f t="shared" si="443"/>
        <v>0</v>
      </c>
      <c r="Z1486" s="124">
        <f t="shared" si="443"/>
        <v>0</v>
      </c>
      <c r="AA1486" s="124">
        <f t="shared" si="443"/>
        <v>0</v>
      </c>
      <c r="AB1486" s="124">
        <f t="shared" si="443"/>
        <v>0</v>
      </c>
      <c r="AC1486" s="135"/>
    </row>
    <row r="1487" spans="1:29" s="5" customFormat="1" ht="12" thickBot="1">
      <c r="A1487" s="1552"/>
      <c r="B1487" s="1430"/>
      <c r="C1487" s="48" t="s">
        <v>16</v>
      </c>
      <c r="D1487" s="48"/>
      <c r="E1487" s="534" t="e">
        <f t="shared" ref="E1487:AC1487" si="444">E1485/E1484</f>
        <v>#DIV/0!</v>
      </c>
      <c r="F1487" s="534" t="e">
        <f t="shared" si="444"/>
        <v>#DIV/0!</v>
      </c>
      <c r="G1487" s="534" t="e">
        <f t="shared" si="444"/>
        <v>#DIV/0!</v>
      </c>
      <c r="H1487" s="502" t="e">
        <f t="shared" si="444"/>
        <v>#DIV/0!</v>
      </c>
      <c r="I1487" s="534" t="e">
        <f t="shared" si="444"/>
        <v>#DIV/0!</v>
      </c>
      <c r="J1487" s="534" t="e">
        <f t="shared" si="444"/>
        <v>#DIV/0!</v>
      </c>
      <c r="K1487" s="534" t="e">
        <f t="shared" si="444"/>
        <v>#DIV/0!</v>
      </c>
      <c r="L1487" s="534" t="e">
        <f t="shared" si="444"/>
        <v>#DIV/0!</v>
      </c>
      <c r="M1487" s="534" t="e">
        <f t="shared" si="444"/>
        <v>#DIV/0!</v>
      </c>
      <c r="N1487" s="502" t="e">
        <f t="shared" si="444"/>
        <v>#DIV/0!</v>
      </c>
      <c r="O1487" s="534" t="e">
        <f t="shared" si="444"/>
        <v>#DIV/0!</v>
      </c>
      <c r="P1487" s="534">
        <f t="shared" si="444"/>
        <v>0</v>
      </c>
      <c r="Q1487" s="534" t="e">
        <f t="shared" si="444"/>
        <v>#DIV/0!</v>
      </c>
      <c r="R1487" s="534" t="e">
        <f t="shared" si="444"/>
        <v>#DIV/0!</v>
      </c>
      <c r="S1487" s="534" t="e">
        <f t="shared" si="444"/>
        <v>#DIV/0!</v>
      </c>
      <c r="T1487" s="534" t="e">
        <f t="shared" si="444"/>
        <v>#DIV/0!</v>
      </c>
      <c r="U1487" s="534" t="e">
        <f t="shared" si="444"/>
        <v>#DIV/0!</v>
      </c>
      <c r="V1487" s="502" t="e">
        <f t="shared" si="444"/>
        <v>#DIV/0!</v>
      </c>
      <c r="W1487" s="534" t="e">
        <f t="shared" si="444"/>
        <v>#DIV/0!</v>
      </c>
      <c r="X1487" s="534" t="e">
        <f t="shared" si="444"/>
        <v>#DIV/0!</v>
      </c>
      <c r="Y1487" s="534" t="e">
        <f t="shared" si="444"/>
        <v>#DIV/0!</v>
      </c>
      <c r="Z1487" s="534" t="e">
        <f t="shared" si="444"/>
        <v>#DIV/0!</v>
      </c>
      <c r="AA1487" s="534" t="e">
        <f t="shared" si="444"/>
        <v>#DIV/0!</v>
      </c>
      <c r="AB1487" s="534" t="e">
        <f t="shared" si="444"/>
        <v>#DIV/0!</v>
      </c>
      <c r="AC1487" s="196">
        <f t="shared" si="444"/>
        <v>0</v>
      </c>
    </row>
    <row r="1488" spans="1:29" s="5" customFormat="1" ht="12.75" customHeight="1">
      <c r="A1488" s="1426" t="s">
        <v>194</v>
      </c>
      <c r="B1488" s="1429" t="s">
        <v>528</v>
      </c>
      <c r="C1488" s="10" t="s">
        <v>481</v>
      </c>
      <c r="D1488" s="10" t="s">
        <v>503</v>
      </c>
      <c r="E1488" s="125">
        <v>0.4320000000028813</v>
      </c>
      <c r="F1488" s="125">
        <v>0.36000000000130966</v>
      </c>
      <c r="G1488" s="125">
        <v>0.36000000000130966</v>
      </c>
      <c r="H1488" s="451">
        <v>0.35999999999476134</v>
      </c>
      <c r="I1488" s="125">
        <v>0.36000000000130966</v>
      </c>
      <c r="J1488" s="125">
        <v>0.4320000000028813</v>
      </c>
      <c r="K1488" s="125">
        <v>0.28799999999973808</v>
      </c>
      <c r="L1488" s="125">
        <v>0.43199999999633293</v>
      </c>
      <c r="M1488" s="125">
        <v>0.36000000000130966</v>
      </c>
      <c r="N1488" s="451">
        <v>0.4320000000028813</v>
      </c>
      <c r="O1488" s="125">
        <v>0.36000000000130966</v>
      </c>
      <c r="P1488" s="125">
        <v>0.50399999999790457</v>
      </c>
      <c r="Q1488" s="125">
        <v>0.28799999999973808</v>
      </c>
      <c r="R1488" s="125">
        <v>0.43199999999633293</v>
      </c>
      <c r="S1488" s="125">
        <v>0.4320000000028813</v>
      </c>
      <c r="T1488" s="125">
        <v>0.36000000000130966</v>
      </c>
      <c r="U1488" s="125">
        <v>0.43199999999633293</v>
      </c>
      <c r="V1488" s="451">
        <v>0.50400000000445289</v>
      </c>
      <c r="W1488" s="125">
        <v>0.28799999999973808</v>
      </c>
      <c r="X1488" s="125">
        <v>0.43199999999633293</v>
      </c>
      <c r="Y1488" s="125">
        <v>0.50400000000445289</v>
      </c>
      <c r="Z1488" s="125">
        <v>0.28799999999973808</v>
      </c>
      <c r="AA1488" s="125">
        <v>0.35999999999476134</v>
      </c>
      <c r="AB1488" s="125">
        <v>0.50400000000445289</v>
      </c>
      <c r="AC1488" s="132">
        <f>SUM(E1488:AB1488)</f>
        <v>9.5040000000044529</v>
      </c>
    </row>
    <row r="1489" spans="1:30" s="5" customFormat="1" ht="12" customHeight="1">
      <c r="A1489" s="1550"/>
      <c r="B1489" s="1420"/>
      <c r="C1489" s="11" t="s">
        <v>482</v>
      </c>
      <c r="D1489" s="11" t="s">
        <v>503</v>
      </c>
      <c r="E1489" s="126">
        <v>0.4320000000028813</v>
      </c>
      <c r="F1489" s="126">
        <v>0.4320000000028813</v>
      </c>
      <c r="G1489" s="126">
        <v>0.21599999999816646</v>
      </c>
      <c r="H1489" s="452">
        <v>0.50399999999790457</v>
      </c>
      <c r="I1489" s="126">
        <v>0.36000000000130966</v>
      </c>
      <c r="J1489" s="126">
        <v>0.43199999999633293</v>
      </c>
      <c r="K1489" s="126">
        <v>0.28800000000628645</v>
      </c>
      <c r="L1489" s="126">
        <v>0.43199999999633293</v>
      </c>
      <c r="M1489" s="126">
        <v>0.36000000000130966</v>
      </c>
      <c r="N1489" s="452">
        <v>0.28799999999973808</v>
      </c>
      <c r="O1489" s="126">
        <v>0.57599999999947615</v>
      </c>
      <c r="P1489" s="126">
        <v>0.4320000000028813</v>
      </c>
      <c r="Q1489" s="126">
        <v>0.28799999999973808</v>
      </c>
      <c r="R1489" s="126">
        <v>0.43199999999633293</v>
      </c>
      <c r="S1489" s="126">
        <v>0.4320000000028813</v>
      </c>
      <c r="T1489" s="126">
        <v>0.43199999999633293</v>
      </c>
      <c r="U1489" s="126">
        <v>0.57599999999947615</v>
      </c>
      <c r="V1489" s="452">
        <v>0.28799999999973808</v>
      </c>
      <c r="W1489" s="126">
        <v>0.57599999999947615</v>
      </c>
      <c r="X1489" s="126">
        <v>0.28800000000628645</v>
      </c>
      <c r="Y1489" s="126">
        <v>0.57599999999947615</v>
      </c>
      <c r="Z1489" s="126">
        <v>0.43199999999633293</v>
      </c>
      <c r="AA1489" s="126">
        <v>0.28799999999973808</v>
      </c>
      <c r="AB1489" s="126">
        <v>0.28799999999973808</v>
      </c>
      <c r="AC1489" s="128">
        <f>SUM(E1489:AB1489)</f>
        <v>9.6480000000010477</v>
      </c>
    </row>
    <row r="1490" spans="1:30" s="4" customFormat="1" ht="12" customHeight="1">
      <c r="A1490" s="1550"/>
      <c r="B1490" s="1420"/>
      <c r="C1490" s="11" t="s">
        <v>481</v>
      </c>
      <c r="D1490" s="11" t="s">
        <v>463</v>
      </c>
      <c r="E1490" s="1304">
        <v>0.36000001430511475</v>
      </c>
      <c r="F1490" s="1304">
        <v>0.36000001430511475</v>
      </c>
      <c r="G1490" s="1304">
        <v>0.36000001430511475</v>
      </c>
      <c r="H1490" s="482">
        <v>0.36000001430511475</v>
      </c>
      <c r="I1490" s="1304">
        <v>0.43000000715255737</v>
      </c>
      <c r="J1490" s="1304">
        <v>0.34999999403953552</v>
      </c>
      <c r="K1490" s="1304">
        <v>0.34999999403953552</v>
      </c>
      <c r="L1490" s="1304">
        <v>0.37999999523162842</v>
      </c>
      <c r="M1490" s="1304">
        <v>0.37999999523162842</v>
      </c>
      <c r="N1490" s="482">
        <v>0.37999999523162842</v>
      </c>
      <c r="O1490" s="1304">
        <v>0.40999999642372131</v>
      </c>
      <c r="P1490" s="1304">
        <v>0.40000000596046448</v>
      </c>
      <c r="Q1490" s="1304">
        <v>0.40000000596046448</v>
      </c>
      <c r="R1490" s="1304">
        <v>0.40999999642372131</v>
      </c>
      <c r="S1490" s="1304">
        <v>0.40999999642372131</v>
      </c>
      <c r="T1490" s="1304">
        <v>0.43999999761581421</v>
      </c>
      <c r="U1490" s="1304">
        <v>0.43999999761581421</v>
      </c>
      <c r="V1490" s="482">
        <v>0.40000000596046448</v>
      </c>
      <c r="W1490" s="1304">
        <v>0.40999999642372131</v>
      </c>
      <c r="X1490" s="1304">
        <v>0.38999998569488525</v>
      </c>
      <c r="Y1490" s="1304">
        <v>0.38999998569488525</v>
      </c>
      <c r="Z1490" s="1304">
        <v>0.38999998569488525</v>
      </c>
      <c r="AA1490" s="1304">
        <v>0.37999999523162842</v>
      </c>
      <c r="AB1490" s="1304">
        <v>0.38999998569488525</v>
      </c>
      <c r="AC1490" s="128">
        <f>SUM(E1490:AB1490)</f>
        <v>9.3699999749660492</v>
      </c>
    </row>
    <row r="1491" spans="1:30" s="4" customFormat="1" ht="12.75" customHeight="1">
      <c r="A1491" s="1550"/>
      <c r="B1491" s="1420"/>
      <c r="C1491" s="11" t="s">
        <v>482</v>
      </c>
      <c r="D1491" s="11" t="s">
        <v>463</v>
      </c>
      <c r="E1491" s="1304">
        <v>0.37999999523162842</v>
      </c>
      <c r="F1491" s="1304">
        <v>0.37999999523162842</v>
      </c>
      <c r="G1491" s="1304">
        <v>0.38999998569488525</v>
      </c>
      <c r="H1491" s="482">
        <v>0.37999999523162842</v>
      </c>
      <c r="I1491" s="1304">
        <v>0.43000000715255737</v>
      </c>
      <c r="J1491" s="1304">
        <v>0.37999999523162842</v>
      </c>
      <c r="K1491" s="1304">
        <v>0.37999999523162842</v>
      </c>
      <c r="L1491" s="1304">
        <v>0.40999999642372131</v>
      </c>
      <c r="M1491" s="1304">
        <v>0.43000000715255737</v>
      </c>
      <c r="N1491" s="482">
        <v>0.40999999642372131</v>
      </c>
      <c r="O1491" s="1304">
        <v>0.43999999761581421</v>
      </c>
      <c r="P1491" s="1304">
        <v>0.43000000715255737</v>
      </c>
      <c r="Q1491" s="1304">
        <v>0.41999998688697815</v>
      </c>
      <c r="R1491" s="1304">
        <v>0.43000000715255737</v>
      </c>
      <c r="S1491" s="1304">
        <v>0.43000000715255737</v>
      </c>
      <c r="T1491" s="1304">
        <v>0.43999999761581421</v>
      </c>
      <c r="U1491" s="1304">
        <v>0.44999998807907104</v>
      </c>
      <c r="V1491" s="482">
        <v>0.41999998688697815</v>
      </c>
      <c r="W1491" s="1304">
        <v>0.43000000715255737</v>
      </c>
      <c r="X1491" s="1304">
        <v>0.41999998688697815</v>
      </c>
      <c r="Y1491" s="1304">
        <v>0.43000000715255737</v>
      </c>
      <c r="Z1491" s="1304">
        <v>0.43000000715255737</v>
      </c>
      <c r="AA1491" s="1304">
        <v>0.40999999642372131</v>
      </c>
      <c r="AB1491" s="1304">
        <v>0.41999998688697815</v>
      </c>
      <c r="AC1491" s="128">
        <f>SUM(E1491:AB1491)</f>
        <v>9.9699999392032623</v>
      </c>
    </row>
    <row r="1492" spans="1:30" s="4" customFormat="1" ht="12.75" customHeight="1">
      <c r="A1492" s="1550"/>
      <c r="B1492" s="1420"/>
      <c r="C1492" s="11" t="s">
        <v>8</v>
      </c>
      <c r="D1492" s="11" t="s">
        <v>463</v>
      </c>
      <c r="E1492" s="1305">
        <v>49</v>
      </c>
      <c r="F1492" s="1305">
        <v>48</v>
      </c>
      <c r="G1492" s="1305">
        <v>48</v>
      </c>
      <c r="H1492" s="454">
        <v>48</v>
      </c>
      <c r="I1492" s="1305">
        <v>56</v>
      </c>
      <c r="J1492" s="1305">
        <v>47</v>
      </c>
      <c r="K1492" s="1305">
        <v>47</v>
      </c>
      <c r="L1492" s="1305">
        <v>51</v>
      </c>
      <c r="M1492" s="1305">
        <v>51</v>
      </c>
      <c r="N1492" s="454">
        <v>51</v>
      </c>
      <c r="O1492" s="1305">
        <v>55</v>
      </c>
      <c r="P1492" s="1305">
        <v>53</v>
      </c>
      <c r="Q1492" s="1305">
        <v>53</v>
      </c>
      <c r="R1492" s="1305">
        <v>54</v>
      </c>
      <c r="S1492" s="1305">
        <v>54</v>
      </c>
      <c r="T1492" s="1305">
        <v>57</v>
      </c>
      <c r="U1492" s="1305">
        <v>57</v>
      </c>
      <c r="V1492" s="454">
        <v>53</v>
      </c>
      <c r="W1492" s="1305">
        <v>54</v>
      </c>
      <c r="X1492" s="1305">
        <v>52</v>
      </c>
      <c r="Y1492" s="1305">
        <v>53</v>
      </c>
      <c r="Z1492" s="1305">
        <v>53</v>
      </c>
      <c r="AA1492" s="1305">
        <v>52</v>
      </c>
      <c r="AB1492" s="1305">
        <v>52</v>
      </c>
      <c r="AC1492" s="129"/>
    </row>
    <row r="1493" spans="1:30" s="4" customFormat="1" ht="13.5" customHeight="1" thickBot="1">
      <c r="A1493" s="1551"/>
      <c r="B1493" s="1442"/>
      <c r="C1493" s="47" t="s">
        <v>16</v>
      </c>
      <c r="D1493" s="47"/>
      <c r="E1493" s="187">
        <f t="shared" ref="E1493:AB1493" si="445">E1491/E1490</f>
        <v>1.0555555003660719</v>
      </c>
      <c r="F1493" s="187">
        <f t="shared" si="445"/>
        <v>1.0555555003660719</v>
      </c>
      <c r="G1493" s="187">
        <f t="shared" si="445"/>
        <v>1.0833332505491078</v>
      </c>
      <c r="H1493" s="477">
        <f t="shared" si="445"/>
        <v>1.0555555003660719</v>
      </c>
      <c r="I1493" s="187">
        <f t="shared" si="445"/>
        <v>1</v>
      </c>
      <c r="J1493" s="187">
        <f t="shared" si="445"/>
        <v>1.085714290579971</v>
      </c>
      <c r="K1493" s="187">
        <f t="shared" si="445"/>
        <v>1.085714290579971</v>
      </c>
      <c r="L1493" s="187">
        <f t="shared" si="445"/>
        <v>1.0789473725487981</v>
      </c>
      <c r="M1493" s="187">
        <f t="shared" si="445"/>
        <v>1.1315789803903853</v>
      </c>
      <c r="N1493" s="477">
        <f t="shared" si="445"/>
        <v>1.0789473725487981</v>
      </c>
      <c r="O1493" s="187">
        <f t="shared" si="445"/>
        <v>1.0731707352531021</v>
      </c>
      <c r="P1493" s="187">
        <f t="shared" si="445"/>
        <v>1.0750000018626451</v>
      </c>
      <c r="Q1493" s="187">
        <f t="shared" si="445"/>
        <v>1.0499999515712268</v>
      </c>
      <c r="R1493" s="187">
        <f t="shared" si="445"/>
        <v>1.0487805143982654</v>
      </c>
      <c r="S1493" s="187">
        <f t="shared" si="445"/>
        <v>1.0487805143982654</v>
      </c>
      <c r="T1493" s="187">
        <f t="shared" si="445"/>
        <v>1</v>
      </c>
      <c r="U1493" s="187">
        <f t="shared" si="445"/>
        <v>1.0227272511760064</v>
      </c>
      <c r="V1493" s="477">
        <f t="shared" si="445"/>
        <v>1.0499999515712268</v>
      </c>
      <c r="W1493" s="187">
        <f t="shared" si="445"/>
        <v>1.0487805143982654</v>
      </c>
      <c r="X1493" s="187">
        <f t="shared" si="445"/>
        <v>1.0769230828012473</v>
      </c>
      <c r="Y1493" s="187">
        <f t="shared" si="445"/>
        <v>1.1025641613458057</v>
      </c>
      <c r="Z1493" s="187">
        <f t="shared" si="445"/>
        <v>1.1025641613458057</v>
      </c>
      <c r="AA1493" s="187">
        <f t="shared" si="445"/>
        <v>1.0789473725487981</v>
      </c>
      <c r="AB1493" s="187">
        <f t="shared" si="445"/>
        <v>1.0769230828012473</v>
      </c>
      <c r="AC1493" s="134">
        <f>AC1491/AC1490</f>
        <v>1.06403414790184</v>
      </c>
    </row>
    <row r="1494" spans="1:30" s="4" customFormat="1" ht="11.25">
      <c r="A1494" s="1483" t="s">
        <v>195</v>
      </c>
      <c r="B1494" s="1419" t="s">
        <v>635</v>
      </c>
      <c r="C1494" s="69" t="s">
        <v>481</v>
      </c>
      <c r="D1494" s="69" t="s">
        <v>463</v>
      </c>
      <c r="E1494" s="96">
        <v>0</v>
      </c>
      <c r="F1494" s="96">
        <v>0</v>
      </c>
      <c r="G1494" s="96">
        <v>0</v>
      </c>
      <c r="H1494" s="635">
        <v>0</v>
      </c>
      <c r="I1494" s="636">
        <v>0</v>
      </c>
      <c r="J1494" s="636">
        <v>0</v>
      </c>
      <c r="K1494" s="636">
        <v>0</v>
      </c>
      <c r="L1494" s="636">
        <v>0</v>
      </c>
      <c r="M1494" s="636">
        <v>0</v>
      </c>
      <c r="N1494" s="635">
        <v>0</v>
      </c>
      <c r="O1494" s="636">
        <v>0</v>
      </c>
      <c r="P1494" s="636">
        <v>0</v>
      </c>
      <c r="Q1494" s="636">
        <v>0</v>
      </c>
      <c r="R1494" s="636">
        <v>0</v>
      </c>
      <c r="S1494" s="636">
        <v>0</v>
      </c>
      <c r="T1494" s="636">
        <v>0</v>
      </c>
      <c r="U1494" s="636">
        <v>0</v>
      </c>
      <c r="V1494" s="635">
        <v>0</v>
      </c>
      <c r="W1494" s="96">
        <v>0</v>
      </c>
      <c r="X1494" s="96">
        <v>0</v>
      </c>
      <c r="Y1494" s="96">
        <v>0</v>
      </c>
      <c r="Z1494" s="96">
        <v>0</v>
      </c>
      <c r="AA1494" s="96">
        <v>0</v>
      </c>
      <c r="AB1494" s="96">
        <v>0</v>
      </c>
      <c r="AC1494" s="135">
        <f>SUM(E1494:AB1494)</f>
        <v>0</v>
      </c>
    </row>
    <row r="1495" spans="1:30" s="4" customFormat="1" ht="11.25">
      <c r="A1495" s="1550"/>
      <c r="B1495" s="1420"/>
      <c r="C1495" s="11" t="s">
        <v>482</v>
      </c>
      <c r="D1495" s="11" t="s">
        <v>463</v>
      </c>
      <c r="E1495" s="92">
        <v>0</v>
      </c>
      <c r="F1495" s="92">
        <v>0</v>
      </c>
      <c r="G1495" s="92">
        <v>0</v>
      </c>
      <c r="H1495" s="455">
        <v>0</v>
      </c>
      <c r="I1495" s="92">
        <v>0</v>
      </c>
      <c r="J1495" s="92">
        <v>0</v>
      </c>
      <c r="K1495" s="92">
        <v>0</v>
      </c>
      <c r="L1495" s="92">
        <v>0</v>
      </c>
      <c r="M1495" s="92">
        <v>0</v>
      </c>
      <c r="N1495" s="455">
        <v>0</v>
      </c>
      <c r="O1495" s="92">
        <v>0</v>
      </c>
      <c r="P1495" s="92">
        <v>0</v>
      </c>
      <c r="Q1495" s="92">
        <v>0</v>
      </c>
      <c r="R1495" s="92">
        <v>0</v>
      </c>
      <c r="S1495" s="92">
        <v>0</v>
      </c>
      <c r="T1495" s="92">
        <v>0</v>
      </c>
      <c r="U1495" s="92">
        <v>0</v>
      </c>
      <c r="V1495" s="455">
        <v>0</v>
      </c>
      <c r="W1495" s="92">
        <v>0</v>
      </c>
      <c r="X1495" s="92">
        <v>0</v>
      </c>
      <c r="Y1495" s="92">
        <v>0</v>
      </c>
      <c r="Z1495" s="92">
        <v>0</v>
      </c>
      <c r="AA1495" s="92">
        <v>0</v>
      </c>
      <c r="AB1495" s="92">
        <v>0</v>
      </c>
      <c r="AC1495" s="135">
        <f>SUM(E1495:AB1495)</f>
        <v>0</v>
      </c>
    </row>
    <row r="1496" spans="1:30" s="4" customFormat="1" ht="11.25">
      <c r="A1496" s="1550"/>
      <c r="B1496" s="1420"/>
      <c r="C1496" s="11" t="s">
        <v>8</v>
      </c>
      <c r="D1496" s="11" t="s">
        <v>463</v>
      </c>
      <c r="E1496" s="122">
        <f t="shared" ref="E1496:AB1496" si="446">E1494*100</f>
        <v>0</v>
      </c>
      <c r="F1496" s="122">
        <f t="shared" si="446"/>
        <v>0</v>
      </c>
      <c r="G1496" s="122">
        <f t="shared" si="446"/>
        <v>0</v>
      </c>
      <c r="H1496" s="454">
        <f t="shared" si="446"/>
        <v>0</v>
      </c>
      <c r="I1496" s="122">
        <f t="shared" si="446"/>
        <v>0</v>
      </c>
      <c r="J1496" s="122">
        <f t="shared" si="446"/>
        <v>0</v>
      </c>
      <c r="K1496" s="122">
        <f t="shared" si="446"/>
        <v>0</v>
      </c>
      <c r="L1496" s="122">
        <f t="shared" si="446"/>
        <v>0</v>
      </c>
      <c r="M1496" s="122">
        <f t="shared" si="446"/>
        <v>0</v>
      </c>
      <c r="N1496" s="454">
        <f t="shared" si="446"/>
        <v>0</v>
      </c>
      <c r="O1496" s="122">
        <f t="shared" si="446"/>
        <v>0</v>
      </c>
      <c r="P1496" s="122">
        <f t="shared" si="446"/>
        <v>0</v>
      </c>
      <c r="Q1496" s="122">
        <f t="shared" si="446"/>
        <v>0</v>
      </c>
      <c r="R1496" s="122">
        <f t="shared" si="446"/>
        <v>0</v>
      </c>
      <c r="S1496" s="122">
        <f t="shared" si="446"/>
        <v>0</v>
      </c>
      <c r="T1496" s="122">
        <f t="shared" si="446"/>
        <v>0</v>
      </c>
      <c r="U1496" s="122">
        <f t="shared" si="446"/>
        <v>0</v>
      </c>
      <c r="V1496" s="454">
        <f t="shared" si="446"/>
        <v>0</v>
      </c>
      <c r="W1496" s="122">
        <f t="shared" si="446"/>
        <v>0</v>
      </c>
      <c r="X1496" s="122">
        <f t="shared" si="446"/>
        <v>0</v>
      </c>
      <c r="Y1496" s="122">
        <f t="shared" si="446"/>
        <v>0</v>
      </c>
      <c r="Z1496" s="122">
        <f t="shared" si="446"/>
        <v>0</v>
      </c>
      <c r="AA1496" s="122">
        <f t="shared" si="446"/>
        <v>0</v>
      </c>
      <c r="AB1496" s="122">
        <f t="shared" si="446"/>
        <v>0</v>
      </c>
      <c r="AC1496" s="129"/>
      <c r="AD1496" s="113" t="s">
        <v>465</v>
      </c>
    </row>
    <row r="1497" spans="1:30" s="4" customFormat="1" ht="12" thickBot="1">
      <c r="A1497" s="1552"/>
      <c r="B1497" s="1430"/>
      <c r="C1497" s="48" t="s">
        <v>16</v>
      </c>
      <c r="D1497" s="48"/>
      <c r="E1497" s="534" t="e">
        <f t="shared" ref="E1497:AC1497" si="447">E1495/E1494</f>
        <v>#DIV/0!</v>
      </c>
      <c r="F1497" s="534" t="e">
        <f t="shared" si="447"/>
        <v>#DIV/0!</v>
      </c>
      <c r="G1497" s="534" t="e">
        <f t="shared" si="447"/>
        <v>#DIV/0!</v>
      </c>
      <c r="H1497" s="502" t="e">
        <f t="shared" si="447"/>
        <v>#DIV/0!</v>
      </c>
      <c r="I1497" s="534" t="e">
        <f t="shared" si="447"/>
        <v>#DIV/0!</v>
      </c>
      <c r="J1497" s="534" t="e">
        <f t="shared" si="447"/>
        <v>#DIV/0!</v>
      </c>
      <c r="K1497" s="534" t="e">
        <f t="shared" si="447"/>
        <v>#DIV/0!</v>
      </c>
      <c r="L1497" s="534" t="e">
        <f t="shared" si="447"/>
        <v>#DIV/0!</v>
      </c>
      <c r="M1497" s="534" t="e">
        <f t="shared" si="447"/>
        <v>#DIV/0!</v>
      </c>
      <c r="N1497" s="502" t="e">
        <f t="shared" si="447"/>
        <v>#DIV/0!</v>
      </c>
      <c r="O1497" s="534" t="e">
        <f t="shared" si="447"/>
        <v>#DIV/0!</v>
      </c>
      <c r="P1497" s="534" t="e">
        <f t="shared" si="447"/>
        <v>#DIV/0!</v>
      </c>
      <c r="Q1497" s="534" t="e">
        <f t="shared" si="447"/>
        <v>#DIV/0!</v>
      </c>
      <c r="R1497" s="534" t="e">
        <f t="shared" si="447"/>
        <v>#DIV/0!</v>
      </c>
      <c r="S1497" s="534" t="e">
        <f t="shared" si="447"/>
        <v>#DIV/0!</v>
      </c>
      <c r="T1497" s="534" t="e">
        <f t="shared" si="447"/>
        <v>#DIV/0!</v>
      </c>
      <c r="U1497" s="534" t="e">
        <f t="shared" si="447"/>
        <v>#DIV/0!</v>
      </c>
      <c r="V1497" s="502" t="e">
        <f t="shared" si="447"/>
        <v>#DIV/0!</v>
      </c>
      <c r="W1497" s="534" t="e">
        <f t="shared" si="447"/>
        <v>#DIV/0!</v>
      </c>
      <c r="X1497" s="534" t="e">
        <f t="shared" si="447"/>
        <v>#DIV/0!</v>
      </c>
      <c r="Y1497" s="534" t="e">
        <f t="shared" si="447"/>
        <v>#DIV/0!</v>
      </c>
      <c r="Z1497" s="534" t="e">
        <f t="shared" si="447"/>
        <v>#DIV/0!</v>
      </c>
      <c r="AA1497" s="534" t="e">
        <f t="shared" si="447"/>
        <v>#DIV/0!</v>
      </c>
      <c r="AB1497" s="534" t="e">
        <f t="shared" si="447"/>
        <v>#DIV/0!</v>
      </c>
      <c r="AC1497" s="341" t="e">
        <f t="shared" si="447"/>
        <v>#DIV/0!</v>
      </c>
    </row>
    <row r="1498" spans="1:30" s="4" customFormat="1" ht="11.25">
      <c r="A1498" s="1426" t="s">
        <v>770</v>
      </c>
      <c r="B1498" s="1429" t="s">
        <v>472</v>
      </c>
      <c r="C1498" s="10" t="s">
        <v>481</v>
      </c>
      <c r="D1498" s="10" t="s">
        <v>503</v>
      </c>
      <c r="E1498" s="120">
        <v>9.5999999996274708E-3</v>
      </c>
      <c r="F1498" s="120">
        <v>9.200000000186264E-3</v>
      </c>
      <c r="G1498" s="120">
        <v>9.100000000558793E-3</v>
      </c>
      <c r="H1498" s="451">
        <v>9.5999999996274708E-3</v>
      </c>
      <c r="I1498" s="120">
        <v>9.5999999996274708E-3</v>
      </c>
      <c r="J1498" s="120">
        <v>9.100000000558793E-3</v>
      </c>
      <c r="K1498" s="120">
        <v>9.0999999996274703E-3</v>
      </c>
      <c r="L1498" s="120">
        <v>9.6000000005587935E-3</v>
      </c>
      <c r="M1498" s="120">
        <v>8.6999999992549426E-3</v>
      </c>
      <c r="N1498" s="451">
        <v>0.64649999999999996</v>
      </c>
      <c r="O1498" s="120">
        <v>0.91440000000037258</v>
      </c>
      <c r="P1498" s="120">
        <v>1.1299000000003725</v>
      </c>
      <c r="Q1498" s="120">
        <v>0.72869999999925494</v>
      </c>
      <c r="R1498" s="120">
        <v>0.82510000000055883</v>
      </c>
      <c r="S1498" s="120">
        <v>1.0650999999996276</v>
      </c>
      <c r="T1498" s="120">
        <v>0.69270000000018628</v>
      </c>
      <c r="U1498" s="120">
        <v>0.84</v>
      </c>
      <c r="V1498" s="451">
        <v>0.87120000000018627</v>
      </c>
      <c r="W1498" s="120">
        <v>0.58699999999999997</v>
      </c>
      <c r="X1498" s="120">
        <v>0.6845</v>
      </c>
      <c r="Y1498" s="120">
        <v>0.82370000000018628</v>
      </c>
      <c r="Z1498" s="120">
        <v>0.59709999999962748</v>
      </c>
      <c r="AA1498" s="120">
        <v>0.64509999999962753</v>
      </c>
      <c r="AB1498" s="120">
        <v>0.84380000000074507</v>
      </c>
      <c r="AC1498" s="132">
        <f>SUM(E1498:AB1498)</f>
        <v>11.978400000000374</v>
      </c>
      <c r="AD1498" s="5"/>
    </row>
    <row r="1499" spans="1:30" s="4" customFormat="1" ht="11.25">
      <c r="A1499" s="1550"/>
      <c r="B1499" s="1420"/>
      <c r="C1499" s="11" t="s">
        <v>482</v>
      </c>
      <c r="D1499" s="11" t="s">
        <v>503</v>
      </c>
      <c r="E1499" s="121">
        <v>2.1600000000558794E-2</v>
      </c>
      <c r="F1499" s="121">
        <v>2.1599999999627473E-2</v>
      </c>
      <c r="G1499" s="121">
        <v>2.3099999999627471E-2</v>
      </c>
      <c r="H1499" s="452">
        <v>2.2499999999999999E-2</v>
      </c>
      <c r="I1499" s="121">
        <v>2.2600000000558795E-2</v>
      </c>
      <c r="J1499" s="121">
        <v>2.3E-2</v>
      </c>
      <c r="K1499" s="121">
        <v>2.3099999999627471E-2</v>
      </c>
      <c r="L1499" s="121">
        <v>2.2100000000558794E-2</v>
      </c>
      <c r="M1499" s="121">
        <v>2.0099999999627471E-2</v>
      </c>
      <c r="N1499" s="452">
        <v>0.14979999999981375</v>
      </c>
      <c r="O1499" s="121">
        <v>0.24810000000055879</v>
      </c>
      <c r="P1499" s="121">
        <v>0.34039999999944121</v>
      </c>
      <c r="Q1499" s="121">
        <v>0.18429999999981375</v>
      </c>
      <c r="R1499" s="121">
        <v>0.25530000000074504</v>
      </c>
      <c r="S1499" s="121">
        <v>0.32209999999962746</v>
      </c>
      <c r="T1499" s="121">
        <v>0.20879999999981375</v>
      </c>
      <c r="U1499" s="121">
        <v>0.26160000000055877</v>
      </c>
      <c r="V1499" s="452">
        <v>0.19589999999944122</v>
      </c>
      <c r="W1499" s="121">
        <v>0.12479999999981374</v>
      </c>
      <c r="X1499" s="121">
        <v>0.15120000000018627</v>
      </c>
      <c r="Y1499" s="121">
        <v>0.18029999999981375</v>
      </c>
      <c r="Z1499" s="121">
        <v>0.13890000000037253</v>
      </c>
      <c r="AA1499" s="121">
        <v>0.14200000000000002</v>
      </c>
      <c r="AB1499" s="121">
        <v>0.20070000000018626</v>
      </c>
      <c r="AC1499" s="128">
        <f>SUM(E1499:AB1499)</f>
        <v>3.3039000000003731</v>
      </c>
      <c r="AD1499" s="5"/>
    </row>
    <row r="1500" spans="1:30" s="4" customFormat="1" ht="11.25">
      <c r="A1500" s="1550"/>
      <c r="B1500" s="1420"/>
      <c r="C1500" s="11"/>
      <c r="D1500" s="11" t="s">
        <v>463</v>
      </c>
      <c r="E1500" s="1306">
        <v>9.9999997764825821E-3</v>
      </c>
      <c r="F1500" s="1306">
        <v>9.9999997764825821E-3</v>
      </c>
      <c r="G1500" s="1306">
        <v>9.9999997764825821E-3</v>
      </c>
      <c r="H1500" s="482">
        <v>9.9999997764825821E-3</v>
      </c>
      <c r="I1500" s="1306">
        <v>9.9999997764825821E-3</v>
      </c>
      <c r="J1500" s="1306">
        <v>9.9999997764825821E-3</v>
      </c>
      <c r="K1500" s="1306">
        <v>9.9999997764825821E-3</v>
      </c>
      <c r="L1500" s="1306">
        <v>9.9999997764825821E-3</v>
      </c>
      <c r="M1500" s="1306">
        <v>-0.40000000596046448</v>
      </c>
      <c r="N1500" s="482">
        <v>0.8399999737739563</v>
      </c>
      <c r="O1500" s="1306">
        <v>0.92000001668930054</v>
      </c>
      <c r="P1500" s="1306">
        <v>0.92000001668930054</v>
      </c>
      <c r="Q1500" s="1306">
        <v>0.81999999284744263</v>
      </c>
      <c r="R1500" s="1306">
        <v>0.88999998569488525</v>
      </c>
      <c r="S1500" s="1306">
        <v>0.87999999523162842</v>
      </c>
      <c r="T1500" s="1306">
        <v>0.85000002384185791</v>
      </c>
      <c r="U1500" s="1306">
        <v>0.76999998092651367</v>
      </c>
      <c r="V1500" s="482">
        <v>0.74000000953674316</v>
      </c>
      <c r="W1500" s="1306">
        <v>0.69999998807907104</v>
      </c>
      <c r="X1500" s="1306">
        <v>0.68000000715255737</v>
      </c>
      <c r="Y1500" s="1306">
        <v>0.67000001668930054</v>
      </c>
      <c r="Z1500" s="1306">
        <v>0.67000001668930054</v>
      </c>
      <c r="AA1500" s="1306">
        <v>0.68999999761581421</v>
      </c>
      <c r="AB1500" s="1306">
        <v>0.67000001668930054</v>
      </c>
      <c r="AC1500" s="128"/>
      <c r="AD1500" s="5"/>
    </row>
    <row r="1501" spans="1:30" s="4" customFormat="1" ht="11.25">
      <c r="A1501" s="1550"/>
      <c r="B1501" s="1420"/>
      <c r="C1501" s="11"/>
      <c r="D1501" s="11" t="s">
        <v>463</v>
      </c>
      <c r="E1501" s="1306">
        <v>1.9999999552965164E-2</v>
      </c>
      <c r="F1501" s="1306">
        <v>1.9999999552965164E-2</v>
      </c>
      <c r="G1501" s="1306">
        <v>1.9999999552965164E-2</v>
      </c>
      <c r="H1501" s="482">
        <v>1.9999999552965164E-2</v>
      </c>
      <c r="I1501" s="1306">
        <v>9.9999997764825821E-3</v>
      </c>
      <c r="J1501" s="1306">
        <v>1.9999999552965164E-2</v>
      </c>
      <c r="K1501" s="1306">
        <v>1.9999999552965164E-2</v>
      </c>
      <c r="L1501" s="1306">
        <v>1.9999999552965164E-2</v>
      </c>
      <c r="M1501" s="1306">
        <v>-0.49000000953674316</v>
      </c>
      <c r="N1501" s="482">
        <v>0.2199999988079071</v>
      </c>
      <c r="O1501" s="1306">
        <v>0.2800000011920929</v>
      </c>
      <c r="P1501" s="1306">
        <v>0.2800000011920929</v>
      </c>
      <c r="Q1501" s="1306">
        <v>0.23999999463558197</v>
      </c>
      <c r="R1501" s="1306">
        <v>0.27000001072883606</v>
      </c>
      <c r="S1501" s="1306">
        <v>0.2800000011920929</v>
      </c>
      <c r="T1501" s="1306">
        <v>0.25999999046325684</v>
      </c>
      <c r="U1501" s="1306">
        <v>0.18000000715255737</v>
      </c>
      <c r="V1501" s="482">
        <v>0.18000000715255737</v>
      </c>
      <c r="W1501" s="1306">
        <v>0.14000000059604645</v>
      </c>
      <c r="X1501" s="1306">
        <v>0.14000000059604645</v>
      </c>
      <c r="Y1501" s="1306">
        <v>0.15000000596046448</v>
      </c>
      <c r="Z1501" s="1306">
        <v>0.12999999523162842</v>
      </c>
      <c r="AA1501" s="1306">
        <v>0.15000000596046448</v>
      </c>
      <c r="AB1501" s="1306">
        <v>0.12999999523162842</v>
      </c>
      <c r="AC1501" s="128"/>
      <c r="AD1501" s="5"/>
    </row>
    <row r="1502" spans="1:30" s="4" customFormat="1" ht="11.25">
      <c r="A1502" s="1550"/>
      <c r="B1502" s="1420"/>
      <c r="C1502" s="11"/>
      <c r="D1502" s="11" t="s">
        <v>463</v>
      </c>
      <c r="E1502" s="1307">
        <v>0</v>
      </c>
      <c r="F1502" s="1307">
        <v>0</v>
      </c>
      <c r="G1502" s="1307">
        <v>0</v>
      </c>
      <c r="H1502" s="454">
        <v>0</v>
      </c>
      <c r="I1502" s="1307">
        <v>0</v>
      </c>
      <c r="J1502" s="1307">
        <v>0</v>
      </c>
      <c r="K1502" s="1307">
        <v>0</v>
      </c>
      <c r="L1502" s="1307">
        <v>0</v>
      </c>
      <c r="M1502" s="1307">
        <v>53</v>
      </c>
      <c r="N1502" s="454">
        <v>82</v>
      </c>
      <c r="O1502" s="1307">
        <v>90</v>
      </c>
      <c r="P1502" s="1307">
        <v>90</v>
      </c>
      <c r="Q1502" s="1307">
        <v>80</v>
      </c>
      <c r="R1502" s="1307">
        <v>87</v>
      </c>
      <c r="S1502" s="1307">
        <v>87</v>
      </c>
      <c r="T1502" s="1307">
        <v>83</v>
      </c>
      <c r="U1502" s="1307">
        <v>74</v>
      </c>
      <c r="V1502" s="454">
        <v>72</v>
      </c>
      <c r="W1502" s="1307">
        <v>67</v>
      </c>
      <c r="X1502" s="1307">
        <v>66</v>
      </c>
      <c r="Y1502" s="1307">
        <v>64</v>
      </c>
      <c r="Z1502" s="1307">
        <v>64</v>
      </c>
      <c r="AA1502" s="1307">
        <v>66</v>
      </c>
      <c r="AB1502" s="1307">
        <v>65</v>
      </c>
      <c r="AC1502" s="128"/>
      <c r="AD1502" s="5"/>
    </row>
    <row r="1503" spans="1:30" s="4" customFormat="1" ht="11.25">
      <c r="A1503" s="1550"/>
      <c r="B1503" s="1420"/>
      <c r="C1503" s="11" t="s">
        <v>8</v>
      </c>
      <c r="D1503" s="11" t="s">
        <v>502</v>
      </c>
      <c r="E1503" s="124">
        <f t="shared" ref="E1503:AB1503" si="448">SQRT(E1498*E1498+E1499*E1499)*1000/(1.732*E1474)</f>
        <v>2.1525832315607212</v>
      </c>
      <c r="F1503" s="124">
        <f t="shared" si="448"/>
        <v>2.1346810657794792</v>
      </c>
      <c r="G1503" s="124">
        <f t="shared" si="448"/>
        <v>2.2538932769408748</v>
      </c>
      <c r="H1503" s="454">
        <f t="shared" si="448"/>
        <v>2.2207230929265069</v>
      </c>
      <c r="I1503" s="124">
        <f t="shared" si="448"/>
        <v>2.2290757785890563</v>
      </c>
      <c r="J1503" s="124">
        <f t="shared" si="448"/>
        <v>2.2314153561490571</v>
      </c>
      <c r="K1503" s="124">
        <f t="shared" si="448"/>
        <v>2.2538932769098863</v>
      </c>
      <c r="L1503" s="124">
        <f t="shared" si="448"/>
        <v>2.1908149147143106</v>
      </c>
      <c r="M1503" s="124">
        <f t="shared" si="448"/>
        <v>1.9851692846972007</v>
      </c>
      <c r="N1503" s="454">
        <f t="shared" si="448"/>
        <v>60.434875011447311</v>
      </c>
      <c r="O1503" s="124">
        <f t="shared" si="448"/>
        <v>86.419035878266598</v>
      </c>
      <c r="P1503" s="124">
        <f t="shared" si="448"/>
        <v>107.29591683532172</v>
      </c>
      <c r="Q1503" s="124">
        <f t="shared" si="448"/>
        <v>68.558478427317084</v>
      </c>
      <c r="R1503" s="124">
        <f t="shared" si="448"/>
        <v>79.279626879864452</v>
      </c>
      <c r="S1503" s="124">
        <f t="shared" si="448"/>
        <v>101.97754861344742</v>
      </c>
      <c r="T1503" s="124">
        <f t="shared" si="448"/>
        <v>66.199142665397289</v>
      </c>
      <c r="U1503" s="124">
        <f t="shared" si="448"/>
        <v>79.994212902835073</v>
      </c>
      <c r="V1503" s="454">
        <f t="shared" si="448"/>
        <v>81.576289388610817</v>
      </c>
      <c r="W1503" s="124">
        <f t="shared" si="448"/>
        <v>54.565295261217926</v>
      </c>
      <c r="X1503" s="124">
        <f t="shared" si="448"/>
        <v>63.83827846972288</v>
      </c>
      <c r="Y1503" s="124">
        <f t="shared" si="448"/>
        <v>76.546734193432599</v>
      </c>
      <c r="Z1503" s="124">
        <f t="shared" si="448"/>
        <v>55.478192855678095</v>
      </c>
      <c r="AA1503" s="124">
        <f t="shared" si="448"/>
        <v>60.632159904982082</v>
      </c>
      <c r="AB1503" s="124">
        <f t="shared" si="448"/>
        <v>79.236351760759121</v>
      </c>
      <c r="AC1503" s="129"/>
    </row>
    <row r="1504" spans="1:30" s="4" customFormat="1" ht="12" thickBot="1">
      <c r="A1504" s="1551"/>
      <c r="B1504" s="1442"/>
      <c r="C1504" s="47" t="s">
        <v>16</v>
      </c>
      <c r="D1504" s="47"/>
      <c r="E1504" s="187">
        <f t="shared" ref="E1504:AC1504" si="449">E1499/E1498</f>
        <v>2.2500000001455192</v>
      </c>
      <c r="F1504" s="187">
        <f t="shared" si="449"/>
        <v>2.3478260868684955</v>
      </c>
      <c r="G1504" s="187">
        <f t="shared" si="449"/>
        <v>2.5384615382647246</v>
      </c>
      <c r="H1504" s="477">
        <f t="shared" si="449"/>
        <v>2.3437500000909495</v>
      </c>
      <c r="I1504" s="187">
        <f t="shared" si="449"/>
        <v>2.3541666668162282</v>
      </c>
      <c r="J1504" s="187">
        <f t="shared" si="449"/>
        <v>2.5274725273173257</v>
      </c>
      <c r="K1504" s="187">
        <f t="shared" si="449"/>
        <v>2.5384615385245191</v>
      </c>
      <c r="L1504" s="187">
        <f t="shared" si="449"/>
        <v>2.3020833332575421</v>
      </c>
      <c r="M1504" s="187">
        <f t="shared" si="449"/>
        <v>2.3103448277412428</v>
      </c>
      <c r="N1504" s="477">
        <f t="shared" si="449"/>
        <v>0.23170920340265083</v>
      </c>
      <c r="O1504" s="187">
        <f t="shared" si="449"/>
        <v>0.27132545931808583</v>
      </c>
      <c r="P1504" s="187">
        <f t="shared" si="449"/>
        <v>0.30126559872495706</v>
      </c>
      <c r="Q1504" s="187">
        <f t="shared" si="449"/>
        <v>0.25291615205160173</v>
      </c>
      <c r="R1504" s="187">
        <f t="shared" si="449"/>
        <v>0.30941704035943779</v>
      </c>
      <c r="S1504" s="187">
        <f t="shared" si="449"/>
        <v>0.30241291897450012</v>
      </c>
      <c r="T1504" s="187">
        <f t="shared" si="449"/>
        <v>0.30142919012524555</v>
      </c>
      <c r="U1504" s="187">
        <f t="shared" si="449"/>
        <v>0.31142857142923663</v>
      </c>
      <c r="V1504" s="477">
        <f t="shared" si="449"/>
        <v>0.22486225895247858</v>
      </c>
      <c r="W1504" s="187">
        <f t="shared" si="449"/>
        <v>0.21260647359423127</v>
      </c>
      <c r="X1504" s="187">
        <f t="shared" si="449"/>
        <v>0.2208911614319741</v>
      </c>
      <c r="Y1504" s="187">
        <f t="shared" si="449"/>
        <v>0.21889037270823475</v>
      </c>
      <c r="Z1504" s="187">
        <f t="shared" si="449"/>
        <v>0.23262435103074725</v>
      </c>
      <c r="AA1504" s="187">
        <f t="shared" si="449"/>
        <v>0.22012091148671833</v>
      </c>
      <c r="AB1504" s="187">
        <f t="shared" si="449"/>
        <v>0.23785257169946555</v>
      </c>
      <c r="AC1504" s="134">
        <f t="shared" si="449"/>
        <v>0.27582147866161338</v>
      </c>
    </row>
    <row r="1505" spans="1:30" s="4" customFormat="1" ht="11.25">
      <c r="A1505" s="1483" t="s">
        <v>771</v>
      </c>
      <c r="B1505" s="1419" t="s">
        <v>472</v>
      </c>
      <c r="C1505" s="69" t="s">
        <v>481</v>
      </c>
      <c r="D1505" s="69" t="s">
        <v>503</v>
      </c>
      <c r="E1505" s="123">
        <v>0</v>
      </c>
      <c r="F1505" s="123">
        <v>0</v>
      </c>
      <c r="G1505" s="123">
        <v>0</v>
      </c>
      <c r="H1505" s="475">
        <v>0</v>
      </c>
      <c r="I1505" s="123">
        <v>0</v>
      </c>
      <c r="J1505" s="123">
        <v>0</v>
      </c>
      <c r="K1505" s="123">
        <v>0</v>
      </c>
      <c r="L1505" s="123">
        <v>0</v>
      </c>
      <c r="M1505" s="123">
        <v>0</v>
      </c>
      <c r="N1505" s="475">
        <v>0</v>
      </c>
      <c r="O1505" s="123">
        <v>0</v>
      </c>
      <c r="P1505" s="123">
        <v>0</v>
      </c>
      <c r="Q1505" s="123">
        <v>0</v>
      </c>
      <c r="R1505" s="123">
        <v>0</v>
      </c>
      <c r="S1505" s="123">
        <v>0</v>
      </c>
      <c r="T1505" s="123">
        <v>0</v>
      </c>
      <c r="U1505" s="123">
        <v>0</v>
      </c>
      <c r="V1505" s="475">
        <v>0</v>
      </c>
      <c r="W1505" s="123">
        <v>0</v>
      </c>
      <c r="X1505" s="123">
        <v>0</v>
      </c>
      <c r="Y1505" s="123">
        <v>0</v>
      </c>
      <c r="Z1505" s="123">
        <v>0</v>
      </c>
      <c r="AA1505" s="123">
        <v>0</v>
      </c>
      <c r="AB1505" s="123">
        <v>0</v>
      </c>
      <c r="AC1505" s="135">
        <f>SUM(E1505:AB1505)</f>
        <v>0</v>
      </c>
      <c r="AD1505" s="5" t="s">
        <v>462</v>
      </c>
    </row>
    <row r="1506" spans="1:30" s="4" customFormat="1" ht="11.25">
      <c r="A1506" s="1550"/>
      <c r="B1506" s="1420"/>
      <c r="C1506" s="11" t="s">
        <v>482</v>
      </c>
      <c r="D1506" s="11" t="s">
        <v>503</v>
      </c>
      <c r="E1506" s="121">
        <v>0</v>
      </c>
      <c r="F1506" s="121">
        <v>0</v>
      </c>
      <c r="G1506" s="121">
        <v>0</v>
      </c>
      <c r="H1506" s="452">
        <v>0</v>
      </c>
      <c r="I1506" s="121">
        <v>0</v>
      </c>
      <c r="J1506" s="121">
        <v>0</v>
      </c>
      <c r="K1506" s="121">
        <v>0</v>
      </c>
      <c r="L1506" s="121">
        <v>0</v>
      </c>
      <c r="M1506" s="121">
        <v>0</v>
      </c>
      <c r="N1506" s="452">
        <v>0</v>
      </c>
      <c r="O1506" s="121">
        <v>0</v>
      </c>
      <c r="P1506" s="121">
        <v>0</v>
      </c>
      <c r="Q1506" s="121">
        <v>0</v>
      </c>
      <c r="R1506" s="121">
        <v>0</v>
      </c>
      <c r="S1506" s="121">
        <v>0</v>
      </c>
      <c r="T1506" s="121">
        <v>0</v>
      </c>
      <c r="U1506" s="121">
        <v>0</v>
      </c>
      <c r="V1506" s="452">
        <v>0</v>
      </c>
      <c r="W1506" s="121">
        <v>0</v>
      </c>
      <c r="X1506" s="121">
        <v>0</v>
      </c>
      <c r="Y1506" s="121">
        <v>0</v>
      </c>
      <c r="Z1506" s="121">
        <v>0</v>
      </c>
      <c r="AA1506" s="121">
        <v>0</v>
      </c>
      <c r="AB1506" s="121">
        <v>0</v>
      </c>
      <c r="AC1506" s="135">
        <f>SUM(E1506:AB1506)</f>
        <v>0</v>
      </c>
      <c r="AD1506" s="5" t="s">
        <v>462</v>
      </c>
    </row>
    <row r="1507" spans="1:30" s="4" customFormat="1" ht="11.25">
      <c r="A1507" s="1550"/>
      <c r="B1507" s="1420"/>
      <c r="C1507" s="11" t="s">
        <v>8</v>
      </c>
      <c r="D1507" s="11" t="s">
        <v>502</v>
      </c>
      <c r="E1507" s="124">
        <f t="shared" ref="E1507:AB1507" si="450">SQRT(E1505*E1505+E1506*E1506)*1000/(1.732*E1474)</f>
        <v>0</v>
      </c>
      <c r="F1507" s="124">
        <f t="shared" si="450"/>
        <v>0</v>
      </c>
      <c r="G1507" s="124">
        <f t="shared" si="450"/>
        <v>0</v>
      </c>
      <c r="H1507" s="454">
        <f t="shared" si="450"/>
        <v>0</v>
      </c>
      <c r="I1507" s="124">
        <f t="shared" si="450"/>
        <v>0</v>
      </c>
      <c r="J1507" s="124">
        <f t="shared" si="450"/>
        <v>0</v>
      </c>
      <c r="K1507" s="124">
        <f t="shared" si="450"/>
        <v>0</v>
      </c>
      <c r="L1507" s="124">
        <f t="shared" si="450"/>
        <v>0</v>
      </c>
      <c r="M1507" s="124">
        <f t="shared" si="450"/>
        <v>0</v>
      </c>
      <c r="N1507" s="454">
        <f t="shared" si="450"/>
        <v>0</v>
      </c>
      <c r="O1507" s="124">
        <f t="shared" si="450"/>
        <v>0</v>
      </c>
      <c r="P1507" s="124">
        <f t="shared" si="450"/>
        <v>0</v>
      </c>
      <c r="Q1507" s="124">
        <f t="shared" si="450"/>
        <v>0</v>
      </c>
      <c r="R1507" s="124">
        <f t="shared" si="450"/>
        <v>0</v>
      </c>
      <c r="S1507" s="124">
        <f t="shared" si="450"/>
        <v>0</v>
      </c>
      <c r="T1507" s="124">
        <f t="shared" si="450"/>
        <v>0</v>
      </c>
      <c r="U1507" s="124">
        <f t="shared" si="450"/>
        <v>0</v>
      </c>
      <c r="V1507" s="454">
        <f t="shared" si="450"/>
        <v>0</v>
      </c>
      <c r="W1507" s="124">
        <f t="shared" si="450"/>
        <v>0</v>
      </c>
      <c r="X1507" s="124">
        <f t="shared" si="450"/>
        <v>0</v>
      </c>
      <c r="Y1507" s="124">
        <f t="shared" si="450"/>
        <v>0</v>
      </c>
      <c r="Z1507" s="124">
        <f t="shared" si="450"/>
        <v>0</v>
      </c>
      <c r="AA1507" s="124">
        <f t="shared" si="450"/>
        <v>0</v>
      </c>
      <c r="AB1507" s="124">
        <f t="shared" si="450"/>
        <v>0</v>
      </c>
      <c r="AC1507" s="129"/>
    </row>
    <row r="1508" spans="1:30" s="4" customFormat="1" ht="12" thickBot="1">
      <c r="A1508" s="1552"/>
      <c r="B1508" s="1430"/>
      <c r="C1508" s="48" t="s">
        <v>16</v>
      </c>
      <c r="D1508" s="48"/>
      <c r="E1508" s="534" t="e">
        <f t="shared" ref="E1508:AC1508" si="451">E1506/E1505</f>
        <v>#DIV/0!</v>
      </c>
      <c r="F1508" s="534" t="e">
        <f t="shared" si="451"/>
        <v>#DIV/0!</v>
      </c>
      <c r="G1508" s="534" t="e">
        <f t="shared" si="451"/>
        <v>#DIV/0!</v>
      </c>
      <c r="H1508" s="502" t="e">
        <f t="shared" si="451"/>
        <v>#DIV/0!</v>
      </c>
      <c r="I1508" s="534" t="e">
        <f t="shared" si="451"/>
        <v>#DIV/0!</v>
      </c>
      <c r="J1508" s="534" t="e">
        <f t="shared" si="451"/>
        <v>#DIV/0!</v>
      </c>
      <c r="K1508" s="534" t="e">
        <f t="shared" si="451"/>
        <v>#DIV/0!</v>
      </c>
      <c r="L1508" s="534" t="e">
        <f t="shared" si="451"/>
        <v>#DIV/0!</v>
      </c>
      <c r="M1508" s="534" t="e">
        <f t="shared" si="451"/>
        <v>#DIV/0!</v>
      </c>
      <c r="N1508" s="502" t="e">
        <f t="shared" si="451"/>
        <v>#DIV/0!</v>
      </c>
      <c r="O1508" s="534" t="e">
        <f t="shared" si="451"/>
        <v>#DIV/0!</v>
      </c>
      <c r="P1508" s="534" t="e">
        <f t="shared" si="451"/>
        <v>#DIV/0!</v>
      </c>
      <c r="Q1508" s="534" t="e">
        <f t="shared" si="451"/>
        <v>#DIV/0!</v>
      </c>
      <c r="R1508" s="534" t="e">
        <f t="shared" si="451"/>
        <v>#DIV/0!</v>
      </c>
      <c r="S1508" s="534" t="e">
        <f t="shared" si="451"/>
        <v>#DIV/0!</v>
      </c>
      <c r="T1508" s="534" t="e">
        <f t="shared" si="451"/>
        <v>#DIV/0!</v>
      </c>
      <c r="U1508" s="534" t="e">
        <f t="shared" si="451"/>
        <v>#DIV/0!</v>
      </c>
      <c r="V1508" s="502" t="e">
        <f t="shared" si="451"/>
        <v>#DIV/0!</v>
      </c>
      <c r="W1508" s="534" t="e">
        <f t="shared" si="451"/>
        <v>#DIV/0!</v>
      </c>
      <c r="X1508" s="534" t="e">
        <f t="shared" si="451"/>
        <v>#DIV/0!</v>
      </c>
      <c r="Y1508" s="534" t="e">
        <f t="shared" si="451"/>
        <v>#DIV/0!</v>
      </c>
      <c r="Z1508" s="534" t="e">
        <f t="shared" si="451"/>
        <v>#DIV/0!</v>
      </c>
      <c r="AA1508" s="534" t="e">
        <f t="shared" si="451"/>
        <v>#DIV/0!</v>
      </c>
      <c r="AB1508" s="534" t="e">
        <f t="shared" si="451"/>
        <v>#DIV/0!</v>
      </c>
      <c r="AC1508" s="341" t="e">
        <f t="shared" si="451"/>
        <v>#DIV/0!</v>
      </c>
    </row>
    <row r="1509" spans="1:30" s="4" customFormat="1" ht="11.25">
      <c r="A1509" s="1426" t="s">
        <v>105</v>
      </c>
      <c r="B1509" s="1429" t="s">
        <v>31</v>
      </c>
      <c r="C1509" s="10" t="s">
        <v>481</v>
      </c>
      <c r="D1509" s="10" t="s">
        <v>463</v>
      </c>
      <c r="E1509" s="1242"/>
      <c r="F1509" s="1242"/>
      <c r="G1509" s="1242"/>
      <c r="H1509" s="450"/>
      <c r="I1509" s="1242"/>
      <c r="J1509" s="1242"/>
      <c r="K1509" s="1242"/>
      <c r="L1509" s="1242"/>
      <c r="M1509" s="1242"/>
      <c r="N1509" s="450"/>
      <c r="O1509" s="1242"/>
      <c r="P1509" s="1242"/>
      <c r="Q1509" s="1242"/>
      <c r="R1509" s="1242"/>
      <c r="S1509" s="1242"/>
      <c r="T1509" s="1242"/>
      <c r="U1509" s="1242"/>
      <c r="V1509" s="450"/>
      <c r="W1509" s="1242"/>
      <c r="X1509" s="1242"/>
      <c r="Y1509" s="1242"/>
      <c r="Z1509" s="1242"/>
      <c r="AA1509" s="1242"/>
      <c r="AB1509" s="1242"/>
      <c r="AC1509" s="132">
        <f>SUM(E1509:AB1509)</f>
        <v>0</v>
      </c>
    </row>
    <row r="1510" spans="1:30" s="4" customFormat="1" ht="11.25">
      <c r="A1510" s="1550"/>
      <c r="B1510" s="1420"/>
      <c r="C1510" s="11" t="s">
        <v>482</v>
      </c>
      <c r="D1510" s="11" t="s">
        <v>463</v>
      </c>
      <c r="E1510" s="98"/>
      <c r="F1510" s="98"/>
      <c r="G1510" s="98"/>
      <c r="H1510" s="455"/>
      <c r="I1510" s="98"/>
      <c r="J1510" s="98"/>
      <c r="K1510" s="98"/>
      <c r="L1510" s="98"/>
      <c r="M1510" s="98"/>
      <c r="N1510" s="455"/>
      <c r="O1510" s="98"/>
      <c r="P1510" s="98"/>
      <c r="Q1510" s="98"/>
      <c r="R1510" s="98"/>
      <c r="S1510" s="98"/>
      <c r="T1510" s="98"/>
      <c r="U1510" s="98"/>
      <c r="V1510" s="455"/>
      <c r="W1510" s="98"/>
      <c r="X1510" s="98"/>
      <c r="Y1510" s="98"/>
      <c r="Z1510" s="98"/>
      <c r="AA1510" s="98"/>
      <c r="AB1510" s="98"/>
      <c r="AC1510" s="128">
        <f>SUM(E1510:AB1510)</f>
        <v>0</v>
      </c>
    </row>
    <row r="1511" spans="1:30" s="4" customFormat="1" ht="11.25">
      <c r="A1511" s="1550"/>
      <c r="B1511" s="1420"/>
      <c r="C1511" s="11" t="s">
        <v>8</v>
      </c>
      <c r="D1511" s="11" t="s">
        <v>463</v>
      </c>
      <c r="E1511" s="98"/>
      <c r="F1511" s="98"/>
      <c r="G1511" s="98"/>
      <c r="H1511" s="455"/>
      <c r="I1511" s="98"/>
      <c r="J1511" s="98"/>
      <c r="K1511" s="98"/>
      <c r="L1511" s="98"/>
      <c r="M1511" s="98"/>
      <c r="N1511" s="455"/>
      <c r="O1511" s="98"/>
      <c r="P1511" s="98"/>
      <c r="Q1511" s="98"/>
      <c r="R1511" s="98"/>
      <c r="S1511" s="98"/>
      <c r="T1511" s="98"/>
      <c r="U1511" s="98"/>
      <c r="V1511" s="455"/>
      <c r="W1511" s="98"/>
      <c r="X1511" s="98"/>
      <c r="Y1511" s="98"/>
      <c r="Z1511" s="98"/>
      <c r="AA1511" s="98"/>
      <c r="AB1511" s="98"/>
      <c r="AC1511" s="129"/>
    </row>
    <row r="1512" spans="1:30" s="4" customFormat="1" ht="12" thickBot="1">
      <c r="A1512" s="1551"/>
      <c r="B1512" s="1442"/>
      <c r="C1512" s="47" t="s">
        <v>16</v>
      </c>
      <c r="D1512" s="47"/>
      <c r="E1512" s="107"/>
      <c r="F1512" s="107"/>
      <c r="G1512" s="107"/>
      <c r="H1512" s="476"/>
      <c r="I1512" s="107"/>
      <c r="J1512" s="107"/>
      <c r="K1512" s="107"/>
      <c r="L1512" s="107"/>
      <c r="M1512" s="107"/>
      <c r="N1512" s="476"/>
      <c r="O1512" s="107"/>
      <c r="P1512" s="107"/>
      <c r="Q1512" s="107"/>
      <c r="R1512" s="107"/>
      <c r="S1512" s="107"/>
      <c r="T1512" s="107"/>
      <c r="U1512" s="107"/>
      <c r="V1512" s="476"/>
      <c r="W1512" s="107"/>
      <c r="X1512" s="107"/>
      <c r="Y1512" s="107"/>
      <c r="Z1512" s="107"/>
      <c r="AA1512" s="107"/>
      <c r="AB1512" s="107"/>
      <c r="AC1512" s="134"/>
    </row>
    <row r="1513" spans="1:30" s="4" customFormat="1" ht="11.25">
      <c r="A1513" s="1483" t="s">
        <v>96</v>
      </c>
      <c r="B1513" s="1419" t="s">
        <v>772</v>
      </c>
      <c r="C1513" s="69" t="s">
        <v>481</v>
      </c>
      <c r="D1513" s="69" t="s">
        <v>463</v>
      </c>
      <c r="E1513" s="567">
        <v>0</v>
      </c>
      <c r="F1513" s="567">
        <v>0</v>
      </c>
      <c r="G1513" s="567">
        <v>0</v>
      </c>
      <c r="H1513" s="494">
        <v>0</v>
      </c>
      <c r="I1513" s="567">
        <v>0</v>
      </c>
      <c r="J1513" s="567">
        <v>0</v>
      </c>
      <c r="K1513" s="567">
        <v>0</v>
      </c>
      <c r="L1513" s="567">
        <v>0</v>
      </c>
      <c r="M1513" s="567">
        <v>0</v>
      </c>
      <c r="N1513" s="494">
        <v>0</v>
      </c>
      <c r="O1513" s="634">
        <v>0</v>
      </c>
      <c r="P1513" s="567">
        <v>0</v>
      </c>
      <c r="Q1513" s="567">
        <v>0</v>
      </c>
      <c r="R1513" s="567">
        <v>0</v>
      </c>
      <c r="S1513" s="567">
        <v>0</v>
      </c>
      <c r="T1513" s="567">
        <v>0</v>
      </c>
      <c r="U1513" s="567">
        <v>0</v>
      </c>
      <c r="V1513" s="494">
        <v>0</v>
      </c>
      <c r="W1513" s="634">
        <v>0</v>
      </c>
      <c r="X1513" s="567">
        <v>0</v>
      </c>
      <c r="Y1513" s="567">
        <v>0</v>
      </c>
      <c r="Z1513" s="567">
        <v>0</v>
      </c>
      <c r="AA1513" s="567">
        <v>0</v>
      </c>
      <c r="AB1513" s="567">
        <v>0</v>
      </c>
      <c r="AC1513" s="135">
        <f>SUM(E1513:AB1513)</f>
        <v>0</v>
      </c>
      <c r="AD1513" s="5"/>
    </row>
    <row r="1514" spans="1:30" s="4" customFormat="1" ht="11.25">
      <c r="A1514" s="1550"/>
      <c r="B1514" s="1420"/>
      <c r="C1514" s="11" t="s">
        <v>482</v>
      </c>
      <c r="D1514" s="11" t="s">
        <v>463</v>
      </c>
      <c r="E1514" s="98"/>
      <c r="F1514" s="98"/>
      <c r="G1514" s="98"/>
      <c r="H1514" s="455"/>
      <c r="I1514" s="98"/>
      <c r="J1514" s="98"/>
      <c r="K1514" s="98"/>
      <c r="L1514" s="98"/>
      <c r="M1514" s="98"/>
      <c r="N1514" s="455"/>
      <c r="O1514" s="98"/>
      <c r="P1514" s="98"/>
      <c r="Q1514" s="98"/>
      <c r="R1514" s="98"/>
      <c r="S1514" s="98"/>
      <c r="T1514" s="98"/>
      <c r="U1514" s="98"/>
      <c r="V1514" s="455"/>
      <c r="W1514" s="98"/>
      <c r="X1514" s="98"/>
      <c r="Y1514" s="98"/>
      <c r="Z1514" s="98"/>
      <c r="AA1514" s="98"/>
      <c r="AB1514" s="98"/>
      <c r="AC1514" s="135">
        <f>SUM(E1514:AB1514)</f>
        <v>0</v>
      </c>
    </row>
    <row r="1515" spans="1:30" s="4" customFormat="1" ht="11.25">
      <c r="A1515" s="1550"/>
      <c r="B1515" s="1420"/>
      <c r="C1515" s="11" t="s">
        <v>8</v>
      </c>
      <c r="D1515" s="11" t="s">
        <v>463</v>
      </c>
      <c r="E1515" s="98"/>
      <c r="F1515" s="98"/>
      <c r="G1515" s="98"/>
      <c r="H1515" s="455"/>
      <c r="I1515" s="98"/>
      <c r="J1515" s="98"/>
      <c r="K1515" s="98"/>
      <c r="L1515" s="98"/>
      <c r="M1515" s="98"/>
      <c r="N1515" s="455"/>
      <c r="O1515" s="98"/>
      <c r="P1515" s="98"/>
      <c r="Q1515" s="98"/>
      <c r="R1515" s="98"/>
      <c r="S1515" s="98"/>
      <c r="T1515" s="98"/>
      <c r="U1515" s="98"/>
      <c r="V1515" s="455"/>
      <c r="W1515" s="98"/>
      <c r="X1515" s="98"/>
      <c r="Y1515" s="98"/>
      <c r="Z1515" s="98"/>
      <c r="AA1515" s="98"/>
      <c r="AB1515" s="98"/>
      <c r="AC1515" s="129"/>
    </row>
    <row r="1516" spans="1:30" s="4" customFormat="1" ht="12" thickBot="1">
      <c r="A1516" s="1552"/>
      <c r="B1516" s="1430"/>
      <c r="C1516" s="47" t="s">
        <v>16</v>
      </c>
      <c r="D1516" s="47"/>
      <c r="E1516" s="107"/>
      <c r="F1516" s="107"/>
      <c r="G1516" s="107"/>
      <c r="H1516" s="476"/>
      <c r="I1516" s="107"/>
      <c r="J1516" s="107"/>
      <c r="K1516" s="107"/>
      <c r="L1516" s="107"/>
      <c r="M1516" s="107"/>
      <c r="N1516" s="476"/>
      <c r="O1516" s="107"/>
      <c r="P1516" s="107"/>
      <c r="Q1516" s="107"/>
      <c r="R1516" s="107"/>
      <c r="S1516" s="107"/>
      <c r="T1516" s="107"/>
      <c r="U1516" s="107"/>
      <c r="V1516" s="476"/>
      <c r="W1516" s="107"/>
      <c r="X1516" s="107"/>
      <c r="Y1516" s="107"/>
      <c r="Z1516" s="107"/>
      <c r="AA1516" s="107"/>
      <c r="AB1516" s="107"/>
      <c r="AC1516" s="134"/>
    </row>
    <row r="1517" spans="1:30" s="4" customFormat="1" ht="11.25">
      <c r="A1517" s="1426" t="s">
        <v>106</v>
      </c>
      <c r="B1517" s="1429" t="s">
        <v>634</v>
      </c>
      <c r="C1517" s="69" t="s">
        <v>481</v>
      </c>
      <c r="D1517" s="69" t="s">
        <v>463</v>
      </c>
      <c r="E1517" s="1309">
        <v>0</v>
      </c>
      <c r="F1517" s="1309">
        <v>0</v>
      </c>
      <c r="G1517" s="1309">
        <v>0</v>
      </c>
      <c r="H1517" s="475">
        <v>0</v>
      </c>
      <c r="I1517" s="1309">
        <v>0</v>
      </c>
      <c r="J1517" s="1309">
        <v>0</v>
      </c>
      <c r="K1517" s="1309">
        <v>0</v>
      </c>
      <c r="L1517" s="1309">
        <v>0</v>
      </c>
      <c r="M1517" s="1309">
        <v>0</v>
      </c>
      <c r="N1517" s="475">
        <v>0</v>
      </c>
      <c r="O1517" s="1309">
        <v>0</v>
      </c>
      <c r="P1517" s="1309">
        <v>0</v>
      </c>
      <c r="Q1517" s="1309">
        <v>0</v>
      </c>
      <c r="R1517" s="1309">
        <v>0</v>
      </c>
      <c r="S1517" s="1309">
        <v>0</v>
      </c>
      <c r="T1517" s="1309">
        <v>0</v>
      </c>
      <c r="U1517" s="1309">
        <v>0</v>
      </c>
      <c r="V1517" s="475">
        <v>0</v>
      </c>
      <c r="W1517" s="1309">
        <v>0</v>
      </c>
      <c r="X1517" s="1309">
        <v>0</v>
      </c>
      <c r="Y1517" s="1309">
        <v>0</v>
      </c>
      <c r="Z1517" s="1309">
        <v>0</v>
      </c>
      <c r="AA1517" s="1309">
        <v>0</v>
      </c>
      <c r="AB1517" s="1309">
        <v>0</v>
      </c>
      <c r="AC1517" s="135">
        <f>SUM(E1517:AB1517)</f>
        <v>0</v>
      </c>
    </row>
    <row r="1518" spans="1:30" s="4" customFormat="1" ht="11.25">
      <c r="A1518" s="1550"/>
      <c r="B1518" s="1420"/>
      <c r="C1518" s="11" t="s">
        <v>482</v>
      </c>
      <c r="D1518" s="11" t="s">
        <v>463</v>
      </c>
      <c r="E1518" s="1309">
        <v>0</v>
      </c>
      <c r="F1518" s="1309">
        <v>0</v>
      </c>
      <c r="G1518" s="1309">
        <v>0</v>
      </c>
      <c r="H1518" s="452">
        <v>0</v>
      </c>
      <c r="I1518" s="1309">
        <v>0</v>
      </c>
      <c r="J1518" s="1309">
        <v>0</v>
      </c>
      <c r="K1518" s="1309">
        <v>0</v>
      </c>
      <c r="L1518" s="1309">
        <v>0</v>
      </c>
      <c r="M1518" s="1309">
        <v>0</v>
      </c>
      <c r="N1518" s="452">
        <v>0</v>
      </c>
      <c r="O1518" s="1309">
        <v>0</v>
      </c>
      <c r="P1518" s="1309">
        <v>0</v>
      </c>
      <c r="Q1518" s="1309">
        <v>0</v>
      </c>
      <c r="R1518" s="1309">
        <v>0</v>
      </c>
      <c r="S1518" s="1309">
        <v>0</v>
      </c>
      <c r="T1518" s="1309">
        <v>0</v>
      </c>
      <c r="U1518" s="1309">
        <v>0</v>
      </c>
      <c r="V1518" s="452">
        <v>0</v>
      </c>
      <c r="W1518" s="1309">
        <v>0</v>
      </c>
      <c r="X1518" s="1309">
        <v>0</v>
      </c>
      <c r="Y1518" s="1309">
        <v>0</v>
      </c>
      <c r="Z1518" s="1309">
        <v>0</v>
      </c>
      <c r="AA1518" s="1309">
        <v>0</v>
      </c>
      <c r="AB1518" s="1309">
        <v>0</v>
      </c>
      <c r="AC1518" s="135">
        <f>SUM(E1518:AB1518)</f>
        <v>0</v>
      </c>
    </row>
    <row r="1519" spans="1:30" s="4" customFormat="1" ht="11.25">
      <c r="A1519" s="1550"/>
      <c r="B1519" s="1420"/>
      <c r="C1519" s="11" t="s">
        <v>8</v>
      </c>
      <c r="D1519" s="11" t="s">
        <v>463</v>
      </c>
      <c r="E1519" s="1310">
        <v>0</v>
      </c>
      <c r="F1519" s="1310">
        <v>0</v>
      </c>
      <c r="G1519" s="1310">
        <v>0</v>
      </c>
      <c r="H1519" s="454">
        <v>0</v>
      </c>
      <c r="I1519" s="1310">
        <v>0</v>
      </c>
      <c r="J1519" s="1310">
        <v>0</v>
      </c>
      <c r="K1519" s="1310">
        <v>0</v>
      </c>
      <c r="L1519" s="1310">
        <v>0</v>
      </c>
      <c r="M1519" s="1310">
        <v>0</v>
      </c>
      <c r="N1519" s="454">
        <v>0</v>
      </c>
      <c r="O1519" s="1310">
        <v>0</v>
      </c>
      <c r="P1519" s="1310">
        <v>0</v>
      </c>
      <c r="Q1519" s="1310">
        <v>0</v>
      </c>
      <c r="R1519" s="1310">
        <v>0</v>
      </c>
      <c r="S1519" s="1310">
        <v>0</v>
      </c>
      <c r="T1519" s="1310">
        <v>0</v>
      </c>
      <c r="U1519" s="1310">
        <v>0</v>
      </c>
      <c r="V1519" s="454">
        <v>0</v>
      </c>
      <c r="W1519" s="1310">
        <v>0</v>
      </c>
      <c r="X1519" s="1310">
        <v>0</v>
      </c>
      <c r="Y1519" s="1310">
        <v>0</v>
      </c>
      <c r="Z1519" s="1310">
        <v>0</v>
      </c>
      <c r="AA1519" s="1310">
        <v>0</v>
      </c>
      <c r="AB1519" s="1310">
        <v>0</v>
      </c>
      <c r="AC1519" s="129"/>
      <c r="AD1519" s="113" t="s">
        <v>465</v>
      </c>
    </row>
    <row r="1520" spans="1:30" s="4" customFormat="1" ht="12" thickBot="1">
      <c r="A1520" s="1552"/>
      <c r="B1520" s="1430"/>
      <c r="C1520" s="48" t="s">
        <v>16</v>
      </c>
      <c r="D1520" s="48"/>
      <c r="E1520" s="534" t="e">
        <f t="shared" ref="E1520:AC1520" si="452">E1518/E1517</f>
        <v>#DIV/0!</v>
      </c>
      <c r="F1520" s="534" t="e">
        <f t="shared" si="452"/>
        <v>#DIV/0!</v>
      </c>
      <c r="G1520" s="534" t="e">
        <f t="shared" si="452"/>
        <v>#DIV/0!</v>
      </c>
      <c r="H1520" s="502" t="e">
        <f t="shared" si="452"/>
        <v>#DIV/0!</v>
      </c>
      <c r="I1520" s="534" t="e">
        <f t="shared" si="452"/>
        <v>#DIV/0!</v>
      </c>
      <c r="J1520" s="534" t="e">
        <f t="shared" si="452"/>
        <v>#DIV/0!</v>
      </c>
      <c r="K1520" s="534" t="e">
        <f t="shared" si="452"/>
        <v>#DIV/0!</v>
      </c>
      <c r="L1520" s="534" t="e">
        <f t="shared" si="452"/>
        <v>#DIV/0!</v>
      </c>
      <c r="M1520" s="534" t="e">
        <f t="shared" si="452"/>
        <v>#DIV/0!</v>
      </c>
      <c r="N1520" s="502" t="e">
        <f t="shared" si="452"/>
        <v>#DIV/0!</v>
      </c>
      <c r="O1520" s="534" t="e">
        <f t="shared" si="452"/>
        <v>#DIV/0!</v>
      </c>
      <c r="P1520" s="534" t="e">
        <f t="shared" si="452"/>
        <v>#DIV/0!</v>
      </c>
      <c r="Q1520" s="534" t="e">
        <f t="shared" si="452"/>
        <v>#DIV/0!</v>
      </c>
      <c r="R1520" s="534" t="e">
        <f t="shared" si="452"/>
        <v>#DIV/0!</v>
      </c>
      <c r="S1520" s="534" t="e">
        <f t="shared" si="452"/>
        <v>#DIV/0!</v>
      </c>
      <c r="T1520" s="534" t="e">
        <f t="shared" si="452"/>
        <v>#DIV/0!</v>
      </c>
      <c r="U1520" s="534" t="e">
        <f t="shared" si="452"/>
        <v>#DIV/0!</v>
      </c>
      <c r="V1520" s="502" t="e">
        <f t="shared" si="452"/>
        <v>#DIV/0!</v>
      </c>
      <c r="W1520" s="534" t="e">
        <f t="shared" si="452"/>
        <v>#DIV/0!</v>
      </c>
      <c r="X1520" s="534" t="e">
        <f t="shared" si="452"/>
        <v>#DIV/0!</v>
      </c>
      <c r="Y1520" s="534" t="e">
        <f t="shared" si="452"/>
        <v>#DIV/0!</v>
      </c>
      <c r="Z1520" s="534" t="e">
        <f t="shared" si="452"/>
        <v>#DIV/0!</v>
      </c>
      <c r="AA1520" s="534" t="e">
        <f t="shared" si="452"/>
        <v>#DIV/0!</v>
      </c>
      <c r="AB1520" s="534" t="e">
        <f t="shared" si="452"/>
        <v>#DIV/0!</v>
      </c>
      <c r="AC1520" s="196" t="e">
        <f t="shared" si="452"/>
        <v>#DIV/0!</v>
      </c>
    </row>
    <row r="1521" spans="1:30" s="4" customFormat="1" ht="11.25">
      <c r="A1521" s="1426" t="s">
        <v>196</v>
      </c>
      <c r="B1521" s="1429" t="s">
        <v>529</v>
      </c>
      <c r="C1521" s="10" t="s">
        <v>481</v>
      </c>
      <c r="D1521" s="10" t="s">
        <v>503</v>
      </c>
      <c r="E1521" s="125">
        <v>0.57599999999947615</v>
      </c>
      <c r="F1521" s="125">
        <v>0.4320000000028813</v>
      </c>
      <c r="G1521" s="125">
        <v>0.50399999999790457</v>
      </c>
      <c r="H1521" s="451">
        <v>0.50400000000445289</v>
      </c>
      <c r="I1521" s="125">
        <v>0.57599999999947615</v>
      </c>
      <c r="J1521" s="125">
        <v>0.50399999999790457</v>
      </c>
      <c r="K1521" s="125">
        <v>0.50399999999790457</v>
      </c>
      <c r="L1521" s="125">
        <v>0.50400000000445289</v>
      </c>
      <c r="M1521" s="125">
        <v>0.50399999999790457</v>
      </c>
      <c r="N1521" s="451">
        <v>0.57599999999947615</v>
      </c>
      <c r="O1521" s="125">
        <v>0.57599999999947615</v>
      </c>
      <c r="P1521" s="125">
        <v>0.64800000000104774</v>
      </c>
      <c r="Q1521" s="125">
        <v>0.4320000000028813</v>
      </c>
      <c r="R1521" s="125">
        <v>0.50399999999790457</v>
      </c>
      <c r="S1521" s="125">
        <v>0.57599999999947615</v>
      </c>
      <c r="T1521" s="125">
        <v>0.57599999999947615</v>
      </c>
      <c r="U1521" s="125">
        <v>0.50399999999790457</v>
      </c>
      <c r="V1521" s="451">
        <v>0.50400000000445289</v>
      </c>
      <c r="W1521" s="125">
        <v>0.57599999999947615</v>
      </c>
      <c r="X1521" s="125">
        <v>0.50399999999790457</v>
      </c>
      <c r="Y1521" s="125">
        <v>0.64800000000104774</v>
      </c>
      <c r="Z1521" s="125">
        <v>0.50399999999790457</v>
      </c>
      <c r="AA1521" s="125">
        <v>0.4320000000028813</v>
      </c>
      <c r="AB1521" s="125">
        <v>0.64800000000104774</v>
      </c>
      <c r="AC1521" s="132">
        <f>SUM(E1521:AB1521)</f>
        <v>12.816000000004719</v>
      </c>
    </row>
    <row r="1522" spans="1:30" s="4" customFormat="1" ht="11.25">
      <c r="A1522" s="1550"/>
      <c r="B1522" s="1420"/>
      <c r="C1522" s="11" t="s">
        <v>482</v>
      </c>
      <c r="D1522" s="11" t="s">
        <v>503</v>
      </c>
      <c r="E1522" s="98">
        <v>0</v>
      </c>
      <c r="F1522" s="98">
        <v>0</v>
      </c>
      <c r="G1522" s="98">
        <v>0</v>
      </c>
      <c r="H1522" s="452">
        <v>0</v>
      </c>
      <c r="I1522" s="98">
        <v>0</v>
      </c>
      <c r="J1522" s="98">
        <v>0</v>
      </c>
      <c r="K1522" s="98">
        <v>0</v>
      </c>
      <c r="L1522" s="98">
        <v>0</v>
      </c>
      <c r="M1522" s="98">
        <v>0</v>
      </c>
      <c r="N1522" s="452">
        <v>0</v>
      </c>
      <c r="O1522" s="98">
        <v>0</v>
      </c>
      <c r="P1522" s="98">
        <v>0</v>
      </c>
      <c r="Q1522" s="98">
        <v>0</v>
      </c>
      <c r="R1522" s="98">
        <v>0</v>
      </c>
      <c r="S1522" s="98">
        <v>0</v>
      </c>
      <c r="T1522" s="98">
        <v>0</v>
      </c>
      <c r="U1522" s="98">
        <v>0</v>
      </c>
      <c r="V1522" s="452">
        <v>0</v>
      </c>
      <c r="W1522" s="98">
        <v>0</v>
      </c>
      <c r="X1522" s="98">
        <v>0</v>
      </c>
      <c r="Y1522" s="98">
        <v>0</v>
      </c>
      <c r="Z1522" s="98">
        <v>0</v>
      </c>
      <c r="AA1522" s="98">
        <v>0</v>
      </c>
      <c r="AB1522" s="98">
        <v>0</v>
      </c>
      <c r="AC1522" s="128">
        <f>SUM(E1522:AB1522)</f>
        <v>0</v>
      </c>
      <c r="AD1522" s="5" t="s">
        <v>462</v>
      </c>
    </row>
    <row r="1523" spans="1:30" s="4" customFormat="1" ht="11.25">
      <c r="A1523" s="1550"/>
      <c r="B1523" s="1420"/>
      <c r="C1523" s="11" t="s">
        <v>481</v>
      </c>
      <c r="D1523" s="11" t="s">
        <v>463</v>
      </c>
      <c r="E1523" s="1304">
        <v>0.5</v>
      </c>
      <c r="F1523" s="1304">
        <v>0.51999998092651367</v>
      </c>
      <c r="G1523" s="1304">
        <v>0.5</v>
      </c>
      <c r="H1523" s="482">
        <v>0.5</v>
      </c>
      <c r="I1523" s="1304">
        <v>0.56000000238418579</v>
      </c>
      <c r="J1523" s="1304">
        <v>0.5</v>
      </c>
      <c r="K1523" s="1304">
        <v>0.5</v>
      </c>
      <c r="L1523" s="1304">
        <v>0.50999999046325684</v>
      </c>
      <c r="M1523" s="1304">
        <v>0.54000002145767212</v>
      </c>
      <c r="N1523" s="482">
        <v>0.52999997138977051</v>
      </c>
      <c r="O1523" s="1304">
        <v>0.54000002145767212</v>
      </c>
      <c r="P1523" s="1304">
        <v>0.54000002145767212</v>
      </c>
      <c r="Q1523" s="1304">
        <v>0.56999999284744263</v>
      </c>
      <c r="R1523" s="1304">
        <v>0.56999999284744263</v>
      </c>
      <c r="S1523" s="1304">
        <v>0.54000002145767212</v>
      </c>
      <c r="T1523" s="1304">
        <v>0.54000002145767212</v>
      </c>
      <c r="U1523" s="1304">
        <v>0.54000002145767212</v>
      </c>
      <c r="V1523" s="482">
        <v>0.51999998092651367</v>
      </c>
      <c r="W1523" s="1304">
        <v>0.52999997138977051</v>
      </c>
      <c r="X1523" s="1304">
        <v>0.50999999046325684</v>
      </c>
      <c r="Y1523" s="1304">
        <v>0.50999999046325684</v>
      </c>
      <c r="Z1523" s="1304">
        <v>0.50999999046325684</v>
      </c>
      <c r="AA1523" s="1304">
        <v>0.51999998092651367</v>
      </c>
      <c r="AB1523" s="1304">
        <v>0.51999998092651367</v>
      </c>
      <c r="AC1523" s="128"/>
      <c r="AD1523" s="5"/>
    </row>
    <row r="1524" spans="1:30" s="4" customFormat="1" ht="11.25">
      <c r="A1524" s="1550"/>
      <c r="B1524" s="1420"/>
      <c r="C1524" s="11" t="s">
        <v>482</v>
      </c>
      <c r="D1524" s="11" t="s">
        <v>463</v>
      </c>
      <c r="E1524" s="1304">
        <v>-0.31999999284744263</v>
      </c>
      <c r="F1524" s="1304">
        <v>-0.31000000238418579</v>
      </c>
      <c r="G1524" s="1304">
        <v>-0.31999999284744263</v>
      </c>
      <c r="H1524" s="452">
        <v>-0.31999999284744263</v>
      </c>
      <c r="I1524" s="1304">
        <v>-0.28999999165534973</v>
      </c>
      <c r="J1524" s="1304">
        <v>-0.31999999284744263</v>
      </c>
      <c r="K1524" s="1304">
        <v>-0.31999999284744263</v>
      </c>
      <c r="L1524" s="1304">
        <v>-0.31000000238418579</v>
      </c>
      <c r="M1524" s="1304">
        <v>-0.30000001192092896</v>
      </c>
      <c r="N1524" s="452">
        <v>-0.30000001192092896</v>
      </c>
      <c r="O1524" s="1304">
        <v>-0.28999999165534973</v>
      </c>
      <c r="P1524" s="1304">
        <v>-0.28999999165534973</v>
      </c>
      <c r="Q1524" s="1304">
        <v>-0.2800000011920929</v>
      </c>
      <c r="R1524" s="1304">
        <v>-0.27000001072883606</v>
      </c>
      <c r="S1524" s="1304">
        <v>-0.30000001192092896</v>
      </c>
      <c r="T1524" s="1304">
        <v>-0.30000001192092896</v>
      </c>
      <c r="U1524" s="1304">
        <v>-0.28999999165534973</v>
      </c>
      <c r="V1524" s="452">
        <v>-0.30000001192092896</v>
      </c>
      <c r="W1524" s="1304">
        <v>-0.30000001192092896</v>
      </c>
      <c r="X1524" s="1304">
        <v>-0.31999999284744263</v>
      </c>
      <c r="Y1524" s="1304">
        <v>-0.31999999284744263</v>
      </c>
      <c r="Z1524" s="1304">
        <v>-0.31000000238418579</v>
      </c>
      <c r="AA1524" s="1304">
        <v>-0.28999999165534973</v>
      </c>
      <c r="AB1524" s="1304">
        <v>-0.30000001192092896</v>
      </c>
      <c r="AC1524" s="128"/>
      <c r="AD1524" s="5"/>
    </row>
    <row r="1525" spans="1:30" s="4" customFormat="1" ht="11.25">
      <c r="A1525" s="1550"/>
      <c r="B1525" s="1420"/>
      <c r="C1525" s="11" t="s">
        <v>8</v>
      </c>
      <c r="D1525" s="11" t="s">
        <v>463</v>
      </c>
      <c r="E1525" s="1305">
        <v>52</v>
      </c>
      <c r="F1525" s="1305">
        <v>53</v>
      </c>
      <c r="G1525" s="1305">
        <v>53</v>
      </c>
      <c r="H1525" s="454">
        <v>53</v>
      </c>
      <c r="I1525" s="1305">
        <v>56</v>
      </c>
      <c r="J1525" s="1305">
        <v>52</v>
      </c>
      <c r="K1525" s="1305">
        <v>52</v>
      </c>
      <c r="L1525" s="1305">
        <v>53</v>
      </c>
      <c r="M1525" s="1305">
        <v>54</v>
      </c>
      <c r="N1525" s="454">
        <v>54</v>
      </c>
      <c r="O1525" s="1305">
        <v>54</v>
      </c>
      <c r="P1525" s="1305">
        <v>54</v>
      </c>
      <c r="Q1525" s="1305">
        <v>56</v>
      </c>
      <c r="R1525" s="1305">
        <v>57</v>
      </c>
      <c r="S1525" s="1305">
        <v>55</v>
      </c>
      <c r="T1525" s="1305">
        <v>55</v>
      </c>
      <c r="U1525" s="1305">
        <v>53</v>
      </c>
      <c r="V1525" s="454">
        <v>53</v>
      </c>
      <c r="W1525" s="1305">
        <v>53</v>
      </c>
      <c r="X1525" s="1305">
        <v>53</v>
      </c>
      <c r="Y1525" s="1305">
        <v>53</v>
      </c>
      <c r="Z1525" s="1305">
        <v>52</v>
      </c>
      <c r="AA1525" s="1305">
        <v>53</v>
      </c>
      <c r="AB1525" s="1305">
        <v>53</v>
      </c>
      <c r="AC1525" s="128"/>
      <c r="AD1525" s="5"/>
    </row>
    <row r="1526" spans="1:30" s="4" customFormat="1" ht="12" thickBot="1">
      <c r="A1526" s="1551"/>
      <c r="B1526" s="1442"/>
      <c r="C1526" s="47" t="s">
        <v>16</v>
      </c>
      <c r="D1526" s="47"/>
      <c r="E1526" s="187">
        <f t="shared" ref="E1526:AB1526" si="453">E1522/E1521</f>
        <v>0</v>
      </c>
      <c r="F1526" s="187">
        <f t="shared" si="453"/>
        <v>0</v>
      </c>
      <c r="G1526" s="187">
        <f t="shared" si="453"/>
        <v>0</v>
      </c>
      <c r="H1526" s="477">
        <f t="shared" si="453"/>
        <v>0</v>
      </c>
      <c r="I1526" s="187">
        <f t="shared" si="453"/>
        <v>0</v>
      </c>
      <c r="J1526" s="187">
        <f t="shared" si="453"/>
        <v>0</v>
      </c>
      <c r="K1526" s="187">
        <f t="shared" si="453"/>
        <v>0</v>
      </c>
      <c r="L1526" s="187">
        <f t="shared" si="453"/>
        <v>0</v>
      </c>
      <c r="M1526" s="187">
        <f t="shared" si="453"/>
        <v>0</v>
      </c>
      <c r="N1526" s="477">
        <f t="shared" si="453"/>
        <v>0</v>
      </c>
      <c r="O1526" s="187">
        <f t="shared" si="453"/>
        <v>0</v>
      </c>
      <c r="P1526" s="187">
        <f t="shared" si="453"/>
        <v>0</v>
      </c>
      <c r="Q1526" s="187">
        <f t="shared" si="453"/>
        <v>0</v>
      </c>
      <c r="R1526" s="187">
        <f t="shared" si="453"/>
        <v>0</v>
      </c>
      <c r="S1526" s="187">
        <f t="shared" si="453"/>
        <v>0</v>
      </c>
      <c r="T1526" s="187">
        <f t="shared" si="453"/>
        <v>0</v>
      </c>
      <c r="U1526" s="187">
        <f t="shared" si="453"/>
        <v>0</v>
      </c>
      <c r="V1526" s="477">
        <f t="shared" si="453"/>
        <v>0</v>
      </c>
      <c r="W1526" s="187">
        <f t="shared" si="453"/>
        <v>0</v>
      </c>
      <c r="X1526" s="187">
        <f t="shared" si="453"/>
        <v>0</v>
      </c>
      <c r="Y1526" s="187">
        <f t="shared" si="453"/>
        <v>0</v>
      </c>
      <c r="Z1526" s="187">
        <f t="shared" si="453"/>
        <v>0</v>
      </c>
      <c r="AA1526" s="187">
        <f t="shared" si="453"/>
        <v>0</v>
      </c>
      <c r="AB1526" s="187">
        <f t="shared" si="453"/>
        <v>0</v>
      </c>
      <c r="AC1526" s="134">
        <f>AC1522/AC1521</f>
        <v>0</v>
      </c>
    </row>
    <row r="1527" spans="1:30" s="4" customFormat="1" ht="11.25">
      <c r="A1527" s="1483" t="s">
        <v>197</v>
      </c>
      <c r="B1527" s="1419" t="s">
        <v>635</v>
      </c>
      <c r="C1527" s="69" t="s">
        <v>481</v>
      </c>
      <c r="D1527" s="69" t="s">
        <v>463</v>
      </c>
      <c r="E1527" s="1309">
        <v>0</v>
      </c>
      <c r="F1527" s="1309">
        <v>0</v>
      </c>
      <c r="G1527" s="1309">
        <v>0</v>
      </c>
      <c r="H1527" s="475">
        <v>0</v>
      </c>
      <c r="I1527" s="1309">
        <v>0</v>
      </c>
      <c r="J1527" s="1309">
        <v>0</v>
      </c>
      <c r="K1527" s="1309">
        <v>0</v>
      </c>
      <c r="L1527" s="1309">
        <v>0</v>
      </c>
      <c r="M1527" s="1309">
        <v>0</v>
      </c>
      <c r="N1527" s="475">
        <v>0</v>
      </c>
      <c r="O1527" s="1309">
        <v>0</v>
      </c>
      <c r="P1527" s="1309">
        <v>0</v>
      </c>
      <c r="Q1527" s="1309">
        <v>0</v>
      </c>
      <c r="R1527" s="1309">
        <v>0</v>
      </c>
      <c r="S1527" s="1309">
        <v>0</v>
      </c>
      <c r="T1527" s="1309">
        <v>0</v>
      </c>
      <c r="U1527" s="1309">
        <v>0</v>
      </c>
      <c r="V1527" s="475">
        <v>0</v>
      </c>
      <c r="W1527" s="1309">
        <v>0</v>
      </c>
      <c r="X1527" s="1309">
        <v>0</v>
      </c>
      <c r="Y1527" s="1309">
        <v>0</v>
      </c>
      <c r="Z1527" s="1309">
        <v>0</v>
      </c>
      <c r="AA1527" s="1309">
        <v>0</v>
      </c>
      <c r="AB1527" s="1309">
        <v>0</v>
      </c>
      <c r="AC1527" s="135">
        <f>SUM(E1527:AB1527)</f>
        <v>0</v>
      </c>
    </row>
    <row r="1528" spans="1:30" s="4" customFormat="1" ht="11.25">
      <c r="A1528" s="1550"/>
      <c r="B1528" s="1420"/>
      <c r="C1528" s="11" t="s">
        <v>482</v>
      </c>
      <c r="D1528" s="11" t="s">
        <v>463</v>
      </c>
      <c r="E1528" s="1309">
        <v>0</v>
      </c>
      <c r="F1528" s="1309">
        <v>0</v>
      </c>
      <c r="G1528" s="1309">
        <v>0</v>
      </c>
      <c r="H1528" s="452">
        <v>0</v>
      </c>
      <c r="I1528" s="1309">
        <v>0</v>
      </c>
      <c r="J1528" s="1309">
        <v>0</v>
      </c>
      <c r="K1528" s="1309">
        <v>0</v>
      </c>
      <c r="L1528" s="1309">
        <v>0</v>
      </c>
      <c r="M1528" s="1309">
        <v>0</v>
      </c>
      <c r="N1528" s="452">
        <v>0</v>
      </c>
      <c r="O1528" s="1309">
        <v>0</v>
      </c>
      <c r="P1528" s="1309">
        <v>0</v>
      </c>
      <c r="Q1528" s="1309">
        <v>0</v>
      </c>
      <c r="R1528" s="1309">
        <v>0</v>
      </c>
      <c r="S1528" s="1309">
        <v>0</v>
      </c>
      <c r="T1528" s="1309">
        <v>0</v>
      </c>
      <c r="U1528" s="1309">
        <v>0</v>
      </c>
      <c r="V1528" s="452">
        <v>0</v>
      </c>
      <c r="W1528" s="1309">
        <v>0</v>
      </c>
      <c r="X1528" s="1309">
        <v>0</v>
      </c>
      <c r="Y1528" s="1309">
        <v>0</v>
      </c>
      <c r="Z1528" s="1309">
        <v>0</v>
      </c>
      <c r="AA1528" s="1309">
        <v>0</v>
      </c>
      <c r="AB1528" s="1309">
        <v>0</v>
      </c>
      <c r="AC1528" s="135">
        <f>SUM(E1528:AB1528)</f>
        <v>0</v>
      </c>
    </row>
    <row r="1529" spans="1:30" s="4" customFormat="1" ht="11.25">
      <c r="A1529" s="1550"/>
      <c r="B1529" s="1420"/>
      <c r="C1529" s="11" t="s">
        <v>8</v>
      </c>
      <c r="D1529" s="11" t="s">
        <v>463</v>
      </c>
      <c r="E1529" s="1310">
        <v>0</v>
      </c>
      <c r="F1529" s="1310">
        <v>0</v>
      </c>
      <c r="G1529" s="1310">
        <v>0</v>
      </c>
      <c r="H1529" s="454">
        <v>0</v>
      </c>
      <c r="I1529" s="1310">
        <v>0</v>
      </c>
      <c r="J1529" s="1310">
        <v>0</v>
      </c>
      <c r="K1529" s="1310">
        <v>0</v>
      </c>
      <c r="L1529" s="1310">
        <v>0</v>
      </c>
      <c r="M1529" s="1310">
        <v>0</v>
      </c>
      <c r="N1529" s="454">
        <v>0</v>
      </c>
      <c r="O1529" s="1310">
        <v>0</v>
      </c>
      <c r="P1529" s="1310">
        <v>0</v>
      </c>
      <c r="Q1529" s="1310">
        <v>0</v>
      </c>
      <c r="R1529" s="1310">
        <v>0</v>
      </c>
      <c r="S1529" s="1310">
        <v>0</v>
      </c>
      <c r="T1529" s="1310">
        <v>0</v>
      </c>
      <c r="U1529" s="1310">
        <v>0</v>
      </c>
      <c r="V1529" s="454">
        <v>0</v>
      </c>
      <c r="W1529" s="1310">
        <v>0</v>
      </c>
      <c r="X1529" s="1310">
        <v>0</v>
      </c>
      <c r="Y1529" s="1310">
        <v>0</v>
      </c>
      <c r="Z1529" s="1310">
        <v>0</v>
      </c>
      <c r="AA1529" s="1310">
        <v>0</v>
      </c>
      <c r="AB1529" s="1310">
        <v>0</v>
      </c>
      <c r="AC1529" s="129"/>
      <c r="AD1529" s="113" t="s">
        <v>465</v>
      </c>
    </row>
    <row r="1530" spans="1:30" s="4" customFormat="1" ht="12" thickBot="1">
      <c r="A1530" s="1552"/>
      <c r="B1530" s="1430"/>
      <c r="C1530" s="48" t="s">
        <v>16</v>
      </c>
      <c r="D1530" s="48"/>
      <c r="E1530" s="534" t="e">
        <f t="shared" ref="E1530:AC1530" si="454">E1528/E1527</f>
        <v>#DIV/0!</v>
      </c>
      <c r="F1530" s="534" t="e">
        <f t="shared" si="454"/>
        <v>#DIV/0!</v>
      </c>
      <c r="G1530" s="534" t="e">
        <f t="shared" si="454"/>
        <v>#DIV/0!</v>
      </c>
      <c r="H1530" s="502" t="e">
        <f t="shared" si="454"/>
        <v>#DIV/0!</v>
      </c>
      <c r="I1530" s="534" t="e">
        <f t="shared" si="454"/>
        <v>#DIV/0!</v>
      </c>
      <c r="J1530" s="534" t="e">
        <f t="shared" si="454"/>
        <v>#DIV/0!</v>
      </c>
      <c r="K1530" s="534" t="e">
        <f t="shared" si="454"/>
        <v>#DIV/0!</v>
      </c>
      <c r="L1530" s="534" t="e">
        <f t="shared" si="454"/>
        <v>#DIV/0!</v>
      </c>
      <c r="M1530" s="534" t="e">
        <f t="shared" si="454"/>
        <v>#DIV/0!</v>
      </c>
      <c r="N1530" s="502" t="e">
        <f t="shared" si="454"/>
        <v>#DIV/0!</v>
      </c>
      <c r="O1530" s="534" t="e">
        <f t="shared" si="454"/>
        <v>#DIV/0!</v>
      </c>
      <c r="P1530" s="534" t="e">
        <f t="shared" si="454"/>
        <v>#DIV/0!</v>
      </c>
      <c r="Q1530" s="534" t="e">
        <f t="shared" si="454"/>
        <v>#DIV/0!</v>
      </c>
      <c r="R1530" s="534" t="e">
        <f t="shared" si="454"/>
        <v>#DIV/0!</v>
      </c>
      <c r="S1530" s="534" t="e">
        <f t="shared" si="454"/>
        <v>#DIV/0!</v>
      </c>
      <c r="T1530" s="534" t="e">
        <f t="shared" si="454"/>
        <v>#DIV/0!</v>
      </c>
      <c r="U1530" s="534" t="e">
        <f t="shared" si="454"/>
        <v>#DIV/0!</v>
      </c>
      <c r="V1530" s="502" t="e">
        <f t="shared" si="454"/>
        <v>#DIV/0!</v>
      </c>
      <c r="W1530" s="534" t="e">
        <f t="shared" si="454"/>
        <v>#DIV/0!</v>
      </c>
      <c r="X1530" s="534" t="e">
        <f t="shared" si="454"/>
        <v>#DIV/0!</v>
      </c>
      <c r="Y1530" s="534" t="e">
        <f t="shared" si="454"/>
        <v>#DIV/0!</v>
      </c>
      <c r="Z1530" s="534" t="e">
        <f t="shared" si="454"/>
        <v>#DIV/0!</v>
      </c>
      <c r="AA1530" s="534" t="e">
        <f t="shared" si="454"/>
        <v>#DIV/0!</v>
      </c>
      <c r="AB1530" s="534" t="e">
        <f t="shared" si="454"/>
        <v>#DIV/0!</v>
      </c>
      <c r="AC1530" s="341" t="e">
        <f t="shared" si="454"/>
        <v>#DIV/0!</v>
      </c>
    </row>
    <row r="1531" spans="1:30" s="4" customFormat="1" ht="11.25">
      <c r="A1531" s="1426" t="s">
        <v>756</v>
      </c>
      <c r="B1531" s="1429" t="s">
        <v>472</v>
      </c>
      <c r="C1531" s="10" t="s">
        <v>481</v>
      </c>
      <c r="D1531" s="10" t="s">
        <v>503</v>
      </c>
      <c r="E1531" s="120">
        <v>3.7999999998137354E-3</v>
      </c>
      <c r="F1531" s="120">
        <v>5.0000000000000001E-4</v>
      </c>
      <c r="G1531" s="120">
        <v>0</v>
      </c>
      <c r="H1531" s="451">
        <v>0</v>
      </c>
      <c r="I1531" s="120">
        <v>0</v>
      </c>
      <c r="J1531" s="120">
        <v>1.400000000372529E-3</v>
      </c>
      <c r="K1531" s="120">
        <v>0</v>
      </c>
      <c r="L1531" s="120">
        <v>1.15E-2</v>
      </c>
      <c r="M1531" s="120">
        <v>1.3000000000000001E-2</v>
      </c>
      <c r="N1531" s="451">
        <v>0.71659999999962753</v>
      </c>
      <c r="O1531" s="120">
        <v>0.62070000000018632</v>
      </c>
      <c r="P1531" s="120">
        <v>0.81929999999981373</v>
      </c>
      <c r="Q1531" s="120">
        <v>0.51170000000018623</v>
      </c>
      <c r="R1531" s="120">
        <v>0.70610000000055884</v>
      </c>
      <c r="S1531" s="120">
        <v>0.87119999999925501</v>
      </c>
      <c r="T1531" s="120">
        <v>0.58460000000055878</v>
      </c>
      <c r="U1531" s="120">
        <v>0.68359999999962751</v>
      </c>
      <c r="V1531" s="451">
        <v>0.73050000000000004</v>
      </c>
      <c r="W1531" s="120">
        <v>0.48629999999981377</v>
      </c>
      <c r="X1531" s="120">
        <v>0.56920000000018622</v>
      </c>
      <c r="Y1531" s="120">
        <v>0.69510000000055883</v>
      </c>
      <c r="Z1531" s="120">
        <v>0.49969999999925496</v>
      </c>
      <c r="AA1531" s="120">
        <v>0.54620000000018631</v>
      </c>
      <c r="AB1531" s="120">
        <v>0.72140000000037252</v>
      </c>
      <c r="AC1531" s="132">
        <f>SUM(E1531:AB1531)</f>
        <v>9.7924000000003701</v>
      </c>
    </row>
    <row r="1532" spans="1:30" s="4" customFormat="1" ht="11.25">
      <c r="A1532" s="1550"/>
      <c r="B1532" s="1420"/>
      <c r="C1532" s="11" t="s">
        <v>482</v>
      </c>
      <c r="D1532" s="11" t="s">
        <v>503</v>
      </c>
      <c r="E1532" s="121">
        <v>0.15410000000055879</v>
      </c>
      <c r="F1532" s="121">
        <v>0.17139999999944122</v>
      </c>
      <c r="G1532" s="121">
        <v>0.1636000000005588</v>
      </c>
      <c r="H1532" s="452">
        <v>0.16800000000000001</v>
      </c>
      <c r="I1532" s="121">
        <v>0.1575</v>
      </c>
      <c r="J1532" s="121">
        <v>0.10889999999944121</v>
      </c>
      <c r="K1532" s="121">
        <v>0.16130000000074507</v>
      </c>
      <c r="L1532" s="121">
        <v>0.21029999999981375</v>
      </c>
      <c r="M1532" s="121">
        <v>0.15739999999944121</v>
      </c>
      <c r="N1532" s="452">
        <v>0.32780000000074505</v>
      </c>
      <c r="O1532" s="121">
        <v>0.31919999999925497</v>
      </c>
      <c r="P1532" s="121">
        <v>0.38690000000037256</v>
      </c>
      <c r="Q1532" s="121">
        <v>0.24049999999999999</v>
      </c>
      <c r="R1532" s="121">
        <v>0.34029999999981375</v>
      </c>
      <c r="S1532" s="121">
        <v>0.48670000000018626</v>
      </c>
      <c r="T1532" s="121">
        <v>0.34040000000037252</v>
      </c>
      <c r="U1532" s="121">
        <v>0.39209999999962747</v>
      </c>
      <c r="V1532" s="452">
        <v>0.37729999999981373</v>
      </c>
      <c r="W1532" s="121">
        <v>0.25060000000055882</v>
      </c>
      <c r="X1532" s="121">
        <v>0.29849999999999999</v>
      </c>
      <c r="Y1532" s="121">
        <v>0.3690999999996275</v>
      </c>
      <c r="Z1532" s="121">
        <v>0.31590000000037255</v>
      </c>
      <c r="AA1532" s="121">
        <v>0.3373999999994412</v>
      </c>
      <c r="AB1532" s="121">
        <v>0.45360000000055878</v>
      </c>
      <c r="AC1532" s="128">
        <f>SUM(E1532:AB1532)</f>
        <v>6.6888000000007439</v>
      </c>
      <c r="AD1532" s="5"/>
    </row>
    <row r="1533" spans="1:30" s="4" customFormat="1" ht="11.25">
      <c r="A1533" s="1550"/>
      <c r="B1533" s="1420"/>
      <c r="C1533" s="11" t="s">
        <v>481</v>
      </c>
      <c r="D1533" s="11" t="s">
        <v>463</v>
      </c>
      <c r="E1533" s="1304">
        <v>-5.000000074505806E-2</v>
      </c>
      <c r="F1533" s="1304">
        <v>0</v>
      </c>
      <c r="G1533" s="1304">
        <v>-7.0000000298023224E-2</v>
      </c>
      <c r="H1533" s="482">
        <v>-9.0000003576278687E-2</v>
      </c>
      <c r="I1533" s="1304">
        <v>1.9999999552965164E-2</v>
      </c>
      <c r="J1533" s="1304">
        <v>-5.000000074505806E-2</v>
      </c>
      <c r="K1533" s="1304">
        <v>-9.0000003576278687E-2</v>
      </c>
      <c r="L1533" s="1304">
        <v>1.9999999552965164E-2</v>
      </c>
      <c r="M1533" s="1304">
        <v>0.41999998688697815</v>
      </c>
      <c r="N1533" s="482">
        <v>0.64999997615814209</v>
      </c>
      <c r="O1533" s="1304">
        <v>0.67000001668930054</v>
      </c>
      <c r="P1533" s="1304">
        <v>0.62999999523162842</v>
      </c>
      <c r="Q1533" s="1304">
        <v>0.62000000476837158</v>
      </c>
      <c r="R1533" s="1304">
        <v>0.80000001192092896</v>
      </c>
      <c r="S1533" s="1304">
        <v>0.70999997854232788</v>
      </c>
      <c r="T1533" s="1304">
        <v>0.72000002861022949</v>
      </c>
      <c r="U1533" s="1304">
        <v>0.62000000476837158</v>
      </c>
      <c r="V1533" s="482">
        <v>0.62999999523162842</v>
      </c>
      <c r="W1533" s="1304">
        <v>0.57999998331069946</v>
      </c>
      <c r="X1533" s="1304">
        <v>0.56999999284744263</v>
      </c>
      <c r="Y1533" s="1304">
        <v>0.56000000238418579</v>
      </c>
      <c r="Z1533" s="1304">
        <v>0.55000001192092896</v>
      </c>
      <c r="AA1533" s="1304">
        <v>0.56000000238418579</v>
      </c>
      <c r="AB1533" s="1304">
        <v>0.57999998331069946</v>
      </c>
      <c r="AC1533" s="128"/>
    </row>
    <row r="1534" spans="1:30" s="4" customFormat="1" ht="11.25">
      <c r="A1534" s="1550"/>
      <c r="B1534" s="1420"/>
      <c r="C1534" s="11" t="s">
        <v>482</v>
      </c>
      <c r="D1534" s="11" t="s">
        <v>463</v>
      </c>
      <c r="E1534" s="1304">
        <v>0.15000000596046448</v>
      </c>
      <c r="F1534" s="1304">
        <v>0.15000000596046448</v>
      </c>
      <c r="G1534" s="1304">
        <v>0.15999999642372131</v>
      </c>
      <c r="H1534" s="452">
        <v>0.15999999642372131</v>
      </c>
      <c r="I1534" s="1304">
        <v>0.10999999940395355</v>
      </c>
      <c r="J1534" s="1304">
        <v>9.0000003576278687E-2</v>
      </c>
      <c r="K1534" s="1304">
        <v>0.11999999731779099</v>
      </c>
      <c r="L1534" s="1304">
        <v>0.25999999046325684</v>
      </c>
      <c r="M1534" s="1304">
        <v>0.18000000715255737</v>
      </c>
      <c r="N1534" s="452">
        <v>0.31999999284744263</v>
      </c>
      <c r="O1534" s="1304">
        <v>0.34000000357627869</v>
      </c>
      <c r="P1534" s="1304">
        <v>0.31999999284744263</v>
      </c>
      <c r="Q1534" s="1304">
        <v>0.30000001192092896</v>
      </c>
      <c r="R1534" s="1304">
        <v>0.40999999642372131</v>
      </c>
      <c r="S1534" s="1304">
        <v>0.40999999642372131</v>
      </c>
      <c r="T1534" s="1304">
        <v>0.43000000715255737</v>
      </c>
      <c r="U1534" s="1304">
        <v>0.34000000357627869</v>
      </c>
      <c r="V1534" s="452">
        <v>0.31999999284744263</v>
      </c>
      <c r="W1534" s="1304">
        <v>0.33000001311302185</v>
      </c>
      <c r="X1534" s="1304">
        <v>0.31000000238418579</v>
      </c>
      <c r="Y1534" s="1304">
        <v>0.33000001311302185</v>
      </c>
      <c r="Z1534" s="1304">
        <v>0.36000001430511475</v>
      </c>
      <c r="AA1534" s="1304">
        <v>0.36000001430511475</v>
      </c>
      <c r="AB1534" s="1304">
        <v>0.37000000476837158</v>
      </c>
      <c r="AC1534" s="128"/>
    </row>
    <row r="1535" spans="1:30" s="4" customFormat="1" ht="11.25">
      <c r="A1535" s="1550"/>
      <c r="B1535" s="1420"/>
      <c r="C1535" s="11" t="s">
        <v>8</v>
      </c>
      <c r="D1535" s="11" t="s">
        <v>463</v>
      </c>
      <c r="E1535" s="1305">
        <v>14</v>
      </c>
      <c r="F1535" s="1305">
        <v>15</v>
      </c>
      <c r="G1535" s="1305">
        <v>15</v>
      </c>
      <c r="H1535" s="454">
        <v>16</v>
      </c>
      <c r="I1535" s="1305">
        <v>14</v>
      </c>
      <c r="J1535" s="1305">
        <v>10</v>
      </c>
      <c r="K1535" s="1305">
        <v>13</v>
      </c>
      <c r="L1535" s="1305">
        <v>27</v>
      </c>
      <c r="M1535" s="1305">
        <v>42</v>
      </c>
      <c r="N1535" s="454">
        <v>66</v>
      </c>
      <c r="O1535" s="1305">
        <v>69</v>
      </c>
      <c r="P1535" s="1305">
        <v>66</v>
      </c>
      <c r="Q1535" s="1305">
        <v>64</v>
      </c>
      <c r="R1535" s="1305">
        <v>84</v>
      </c>
      <c r="S1535" s="1305">
        <v>76</v>
      </c>
      <c r="T1535" s="1305">
        <v>77</v>
      </c>
      <c r="U1535" s="1305">
        <v>66</v>
      </c>
      <c r="V1535" s="454">
        <v>65</v>
      </c>
      <c r="W1535" s="1305">
        <v>62</v>
      </c>
      <c r="X1535" s="1305">
        <v>60</v>
      </c>
      <c r="Y1535" s="1305">
        <v>60</v>
      </c>
      <c r="Z1535" s="1305">
        <v>61</v>
      </c>
      <c r="AA1535" s="1305">
        <v>62</v>
      </c>
      <c r="AB1535" s="1305">
        <v>64</v>
      </c>
      <c r="AC1535" s="128"/>
    </row>
    <row r="1536" spans="1:30" s="4" customFormat="1" ht="11.25">
      <c r="A1536" s="1550"/>
      <c r="B1536" s="1420"/>
      <c r="C1536" s="11" t="s">
        <v>8</v>
      </c>
      <c r="D1536" s="11" t="s">
        <v>502</v>
      </c>
      <c r="E1536" s="124">
        <f t="shared" ref="E1536:AB1536" si="455">SQRT(E1531*E1531+E1532*E1532)*1000/(1.732*E1475)</f>
        <v>14.037749421110288</v>
      </c>
      <c r="F1536" s="124">
        <f t="shared" si="455"/>
        <v>15.584434894826893</v>
      </c>
      <c r="G1536" s="124">
        <f t="shared" si="455"/>
        <v>14.851772459777818</v>
      </c>
      <c r="H1536" s="452">
        <f t="shared" si="455"/>
        <v>15.251208882849335</v>
      </c>
      <c r="I1536" s="124">
        <f t="shared" si="455"/>
        <v>14.298008327671251</v>
      </c>
      <c r="J1536" s="124">
        <f t="shared" si="455"/>
        <v>9.8250755166090205</v>
      </c>
      <c r="K1536" s="124">
        <f t="shared" si="455"/>
        <v>14.642976147708099</v>
      </c>
      <c r="L1536" s="124">
        <f t="shared" si="455"/>
        <v>19.149879090692789</v>
      </c>
      <c r="M1536" s="124">
        <f t="shared" si="455"/>
        <v>14.315075648349675</v>
      </c>
      <c r="N1536" s="452">
        <f t="shared" si="455"/>
        <v>71.762505656725907</v>
      </c>
      <c r="O1536" s="124">
        <f t="shared" si="455"/>
        <v>63.662390054521914</v>
      </c>
      <c r="P1536" s="124">
        <f t="shared" si="455"/>
        <v>82.382541641382744</v>
      </c>
      <c r="Q1536" s="124">
        <f t="shared" si="455"/>
        <v>51.570839136941174</v>
      </c>
      <c r="R1536" s="124">
        <f t="shared" si="455"/>
        <v>71.948287895042171</v>
      </c>
      <c r="S1536" s="124">
        <f t="shared" si="455"/>
        <v>91.455972951468922</v>
      </c>
      <c r="T1536" s="124">
        <f t="shared" si="455"/>
        <v>61.898436295522139</v>
      </c>
      <c r="U1536" s="124">
        <f t="shared" si="455"/>
        <v>71.654283161139986</v>
      </c>
      <c r="V1536" s="452">
        <f t="shared" si="455"/>
        <v>75.11103134048102</v>
      </c>
      <c r="W1536" s="124">
        <f t="shared" si="455"/>
        <v>49.741981525523286</v>
      </c>
      <c r="X1536" s="124">
        <f t="shared" si="455"/>
        <v>58.530960732488154</v>
      </c>
      <c r="Y1536" s="124">
        <f t="shared" si="455"/>
        <v>71.446370994076446</v>
      </c>
      <c r="Z1536" s="124">
        <f t="shared" si="455"/>
        <v>53.499608569756248</v>
      </c>
      <c r="AA1536" s="124">
        <f t="shared" si="455"/>
        <v>58.930665354892469</v>
      </c>
      <c r="AB1536" s="124">
        <f t="shared" si="455"/>
        <v>77.849252862179313</v>
      </c>
      <c r="AC1536" s="129"/>
    </row>
    <row r="1537" spans="1:30" s="4" customFormat="1" ht="12" thickBot="1">
      <c r="A1537" s="1551"/>
      <c r="B1537" s="1442"/>
      <c r="C1537" s="47" t="s">
        <v>16</v>
      </c>
      <c r="D1537" s="47"/>
      <c r="E1537" s="187">
        <f t="shared" ref="E1537:AC1537" si="456">E1532/E1531</f>
        <v>40.552631581082188</v>
      </c>
      <c r="F1537" s="187">
        <f t="shared" si="456"/>
        <v>342.79999999888241</v>
      </c>
      <c r="G1537" s="187" t="e">
        <f t="shared" si="456"/>
        <v>#DIV/0!</v>
      </c>
      <c r="H1537" s="477" t="e">
        <f t="shared" si="456"/>
        <v>#DIV/0!</v>
      </c>
      <c r="I1537" s="187" t="e">
        <f t="shared" si="456"/>
        <v>#DIV/0!</v>
      </c>
      <c r="J1537" s="187">
        <f t="shared" si="456"/>
        <v>77.785714264616985</v>
      </c>
      <c r="K1537" s="187" t="e">
        <f t="shared" si="456"/>
        <v>#DIV/0!</v>
      </c>
      <c r="L1537" s="187">
        <f t="shared" si="456"/>
        <v>18.286956521722935</v>
      </c>
      <c r="M1537" s="187">
        <f t="shared" si="456"/>
        <v>12.107692307649323</v>
      </c>
      <c r="N1537" s="477">
        <f t="shared" si="456"/>
        <v>0.45743790120138911</v>
      </c>
      <c r="O1537" s="187">
        <f t="shared" si="456"/>
        <v>0.51425809569705039</v>
      </c>
      <c r="P1537" s="187">
        <f t="shared" si="456"/>
        <v>0.47223239350721413</v>
      </c>
      <c r="Q1537" s="187">
        <f t="shared" si="456"/>
        <v>0.47000195426990904</v>
      </c>
      <c r="R1537" s="187">
        <f t="shared" si="456"/>
        <v>0.48194306755352562</v>
      </c>
      <c r="S1537" s="187">
        <f t="shared" si="456"/>
        <v>0.55865472910996605</v>
      </c>
      <c r="T1537" s="187">
        <f t="shared" si="456"/>
        <v>0.58227848101273882</v>
      </c>
      <c r="U1537" s="187">
        <f t="shared" si="456"/>
        <v>0.5735810415445306</v>
      </c>
      <c r="V1537" s="477">
        <f t="shared" si="456"/>
        <v>0.51649555099221589</v>
      </c>
      <c r="W1537" s="187">
        <f t="shared" si="456"/>
        <v>0.51531976146546332</v>
      </c>
      <c r="X1537" s="187">
        <f t="shared" si="456"/>
        <v>0.52442023893166256</v>
      </c>
      <c r="Y1537" s="187">
        <f t="shared" si="456"/>
        <v>0.53100273341868909</v>
      </c>
      <c r="Z1537" s="187">
        <f t="shared" si="456"/>
        <v>0.63217930758623886</v>
      </c>
      <c r="AA1537" s="187">
        <f t="shared" si="456"/>
        <v>0.61772244598924586</v>
      </c>
      <c r="AB1537" s="187">
        <f t="shared" si="456"/>
        <v>0.62877737732232397</v>
      </c>
      <c r="AC1537" s="133">
        <f t="shared" si="456"/>
        <v>0.6830603325028074</v>
      </c>
    </row>
    <row r="1538" spans="1:30" s="4" customFormat="1" ht="11.25">
      <c r="A1538" s="1483" t="s">
        <v>757</v>
      </c>
      <c r="B1538" s="1419" t="s">
        <v>472</v>
      </c>
      <c r="C1538" s="69" t="s">
        <v>481</v>
      </c>
      <c r="D1538" s="69" t="s">
        <v>503</v>
      </c>
      <c r="E1538" s="123">
        <v>1.5900000000372529E-2</v>
      </c>
      <c r="F1538" s="123">
        <v>3.359999999962747E-2</v>
      </c>
      <c r="G1538" s="123">
        <v>3.9800000000745059E-2</v>
      </c>
      <c r="H1538" s="475">
        <v>4.2699999999254945E-2</v>
      </c>
      <c r="I1538" s="123">
        <v>4.6599999999627474E-2</v>
      </c>
      <c r="J1538" s="123">
        <v>1.2E-2</v>
      </c>
      <c r="K1538" s="123">
        <v>4.5599999999627473E-2</v>
      </c>
      <c r="L1538" s="123">
        <v>2.6400000000372528E-2</v>
      </c>
      <c r="M1538" s="123">
        <v>1.3400000000372529E-2</v>
      </c>
      <c r="N1538" s="475">
        <v>1E-3</v>
      </c>
      <c r="O1538" s="123">
        <v>0</v>
      </c>
      <c r="P1538" s="123">
        <v>0</v>
      </c>
      <c r="Q1538" s="123">
        <v>0</v>
      </c>
      <c r="R1538" s="123">
        <v>0</v>
      </c>
      <c r="S1538" s="123">
        <v>0</v>
      </c>
      <c r="T1538" s="123">
        <v>0</v>
      </c>
      <c r="U1538" s="123">
        <v>0</v>
      </c>
      <c r="V1538" s="475">
        <v>0</v>
      </c>
      <c r="W1538" s="123">
        <v>0</v>
      </c>
      <c r="X1538" s="123">
        <v>0</v>
      </c>
      <c r="Y1538" s="123">
        <v>0</v>
      </c>
      <c r="Z1538" s="123">
        <v>0</v>
      </c>
      <c r="AA1538" s="123">
        <v>0</v>
      </c>
      <c r="AB1538" s="123">
        <v>0</v>
      </c>
      <c r="AC1538" s="135">
        <f>SUM(E1538:AB1538)</f>
        <v>0.27699999999999997</v>
      </c>
      <c r="AD1538" s="5"/>
    </row>
    <row r="1539" spans="1:30" s="4" customFormat="1" ht="11.25">
      <c r="A1539" s="1550"/>
      <c r="B1539" s="1420"/>
      <c r="C1539" s="11" t="s">
        <v>482</v>
      </c>
      <c r="D1539" s="11" t="s">
        <v>503</v>
      </c>
      <c r="E1539" s="121">
        <v>0</v>
      </c>
      <c r="F1539" s="121">
        <v>0</v>
      </c>
      <c r="G1539" s="121">
        <v>0</v>
      </c>
      <c r="H1539" s="452">
        <v>0</v>
      </c>
      <c r="I1539" s="121">
        <v>0</v>
      </c>
      <c r="J1539" s="121">
        <v>0</v>
      </c>
      <c r="K1539" s="121">
        <v>0</v>
      </c>
      <c r="L1539" s="121">
        <v>0</v>
      </c>
      <c r="M1539" s="121">
        <v>7.1999999999534338E-3</v>
      </c>
      <c r="N1539" s="452">
        <v>4.3000000000465661E-3</v>
      </c>
      <c r="O1539" s="121">
        <v>0</v>
      </c>
      <c r="P1539" s="121">
        <v>0</v>
      </c>
      <c r="Q1539" s="121">
        <v>0</v>
      </c>
      <c r="R1539" s="121">
        <v>0</v>
      </c>
      <c r="S1539" s="121">
        <v>0</v>
      </c>
      <c r="T1539" s="121">
        <v>0</v>
      </c>
      <c r="U1539" s="121">
        <v>0</v>
      </c>
      <c r="V1539" s="452">
        <v>0</v>
      </c>
      <c r="W1539" s="121">
        <v>0</v>
      </c>
      <c r="X1539" s="121">
        <v>0</v>
      </c>
      <c r="Y1539" s="121">
        <v>0</v>
      </c>
      <c r="Z1539" s="121">
        <v>0</v>
      </c>
      <c r="AA1539" s="121">
        <v>0</v>
      </c>
      <c r="AB1539" s="121">
        <v>0</v>
      </c>
      <c r="AC1539" s="135">
        <f>SUM(E1539:AB1539)</f>
        <v>1.15E-2</v>
      </c>
      <c r="AD1539" s="5"/>
    </row>
    <row r="1540" spans="1:30" s="4" customFormat="1" ht="11.25">
      <c r="A1540" s="1550"/>
      <c r="B1540" s="1420"/>
      <c r="C1540" s="11" t="s">
        <v>8</v>
      </c>
      <c r="D1540" s="11" t="s">
        <v>502</v>
      </c>
      <c r="E1540" s="124">
        <f t="shared" ref="E1540:AB1540" si="457">SQRT(E1538*E1538+E1539*E1539)*1000/(1.732*E1475)</f>
        <v>1.4479713481705871</v>
      </c>
      <c r="F1540" s="124">
        <f t="shared" si="457"/>
        <v>3.0550454169090258</v>
      </c>
      <c r="G1540" s="124">
        <f t="shared" si="457"/>
        <v>3.6130840092188485</v>
      </c>
      <c r="H1540" s="454">
        <f t="shared" si="457"/>
        <v>3.8763489243232354</v>
      </c>
      <c r="I1540" s="124">
        <f t="shared" si="457"/>
        <v>4.2303948448517703</v>
      </c>
      <c r="J1540" s="124">
        <f t="shared" si="457"/>
        <v>1.0825634942611566</v>
      </c>
      <c r="K1540" s="124">
        <f t="shared" si="457"/>
        <v>4.1396138395967155</v>
      </c>
      <c r="L1540" s="124">
        <f t="shared" si="457"/>
        <v>2.4003928276318627</v>
      </c>
      <c r="M1540" s="124">
        <f t="shared" si="457"/>
        <v>1.3787780634397995</v>
      </c>
      <c r="N1540" s="454">
        <f t="shared" si="457"/>
        <v>0.40203953642351742</v>
      </c>
      <c r="O1540" s="124">
        <f t="shared" si="457"/>
        <v>0</v>
      </c>
      <c r="P1540" s="124">
        <f t="shared" si="457"/>
        <v>0</v>
      </c>
      <c r="Q1540" s="124">
        <f t="shared" si="457"/>
        <v>0</v>
      </c>
      <c r="R1540" s="124">
        <f t="shared" si="457"/>
        <v>0</v>
      </c>
      <c r="S1540" s="124">
        <f t="shared" si="457"/>
        <v>0</v>
      </c>
      <c r="T1540" s="124">
        <f t="shared" si="457"/>
        <v>0</v>
      </c>
      <c r="U1540" s="124">
        <f t="shared" si="457"/>
        <v>0</v>
      </c>
      <c r="V1540" s="454">
        <f t="shared" si="457"/>
        <v>0</v>
      </c>
      <c r="W1540" s="124">
        <f t="shared" si="457"/>
        <v>0</v>
      </c>
      <c r="X1540" s="124">
        <f t="shared" si="457"/>
        <v>0</v>
      </c>
      <c r="Y1540" s="124">
        <f t="shared" si="457"/>
        <v>0</v>
      </c>
      <c r="Z1540" s="124">
        <f t="shared" si="457"/>
        <v>0</v>
      </c>
      <c r="AA1540" s="124">
        <f t="shared" si="457"/>
        <v>0</v>
      </c>
      <c r="AB1540" s="124">
        <f t="shared" si="457"/>
        <v>0</v>
      </c>
      <c r="AC1540" s="129"/>
    </row>
    <row r="1541" spans="1:30" s="4" customFormat="1" ht="12" thickBot="1">
      <c r="A1541" s="1552"/>
      <c r="B1541" s="1430"/>
      <c r="C1541" s="48" t="s">
        <v>16</v>
      </c>
      <c r="D1541" s="48"/>
      <c r="E1541" s="126">
        <f t="shared" ref="E1541:AC1541" si="458">E1539/E1538</f>
        <v>0</v>
      </c>
      <c r="F1541" s="126">
        <f t="shared" si="458"/>
        <v>0</v>
      </c>
      <c r="G1541" s="126">
        <f t="shared" si="458"/>
        <v>0</v>
      </c>
      <c r="H1541" s="452">
        <f t="shared" si="458"/>
        <v>0</v>
      </c>
      <c r="I1541" s="126">
        <f t="shared" si="458"/>
        <v>0</v>
      </c>
      <c r="J1541" s="126">
        <f t="shared" si="458"/>
        <v>0</v>
      </c>
      <c r="K1541" s="126">
        <f t="shared" si="458"/>
        <v>0</v>
      </c>
      <c r="L1541" s="126">
        <f t="shared" si="458"/>
        <v>0</v>
      </c>
      <c r="M1541" s="126">
        <f t="shared" si="458"/>
        <v>0.53731343281740818</v>
      </c>
      <c r="N1541" s="452">
        <f t="shared" si="458"/>
        <v>4.3000000000465661</v>
      </c>
      <c r="O1541" s="126" t="e">
        <f t="shared" si="458"/>
        <v>#DIV/0!</v>
      </c>
      <c r="P1541" s="126" t="e">
        <f t="shared" si="458"/>
        <v>#DIV/0!</v>
      </c>
      <c r="Q1541" s="126" t="e">
        <f t="shared" si="458"/>
        <v>#DIV/0!</v>
      </c>
      <c r="R1541" s="126" t="e">
        <f t="shared" si="458"/>
        <v>#DIV/0!</v>
      </c>
      <c r="S1541" s="126" t="e">
        <f t="shared" si="458"/>
        <v>#DIV/0!</v>
      </c>
      <c r="T1541" s="126" t="e">
        <f t="shared" si="458"/>
        <v>#DIV/0!</v>
      </c>
      <c r="U1541" s="126" t="e">
        <f t="shared" si="458"/>
        <v>#DIV/0!</v>
      </c>
      <c r="V1541" s="452" t="e">
        <f t="shared" si="458"/>
        <v>#DIV/0!</v>
      </c>
      <c r="W1541" s="126" t="e">
        <f t="shared" si="458"/>
        <v>#DIV/0!</v>
      </c>
      <c r="X1541" s="126" t="e">
        <f t="shared" si="458"/>
        <v>#DIV/0!</v>
      </c>
      <c r="Y1541" s="126" t="e">
        <f t="shared" si="458"/>
        <v>#DIV/0!</v>
      </c>
      <c r="Z1541" s="126" t="e">
        <f t="shared" si="458"/>
        <v>#DIV/0!</v>
      </c>
      <c r="AA1541" s="126" t="e">
        <f t="shared" si="458"/>
        <v>#DIV/0!</v>
      </c>
      <c r="AB1541" s="126" t="e">
        <f t="shared" si="458"/>
        <v>#DIV/0!</v>
      </c>
      <c r="AC1541" s="128">
        <f t="shared" si="458"/>
        <v>4.1516245487364628E-2</v>
      </c>
    </row>
    <row r="1542" spans="1:30" s="4" customFormat="1" ht="11.25">
      <c r="A1542" s="77"/>
      <c r="B1542" s="51" t="s">
        <v>636</v>
      </c>
      <c r="C1542" s="10" t="s">
        <v>481</v>
      </c>
      <c r="D1542" s="10" t="s">
        <v>503</v>
      </c>
      <c r="E1542" s="262">
        <v>3.9999999999963622E-4</v>
      </c>
      <c r="F1542" s="262">
        <v>3.9999999999963622E-4</v>
      </c>
      <c r="G1542" s="262">
        <v>0</v>
      </c>
      <c r="H1542" s="479">
        <v>0</v>
      </c>
      <c r="I1542" s="262">
        <v>0</v>
      </c>
      <c r="J1542" s="262">
        <v>0</v>
      </c>
      <c r="K1542" s="262">
        <v>0</v>
      </c>
      <c r="L1542" s="262">
        <v>0</v>
      </c>
      <c r="M1542" s="262">
        <v>0</v>
      </c>
      <c r="N1542" s="479">
        <v>1.1999999999989085E-3</v>
      </c>
      <c r="O1542" s="262">
        <v>0</v>
      </c>
      <c r="P1542" s="262">
        <v>0</v>
      </c>
      <c r="Q1542" s="262">
        <v>0</v>
      </c>
      <c r="R1542" s="262">
        <v>0</v>
      </c>
      <c r="S1542" s="262">
        <v>0</v>
      </c>
      <c r="T1542" s="262">
        <v>7.9999999999927243E-4</v>
      </c>
      <c r="U1542" s="262">
        <v>1.6000000000076398E-3</v>
      </c>
      <c r="V1542" s="479">
        <v>0</v>
      </c>
      <c r="W1542" s="262">
        <v>7.9999999999927243E-4</v>
      </c>
      <c r="X1542" s="262">
        <v>0</v>
      </c>
      <c r="Y1542" s="262">
        <v>0</v>
      </c>
      <c r="Z1542" s="262">
        <v>0</v>
      </c>
      <c r="AA1542" s="262">
        <v>0</v>
      </c>
      <c r="AB1542" s="262">
        <v>0</v>
      </c>
      <c r="AC1542" s="255">
        <f>SUM(E1542:AB1542)</f>
        <v>5.2000000000043661E-3</v>
      </c>
      <c r="AD1542" s="400">
        <f>MAX(E1542:AB1542)</f>
        <v>1.6000000000076398E-3</v>
      </c>
    </row>
    <row r="1543" spans="1:30" s="4" customFormat="1" ht="12" thickBot="1">
      <c r="A1543" s="78"/>
      <c r="B1543" s="53" t="s">
        <v>637</v>
      </c>
      <c r="C1543" s="47" t="s">
        <v>481</v>
      </c>
      <c r="D1543" s="47" t="s">
        <v>503</v>
      </c>
      <c r="E1543" s="261">
        <v>4.0000000000873115E-4</v>
      </c>
      <c r="F1543" s="261">
        <v>4.0000000000873115E-4</v>
      </c>
      <c r="G1543" s="261">
        <v>1.1999999999534338E-3</v>
      </c>
      <c r="H1543" s="496">
        <v>8.0000000001746231E-4</v>
      </c>
      <c r="I1543" s="261">
        <v>1.2000000000261936E-3</v>
      </c>
      <c r="J1543" s="261">
        <v>7.9999999994470269E-4</v>
      </c>
      <c r="K1543" s="261">
        <v>1.2000000000261936E-3</v>
      </c>
      <c r="L1543" s="261">
        <v>8.0000000001746231E-4</v>
      </c>
      <c r="M1543" s="261">
        <v>8.0000000001746231E-4</v>
      </c>
      <c r="N1543" s="496">
        <v>1.1999999999534338E-3</v>
      </c>
      <c r="O1543" s="261">
        <v>8.0000000001746231E-4</v>
      </c>
      <c r="P1543" s="261">
        <v>8.0000000001746231E-4</v>
      </c>
      <c r="Q1543" s="261">
        <v>1.5999999999621651E-3</v>
      </c>
      <c r="R1543" s="261">
        <v>4.0000000000873115E-4</v>
      </c>
      <c r="S1543" s="261">
        <v>4.0000000000873115E-4</v>
      </c>
      <c r="T1543" s="261">
        <v>8.0000000001746231E-4</v>
      </c>
      <c r="U1543" s="261">
        <v>8.0000000001746231E-4</v>
      </c>
      <c r="V1543" s="496">
        <v>7.9999999994470269E-4</v>
      </c>
      <c r="W1543" s="261">
        <v>8.0000000001746231E-4</v>
      </c>
      <c r="X1543" s="261">
        <v>8.0000000001746231E-4</v>
      </c>
      <c r="Y1543" s="261">
        <v>1.5999999999621651E-3</v>
      </c>
      <c r="Z1543" s="261">
        <v>1.6000000000349246E-3</v>
      </c>
      <c r="AA1543" s="261">
        <v>8.0000000001746231E-4</v>
      </c>
      <c r="AB1543" s="261">
        <v>3.9999999993597159E-4</v>
      </c>
      <c r="AC1543" s="227">
        <f>SUM(E1543:AB1543)</f>
        <v>2.119999999995344E-2</v>
      </c>
      <c r="AD1543" s="400">
        <f>MAX(E1543:AB1543)</f>
        <v>1.6000000000349246E-3</v>
      </c>
    </row>
    <row r="1544" spans="1:30" s="5" customFormat="1" ht="10.5" customHeight="1">
      <c r="A1544" s="1483" t="s">
        <v>152</v>
      </c>
      <c r="B1544" s="1484"/>
      <c r="C1544" s="69" t="s">
        <v>481</v>
      </c>
      <c r="D1544" s="69"/>
      <c r="E1544" s="422">
        <f t="shared" ref="E1544:AC1544" si="459">E1476+E1480+E1484+E1494+E1509+E1513+E1517+E1531</f>
        <v>3.7999999998137354E-3</v>
      </c>
      <c r="F1544" s="96">
        <f t="shared" si="459"/>
        <v>5.0000000000000001E-4</v>
      </c>
      <c r="G1544" s="96">
        <f t="shared" si="459"/>
        <v>0</v>
      </c>
      <c r="H1544" s="481">
        <f t="shared" si="459"/>
        <v>0</v>
      </c>
      <c r="I1544" s="96">
        <f t="shared" si="459"/>
        <v>0</v>
      </c>
      <c r="J1544" s="96">
        <f t="shared" si="459"/>
        <v>1.400000000372529E-3</v>
      </c>
      <c r="K1544" s="96">
        <f t="shared" si="459"/>
        <v>0</v>
      </c>
      <c r="L1544" s="96">
        <f t="shared" si="459"/>
        <v>1.15E-2</v>
      </c>
      <c r="M1544" s="96">
        <f t="shared" si="459"/>
        <v>1.3000000000000001E-2</v>
      </c>
      <c r="N1544" s="481">
        <f t="shared" si="459"/>
        <v>0.71659999999962753</v>
      </c>
      <c r="O1544" s="96">
        <f t="shared" si="459"/>
        <v>0.62070000000018632</v>
      </c>
      <c r="P1544" s="96">
        <f t="shared" si="459"/>
        <v>0.82289999999981556</v>
      </c>
      <c r="Q1544" s="96">
        <f t="shared" si="459"/>
        <v>0.51170000000018623</v>
      </c>
      <c r="R1544" s="96">
        <f t="shared" si="459"/>
        <v>0.70610000000055884</v>
      </c>
      <c r="S1544" s="96">
        <f t="shared" si="459"/>
        <v>0.87119999999925501</v>
      </c>
      <c r="T1544" s="96">
        <f t="shared" si="459"/>
        <v>0.58460000000055878</v>
      </c>
      <c r="U1544" s="96">
        <f t="shared" si="459"/>
        <v>0.68359999999962751</v>
      </c>
      <c r="V1544" s="481">
        <f t="shared" si="459"/>
        <v>0.73050000000000004</v>
      </c>
      <c r="W1544" s="96">
        <f t="shared" si="459"/>
        <v>0.48629999999981377</v>
      </c>
      <c r="X1544" s="96">
        <f t="shared" si="459"/>
        <v>0.56920000000018622</v>
      </c>
      <c r="Y1544" s="96">
        <f t="shared" si="459"/>
        <v>0.69510000000055883</v>
      </c>
      <c r="Z1544" s="96">
        <f t="shared" si="459"/>
        <v>0.49969999999925496</v>
      </c>
      <c r="AA1544" s="96">
        <f t="shared" si="459"/>
        <v>0.54620000000018631</v>
      </c>
      <c r="AB1544" s="96">
        <f t="shared" si="459"/>
        <v>0.72140000000037252</v>
      </c>
      <c r="AC1544" s="135">
        <f t="shared" si="459"/>
        <v>9.7960000000003724</v>
      </c>
    </row>
    <row r="1545" spans="1:30" s="5" customFormat="1" ht="10.5" customHeight="1" thickBot="1">
      <c r="A1545" s="1485"/>
      <c r="B1545" s="1486"/>
      <c r="C1545" s="47" t="s">
        <v>482</v>
      </c>
      <c r="D1545" s="47"/>
      <c r="E1545" s="94">
        <f t="shared" ref="E1545:AC1545" si="460">E1477+E1481+E1485+E1495+E1510+E1514+E1518+E1532</f>
        <v>0.15410000000055879</v>
      </c>
      <c r="F1545" s="94">
        <f t="shared" si="460"/>
        <v>0.17139999999944122</v>
      </c>
      <c r="G1545" s="94">
        <f t="shared" si="460"/>
        <v>0.1636000000005588</v>
      </c>
      <c r="H1545" s="476">
        <f t="shared" si="460"/>
        <v>0.16800000000000001</v>
      </c>
      <c r="I1545" s="94">
        <f t="shared" si="460"/>
        <v>0.1575</v>
      </c>
      <c r="J1545" s="94">
        <f t="shared" si="460"/>
        <v>0.10889999999944121</v>
      </c>
      <c r="K1545" s="94">
        <f t="shared" si="460"/>
        <v>0.16130000000074507</v>
      </c>
      <c r="L1545" s="94">
        <f t="shared" si="460"/>
        <v>0.21029999999981375</v>
      </c>
      <c r="M1545" s="94">
        <f t="shared" si="460"/>
        <v>0.15739999999944121</v>
      </c>
      <c r="N1545" s="476">
        <f t="shared" si="460"/>
        <v>0.32780000000074505</v>
      </c>
      <c r="O1545" s="94">
        <f t="shared" si="460"/>
        <v>0.31919999999925497</v>
      </c>
      <c r="P1545" s="94">
        <f t="shared" si="460"/>
        <v>0.38690000000037256</v>
      </c>
      <c r="Q1545" s="94">
        <f t="shared" si="460"/>
        <v>0.24049999999999999</v>
      </c>
      <c r="R1545" s="94">
        <f t="shared" si="460"/>
        <v>0.34029999999981375</v>
      </c>
      <c r="S1545" s="94">
        <f t="shared" si="460"/>
        <v>0.48670000000018626</v>
      </c>
      <c r="T1545" s="94">
        <f t="shared" si="460"/>
        <v>0.34040000000037252</v>
      </c>
      <c r="U1545" s="94">
        <f t="shared" si="460"/>
        <v>0.39209999999962747</v>
      </c>
      <c r="V1545" s="476">
        <f t="shared" si="460"/>
        <v>0.37729999999981373</v>
      </c>
      <c r="W1545" s="94">
        <f t="shared" si="460"/>
        <v>0.25060000000055882</v>
      </c>
      <c r="X1545" s="94">
        <f t="shared" si="460"/>
        <v>0.29849999999999999</v>
      </c>
      <c r="Y1545" s="94">
        <f t="shared" si="460"/>
        <v>0.3690999999996275</v>
      </c>
      <c r="Z1545" s="94">
        <f t="shared" si="460"/>
        <v>0.31590000000037255</v>
      </c>
      <c r="AA1545" s="94">
        <f t="shared" si="460"/>
        <v>0.3373999999994412</v>
      </c>
      <c r="AB1545" s="94">
        <f t="shared" si="460"/>
        <v>0.45360000000055878</v>
      </c>
      <c r="AC1545" s="133">
        <f t="shared" si="460"/>
        <v>6.6888000000007439</v>
      </c>
    </row>
    <row r="1546" spans="1:30" s="5" customFormat="1" ht="10.5" customHeight="1">
      <c r="A1546" s="1421" t="s">
        <v>153</v>
      </c>
      <c r="B1546" s="1422"/>
      <c r="C1546" s="12" t="s">
        <v>481</v>
      </c>
      <c r="D1546" s="12"/>
      <c r="E1546" s="422">
        <f t="shared" ref="E1546:AC1546" si="461">E1490+E1521-E1544</f>
        <v>0.93220001430477717</v>
      </c>
      <c r="F1546" s="96">
        <f t="shared" si="461"/>
        <v>0.7915000143079961</v>
      </c>
      <c r="G1546" s="96">
        <f t="shared" si="461"/>
        <v>0.86400001430301931</v>
      </c>
      <c r="H1546" s="481">
        <f t="shared" si="461"/>
        <v>0.86400001430956763</v>
      </c>
      <c r="I1546" s="96">
        <f t="shared" si="461"/>
        <v>1.0060000071520334</v>
      </c>
      <c r="J1546" s="96">
        <f t="shared" si="461"/>
        <v>0.85259999403706754</v>
      </c>
      <c r="K1546" s="96">
        <f t="shared" si="461"/>
        <v>0.85399999403744009</v>
      </c>
      <c r="L1546" s="96">
        <f t="shared" si="461"/>
        <v>0.87249999523608135</v>
      </c>
      <c r="M1546" s="96">
        <f t="shared" si="461"/>
        <v>0.87099999522953298</v>
      </c>
      <c r="N1546" s="481">
        <f t="shared" si="461"/>
        <v>0.23939999523147704</v>
      </c>
      <c r="O1546" s="96">
        <f t="shared" si="461"/>
        <v>0.36529999642301114</v>
      </c>
      <c r="P1546" s="96">
        <f t="shared" si="461"/>
        <v>0.22510000596169666</v>
      </c>
      <c r="Q1546" s="96">
        <f t="shared" si="461"/>
        <v>0.32030000596315955</v>
      </c>
      <c r="R1546" s="96">
        <f t="shared" si="461"/>
        <v>0.20789999642106705</v>
      </c>
      <c r="S1546" s="96">
        <f t="shared" si="461"/>
        <v>0.11479999642394245</v>
      </c>
      <c r="T1546" s="96">
        <f t="shared" si="461"/>
        <v>0.43139999761473147</v>
      </c>
      <c r="U1546" s="96">
        <f t="shared" si="461"/>
        <v>0.26039999761409127</v>
      </c>
      <c r="V1546" s="481">
        <f t="shared" si="461"/>
        <v>0.17350000596491733</v>
      </c>
      <c r="W1546" s="96">
        <f t="shared" si="461"/>
        <v>0.4996999964233837</v>
      </c>
      <c r="X1546" s="96">
        <f t="shared" si="461"/>
        <v>0.3247999856926036</v>
      </c>
      <c r="Y1546" s="96">
        <f t="shared" si="461"/>
        <v>0.34289998569537417</v>
      </c>
      <c r="Z1546" s="96">
        <f t="shared" si="461"/>
        <v>0.39429998569353486</v>
      </c>
      <c r="AA1546" s="96">
        <f t="shared" si="461"/>
        <v>0.26579999523432341</v>
      </c>
      <c r="AB1546" s="96">
        <f t="shared" si="461"/>
        <v>0.31659998569556047</v>
      </c>
      <c r="AC1546" s="135">
        <f t="shared" si="461"/>
        <v>12.389999974970397</v>
      </c>
    </row>
    <row r="1547" spans="1:30" s="5" customFormat="1" ht="10.5" customHeight="1" thickBot="1">
      <c r="A1547" s="1423"/>
      <c r="B1547" s="1424"/>
      <c r="C1547" s="9" t="s">
        <v>482</v>
      </c>
      <c r="D1547" s="9"/>
      <c r="E1547" s="96">
        <f t="shared" ref="E1547:AC1547" si="462">E1491+E1522-E1545</f>
        <v>0.22589999523106963</v>
      </c>
      <c r="F1547" s="96">
        <f t="shared" si="462"/>
        <v>0.2085999952321872</v>
      </c>
      <c r="G1547" s="96">
        <f t="shared" si="462"/>
        <v>0.22639998569432646</v>
      </c>
      <c r="H1547" s="481">
        <f t="shared" si="462"/>
        <v>0.21199999523162841</v>
      </c>
      <c r="I1547" s="96">
        <f t="shared" si="462"/>
        <v>0.2725000071525574</v>
      </c>
      <c r="J1547" s="96">
        <f t="shared" si="462"/>
        <v>0.2710999952321872</v>
      </c>
      <c r="K1547" s="96">
        <f t="shared" si="462"/>
        <v>0.21869999523088335</v>
      </c>
      <c r="L1547" s="96">
        <f t="shared" si="462"/>
        <v>0.19969999642390757</v>
      </c>
      <c r="M1547" s="96">
        <f t="shared" si="462"/>
        <v>0.27260000715311616</v>
      </c>
      <c r="N1547" s="481">
        <f t="shared" si="462"/>
        <v>8.2199996422976263E-2</v>
      </c>
      <c r="O1547" s="96">
        <f t="shared" si="462"/>
        <v>0.12079999761655924</v>
      </c>
      <c r="P1547" s="96">
        <f t="shared" si="462"/>
        <v>4.3100007152184816E-2</v>
      </c>
      <c r="Q1547" s="96">
        <f t="shared" si="462"/>
        <v>0.17949998688697816</v>
      </c>
      <c r="R1547" s="96">
        <f t="shared" si="462"/>
        <v>8.9700007152743622E-2</v>
      </c>
      <c r="S1547" s="96">
        <f t="shared" si="462"/>
        <v>-5.6699992847628888E-2</v>
      </c>
      <c r="T1547" s="96">
        <f t="shared" si="462"/>
        <v>9.9599997615441693E-2</v>
      </c>
      <c r="U1547" s="96">
        <f t="shared" si="462"/>
        <v>5.7899988079443576E-2</v>
      </c>
      <c r="V1547" s="481">
        <f t="shared" si="462"/>
        <v>4.2699986887164421E-2</v>
      </c>
      <c r="W1547" s="96">
        <f t="shared" si="462"/>
        <v>0.17940000715199855</v>
      </c>
      <c r="X1547" s="96">
        <f t="shared" si="462"/>
        <v>0.12149998688697816</v>
      </c>
      <c r="Y1547" s="96">
        <f t="shared" si="462"/>
        <v>6.0900007152929869E-2</v>
      </c>
      <c r="Z1547" s="96">
        <f t="shared" si="462"/>
        <v>0.11410000715218482</v>
      </c>
      <c r="AA1547" s="96">
        <f t="shared" si="462"/>
        <v>7.2599996424280111E-2</v>
      </c>
      <c r="AB1547" s="96">
        <f t="shared" si="462"/>
        <v>-3.3600013113580629E-2</v>
      </c>
      <c r="AC1547" s="133">
        <f t="shared" si="462"/>
        <v>3.2811999392025184</v>
      </c>
    </row>
    <row r="1548" spans="1:30" s="32" customFormat="1" ht="10.5" customHeight="1">
      <c r="A1548" s="1464" t="s">
        <v>9</v>
      </c>
      <c r="B1548" s="1465"/>
      <c r="C1548" s="14" t="s">
        <v>481</v>
      </c>
      <c r="D1548" s="14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0"/>
      <c r="Y1548" s="20"/>
      <c r="Z1548" s="20"/>
      <c r="AA1548" s="20"/>
      <c r="AB1548" s="20"/>
      <c r="AC1548" s="386"/>
    </row>
    <row r="1549" spans="1:30" s="32" customFormat="1" ht="10.5" customHeight="1" thickBot="1">
      <c r="A1549" s="1466"/>
      <c r="B1549" s="1467"/>
      <c r="C1549" s="15" t="s">
        <v>482</v>
      </c>
      <c r="D1549" s="15"/>
      <c r="E1549" s="103"/>
      <c r="F1549" s="103"/>
      <c r="G1549" s="103"/>
      <c r="H1549" s="103"/>
      <c r="I1549" s="103"/>
      <c r="J1549" s="103"/>
      <c r="K1549" s="103"/>
      <c r="L1549" s="103"/>
      <c r="M1549" s="103"/>
      <c r="N1549" s="103"/>
      <c r="O1549" s="103"/>
      <c r="P1549" s="103"/>
      <c r="Q1549" s="103"/>
      <c r="R1549" s="103"/>
      <c r="S1549" s="103"/>
      <c r="T1549" s="103"/>
      <c r="U1549" s="103"/>
      <c r="V1549" s="103"/>
      <c r="W1549" s="103"/>
      <c r="X1549" s="103"/>
      <c r="Y1549" s="103"/>
      <c r="Z1549" s="103"/>
      <c r="AA1549" s="103"/>
      <c r="AB1549" s="103"/>
      <c r="AC1549" s="387"/>
    </row>
    <row r="1550" spans="1:30" s="327" customFormat="1" ht="30" customHeight="1" thickBot="1">
      <c r="A1550" s="324"/>
      <c r="B1550" s="325"/>
      <c r="C1550" s="326" t="s">
        <v>279</v>
      </c>
      <c r="E1550" s="328"/>
      <c r="F1550" s="328"/>
      <c r="G1550" s="328"/>
      <c r="H1550" s="486">
        <f>H1444+H1451+H1458+H1462</f>
        <v>2.0891600014819671</v>
      </c>
      <c r="I1550" s="328"/>
      <c r="J1550" s="328"/>
      <c r="K1550" s="328"/>
      <c r="L1550" s="328"/>
      <c r="M1550" s="328"/>
      <c r="N1550" s="486">
        <f>N1444+N1451+N1458+N1462</f>
        <v>2.5688599964120069</v>
      </c>
      <c r="O1550" s="328"/>
      <c r="P1550" s="328"/>
      <c r="Q1550" s="328"/>
      <c r="R1550" s="328"/>
      <c r="S1550" s="328"/>
      <c r="T1550" s="328"/>
      <c r="U1550" s="328"/>
      <c r="V1550" s="486">
        <f>V1444+V1451+V1458+V1462</f>
        <v>2.6232599994136305</v>
      </c>
      <c r="W1550" s="328"/>
      <c r="X1550" s="328"/>
      <c r="Y1550" s="329">
        <f>Y1444+Y1451+Y1458+Y1462</f>
        <v>2.5911999993937673</v>
      </c>
      <c r="Z1550" s="328"/>
      <c r="AA1550" s="328"/>
      <c r="AB1550" s="328"/>
      <c r="AC1550" s="351"/>
    </row>
    <row r="1551" spans="1:30" s="5" customFormat="1" ht="28.5" customHeight="1">
      <c r="A1551" s="87" t="s">
        <v>17</v>
      </c>
      <c r="B1551" s="89" t="s">
        <v>5</v>
      </c>
      <c r="C1551" s="6" t="s">
        <v>14</v>
      </c>
      <c r="D1551" s="6" t="s">
        <v>495</v>
      </c>
      <c r="E1551" s="1431" t="s">
        <v>15</v>
      </c>
      <c r="F1551" s="1431"/>
      <c r="G1551" s="1431"/>
      <c r="H1551" s="1431"/>
      <c r="I1551" s="1431"/>
      <c r="J1551" s="1431"/>
      <c r="K1551" s="1431"/>
      <c r="L1551" s="1431"/>
      <c r="M1551" s="1431"/>
      <c r="N1551" s="1431"/>
      <c r="O1551" s="1431"/>
      <c r="P1551" s="1431"/>
      <c r="Q1551" s="1431"/>
      <c r="R1551" s="1431"/>
      <c r="S1551" s="1431"/>
      <c r="T1551" s="1431"/>
      <c r="U1551" s="1431"/>
      <c r="V1551" s="1431"/>
      <c r="W1551" s="1431"/>
      <c r="X1551" s="1431"/>
      <c r="Y1551" s="1431"/>
      <c r="Z1551" s="1431"/>
      <c r="AA1551" s="1431"/>
      <c r="AB1551" s="1431"/>
      <c r="AC1551" s="1566" t="s">
        <v>10</v>
      </c>
    </row>
    <row r="1552" spans="1:30" s="13" customFormat="1" ht="12.75" customHeight="1" thickBot="1">
      <c r="A1552" s="1433" t="s">
        <v>200</v>
      </c>
      <c r="B1552" s="1434"/>
      <c r="C1552" s="17"/>
      <c r="D1552" s="17"/>
      <c r="E1552" s="18">
        <v>1</v>
      </c>
      <c r="F1552" s="18">
        <v>2</v>
      </c>
      <c r="G1552" s="18">
        <v>3</v>
      </c>
      <c r="H1552" s="18">
        <v>4</v>
      </c>
      <c r="I1552" s="18">
        <v>5</v>
      </c>
      <c r="J1552" s="18">
        <v>6</v>
      </c>
      <c r="K1552" s="18">
        <v>7</v>
      </c>
      <c r="L1552" s="18">
        <v>8</v>
      </c>
      <c r="M1552" s="18">
        <v>9</v>
      </c>
      <c r="N1552" s="18">
        <v>10</v>
      </c>
      <c r="O1552" s="18">
        <v>11</v>
      </c>
      <c r="P1552" s="18">
        <v>12</v>
      </c>
      <c r="Q1552" s="18">
        <v>13</v>
      </c>
      <c r="R1552" s="18">
        <v>14</v>
      </c>
      <c r="S1552" s="18">
        <v>15</v>
      </c>
      <c r="T1552" s="18">
        <v>16</v>
      </c>
      <c r="U1552" s="18">
        <v>17</v>
      </c>
      <c r="V1552" s="18">
        <v>18</v>
      </c>
      <c r="W1552" s="18">
        <v>19</v>
      </c>
      <c r="X1552" s="18">
        <v>20</v>
      </c>
      <c r="Y1552" s="18">
        <v>21</v>
      </c>
      <c r="Z1552" s="18">
        <v>22</v>
      </c>
      <c r="AA1552" s="18">
        <v>23</v>
      </c>
      <c r="AB1552" s="18">
        <v>24</v>
      </c>
      <c r="AC1552" s="1567"/>
    </row>
    <row r="1553" spans="1:29" s="13" customFormat="1" ht="12.75" customHeight="1">
      <c r="A1553" s="19" t="s">
        <v>6</v>
      </c>
      <c r="B1553" s="20"/>
      <c r="C1553" s="21"/>
      <c r="D1553" s="21"/>
      <c r="E1553" s="20">
        <v>7</v>
      </c>
      <c r="F1553" s="20">
        <v>7</v>
      </c>
      <c r="G1553" s="20">
        <v>7</v>
      </c>
      <c r="H1553" s="20">
        <v>7</v>
      </c>
      <c r="I1553" s="20">
        <v>7</v>
      </c>
      <c r="J1553" s="20">
        <v>7</v>
      </c>
      <c r="K1553" s="20">
        <v>7</v>
      </c>
      <c r="L1553" s="20">
        <v>7</v>
      </c>
      <c r="M1553" s="20">
        <v>7</v>
      </c>
      <c r="N1553" s="20">
        <v>8</v>
      </c>
      <c r="O1553" s="20">
        <v>8</v>
      </c>
      <c r="P1553" s="20">
        <v>8</v>
      </c>
      <c r="Q1553" s="20">
        <v>8</v>
      </c>
      <c r="R1553" s="20">
        <v>8</v>
      </c>
      <c r="S1553" s="20">
        <v>8</v>
      </c>
      <c r="T1553" s="20">
        <v>8</v>
      </c>
      <c r="U1553" s="20">
        <v>8</v>
      </c>
      <c r="V1553" s="20">
        <v>8</v>
      </c>
      <c r="W1553" s="20">
        <v>8</v>
      </c>
      <c r="X1553" s="20">
        <v>8</v>
      </c>
      <c r="Y1553" s="20">
        <v>8</v>
      </c>
      <c r="Z1553" s="20">
        <v>8</v>
      </c>
      <c r="AA1553" s="20">
        <v>8</v>
      </c>
      <c r="AB1553" s="20">
        <v>8</v>
      </c>
      <c r="AC1553" s="383"/>
    </row>
    <row r="1554" spans="1:29" s="13" customFormat="1" ht="12.75" customHeight="1" thickBot="1">
      <c r="A1554" s="38" t="s">
        <v>7</v>
      </c>
      <c r="B1554" s="39"/>
      <c r="C1554" s="40"/>
      <c r="D1554" s="40"/>
      <c r="E1554" s="39">
        <v>6</v>
      </c>
      <c r="F1554" s="39">
        <v>6</v>
      </c>
      <c r="G1554" s="39">
        <v>6</v>
      </c>
      <c r="H1554" s="39">
        <v>6</v>
      </c>
      <c r="I1554" s="39">
        <v>6</v>
      </c>
      <c r="J1554" s="39">
        <v>6</v>
      </c>
      <c r="K1554" s="39">
        <v>6</v>
      </c>
      <c r="L1554" s="39">
        <v>6</v>
      </c>
      <c r="M1554" s="39">
        <v>6</v>
      </c>
      <c r="N1554" s="39">
        <v>7</v>
      </c>
      <c r="O1554" s="39">
        <v>7</v>
      </c>
      <c r="P1554" s="39">
        <v>7</v>
      </c>
      <c r="Q1554" s="39">
        <v>7</v>
      </c>
      <c r="R1554" s="39">
        <v>7</v>
      </c>
      <c r="S1554" s="39">
        <v>7</v>
      </c>
      <c r="T1554" s="39">
        <v>7</v>
      </c>
      <c r="U1554" s="39">
        <v>7</v>
      </c>
      <c r="V1554" s="39">
        <v>7</v>
      </c>
      <c r="W1554" s="39">
        <v>7</v>
      </c>
      <c r="X1554" s="39">
        <v>7</v>
      </c>
      <c r="Y1554" s="39">
        <v>7</v>
      </c>
      <c r="Z1554" s="39">
        <v>7</v>
      </c>
      <c r="AA1554" s="39">
        <v>7</v>
      </c>
      <c r="AB1554" s="39">
        <v>7</v>
      </c>
      <c r="AC1554" s="384"/>
    </row>
    <row r="1555" spans="1:29" s="5" customFormat="1" ht="12" customHeight="1">
      <c r="A1555" s="1472" t="s">
        <v>11</v>
      </c>
      <c r="B1555" s="1545" t="s">
        <v>131</v>
      </c>
      <c r="C1555" s="10" t="s">
        <v>481</v>
      </c>
      <c r="D1555" s="10" t="s">
        <v>464</v>
      </c>
      <c r="E1555" s="90"/>
      <c r="F1555" s="90"/>
      <c r="G1555" s="90"/>
      <c r="H1555" s="450"/>
      <c r="I1555" s="90"/>
      <c r="J1555" s="90"/>
      <c r="K1555" s="90"/>
      <c r="L1555" s="90"/>
      <c r="M1555" s="90"/>
      <c r="N1555" s="450"/>
      <c r="O1555" s="90"/>
      <c r="P1555" s="90"/>
      <c r="Q1555" s="90"/>
      <c r="R1555" s="90"/>
      <c r="S1555" s="90"/>
      <c r="T1555" s="90"/>
      <c r="U1555" s="90"/>
      <c r="V1555" s="450"/>
      <c r="W1555" s="90"/>
      <c r="X1555" s="90"/>
      <c r="Y1555" s="90"/>
      <c r="Z1555" s="90"/>
      <c r="AA1555" s="90"/>
      <c r="AB1555" s="90"/>
      <c r="AC1555" s="132">
        <f>SUM(E1555:AB1555)</f>
        <v>0</v>
      </c>
    </row>
    <row r="1556" spans="1:29" s="5" customFormat="1" ht="10.5" customHeight="1">
      <c r="A1556" s="1487"/>
      <c r="B1556" s="1546"/>
      <c r="C1556" s="11" t="s">
        <v>482</v>
      </c>
      <c r="D1556" s="11" t="s">
        <v>464</v>
      </c>
      <c r="E1556" s="92"/>
      <c r="F1556" s="92"/>
      <c r="G1556" s="92"/>
      <c r="H1556" s="455"/>
      <c r="I1556" s="92"/>
      <c r="J1556" s="92"/>
      <c r="K1556" s="92"/>
      <c r="L1556" s="92"/>
      <c r="M1556" s="92"/>
      <c r="N1556" s="455"/>
      <c r="O1556" s="92"/>
      <c r="P1556" s="92"/>
      <c r="Q1556" s="92"/>
      <c r="R1556" s="92"/>
      <c r="S1556" s="92"/>
      <c r="T1556" s="92"/>
      <c r="U1556" s="92"/>
      <c r="V1556" s="455"/>
      <c r="W1556" s="92"/>
      <c r="X1556" s="92"/>
      <c r="Y1556" s="92"/>
      <c r="Z1556" s="92"/>
      <c r="AA1556" s="92"/>
      <c r="AB1556" s="92"/>
      <c r="AC1556" s="128">
        <f>SUM(E1556:AB1556)</f>
        <v>0</v>
      </c>
    </row>
    <row r="1557" spans="1:29" s="5" customFormat="1" ht="10.5" customHeight="1">
      <c r="A1557" s="1487"/>
      <c r="B1557" s="1546"/>
      <c r="C1557" s="11" t="s">
        <v>8</v>
      </c>
      <c r="D1557" s="11" t="s">
        <v>464</v>
      </c>
      <c r="E1557" s="92"/>
      <c r="F1557" s="92"/>
      <c r="G1557" s="92"/>
      <c r="H1557" s="455"/>
      <c r="I1557" s="92"/>
      <c r="J1557" s="92"/>
      <c r="K1557" s="92"/>
      <c r="L1557" s="92"/>
      <c r="M1557" s="92"/>
      <c r="N1557" s="455"/>
      <c r="O1557" s="92"/>
      <c r="P1557" s="92"/>
      <c r="Q1557" s="92"/>
      <c r="R1557" s="92"/>
      <c r="S1557" s="92"/>
      <c r="T1557" s="92"/>
      <c r="U1557" s="92"/>
      <c r="V1557" s="455"/>
      <c r="W1557" s="92"/>
      <c r="X1557" s="92"/>
      <c r="Y1557" s="92"/>
      <c r="Z1557" s="92"/>
      <c r="AA1557" s="92"/>
      <c r="AB1557" s="92"/>
      <c r="AC1557" s="128"/>
    </row>
    <row r="1558" spans="1:29" s="5" customFormat="1" ht="10.5" customHeight="1" thickBot="1">
      <c r="A1558" s="1487"/>
      <c r="B1558" s="1546"/>
      <c r="C1558" s="11" t="s">
        <v>16</v>
      </c>
      <c r="D1558" s="11"/>
      <c r="E1558" s="92" t="e">
        <f t="shared" ref="E1558:AC1558" si="463">E1556/E1555</f>
        <v>#DIV/0!</v>
      </c>
      <c r="F1558" s="92" t="e">
        <f t="shared" si="463"/>
        <v>#DIV/0!</v>
      </c>
      <c r="G1558" s="92" t="e">
        <f t="shared" si="463"/>
        <v>#DIV/0!</v>
      </c>
      <c r="H1558" s="455" t="e">
        <f t="shared" si="463"/>
        <v>#DIV/0!</v>
      </c>
      <c r="I1558" s="92" t="e">
        <f t="shared" si="463"/>
        <v>#DIV/0!</v>
      </c>
      <c r="J1558" s="92" t="e">
        <f t="shared" si="463"/>
        <v>#DIV/0!</v>
      </c>
      <c r="K1558" s="92" t="e">
        <f t="shared" si="463"/>
        <v>#DIV/0!</v>
      </c>
      <c r="L1558" s="92" t="e">
        <f t="shared" si="463"/>
        <v>#DIV/0!</v>
      </c>
      <c r="M1558" s="92" t="e">
        <f t="shared" si="463"/>
        <v>#DIV/0!</v>
      </c>
      <c r="N1558" s="455" t="e">
        <f t="shared" si="463"/>
        <v>#DIV/0!</v>
      </c>
      <c r="O1558" s="92" t="e">
        <f t="shared" si="463"/>
        <v>#DIV/0!</v>
      </c>
      <c r="P1558" s="92" t="e">
        <f t="shared" si="463"/>
        <v>#DIV/0!</v>
      </c>
      <c r="Q1558" s="92" t="e">
        <f t="shared" si="463"/>
        <v>#DIV/0!</v>
      </c>
      <c r="R1558" s="92" t="e">
        <f t="shared" si="463"/>
        <v>#DIV/0!</v>
      </c>
      <c r="S1558" s="92" t="e">
        <f t="shared" si="463"/>
        <v>#DIV/0!</v>
      </c>
      <c r="T1558" s="92" t="e">
        <f t="shared" si="463"/>
        <v>#DIV/0!</v>
      </c>
      <c r="U1558" s="92" t="e">
        <f t="shared" si="463"/>
        <v>#DIV/0!</v>
      </c>
      <c r="V1558" s="455" t="e">
        <f t="shared" si="463"/>
        <v>#DIV/0!</v>
      </c>
      <c r="W1558" s="92" t="e">
        <f t="shared" si="463"/>
        <v>#DIV/0!</v>
      </c>
      <c r="X1558" s="92" t="e">
        <f t="shared" si="463"/>
        <v>#DIV/0!</v>
      </c>
      <c r="Y1558" s="92" t="e">
        <f t="shared" si="463"/>
        <v>#DIV/0!</v>
      </c>
      <c r="Z1558" s="92" t="e">
        <f t="shared" si="463"/>
        <v>#DIV/0!</v>
      </c>
      <c r="AA1558" s="92" t="e">
        <f t="shared" si="463"/>
        <v>#DIV/0!</v>
      </c>
      <c r="AB1558" s="92" t="e">
        <f t="shared" si="463"/>
        <v>#DIV/0!</v>
      </c>
      <c r="AC1558" s="128" t="e">
        <f t="shared" si="463"/>
        <v>#DIV/0!</v>
      </c>
    </row>
    <row r="1559" spans="1:29" s="5" customFormat="1" ht="10.5" customHeight="1" thickBot="1">
      <c r="A1559" s="1547"/>
      <c r="B1559" s="1549"/>
      <c r="C1559" s="468" t="s">
        <v>13</v>
      </c>
      <c r="D1559" s="469" t="s">
        <v>464</v>
      </c>
      <c r="E1559" s="470"/>
      <c r="F1559" s="470"/>
      <c r="G1559" s="470"/>
      <c r="H1559" s="470"/>
      <c r="I1559" s="470"/>
      <c r="J1559" s="470"/>
      <c r="K1559" s="470"/>
      <c r="L1559" s="470"/>
      <c r="M1559" s="470"/>
      <c r="N1559" s="470"/>
      <c r="O1559" s="470"/>
      <c r="P1559" s="470"/>
      <c r="Q1559" s="470"/>
      <c r="R1559" s="470"/>
      <c r="S1559" s="470"/>
      <c r="T1559" s="470"/>
      <c r="U1559" s="470"/>
      <c r="V1559" s="470"/>
      <c r="W1559" s="470"/>
      <c r="X1559" s="470"/>
      <c r="Y1559" s="470"/>
      <c r="Z1559" s="470"/>
      <c r="AA1559" s="470"/>
      <c r="AB1559" s="470"/>
      <c r="AC1559" s="471"/>
    </row>
    <row r="1560" spans="1:29" s="5" customFormat="1" ht="10.5" customHeight="1">
      <c r="A1560" s="1472" t="s">
        <v>12</v>
      </c>
      <c r="B1560" s="1474" t="s">
        <v>130</v>
      </c>
      <c r="C1560" s="12" t="s">
        <v>481</v>
      </c>
      <c r="D1560" s="12" t="s">
        <v>464</v>
      </c>
      <c r="E1560" s="96"/>
      <c r="F1560" s="96"/>
      <c r="G1560" s="96"/>
      <c r="H1560" s="481"/>
      <c r="I1560" s="96"/>
      <c r="J1560" s="96"/>
      <c r="K1560" s="96"/>
      <c r="L1560" s="96"/>
      <c r="M1560" s="96"/>
      <c r="N1560" s="481"/>
      <c r="O1560" s="96"/>
      <c r="P1560" s="96"/>
      <c r="Q1560" s="96"/>
      <c r="R1560" s="96"/>
      <c r="S1560" s="96"/>
      <c r="T1560" s="96"/>
      <c r="U1560" s="96"/>
      <c r="V1560" s="481"/>
      <c r="W1560" s="96"/>
      <c r="X1560" s="96"/>
      <c r="Y1560" s="96"/>
      <c r="Z1560" s="96"/>
      <c r="AA1560" s="96"/>
      <c r="AB1560" s="96"/>
      <c r="AC1560" s="128">
        <f>SUM(E1560:AB1560)</f>
        <v>0</v>
      </c>
    </row>
    <row r="1561" spans="1:29" s="5" customFormat="1" ht="10.5" customHeight="1">
      <c r="A1561" s="1487"/>
      <c r="B1561" s="1488"/>
      <c r="C1561" s="8" t="s">
        <v>482</v>
      </c>
      <c r="D1561" s="8" t="s">
        <v>464</v>
      </c>
      <c r="E1561" s="92"/>
      <c r="F1561" s="92"/>
      <c r="G1561" s="92"/>
      <c r="H1561" s="455"/>
      <c r="I1561" s="92"/>
      <c r="J1561" s="92"/>
      <c r="K1561" s="92"/>
      <c r="L1561" s="92"/>
      <c r="M1561" s="92"/>
      <c r="N1561" s="455"/>
      <c r="O1561" s="92"/>
      <c r="P1561" s="92"/>
      <c r="Q1561" s="92"/>
      <c r="R1561" s="92"/>
      <c r="S1561" s="92"/>
      <c r="T1561" s="92"/>
      <c r="U1561" s="92"/>
      <c r="V1561" s="455"/>
      <c r="W1561" s="92"/>
      <c r="X1561" s="92"/>
      <c r="Y1561" s="92"/>
      <c r="Z1561" s="92"/>
      <c r="AA1561" s="92"/>
      <c r="AB1561" s="92"/>
      <c r="AC1561" s="135">
        <f>SUM(E1561:AB1561)</f>
        <v>0</v>
      </c>
    </row>
    <row r="1562" spans="1:29" s="5" customFormat="1" ht="10.5" customHeight="1">
      <c r="A1562" s="1487"/>
      <c r="B1562" s="1488"/>
      <c r="C1562" s="11" t="s">
        <v>8</v>
      </c>
      <c r="D1562" s="8" t="s">
        <v>464</v>
      </c>
      <c r="E1562" s="92"/>
      <c r="F1562" s="92"/>
      <c r="G1562" s="92"/>
      <c r="H1562" s="455"/>
      <c r="I1562" s="92"/>
      <c r="J1562" s="92"/>
      <c r="K1562" s="92"/>
      <c r="L1562" s="92"/>
      <c r="M1562" s="92"/>
      <c r="N1562" s="455"/>
      <c r="O1562" s="92"/>
      <c r="P1562" s="92"/>
      <c r="Q1562" s="92"/>
      <c r="R1562" s="92"/>
      <c r="S1562" s="92"/>
      <c r="T1562" s="92"/>
      <c r="U1562" s="92"/>
      <c r="V1562" s="455"/>
      <c r="W1562" s="92"/>
      <c r="X1562" s="92"/>
      <c r="Y1562" s="92"/>
      <c r="Z1562" s="92"/>
      <c r="AA1562" s="92"/>
      <c r="AB1562" s="92"/>
      <c r="AC1562" s="135"/>
    </row>
    <row r="1563" spans="1:29" s="5" customFormat="1" ht="10.5" customHeight="1" thickBot="1">
      <c r="A1563" s="1487"/>
      <c r="B1563" s="1488"/>
      <c r="C1563" s="8" t="s">
        <v>16</v>
      </c>
      <c r="D1563" s="8"/>
      <c r="E1563" s="92" t="e">
        <f t="shared" ref="E1563:AC1563" si="464">E1561/E1560</f>
        <v>#DIV/0!</v>
      </c>
      <c r="F1563" s="92" t="e">
        <f t="shared" si="464"/>
        <v>#DIV/0!</v>
      </c>
      <c r="G1563" s="92" t="e">
        <f t="shared" si="464"/>
        <v>#DIV/0!</v>
      </c>
      <c r="H1563" s="455" t="e">
        <f t="shared" si="464"/>
        <v>#DIV/0!</v>
      </c>
      <c r="I1563" s="92" t="e">
        <f t="shared" si="464"/>
        <v>#DIV/0!</v>
      </c>
      <c r="J1563" s="92" t="e">
        <f t="shared" si="464"/>
        <v>#DIV/0!</v>
      </c>
      <c r="K1563" s="92" t="e">
        <f t="shared" si="464"/>
        <v>#DIV/0!</v>
      </c>
      <c r="L1563" s="92" t="e">
        <f t="shared" si="464"/>
        <v>#DIV/0!</v>
      </c>
      <c r="M1563" s="92" t="e">
        <f t="shared" si="464"/>
        <v>#DIV/0!</v>
      </c>
      <c r="N1563" s="455" t="e">
        <f t="shared" si="464"/>
        <v>#DIV/0!</v>
      </c>
      <c r="O1563" s="92" t="e">
        <f t="shared" si="464"/>
        <v>#DIV/0!</v>
      </c>
      <c r="P1563" s="92" t="e">
        <f t="shared" si="464"/>
        <v>#DIV/0!</v>
      </c>
      <c r="Q1563" s="92" t="e">
        <f t="shared" si="464"/>
        <v>#DIV/0!</v>
      </c>
      <c r="R1563" s="92" t="e">
        <f t="shared" si="464"/>
        <v>#DIV/0!</v>
      </c>
      <c r="S1563" s="92" t="e">
        <f t="shared" si="464"/>
        <v>#DIV/0!</v>
      </c>
      <c r="T1563" s="92" t="e">
        <f t="shared" si="464"/>
        <v>#DIV/0!</v>
      </c>
      <c r="U1563" s="92" t="e">
        <f t="shared" si="464"/>
        <v>#DIV/0!</v>
      </c>
      <c r="V1563" s="455" t="e">
        <f t="shared" si="464"/>
        <v>#DIV/0!</v>
      </c>
      <c r="W1563" s="92" t="e">
        <f t="shared" si="464"/>
        <v>#DIV/0!</v>
      </c>
      <c r="X1563" s="92" t="e">
        <f t="shared" si="464"/>
        <v>#DIV/0!</v>
      </c>
      <c r="Y1563" s="92" t="e">
        <f t="shared" si="464"/>
        <v>#DIV/0!</v>
      </c>
      <c r="Z1563" s="92" t="e">
        <f t="shared" si="464"/>
        <v>#DIV/0!</v>
      </c>
      <c r="AA1563" s="92" t="e">
        <f t="shared" si="464"/>
        <v>#DIV/0!</v>
      </c>
      <c r="AB1563" s="92" t="e">
        <f t="shared" si="464"/>
        <v>#DIV/0!</v>
      </c>
      <c r="AC1563" s="128" t="e">
        <f t="shared" si="464"/>
        <v>#DIV/0!</v>
      </c>
    </row>
    <row r="1564" spans="1:29" s="5" customFormat="1" ht="10.5" customHeight="1" thickBot="1">
      <c r="A1564" s="1553"/>
      <c r="B1564" s="1554"/>
      <c r="C1564" s="493" t="s">
        <v>13</v>
      </c>
      <c r="D1564" s="622" t="s">
        <v>464</v>
      </c>
      <c r="E1564" s="639"/>
      <c r="F1564" s="639"/>
      <c r="G1564" s="639"/>
      <c r="H1564" s="639"/>
      <c r="I1564" s="639"/>
      <c r="J1564" s="639"/>
      <c r="K1564" s="639"/>
      <c r="L1564" s="639"/>
      <c r="M1564" s="639"/>
      <c r="N1564" s="639"/>
      <c r="O1564" s="639"/>
      <c r="P1564" s="639"/>
      <c r="Q1564" s="639"/>
      <c r="R1564" s="639"/>
      <c r="S1564" s="639"/>
      <c r="T1564" s="639"/>
      <c r="U1564" s="639"/>
      <c r="V1564" s="639"/>
      <c r="W1564" s="639"/>
      <c r="X1564" s="639"/>
      <c r="Y1564" s="639"/>
      <c r="Z1564" s="639"/>
      <c r="AA1564" s="639"/>
      <c r="AB1564" s="639"/>
      <c r="AC1564" s="623"/>
    </row>
    <row r="1565" spans="1:29" s="5" customFormat="1" ht="10.5" customHeight="1">
      <c r="A1565" s="1401" t="s">
        <v>252</v>
      </c>
      <c r="B1565" s="1404" t="s">
        <v>209</v>
      </c>
      <c r="C1565" s="10" t="s">
        <v>481</v>
      </c>
      <c r="D1565" s="10" t="s">
        <v>464</v>
      </c>
      <c r="E1565" s="90"/>
      <c r="F1565" s="90"/>
      <c r="G1565" s="90"/>
      <c r="H1565" s="450"/>
      <c r="I1565" s="90"/>
      <c r="J1565" s="90"/>
      <c r="K1565" s="90"/>
      <c r="L1565" s="90"/>
      <c r="M1565" s="90"/>
      <c r="N1565" s="450"/>
      <c r="O1565" s="90"/>
      <c r="P1565" s="90"/>
      <c r="Q1565" s="90"/>
      <c r="R1565" s="90"/>
      <c r="S1565" s="90"/>
      <c r="T1565" s="90"/>
      <c r="U1565" s="90"/>
      <c r="V1565" s="450"/>
      <c r="W1565" s="90"/>
      <c r="X1565" s="90"/>
      <c r="Y1565" s="90"/>
      <c r="Z1565" s="90"/>
      <c r="AA1565" s="90"/>
      <c r="AB1565" s="90"/>
      <c r="AC1565" s="132">
        <f>SUM(E1565:AB1565)</f>
        <v>0</v>
      </c>
    </row>
    <row r="1566" spans="1:29" s="5" customFormat="1" ht="10.5" customHeight="1">
      <c r="A1566" s="1402"/>
      <c r="B1566" s="1405"/>
      <c r="C1566" s="11" t="s">
        <v>482</v>
      </c>
      <c r="D1566" s="11" t="s">
        <v>464</v>
      </c>
      <c r="E1566" s="92"/>
      <c r="F1566" s="92"/>
      <c r="G1566" s="92"/>
      <c r="H1566" s="455"/>
      <c r="I1566" s="92"/>
      <c r="J1566" s="92"/>
      <c r="K1566" s="92"/>
      <c r="L1566" s="92"/>
      <c r="M1566" s="92"/>
      <c r="N1566" s="455"/>
      <c r="O1566" s="92"/>
      <c r="P1566" s="92"/>
      <c r="Q1566" s="92"/>
      <c r="R1566" s="92"/>
      <c r="S1566" s="92"/>
      <c r="T1566" s="92"/>
      <c r="U1566" s="92"/>
      <c r="V1566" s="455"/>
      <c r="W1566" s="92"/>
      <c r="X1566" s="92"/>
      <c r="Y1566" s="92"/>
      <c r="Z1566" s="92"/>
      <c r="AA1566" s="92"/>
      <c r="AB1566" s="92"/>
      <c r="AC1566" s="128">
        <f>SUM(E1566:AB1566)</f>
        <v>0</v>
      </c>
    </row>
    <row r="1567" spans="1:29" s="5" customFormat="1" ht="10.5" customHeight="1">
      <c r="A1567" s="1402"/>
      <c r="B1567" s="1405"/>
      <c r="C1567" s="11" t="s">
        <v>8</v>
      </c>
      <c r="D1567" s="11" t="s">
        <v>463</v>
      </c>
      <c r="E1567" s="1230">
        <v>0</v>
      </c>
      <c r="F1567" s="1230">
        <v>0</v>
      </c>
      <c r="G1567" s="1230">
        <v>0</v>
      </c>
      <c r="H1567" s="455">
        <v>0</v>
      </c>
      <c r="I1567" s="1230">
        <v>0</v>
      </c>
      <c r="J1567" s="1230">
        <v>0</v>
      </c>
      <c r="K1567" s="1230">
        <v>0</v>
      </c>
      <c r="L1567" s="1230">
        <v>0</v>
      </c>
      <c r="M1567" s="1230">
        <v>0</v>
      </c>
      <c r="N1567" s="455">
        <v>0</v>
      </c>
      <c r="O1567" s="1230">
        <v>0</v>
      </c>
      <c r="P1567" s="1230">
        <v>0</v>
      </c>
      <c r="Q1567" s="1230">
        <v>0</v>
      </c>
      <c r="R1567" s="1230">
        <v>0</v>
      </c>
      <c r="S1567" s="1230">
        <v>0</v>
      </c>
      <c r="T1567" s="1230">
        <v>0</v>
      </c>
      <c r="U1567" s="1230">
        <v>0</v>
      </c>
      <c r="V1567" s="455">
        <v>0</v>
      </c>
      <c r="W1567" s="1230">
        <v>0</v>
      </c>
      <c r="X1567" s="1230">
        <v>0</v>
      </c>
      <c r="Y1567" s="1230">
        <v>0</v>
      </c>
      <c r="Z1567" s="1230">
        <v>0</v>
      </c>
      <c r="AA1567" s="1230">
        <v>0</v>
      </c>
      <c r="AB1567" s="1230">
        <v>0</v>
      </c>
      <c r="AC1567" s="128"/>
    </row>
    <row r="1568" spans="1:29" s="5" customFormat="1" ht="10.5" customHeight="1" thickBot="1">
      <c r="A1568" s="1435"/>
      <c r="B1568" s="1452"/>
      <c r="C1568" s="47" t="s">
        <v>16</v>
      </c>
      <c r="D1568" s="47"/>
      <c r="E1568" s="94" t="e">
        <f t="shared" ref="E1568:AC1568" si="465">E1566/E1565</f>
        <v>#DIV/0!</v>
      </c>
      <c r="F1568" s="94" t="e">
        <f t="shared" si="465"/>
        <v>#DIV/0!</v>
      </c>
      <c r="G1568" s="94" t="e">
        <f t="shared" si="465"/>
        <v>#DIV/0!</v>
      </c>
      <c r="H1568" s="476" t="e">
        <f t="shared" si="465"/>
        <v>#DIV/0!</v>
      </c>
      <c r="I1568" s="94" t="e">
        <f t="shared" si="465"/>
        <v>#DIV/0!</v>
      </c>
      <c r="J1568" s="94" t="e">
        <f t="shared" si="465"/>
        <v>#DIV/0!</v>
      </c>
      <c r="K1568" s="94" t="e">
        <f t="shared" si="465"/>
        <v>#DIV/0!</v>
      </c>
      <c r="L1568" s="94" t="e">
        <f t="shared" si="465"/>
        <v>#DIV/0!</v>
      </c>
      <c r="M1568" s="94" t="e">
        <f t="shared" si="465"/>
        <v>#DIV/0!</v>
      </c>
      <c r="N1568" s="476" t="e">
        <f t="shared" si="465"/>
        <v>#DIV/0!</v>
      </c>
      <c r="O1568" s="94" t="e">
        <f t="shared" si="465"/>
        <v>#DIV/0!</v>
      </c>
      <c r="P1568" s="94" t="e">
        <f t="shared" si="465"/>
        <v>#DIV/0!</v>
      </c>
      <c r="Q1568" s="94" t="e">
        <f t="shared" si="465"/>
        <v>#DIV/0!</v>
      </c>
      <c r="R1568" s="94" t="e">
        <f t="shared" si="465"/>
        <v>#DIV/0!</v>
      </c>
      <c r="S1568" s="94" t="e">
        <f t="shared" si="465"/>
        <v>#DIV/0!</v>
      </c>
      <c r="T1568" s="94" t="e">
        <f t="shared" si="465"/>
        <v>#DIV/0!</v>
      </c>
      <c r="U1568" s="94" t="e">
        <f t="shared" si="465"/>
        <v>#DIV/0!</v>
      </c>
      <c r="V1568" s="476" t="e">
        <f t="shared" si="465"/>
        <v>#DIV/0!</v>
      </c>
      <c r="W1568" s="94" t="e">
        <f t="shared" si="465"/>
        <v>#DIV/0!</v>
      </c>
      <c r="X1568" s="94" t="e">
        <f t="shared" si="465"/>
        <v>#DIV/0!</v>
      </c>
      <c r="Y1568" s="94" t="e">
        <f t="shared" si="465"/>
        <v>#DIV/0!</v>
      </c>
      <c r="Z1568" s="94" t="e">
        <f t="shared" si="465"/>
        <v>#DIV/0!</v>
      </c>
      <c r="AA1568" s="94" t="e">
        <f t="shared" si="465"/>
        <v>#DIV/0!</v>
      </c>
      <c r="AB1568" s="94" t="e">
        <f t="shared" si="465"/>
        <v>#DIV/0!</v>
      </c>
      <c r="AC1568" s="133" t="e">
        <f t="shared" si="465"/>
        <v>#DIV/0!</v>
      </c>
    </row>
    <row r="1569" spans="1:29" s="5" customFormat="1" ht="10.5" customHeight="1">
      <c r="A1569" s="1487" t="s">
        <v>201</v>
      </c>
      <c r="B1569" s="1488" t="s">
        <v>202</v>
      </c>
      <c r="C1569" s="12" t="s">
        <v>481</v>
      </c>
      <c r="D1569" s="12" t="s">
        <v>464</v>
      </c>
      <c r="E1569" s="96"/>
      <c r="F1569" s="96"/>
      <c r="G1569" s="96"/>
      <c r="H1569" s="481"/>
      <c r="I1569" s="96"/>
      <c r="J1569" s="96"/>
      <c r="K1569" s="96"/>
      <c r="L1569" s="96"/>
      <c r="M1569" s="96"/>
      <c r="N1569" s="481"/>
      <c r="O1569" s="96"/>
      <c r="P1569" s="96"/>
      <c r="Q1569" s="96"/>
      <c r="R1569" s="96"/>
      <c r="S1569" s="96"/>
      <c r="T1569" s="96"/>
      <c r="U1569" s="96"/>
      <c r="V1569" s="481"/>
      <c r="W1569" s="96"/>
      <c r="X1569" s="96"/>
      <c r="Y1569" s="96"/>
      <c r="Z1569" s="96"/>
      <c r="AA1569" s="96"/>
      <c r="AB1569" s="96"/>
      <c r="AC1569" s="135">
        <f>SUM(E1569:AB1569)</f>
        <v>0</v>
      </c>
    </row>
    <row r="1570" spans="1:29" s="5" customFormat="1" ht="10.5" customHeight="1">
      <c r="A1570" s="1487"/>
      <c r="B1570" s="1488"/>
      <c r="C1570" s="8" t="s">
        <v>482</v>
      </c>
      <c r="D1570" s="8" t="s">
        <v>464</v>
      </c>
      <c r="E1570" s="92"/>
      <c r="F1570" s="92"/>
      <c r="G1570" s="92"/>
      <c r="H1570" s="455"/>
      <c r="I1570" s="92"/>
      <c r="J1570" s="92"/>
      <c r="K1570" s="92"/>
      <c r="L1570" s="92"/>
      <c r="M1570" s="92"/>
      <c r="N1570" s="455"/>
      <c r="O1570" s="92"/>
      <c r="P1570" s="92"/>
      <c r="Q1570" s="92"/>
      <c r="R1570" s="92"/>
      <c r="S1570" s="92"/>
      <c r="T1570" s="92"/>
      <c r="U1570" s="92"/>
      <c r="V1570" s="455"/>
      <c r="W1570" s="92"/>
      <c r="X1570" s="92"/>
      <c r="Y1570" s="92"/>
      <c r="Z1570" s="92"/>
      <c r="AA1570" s="92"/>
      <c r="AB1570" s="92"/>
      <c r="AC1570" s="135">
        <f>SUM(E1570:AB1570)</f>
        <v>0</v>
      </c>
    </row>
    <row r="1571" spans="1:29" s="5" customFormat="1" ht="10.5" customHeight="1">
      <c r="A1571" s="1487"/>
      <c r="B1571" s="1488"/>
      <c r="C1571" s="11" t="s">
        <v>8</v>
      </c>
      <c r="D1571" s="8" t="s">
        <v>463</v>
      </c>
      <c r="E1571" s="1230">
        <v>2</v>
      </c>
      <c r="F1571" s="1220">
        <v>1</v>
      </c>
      <c r="G1571" s="1220">
        <v>1</v>
      </c>
      <c r="H1571" s="455">
        <v>2</v>
      </c>
      <c r="I1571" s="1220">
        <v>2</v>
      </c>
      <c r="J1571" s="1220">
        <v>3</v>
      </c>
      <c r="K1571" s="1220">
        <v>3</v>
      </c>
      <c r="L1571" s="1220">
        <v>5</v>
      </c>
      <c r="M1571" s="1220">
        <v>3</v>
      </c>
      <c r="N1571" s="455">
        <v>4</v>
      </c>
      <c r="O1571" s="1220">
        <v>6</v>
      </c>
      <c r="P1571" s="1220">
        <v>4</v>
      </c>
      <c r="Q1571" s="1220">
        <v>4</v>
      </c>
      <c r="R1571" s="1220">
        <v>3</v>
      </c>
      <c r="S1571" s="1220">
        <v>3</v>
      </c>
      <c r="T1571" s="1220">
        <v>3</v>
      </c>
      <c r="U1571" s="1220">
        <v>4</v>
      </c>
      <c r="V1571" s="455">
        <v>4</v>
      </c>
      <c r="W1571" s="1220">
        <v>3</v>
      </c>
      <c r="X1571" s="1220">
        <v>5</v>
      </c>
      <c r="Y1571" s="1220">
        <v>3</v>
      </c>
      <c r="Z1571" s="1220">
        <v>3</v>
      </c>
      <c r="AA1571" s="1220">
        <v>2</v>
      </c>
      <c r="AB1571" s="1221">
        <v>2</v>
      </c>
      <c r="AC1571" s="135"/>
    </row>
    <row r="1572" spans="1:29" s="5" customFormat="1" ht="10.5" customHeight="1" thickBot="1">
      <c r="A1572" s="1487"/>
      <c r="B1572" s="1488"/>
      <c r="C1572" s="501" t="s">
        <v>16</v>
      </c>
      <c r="D1572" s="501"/>
      <c r="E1572" s="100" t="e">
        <f t="shared" ref="E1572:AC1572" si="466">E1570/E1569</f>
        <v>#DIV/0!</v>
      </c>
      <c r="F1572" s="100" t="e">
        <f t="shared" si="466"/>
        <v>#DIV/0!</v>
      </c>
      <c r="G1572" s="100" t="e">
        <f t="shared" si="466"/>
        <v>#DIV/0!</v>
      </c>
      <c r="H1572" s="478" t="e">
        <f t="shared" si="466"/>
        <v>#DIV/0!</v>
      </c>
      <c r="I1572" s="100" t="e">
        <f t="shared" si="466"/>
        <v>#DIV/0!</v>
      </c>
      <c r="J1572" s="100" t="e">
        <f t="shared" si="466"/>
        <v>#DIV/0!</v>
      </c>
      <c r="K1572" s="100" t="e">
        <f t="shared" si="466"/>
        <v>#DIV/0!</v>
      </c>
      <c r="L1572" s="100" t="e">
        <f t="shared" si="466"/>
        <v>#DIV/0!</v>
      </c>
      <c r="M1572" s="100" t="e">
        <f t="shared" si="466"/>
        <v>#DIV/0!</v>
      </c>
      <c r="N1572" s="478" t="e">
        <f t="shared" si="466"/>
        <v>#DIV/0!</v>
      </c>
      <c r="O1572" s="100" t="e">
        <f t="shared" si="466"/>
        <v>#DIV/0!</v>
      </c>
      <c r="P1572" s="100" t="e">
        <f t="shared" si="466"/>
        <v>#DIV/0!</v>
      </c>
      <c r="Q1572" s="100" t="e">
        <f t="shared" si="466"/>
        <v>#DIV/0!</v>
      </c>
      <c r="R1572" s="100" t="e">
        <f t="shared" si="466"/>
        <v>#DIV/0!</v>
      </c>
      <c r="S1572" s="100" t="e">
        <f t="shared" si="466"/>
        <v>#DIV/0!</v>
      </c>
      <c r="T1572" s="100" t="e">
        <f t="shared" si="466"/>
        <v>#DIV/0!</v>
      </c>
      <c r="U1572" s="100" t="e">
        <f t="shared" si="466"/>
        <v>#DIV/0!</v>
      </c>
      <c r="V1572" s="478" t="e">
        <f t="shared" si="466"/>
        <v>#DIV/0!</v>
      </c>
      <c r="W1572" s="100" t="e">
        <f t="shared" si="466"/>
        <v>#DIV/0!</v>
      </c>
      <c r="X1572" s="100" t="e">
        <f t="shared" si="466"/>
        <v>#DIV/0!</v>
      </c>
      <c r="Y1572" s="100" t="e">
        <f t="shared" si="466"/>
        <v>#DIV/0!</v>
      </c>
      <c r="Z1572" s="100" t="e">
        <f t="shared" si="466"/>
        <v>#DIV/0!</v>
      </c>
      <c r="AA1572" s="100" t="e">
        <f t="shared" si="466"/>
        <v>#DIV/0!</v>
      </c>
      <c r="AB1572" s="100" t="e">
        <f t="shared" si="466"/>
        <v>#DIV/0!</v>
      </c>
      <c r="AC1572" s="196" t="e">
        <f t="shared" si="466"/>
        <v>#DIV/0!</v>
      </c>
    </row>
    <row r="1573" spans="1:29" s="5" customFormat="1" ht="10.5" customHeight="1">
      <c r="A1573" s="1401" t="s">
        <v>110</v>
      </c>
      <c r="B1573" s="1404" t="s">
        <v>134</v>
      </c>
      <c r="C1573" s="10" t="s">
        <v>481</v>
      </c>
      <c r="D1573" s="10" t="s">
        <v>503</v>
      </c>
      <c r="E1573" s="120">
        <v>2.7480000000032305</v>
      </c>
      <c r="F1573" s="120">
        <v>2.639999999992142</v>
      </c>
      <c r="G1573" s="120">
        <v>2.7840000000105647</v>
      </c>
      <c r="H1573" s="451">
        <v>2.5439999999944121</v>
      </c>
      <c r="I1573" s="120">
        <v>2.7239999999983411</v>
      </c>
      <c r="J1573" s="120">
        <v>2.8080000000045402</v>
      </c>
      <c r="K1573" s="120">
        <v>2.8919999999998254</v>
      </c>
      <c r="L1573" s="120">
        <v>2.6999999999934516</v>
      </c>
      <c r="M1573" s="120">
        <v>3.1920000000063737</v>
      </c>
      <c r="N1573" s="451">
        <v>3.0959999999977299</v>
      </c>
      <c r="O1573" s="120">
        <v>3.1200000000026193</v>
      </c>
      <c r="P1573" s="120">
        <v>2.952000000001135</v>
      </c>
      <c r="Q1573" s="120">
        <v>3.3359999999920547</v>
      </c>
      <c r="R1573" s="120">
        <v>3.2880000000041036</v>
      </c>
      <c r="S1573" s="120">
        <v>2.9640000000035798</v>
      </c>
      <c r="T1573" s="120">
        <v>3.1680000000014843</v>
      </c>
      <c r="U1573" s="120">
        <v>3.5639999999948486</v>
      </c>
      <c r="V1573" s="451">
        <v>2.5200000000004366</v>
      </c>
      <c r="W1573" s="120">
        <v>3.5879999999997381</v>
      </c>
      <c r="X1573" s="120">
        <v>3.1320000000050641</v>
      </c>
      <c r="Y1573" s="120">
        <v>3.1439999999965949</v>
      </c>
      <c r="Z1573" s="120">
        <v>2.9279999999962456</v>
      </c>
      <c r="AA1573" s="120">
        <v>2.8680000000058499</v>
      </c>
      <c r="AB1573" s="120">
        <v>2.4359999999942374</v>
      </c>
      <c r="AC1573" s="132">
        <f>SUM(E1573:AB1573)</f>
        <v>71.135999999998603</v>
      </c>
    </row>
    <row r="1574" spans="1:29" s="5" customFormat="1" ht="10.5" customHeight="1">
      <c r="A1574" s="1402"/>
      <c r="B1574" s="1405"/>
      <c r="C1574" s="11" t="s">
        <v>482</v>
      </c>
      <c r="D1574" s="11" t="s">
        <v>503</v>
      </c>
      <c r="E1574" s="121">
        <v>1.1759999999994761</v>
      </c>
      <c r="F1574" s="121">
        <v>1.1759999999994761</v>
      </c>
      <c r="G1574" s="121">
        <v>1.248000000000502</v>
      </c>
      <c r="H1574" s="452">
        <v>1.1160000000008949</v>
      </c>
      <c r="I1574" s="121">
        <v>1.2119999999986248</v>
      </c>
      <c r="J1574" s="121">
        <v>1.248000000000502</v>
      </c>
      <c r="K1574" s="121">
        <v>1.2239999999983411</v>
      </c>
      <c r="L1574" s="121">
        <v>1.0800000000017462</v>
      </c>
      <c r="M1574" s="121">
        <v>1.2360000000007858</v>
      </c>
      <c r="N1574" s="452">
        <v>1.2479999999977736</v>
      </c>
      <c r="O1574" s="121">
        <v>1.2600000000002183</v>
      </c>
      <c r="P1574" s="121">
        <v>1.1880000000019209</v>
      </c>
      <c r="Q1574" s="121">
        <v>1.3079999999990832</v>
      </c>
      <c r="R1574" s="121">
        <v>1.4399999999986903</v>
      </c>
      <c r="S1574" s="121">
        <v>1.0800000000017462</v>
      </c>
      <c r="T1574" s="121">
        <v>1.3199999999987995</v>
      </c>
      <c r="U1574" s="121">
        <v>1.452000000001135</v>
      </c>
      <c r="V1574" s="452">
        <v>0.98399999999855936</v>
      </c>
      <c r="W1574" s="121">
        <v>1.3560000000006767</v>
      </c>
      <c r="X1574" s="121">
        <v>1.1759999999994761</v>
      </c>
      <c r="Y1574" s="121">
        <v>1.1880000000019209</v>
      </c>
      <c r="Z1574" s="121">
        <v>1.1159999999981665</v>
      </c>
      <c r="AA1574" s="121">
        <v>1.1280000000006112</v>
      </c>
      <c r="AB1574" s="121">
        <v>0.98400000000128784</v>
      </c>
      <c r="AC1574" s="128">
        <f>SUM(E1574:AB1574)</f>
        <v>28.944000000000415</v>
      </c>
    </row>
    <row r="1575" spans="1:29" s="5" customFormat="1" ht="10.5" customHeight="1">
      <c r="A1575" s="1402"/>
      <c r="B1575" s="1405"/>
      <c r="C1575" s="11" t="s">
        <v>481</v>
      </c>
      <c r="D1575" s="8" t="s">
        <v>463</v>
      </c>
      <c r="E1575" s="1304">
        <v>2.7149999141693115</v>
      </c>
      <c r="F1575" s="1304">
        <v>2.7070000171661377</v>
      </c>
      <c r="G1575" s="1304">
        <v>2.6659998893737793</v>
      </c>
      <c r="H1575" s="452">
        <v>2.6949999332427979</v>
      </c>
      <c r="I1575" s="1304">
        <v>2.7200000286102295</v>
      </c>
      <c r="J1575" s="1304">
        <v>2.7609999179840088</v>
      </c>
      <c r="K1575" s="1304">
        <v>2.877000093460083</v>
      </c>
      <c r="L1575" s="1304">
        <v>2.9519999027252197</v>
      </c>
      <c r="M1575" s="1304">
        <v>3.0269999504089355</v>
      </c>
      <c r="N1575" s="452">
        <v>3.0810000896453857</v>
      </c>
      <c r="O1575" s="1304">
        <v>3.1019999980926514</v>
      </c>
      <c r="P1575" s="1304">
        <v>3.1510000228881836</v>
      </c>
      <c r="Q1575" s="1304">
        <v>3.0969998836517334</v>
      </c>
      <c r="R1575" s="1304">
        <v>3.0559999942779541</v>
      </c>
      <c r="S1575" s="1304">
        <v>3.0810000896453857</v>
      </c>
      <c r="T1575" s="1304">
        <v>3.059999942779541</v>
      </c>
      <c r="U1575" s="1304">
        <v>3.0769999027252197</v>
      </c>
      <c r="V1575" s="452">
        <v>3.1059999465942383</v>
      </c>
      <c r="W1575" s="1304">
        <v>3.1389999389648438</v>
      </c>
      <c r="X1575" s="1304">
        <v>3.0680000782012939</v>
      </c>
      <c r="Y1575" s="1304">
        <v>3.1180000305175781</v>
      </c>
      <c r="Z1575" s="1304">
        <v>3.0559999942779541</v>
      </c>
      <c r="AA1575" s="1304">
        <v>2.9479999542236328</v>
      </c>
      <c r="AB1575" s="1311">
        <v>2.9149999618530273</v>
      </c>
      <c r="AC1575" s="128"/>
    </row>
    <row r="1576" spans="1:29" s="5" customFormat="1" ht="10.5" customHeight="1">
      <c r="A1576" s="1402"/>
      <c r="B1576" s="1405"/>
      <c r="C1576" s="11" t="s">
        <v>482</v>
      </c>
      <c r="D1576" s="8" t="s">
        <v>463</v>
      </c>
      <c r="E1576" s="1304">
        <v>1.1829999685287476</v>
      </c>
      <c r="F1576" s="1304">
        <v>1.2000000476837158</v>
      </c>
      <c r="G1576" s="1304">
        <v>1.1749999523162842</v>
      </c>
      <c r="H1576" s="452">
        <v>1.1829999685287476</v>
      </c>
      <c r="I1576" s="1304">
        <v>1.1920000314712524</v>
      </c>
      <c r="J1576" s="1304">
        <v>1.2039999961853027</v>
      </c>
      <c r="K1576" s="1304">
        <v>1.1499999761581421</v>
      </c>
      <c r="L1576" s="1304">
        <v>1.1210000514984131</v>
      </c>
      <c r="M1576" s="1304">
        <v>1.1710000038146973</v>
      </c>
      <c r="N1576" s="452">
        <v>1.2580000162124634</v>
      </c>
      <c r="O1576" s="1304">
        <v>1.2710000276565552</v>
      </c>
      <c r="P1576" s="1304">
        <v>1.2580000162124634</v>
      </c>
      <c r="Q1576" s="1304">
        <v>1.2039999961853027</v>
      </c>
      <c r="R1576" s="1304">
        <v>1.2460000514984131</v>
      </c>
      <c r="S1576" s="1304">
        <v>1.2039999961853027</v>
      </c>
      <c r="T1576" s="1304">
        <v>1.2660000324249268</v>
      </c>
      <c r="U1576" s="1304">
        <v>1.2580000162124634</v>
      </c>
      <c r="V1576" s="452">
        <v>1.1579999923706055</v>
      </c>
      <c r="W1576" s="1304">
        <v>1.1380000114440918</v>
      </c>
      <c r="X1576" s="1304">
        <v>1.1330000162124634</v>
      </c>
      <c r="Y1576" s="1304">
        <v>1.1749999523162842</v>
      </c>
      <c r="Z1576" s="1304">
        <v>1.2000000476837158</v>
      </c>
      <c r="AA1576" s="1304">
        <v>1.1499999761581421</v>
      </c>
      <c r="AB1576" s="1311">
        <v>1.2120000123977661</v>
      </c>
      <c r="AC1576" s="128"/>
    </row>
    <row r="1577" spans="1:29" s="5" customFormat="1" ht="10.5" customHeight="1">
      <c r="A1577" s="1402"/>
      <c r="B1577" s="1405"/>
      <c r="C1577" s="11" t="s">
        <v>8</v>
      </c>
      <c r="D1577" s="8" t="s">
        <v>463</v>
      </c>
      <c r="E1577" s="1305">
        <v>167</v>
      </c>
      <c r="F1577" s="1305">
        <v>165</v>
      </c>
      <c r="G1577" s="1305">
        <v>163</v>
      </c>
      <c r="H1577" s="455">
        <v>163</v>
      </c>
      <c r="I1577" s="1305">
        <v>166</v>
      </c>
      <c r="J1577" s="1305">
        <v>166</v>
      </c>
      <c r="K1577" s="1305">
        <v>175</v>
      </c>
      <c r="L1577" s="1305">
        <v>179</v>
      </c>
      <c r="M1577" s="1305">
        <v>186</v>
      </c>
      <c r="N1577" s="455">
        <v>187</v>
      </c>
      <c r="O1577" s="1305">
        <v>187</v>
      </c>
      <c r="P1577" s="1305">
        <v>190</v>
      </c>
      <c r="Q1577" s="1305">
        <v>186</v>
      </c>
      <c r="R1577" s="1305">
        <v>183</v>
      </c>
      <c r="S1577" s="1305">
        <v>184</v>
      </c>
      <c r="T1577" s="1305">
        <v>185</v>
      </c>
      <c r="U1577" s="1305">
        <v>184</v>
      </c>
      <c r="V1577" s="455">
        <v>189</v>
      </c>
      <c r="W1577" s="1305">
        <v>188</v>
      </c>
      <c r="X1577" s="1305">
        <v>187</v>
      </c>
      <c r="Y1577" s="1305">
        <v>188</v>
      </c>
      <c r="Z1577" s="1305">
        <v>187</v>
      </c>
      <c r="AA1577" s="1305">
        <v>177</v>
      </c>
      <c r="AB1577" s="1313">
        <v>176</v>
      </c>
      <c r="AC1577" s="128"/>
    </row>
    <row r="1578" spans="1:29" s="5" customFormat="1" ht="10.5" customHeight="1" thickBot="1">
      <c r="A1578" s="1435"/>
      <c r="B1578" s="1452"/>
      <c r="C1578" s="47" t="s">
        <v>16</v>
      </c>
      <c r="D1578" s="47"/>
      <c r="E1578" s="137">
        <f t="shared" ref="E1578:AC1578" si="467">E1574/E1573</f>
        <v>0.42794759825258138</v>
      </c>
      <c r="F1578" s="137">
        <f t="shared" si="467"/>
        <v>0.44545454545567292</v>
      </c>
      <c r="G1578" s="137">
        <f t="shared" si="467"/>
        <v>0.44827586206744474</v>
      </c>
      <c r="H1578" s="477">
        <f t="shared" si="467"/>
        <v>0.43867924528433422</v>
      </c>
      <c r="I1578" s="137">
        <f t="shared" si="467"/>
        <v>0.44493392070461196</v>
      </c>
      <c r="J1578" s="137">
        <f t="shared" si="467"/>
        <v>0.44444444444390463</v>
      </c>
      <c r="K1578" s="137">
        <f t="shared" si="467"/>
        <v>0.42323651452227351</v>
      </c>
      <c r="L1578" s="137">
        <f t="shared" si="467"/>
        <v>0.4000000000016169</v>
      </c>
      <c r="M1578" s="137">
        <f t="shared" si="467"/>
        <v>0.38721804511225494</v>
      </c>
      <c r="N1578" s="477">
        <f t="shared" si="467"/>
        <v>0.40310077519337489</v>
      </c>
      <c r="O1578" s="137">
        <f t="shared" si="467"/>
        <v>0.40384615384588479</v>
      </c>
      <c r="P1578" s="137">
        <f t="shared" si="467"/>
        <v>0.40243902439073986</v>
      </c>
      <c r="Q1578" s="137">
        <f t="shared" si="467"/>
        <v>0.39208633093591083</v>
      </c>
      <c r="R1578" s="137">
        <f t="shared" si="467"/>
        <v>0.43795620437861715</v>
      </c>
      <c r="S1578" s="137">
        <f t="shared" si="467"/>
        <v>0.36437246963577663</v>
      </c>
      <c r="T1578" s="137">
        <f t="shared" si="467"/>
        <v>0.41666666666609248</v>
      </c>
      <c r="U1578" s="137">
        <f t="shared" si="467"/>
        <v>0.40740740740831477</v>
      </c>
      <c r="V1578" s="477">
        <f t="shared" si="467"/>
        <v>0.39047619047555115</v>
      </c>
      <c r="W1578" s="137">
        <f t="shared" si="467"/>
        <v>0.37792642140489846</v>
      </c>
      <c r="X1578" s="137">
        <f t="shared" si="467"/>
        <v>0.37547892720229076</v>
      </c>
      <c r="Y1578" s="137">
        <f t="shared" si="467"/>
        <v>0.37786259542086753</v>
      </c>
      <c r="Z1578" s="137">
        <f t="shared" si="467"/>
        <v>0.38114754098346909</v>
      </c>
      <c r="AA1578" s="137">
        <f t="shared" si="467"/>
        <v>0.39330543932995482</v>
      </c>
      <c r="AB1578" s="137">
        <f t="shared" si="467"/>
        <v>0.4039408867009916</v>
      </c>
      <c r="AC1578" s="133">
        <f t="shared" si="467"/>
        <v>0.40688259109313124</v>
      </c>
    </row>
    <row r="1579" spans="1:29" s="5" customFormat="1" ht="10.5" customHeight="1">
      <c r="A1579" s="1487" t="s">
        <v>102</v>
      </c>
      <c r="B1579" s="1488" t="s">
        <v>135</v>
      </c>
      <c r="C1579" s="12" t="s">
        <v>481</v>
      </c>
      <c r="D1579" s="12" t="s">
        <v>503</v>
      </c>
      <c r="E1579" s="123">
        <v>0.77999999999792635</v>
      </c>
      <c r="F1579" s="123">
        <v>0.75600000000122236</v>
      </c>
      <c r="G1579" s="123">
        <v>0.7680000000009386</v>
      </c>
      <c r="H1579" s="451">
        <v>0.69599999999991269</v>
      </c>
      <c r="I1579" s="123">
        <v>0.69599999999991269</v>
      </c>
      <c r="J1579" s="123">
        <v>0.7319999999990614</v>
      </c>
      <c r="K1579" s="123">
        <v>0.88800000000082946</v>
      </c>
      <c r="L1579" s="123">
        <v>0.92399999999997817</v>
      </c>
      <c r="M1579" s="123">
        <v>1.248000000000502</v>
      </c>
      <c r="N1579" s="451">
        <v>1.3800000000001091</v>
      </c>
      <c r="O1579" s="123">
        <v>1.3439999999982319</v>
      </c>
      <c r="P1579" s="123">
        <v>1.2719999999999345</v>
      </c>
      <c r="Q1579" s="123">
        <v>1.3440000000009604</v>
      </c>
      <c r="R1579" s="123">
        <v>1.1879999999991924</v>
      </c>
      <c r="S1579" s="123">
        <v>1.2360000000007858</v>
      </c>
      <c r="T1579" s="123">
        <v>1.248000000000502</v>
      </c>
      <c r="U1579" s="123">
        <v>1.3319999999985157</v>
      </c>
      <c r="V1579" s="451">
        <v>1.043999999999869</v>
      </c>
      <c r="W1579" s="123">
        <v>1.4760000000005675</v>
      </c>
      <c r="X1579" s="123">
        <v>1.3320000000012442</v>
      </c>
      <c r="Y1579" s="123">
        <v>1.2719999999999345</v>
      </c>
      <c r="Z1579" s="123">
        <v>1.2239999999983411</v>
      </c>
      <c r="AA1579" s="123">
        <v>1.1280000000006112</v>
      </c>
      <c r="AB1579" s="123">
        <v>0.94799999999941065</v>
      </c>
      <c r="AC1579" s="135">
        <f>SUM(E1579:AB1579)</f>
        <v>26.255999999998494</v>
      </c>
    </row>
    <row r="1580" spans="1:29" s="5" customFormat="1" ht="10.5" customHeight="1">
      <c r="A1580" s="1487"/>
      <c r="B1580" s="1488"/>
      <c r="C1580" s="8" t="s">
        <v>482</v>
      </c>
      <c r="D1580" s="8" t="s">
        <v>503</v>
      </c>
      <c r="E1580" s="121">
        <v>0.37200000000007094</v>
      </c>
      <c r="F1580" s="121">
        <v>0.39600000000018554</v>
      </c>
      <c r="G1580" s="121">
        <v>0.35999999999967258</v>
      </c>
      <c r="H1580" s="452">
        <v>0.38399999999978718</v>
      </c>
      <c r="I1580" s="121">
        <v>0.4080000000005839</v>
      </c>
      <c r="J1580" s="121">
        <v>0.40799999999990177</v>
      </c>
      <c r="K1580" s="121">
        <v>0.37200000000007094</v>
      </c>
      <c r="L1580" s="121">
        <v>0.50399999999967804</v>
      </c>
      <c r="M1580" s="121">
        <v>0.56400000000030559</v>
      </c>
      <c r="N1580" s="452">
        <v>0.55199999999990723</v>
      </c>
      <c r="O1580" s="121">
        <v>0.54000000000019099</v>
      </c>
      <c r="P1580" s="121">
        <v>0.51599999999939428</v>
      </c>
      <c r="Q1580" s="121">
        <v>0.69600000000059481</v>
      </c>
      <c r="R1580" s="121">
        <v>0.45599999999944885</v>
      </c>
      <c r="S1580" s="121">
        <v>0.57600000000002183</v>
      </c>
      <c r="T1580" s="121">
        <v>0.61200000000053478</v>
      </c>
      <c r="U1580" s="121">
        <v>0.37199999999938882</v>
      </c>
      <c r="V1580" s="452">
        <v>0.46800000000052933</v>
      </c>
      <c r="W1580" s="121">
        <v>0.41999999999961801</v>
      </c>
      <c r="X1580" s="121">
        <v>0.40799999999990177</v>
      </c>
      <c r="Y1580" s="121">
        <v>0.3840000000004693</v>
      </c>
      <c r="Z1580" s="121">
        <v>0.37200000000007094</v>
      </c>
      <c r="AA1580" s="121">
        <v>0.35999999999967258</v>
      </c>
      <c r="AB1580" s="121">
        <v>0.76799999999991542</v>
      </c>
      <c r="AC1580" s="135">
        <f>SUM(E1580:AB1580)</f>
        <v>11.267999999999915</v>
      </c>
    </row>
    <row r="1581" spans="1:29" s="5" customFormat="1" ht="10.5" customHeight="1">
      <c r="A1581" s="1487"/>
      <c r="B1581" s="1488"/>
      <c r="C1581" s="12" t="s">
        <v>481</v>
      </c>
      <c r="D1581" s="8" t="s">
        <v>463</v>
      </c>
      <c r="E1581" s="1304">
        <v>0.73900002241134644</v>
      </c>
      <c r="F1581" s="1304">
        <v>0.86400002241134644</v>
      </c>
      <c r="G1581" s="1304">
        <v>0.77600002288818359</v>
      </c>
      <c r="H1581" s="452">
        <v>0.6679999828338623</v>
      </c>
      <c r="I1581" s="1304">
        <v>0.65600001811981201</v>
      </c>
      <c r="J1581" s="1304">
        <v>0.75999999046325684</v>
      </c>
      <c r="K1581" s="1304">
        <v>0.8970000147819519</v>
      </c>
      <c r="L1581" s="1304">
        <v>1.1419999599456787</v>
      </c>
      <c r="M1581" s="1304">
        <v>1.2039999961853027</v>
      </c>
      <c r="N1581" s="452">
        <v>1.3240000009536743</v>
      </c>
      <c r="O1581" s="1304">
        <v>1.3329999446868896</v>
      </c>
      <c r="P1581" s="1304">
        <v>1.2790000438690186</v>
      </c>
      <c r="Q1581" s="1304">
        <v>1.3289999961853027</v>
      </c>
      <c r="R1581" s="1304">
        <v>1.1829999685287476</v>
      </c>
      <c r="S1581" s="1304">
        <v>1.0590000152587891</v>
      </c>
      <c r="T1581" s="1304">
        <v>1.1289999485015869</v>
      </c>
      <c r="U1581" s="1304">
        <v>1.1330000162124634</v>
      </c>
      <c r="V1581" s="452">
        <v>1.1959999799728394</v>
      </c>
      <c r="W1581" s="1304">
        <v>1.3450000286102295</v>
      </c>
      <c r="X1581" s="1304">
        <v>1.3040000200271606</v>
      </c>
      <c r="Y1581" s="1304">
        <v>1.2660000324249268</v>
      </c>
      <c r="Z1581" s="1304">
        <v>1.1579999923706055</v>
      </c>
      <c r="AA1581" s="1304">
        <v>1.1089999675750732</v>
      </c>
      <c r="AB1581" s="1311">
        <v>1.0089999437332153</v>
      </c>
      <c r="AC1581" s="135"/>
    </row>
    <row r="1582" spans="1:29" s="5" customFormat="1" ht="10.5" customHeight="1">
      <c r="A1582" s="1487"/>
      <c r="B1582" s="1488"/>
      <c r="C1582" s="8" t="s">
        <v>482</v>
      </c>
      <c r="D1582" s="8" t="s">
        <v>463</v>
      </c>
      <c r="E1582" s="1304">
        <v>0.3529999852180481</v>
      </c>
      <c r="F1582" s="1304">
        <v>0.36100000143051147</v>
      </c>
      <c r="G1582" s="1304">
        <v>0.3529999852180481</v>
      </c>
      <c r="H1582" s="452">
        <v>0.35699999332427979</v>
      </c>
      <c r="I1582" s="1304">
        <v>0.34000000357627869</v>
      </c>
      <c r="J1582" s="1304">
        <v>0.38199999928474426</v>
      </c>
      <c r="K1582" s="1304">
        <v>0.35699999332427979</v>
      </c>
      <c r="L1582" s="1304">
        <v>0.41100001335144043</v>
      </c>
      <c r="M1582" s="1304">
        <v>0.45699998736381531</v>
      </c>
      <c r="N1582" s="452">
        <v>0.48600000143051147</v>
      </c>
      <c r="O1582" s="1304">
        <v>0.58099997043609619</v>
      </c>
      <c r="P1582" s="1304">
        <v>0.4440000057220459</v>
      </c>
      <c r="Q1582" s="1304">
        <v>0.47299998998641968</v>
      </c>
      <c r="R1582" s="1304">
        <v>0.50199997425079346</v>
      </c>
      <c r="S1582" s="1304">
        <v>0.49799999594688416</v>
      </c>
      <c r="T1582" s="1304">
        <v>0.48600000143051147</v>
      </c>
      <c r="U1582" s="1304">
        <v>0.45699998736381531</v>
      </c>
      <c r="V1582" s="452">
        <v>0.39399999380111694</v>
      </c>
      <c r="W1582" s="1304">
        <v>0.37799999117851257</v>
      </c>
      <c r="X1582" s="1304">
        <v>0.37400001287460327</v>
      </c>
      <c r="Y1582" s="1304">
        <v>0.37400001287460327</v>
      </c>
      <c r="Z1582" s="1304">
        <v>0.31099998950958252</v>
      </c>
      <c r="AA1582" s="1304">
        <v>0.37000000476837158</v>
      </c>
      <c r="AB1582" s="1311">
        <v>0.38199999928474426</v>
      </c>
      <c r="AC1582" s="135"/>
    </row>
    <row r="1583" spans="1:29" s="5" customFormat="1" ht="10.5" customHeight="1">
      <c r="A1583" s="1487"/>
      <c r="B1583" s="1488"/>
      <c r="C1583" s="11" t="s">
        <v>8</v>
      </c>
      <c r="D1583" s="8" t="s">
        <v>463</v>
      </c>
      <c r="E1583" s="1305">
        <v>45</v>
      </c>
      <c r="F1583" s="1305">
        <v>54</v>
      </c>
      <c r="G1583" s="1305">
        <v>48</v>
      </c>
      <c r="H1583" s="455">
        <v>43</v>
      </c>
      <c r="I1583" s="1305">
        <v>43</v>
      </c>
      <c r="J1583" s="1305">
        <v>49</v>
      </c>
      <c r="K1583" s="1305">
        <v>56</v>
      </c>
      <c r="L1583" s="1305">
        <v>72</v>
      </c>
      <c r="M1583" s="1305">
        <v>77</v>
      </c>
      <c r="N1583" s="455">
        <v>80</v>
      </c>
      <c r="O1583" s="1305">
        <v>80</v>
      </c>
      <c r="P1583" s="1305">
        <v>76</v>
      </c>
      <c r="Q1583" s="1305">
        <v>77</v>
      </c>
      <c r="R1583" s="1305">
        <v>72</v>
      </c>
      <c r="S1583" s="1305">
        <v>69</v>
      </c>
      <c r="T1583" s="1305">
        <v>71</v>
      </c>
      <c r="U1583" s="1305">
        <v>71</v>
      </c>
      <c r="V1583" s="455">
        <v>73</v>
      </c>
      <c r="W1583" s="1305">
        <v>82</v>
      </c>
      <c r="X1583" s="1305">
        <v>79</v>
      </c>
      <c r="Y1583" s="1305">
        <v>82</v>
      </c>
      <c r="Z1583" s="1305">
        <v>72</v>
      </c>
      <c r="AA1583" s="1305">
        <v>68</v>
      </c>
      <c r="AB1583" s="1313">
        <v>61</v>
      </c>
      <c r="AC1583" s="135"/>
    </row>
    <row r="1584" spans="1:29" s="5" customFormat="1" ht="10.5" customHeight="1" thickBot="1">
      <c r="A1584" s="1487"/>
      <c r="B1584" s="1488"/>
      <c r="C1584" s="8" t="s">
        <v>16</v>
      </c>
      <c r="D1584" s="8"/>
      <c r="E1584" s="121">
        <f t="shared" ref="E1584:AC1584" si="468">E1580/E1579</f>
        <v>0.47692307692443581</v>
      </c>
      <c r="F1584" s="121">
        <f t="shared" si="468"/>
        <v>0.52380952380892232</v>
      </c>
      <c r="G1584" s="121">
        <f t="shared" si="468"/>
        <v>0.4687499999990008</v>
      </c>
      <c r="H1584" s="477">
        <f t="shared" si="468"/>
        <v>0.55172413793079789</v>
      </c>
      <c r="I1584" s="121">
        <f t="shared" si="468"/>
        <v>0.58620689655263658</v>
      </c>
      <c r="J1584" s="121">
        <f t="shared" si="468"/>
        <v>0.55737704918090836</v>
      </c>
      <c r="K1584" s="121">
        <f t="shared" si="468"/>
        <v>0.4189189189186075</v>
      </c>
      <c r="L1584" s="121">
        <f t="shared" si="468"/>
        <v>0.5454545454542099</v>
      </c>
      <c r="M1584" s="121">
        <f t="shared" si="468"/>
        <v>0.45192307692313999</v>
      </c>
      <c r="N1584" s="477">
        <f t="shared" si="468"/>
        <v>0.39999999999990116</v>
      </c>
      <c r="O1584" s="121">
        <f t="shared" si="468"/>
        <v>0.40178571428638493</v>
      </c>
      <c r="P1584" s="121">
        <f t="shared" si="468"/>
        <v>0.40566037735803523</v>
      </c>
      <c r="Q1584" s="121">
        <f t="shared" si="468"/>
        <v>0.5178571428572154</v>
      </c>
      <c r="R1584" s="121">
        <f t="shared" si="468"/>
        <v>0.38383838383818086</v>
      </c>
      <c r="S1584" s="121">
        <f t="shared" si="468"/>
        <v>0.46601941747544956</v>
      </c>
      <c r="T1584" s="121">
        <f t="shared" si="468"/>
        <v>0.49038461538484662</v>
      </c>
      <c r="U1584" s="121">
        <f t="shared" si="468"/>
        <v>0.27927927927913165</v>
      </c>
      <c r="V1584" s="477">
        <f t="shared" si="468"/>
        <v>0.4482758620695288</v>
      </c>
      <c r="W1584" s="121">
        <f t="shared" si="468"/>
        <v>0.28455284552808707</v>
      </c>
      <c r="X1584" s="121">
        <f t="shared" si="468"/>
        <v>0.30630630630594646</v>
      </c>
      <c r="Y1584" s="121">
        <f t="shared" si="468"/>
        <v>0.3018867924532147</v>
      </c>
      <c r="Z1584" s="121">
        <f t="shared" si="468"/>
        <v>0.30392156862792086</v>
      </c>
      <c r="AA1584" s="121">
        <f t="shared" si="468"/>
        <v>0.3191489361697496</v>
      </c>
      <c r="AB1584" s="121">
        <f t="shared" si="468"/>
        <v>0.81012658227889545</v>
      </c>
      <c r="AC1584" s="128">
        <f t="shared" si="468"/>
        <v>0.42915904936016763</v>
      </c>
    </row>
    <row r="1585" spans="1:30" s="5" customFormat="1" ht="10.5" customHeight="1">
      <c r="A1585" s="285" t="s">
        <v>512</v>
      </c>
      <c r="B1585" s="286"/>
      <c r="C1585" s="287"/>
      <c r="D1585" s="288"/>
      <c r="E1585" s="288">
        <f t="shared" ref="E1585:K1585" si="469">E1565+E1569+E1575+E1581</f>
        <v>3.453999936580658</v>
      </c>
      <c r="F1585" s="288">
        <f t="shared" si="469"/>
        <v>3.5710000395774841</v>
      </c>
      <c r="G1585" s="288">
        <f t="shared" si="469"/>
        <v>3.4419999122619629</v>
      </c>
      <c r="H1585" s="288">
        <f t="shared" si="469"/>
        <v>3.3629999160766602</v>
      </c>
      <c r="I1585" s="288">
        <f t="shared" si="469"/>
        <v>3.3760000467300415</v>
      </c>
      <c r="J1585" s="288">
        <f t="shared" si="469"/>
        <v>3.5209999084472656</v>
      </c>
      <c r="K1585" s="288">
        <f t="shared" si="469"/>
        <v>3.7740001082420349</v>
      </c>
      <c r="L1585" s="288">
        <f>L1565+L1569+L1575+L1581</f>
        <v>4.0939998626708984</v>
      </c>
      <c r="M1585" s="288">
        <f t="shared" ref="M1585:AB1585" si="470">M1565+M1569+M1575+M1581</f>
        <v>4.2309999465942383</v>
      </c>
      <c r="N1585" s="288">
        <f t="shared" si="470"/>
        <v>4.4050000905990601</v>
      </c>
      <c r="O1585" s="288">
        <f t="shared" si="470"/>
        <v>4.434999942779541</v>
      </c>
      <c r="P1585" s="288">
        <f>P1565+P1569+P1575+P1581</f>
        <v>4.4300000667572021</v>
      </c>
      <c r="Q1585" s="288">
        <f t="shared" si="470"/>
        <v>4.4259998798370361</v>
      </c>
      <c r="R1585" s="288">
        <f t="shared" si="470"/>
        <v>4.2389999628067017</v>
      </c>
      <c r="S1585" s="288">
        <f t="shared" si="470"/>
        <v>4.1400001049041748</v>
      </c>
      <c r="T1585" s="288">
        <f t="shared" si="470"/>
        <v>4.1889998912811279</v>
      </c>
      <c r="U1585" s="288">
        <f t="shared" si="470"/>
        <v>4.2099999189376831</v>
      </c>
      <c r="V1585" s="288">
        <f t="shared" si="470"/>
        <v>4.3019999265670776</v>
      </c>
      <c r="W1585" s="288">
        <f t="shared" si="470"/>
        <v>4.4839999675750732</v>
      </c>
      <c r="X1585" s="288">
        <f t="shared" si="470"/>
        <v>4.3720000982284546</v>
      </c>
      <c r="Y1585" s="288">
        <f t="shared" si="470"/>
        <v>4.3840000629425049</v>
      </c>
      <c r="Z1585" s="288">
        <f t="shared" si="470"/>
        <v>4.2139999866485596</v>
      </c>
      <c r="AA1585" s="288">
        <f t="shared" si="470"/>
        <v>4.0569999217987061</v>
      </c>
      <c r="AB1585" s="288">
        <f t="shared" si="470"/>
        <v>3.9239999055862427</v>
      </c>
      <c r="AC1585" s="289"/>
    </row>
    <row r="1586" spans="1:30" s="5" customFormat="1" ht="10.5" customHeight="1">
      <c r="A1586" s="290" t="s">
        <v>513</v>
      </c>
      <c r="B1586" s="291"/>
      <c r="C1586" s="292"/>
      <c r="D1586" s="293"/>
      <c r="E1586" s="293">
        <f t="shared" ref="E1586:K1586" si="471">E1566+E1570+E1576+E1582</f>
        <v>1.5359999537467957</v>
      </c>
      <c r="F1586" s="293">
        <f t="shared" si="471"/>
        <v>1.5610000491142273</v>
      </c>
      <c r="G1586" s="293">
        <f t="shared" si="471"/>
        <v>1.5279999375343323</v>
      </c>
      <c r="H1586" s="293">
        <f t="shared" si="471"/>
        <v>1.5399999618530273</v>
      </c>
      <c r="I1586" s="293">
        <f t="shared" si="471"/>
        <v>1.5320000350475311</v>
      </c>
      <c r="J1586" s="293">
        <f t="shared" si="471"/>
        <v>1.585999995470047</v>
      </c>
      <c r="K1586" s="293">
        <f t="shared" si="471"/>
        <v>1.5069999694824219</v>
      </c>
      <c r="L1586" s="293">
        <f>L1566+L1570+L1576+L1582</f>
        <v>1.5320000648498535</v>
      </c>
      <c r="M1586" s="293">
        <f t="shared" ref="M1586:AB1586" si="472">M1566+M1570+M1576+M1582</f>
        <v>1.6279999911785126</v>
      </c>
      <c r="N1586" s="293">
        <f t="shared" si="472"/>
        <v>1.7440000176429749</v>
      </c>
      <c r="O1586" s="293">
        <f t="shared" si="472"/>
        <v>1.8519999980926514</v>
      </c>
      <c r="P1586" s="293">
        <f>P1566+P1570+P1576+P1582</f>
        <v>1.7020000219345093</v>
      </c>
      <c r="Q1586" s="293">
        <f t="shared" si="472"/>
        <v>1.6769999861717224</v>
      </c>
      <c r="R1586" s="293">
        <f t="shared" si="472"/>
        <v>1.7480000257492065</v>
      </c>
      <c r="S1586" s="293">
        <f t="shared" si="472"/>
        <v>1.7019999921321869</v>
      </c>
      <c r="T1586" s="293">
        <f t="shared" si="472"/>
        <v>1.7520000338554382</v>
      </c>
      <c r="U1586" s="293">
        <f t="shared" si="472"/>
        <v>1.7150000035762787</v>
      </c>
      <c r="V1586" s="293">
        <f t="shared" si="472"/>
        <v>1.5519999861717224</v>
      </c>
      <c r="W1586" s="293">
        <f t="shared" si="472"/>
        <v>1.5160000026226044</v>
      </c>
      <c r="X1586" s="293">
        <f t="shared" si="472"/>
        <v>1.5070000290870667</v>
      </c>
      <c r="Y1586" s="293">
        <f t="shared" si="472"/>
        <v>1.5489999651908875</v>
      </c>
      <c r="Z1586" s="293">
        <f t="shared" si="472"/>
        <v>1.5110000371932983</v>
      </c>
      <c r="AA1586" s="293">
        <f t="shared" si="472"/>
        <v>1.5199999809265137</v>
      </c>
      <c r="AB1586" s="293">
        <f t="shared" si="472"/>
        <v>1.5940000116825104</v>
      </c>
      <c r="AC1586" s="294"/>
    </row>
    <row r="1587" spans="1:30" s="5" customFormat="1" ht="10.5" customHeight="1" thickBot="1">
      <c r="A1587" s="295" t="s">
        <v>514</v>
      </c>
      <c r="B1587" s="296"/>
      <c r="C1587" s="297"/>
      <c r="D1587" s="298"/>
      <c r="E1587" s="298">
        <f t="shared" ref="E1587:AB1587" si="473">SQRT(E1585*E1585+E1586*E1586)</f>
        <v>3.78013378332161</v>
      </c>
      <c r="F1587" s="298">
        <f t="shared" si="473"/>
        <v>3.8972762842781643</v>
      </c>
      <c r="G1587" s="298">
        <f t="shared" si="473"/>
        <v>3.7659191713466558</v>
      </c>
      <c r="H1587" s="298">
        <f t="shared" si="473"/>
        <v>3.6988333725701876</v>
      </c>
      <c r="I1587" s="298">
        <f t="shared" si="473"/>
        <v>3.7073441198392789</v>
      </c>
      <c r="J1587" s="298">
        <f t="shared" si="473"/>
        <v>3.8617141713126104</v>
      </c>
      <c r="K1587" s="298">
        <f t="shared" si="473"/>
        <v>4.0637575868930611</v>
      </c>
      <c r="L1587" s="298">
        <f>SQRT(L1585*L1585+L1586*L1586)</f>
        <v>4.3712537188144651</v>
      </c>
      <c r="M1587" s="298">
        <f t="shared" si="473"/>
        <v>4.5334031939987076</v>
      </c>
      <c r="N1587" s="298">
        <f t="shared" si="473"/>
        <v>4.7376747313124428</v>
      </c>
      <c r="O1587" s="298">
        <f t="shared" si="473"/>
        <v>4.8061552706284587</v>
      </c>
      <c r="P1587" s="298">
        <f t="shared" si="473"/>
        <v>4.7457038114629411</v>
      </c>
      <c r="Q1587" s="298">
        <f t="shared" si="473"/>
        <v>4.7330543933001037</v>
      </c>
      <c r="R1587" s="298">
        <f t="shared" si="473"/>
        <v>4.5852616909718957</v>
      </c>
      <c r="S1587" s="298">
        <f t="shared" si="473"/>
        <v>4.4762042895543255</v>
      </c>
      <c r="T1587" s="298">
        <f t="shared" si="473"/>
        <v>4.5406193638954981</v>
      </c>
      <c r="U1587" s="298">
        <f t="shared" si="473"/>
        <v>4.5459129258842976</v>
      </c>
      <c r="V1587" s="298">
        <f t="shared" si="473"/>
        <v>4.5733912280997968</v>
      </c>
      <c r="W1587" s="298">
        <f t="shared" si="473"/>
        <v>4.7333404396012968</v>
      </c>
      <c r="X1587" s="298">
        <f t="shared" si="473"/>
        <v>4.6244387709837866</v>
      </c>
      <c r="Y1587" s="298">
        <f t="shared" si="473"/>
        <v>4.6496083108194455</v>
      </c>
      <c r="Z1587" s="298">
        <f t="shared" si="473"/>
        <v>4.4767082772805518</v>
      </c>
      <c r="AA1587" s="298">
        <f t="shared" si="473"/>
        <v>4.3323952159851844</v>
      </c>
      <c r="AB1587" s="298">
        <f t="shared" si="473"/>
        <v>4.2353997799835472</v>
      </c>
      <c r="AC1587" s="299"/>
      <c r="AD1587" s="131">
        <f>MAX(E1587:AB1587)</f>
        <v>4.8061552706284587</v>
      </c>
    </row>
    <row r="1588" spans="1:30" s="13" customFormat="1" ht="10.5" customHeight="1" thickBot="1">
      <c r="A1588" s="23" t="s">
        <v>253</v>
      </c>
      <c r="B1588" s="24"/>
      <c r="C1588" s="25"/>
      <c r="D1588" s="25"/>
      <c r="E1588" s="26">
        <v>1</v>
      </c>
      <c r="F1588" s="26">
        <v>2</v>
      </c>
      <c r="G1588" s="26">
        <v>3</v>
      </c>
      <c r="H1588" s="26">
        <v>4</v>
      </c>
      <c r="I1588" s="26">
        <v>5</v>
      </c>
      <c r="J1588" s="26">
        <v>6</v>
      </c>
      <c r="K1588" s="26">
        <v>7</v>
      </c>
      <c r="L1588" s="26">
        <v>8</v>
      </c>
      <c r="M1588" s="26">
        <v>9</v>
      </c>
      <c r="N1588" s="26">
        <v>10</v>
      </c>
      <c r="O1588" s="26">
        <v>11</v>
      </c>
      <c r="P1588" s="26">
        <v>12</v>
      </c>
      <c r="Q1588" s="26">
        <v>13</v>
      </c>
      <c r="R1588" s="26">
        <v>14</v>
      </c>
      <c r="S1588" s="26">
        <v>15</v>
      </c>
      <c r="T1588" s="26">
        <v>16</v>
      </c>
      <c r="U1588" s="26">
        <v>17</v>
      </c>
      <c r="V1588" s="26">
        <v>18</v>
      </c>
      <c r="W1588" s="26">
        <v>19</v>
      </c>
      <c r="X1588" s="26">
        <v>20</v>
      </c>
      <c r="Y1588" s="26">
        <v>21</v>
      </c>
      <c r="Z1588" s="26">
        <v>22</v>
      </c>
      <c r="AA1588" s="26">
        <v>23</v>
      </c>
      <c r="AB1588" s="26">
        <v>24</v>
      </c>
      <c r="AC1588" s="385"/>
    </row>
    <row r="1589" spans="1:30" s="32" customFormat="1" ht="12.75" customHeight="1">
      <c r="A1589" s="28" t="s">
        <v>203</v>
      </c>
      <c r="B1589" s="456"/>
      <c r="C1589" s="457" t="s">
        <v>13</v>
      </c>
      <c r="D1589" s="458" t="s">
        <v>464</v>
      </c>
      <c r="E1589" s="1271"/>
      <c r="F1589" s="1271"/>
      <c r="G1589" s="1271"/>
      <c r="H1589" s="1271"/>
      <c r="I1589" s="1271"/>
      <c r="J1589" s="1271"/>
      <c r="K1589" s="1271"/>
      <c r="L1589" s="1271"/>
      <c r="M1589" s="1271"/>
      <c r="N1589" s="1271"/>
      <c r="O1589" s="1271"/>
      <c r="P1589" s="1271"/>
      <c r="Q1589" s="1271"/>
      <c r="R1589" s="1271"/>
      <c r="S1589" s="1271"/>
      <c r="T1589" s="1271"/>
      <c r="U1589" s="1271"/>
      <c r="V1589" s="1271"/>
      <c r="W1589" s="1271"/>
      <c r="X1589" s="1271"/>
      <c r="Y1589" s="1271"/>
      <c r="Z1589" s="1271"/>
      <c r="AA1589" s="1271"/>
      <c r="AB1589" s="1271"/>
      <c r="AC1589" s="459"/>
    </row>
    <row r="1590" spans="1:30" s="32" customFormat="1" ht="12.75" customHeight="1" thickBot="1">
      <c r="A1590" s="45" t="s">
        <v>204</v>
      </c>
      <c r="B1590" s="46"/>
      <c r="C1590" s="510" t="s">
        <v>13</v>
      </c>
      <c r="D1590" s="1274" t="s">
        <v>464</v>
      </c>
      <c r="E1590" s="1275"/>
      <c r="F1590" s="1275"/>
      <c r="G1590" s="1275"/>
      <c r="H1590" s="1275"/>
      <c r="I1590" s="1275"/>
      <c r="J1590" s="1275"/>
      <c r="K1590" s="1275"/>
      <c r="L1590" s="1275"/>
      <c r="M1590" s="1275"/>
      <c r="N1590" s="1275"/>
      <c r="O1590" s="1275"/>
      <c r="P1590" s="1275"/>
      <c r="Q1590" s="1275"/>
      <c r="R1590" s="1275"/>
      <c r="S1590" s="1275"/>
      <c r="T1590" s="1275"/>
      <c r="U1590" s="1275"/>
      <c r="V1590" s="1275"/>
      <c r="W1590" s="1275"/>
      <c r="X1590" s="1275"/>
      <c r="Y1590" s="1275"/>
      <c r="Z1590" s="1275"/>
      <c r="AA1590" s="1275"/>
      <c r="AB1590" s="1275"/>
      <c r="AC1590" s="466"/>
    </row>
    <row r="1591" spans="1:30" s="5" customFormat="1" ht="10.5" customHeight="1">
      <c r="A1591" s="1401" t="s">
        <v>193</v>
      </c>
      <c r="B1591" s="1456" t="s">
        <v>205</v>
      </c>
      <c r="C1591" s="10" t="s">
        <v>481</v>
      </c>
      <c r="D1591" s="7" t="s">
        <v>464</v>
      </c>
      <c r="E1591" s="86"/>
      <c r="F1591" s="86"/>
      <c r="G1591" s="86"/>
      <c r="H1591" s="450"/>
      <c r="I1591" s="86"/>
      <c r="J1591" s="86"/>
      <c r="K1591" s="86"/>
      <c r="L1591" s="86"/>
      <c r="M1591" s="86"/>
      <c r="N1591" s="450"/>
      <c r="O1591" s="86"/>
      <c r="P1591" s="86"/>
      <c r="Q1591" s="86"/>
      <c r="R1591" s="86"/>
      <c r="S1591" s="86"/>
      <c r="T1591" s="86"/>
      <c r="U1591" s="86"/>
      <c r="V1591" s="450"/>
      <c r="W1591" s="86"/>
      <c r="X1591" s="86"/>
      <c r="Y1591" s="86"/>
      <c r="Z1591" s="86"/>
      <c r="AA1591" s="86"/>
      <c r="AB1591" s="86"/>
      <c r="AC1591" s="132">
        <f>SUM(E1591:AB1591)</f>
        <v>0</v>
      </c>
    </row>
    <row r="1592" spans="1:30" s="5" customFormat="1" ht="10.5" customHeight="1">
      <c r="A1592" s="1402"/>
      <c r="B1592" s="1457"/>
      <c r="C1592" s="11" t="s">
        <v>482</v>
      </c>
      <c r="D1592" s="8" t="s">
        <v>464</v>
      </c>
      <c r="E1592" s="98"/>
      <c r="F1592" s="98"/>
      <c r="G1592" s="98"/>
      <c r="H1592" s="455"/>
      <c r="I1592" s="98"/>
      <c r="J1592" s="98"/>
      <c r="K1592" s="98"/>
      <c r="L1592" s="98"/>
      <c r="M1592" s="98"/>
      <c r="N1592" s="455"/>
      <c r="O1592" s="98"/>
      <c r="P1592" s="98"/>
      <c r="Q1592" s="98"/>
      <c r="R1592" s="98"/>
      <c r="S1592" s="98"/>
      <c r="T1592" s="98"/>
      <c r="U1592" s="98"/>
      <c r="V1592" s="455"/>
      <c r="W1592" s="98"/>
      <c r="X1592" s="98"/>
      <c r="Y1592" s="98"/>
      <c r="Z1592" s="98"/>
      <c r="AA1592" s="98"/>
      <c r="AB1592" s="98"/>
      <c r="AC1592" s="135">
        <f>SUM(E1592:AB1592)</f>
        <v>0</v>
      </c>
    </row>
    <row r="1593" spans="1:30" s="5" customFormat="1" ht="10.5" customHeight="1">
      <c r="A1593" s="1402"/>
      <c r="B1593" s="1457"/>
      <c r="C1593" s="11" t="s">
        <v>8</v>
      </c>
      <c r="D1593" s="8" t="s">
        <v>464</v>
      </c>
      <c r="E1593" s="98"/>
      <c r="F1593" s="98"/>
      <c r="G1593" s="98"/>
      <c r="H1593" s="455"/>
      <c r="I1593" s="98"/>
      <c r="J1593" s="98"/>
      <c r="K1593" s="98"/>
      <c r="L1593" s="98"/>
      <c r="M1593" s="98"/>
      <c r="N1593" s="455"/>
      <c r="O1593" s="98"/>
      <c r="P1593" s="98"/>
      <c r="Q1593" s="98"/>
      <c r="R1593" s="98"/>
      <c r="S1593" s="98"/>
      <c r="T1593" s="98"/>
      <c r="U1593" s="98"/>
      <c r="V1593" s="455"/>
      <c r="W1593" s="98"/>
      <c r="X1593" s="98"/>
      <c r="Y1593" s="98"/>
      <c r="Z1593" s="98"/>
      <c r="AA1593" s="98"/>
      <c r="AB1593" s="98"/>
      <c r="AC1593" s="129"/>
    </row>
    <row r="1594" spans="1:30" s="5" customFormat="1" ht="10.5" customHeight="1" thickBot="1">
      <c r="A1594" s="1402"/>
      <c r="B1594" s="1582"/>
      <c r="C1594" s="11" t="s">
        <v>16</v>
      </c>
      <c r="D1594" s="11"/>
      <c r="E1594" s="121" t="e">
        <f t="shared" ref="E1594:AC1594" si="474">E1592/E1591</f>
        <v>#DIV/0!</v>
      </c>
      <c r="F1594" s="121" t="e">
        <f t="shared" si="474"/>
        <v>#DIV/0!</v>
      </c>
      <c r="G1594" s="121" t="e">
        <f t="shared" si="474"/>
        <v>#DIV/0!</v>
      </c>
      <c r="H1594" s="452" t="e">
        <f t="shared" si="474"/>
        <v>#DIV/0!</v>
      </c>
      <c r="I1594" s="121" t="e">
        <f t="shared" si="474"/>
        <v>#DIV/0!</v>
      </c>
      <c r="J1594" s="121" t="e">
        <f t="shared" si="474"/>
        <v>#DIV/0!</v>
      </c>
      <c r="K1594" s="121" t="e">
        <f t="shared" si="474"/>
        <v>#DIV/0!</v>
      </c>
      <c r="L1594" s="121" t="e">
        <f t="shared" si="474"/>
        <v>#DIV/0!</v>
      </c>
      <c r="M1594" s="121" t="e">
        <f t="shared" si="474"/>
        <v>#DIV/0!</v>
      </c>
      <c r="N1594" s="452" t="e">
        <f t="shared" si="474"/>
        <v>#DIV/0!</v>
      </c>
      <c r="O1594" s="121" t="e">
        <f t="shared" si="474"/>
        <v>#DIV/0!</v>
      </c>
      <c r="P1594" s="121" t="e">
        <f t="shared" si="474"/>
        <v>#DIV/0!</v>
      </c>
      <c r="Q1594" s="121" t="e">
        <f t="shared" si="474"/>
        <v>#DIV/0!</v>
      </c>
      <c r="R1594" s="121" t="e">
        <f t="shared" si="474"/>
        <v>#DIV/0!</v>
      </c>
      <c r="S1594" s="121" t="e">
        <f t="shared" si="474"/>
        <v>#DIV/0!</v>
      </c>
      <c r="T1594" s="121" t="e">
        <f t="shared" si="474"/>
        <v>#DIV/0!</v>
      </c>
      <c r="U1594" s="121" t="e">
        <f t="shared" si="474"/>
        <v>#DIV/0!</v>
      </c>
      <c r="V1594" s="452" t="e">
        <f t="shared" si="474"/>
        <v>#DIV/0!</v>
      </c>
      <c r="W1594" s="121" t="e">
        <f t="shared" si="474"/>
        <v>#DIV/0!</v>
      </c>
      <c r="X1594" s="121" t="e">
        <f t="shared" si="474"/>
        <v>#DIV/0!</v>
      </c>
      <c r="Y1594" s="121" t="e">
        <f t="shared" si="474"/>
        <v>#DIV/0!</v>
      </c>
      <c r="Z1594" s="121" t="e">
        <f t="shared" si="474"/>
        <v>#DIV/0!</v>
      </c>
      <c r="AA1594" s="121" t="e">
        <f t="shared" si="474"/>
        <v>#DIV/0!</v>
      </c>
      <c r="AB1594" s="121" t="e">
        <f t="shared" si="474"/>
        <v>#DIV/0!</v>
      </c>
      <c r="AC1594" s="128" t="e">
        <f t="shared" si="474"/>
        <v>#DIV/0!</v>
      </c>
    </row>
    <row r="1595" spans="1:30" s="5" customFormat="1" ht="10.5" customHeight="1">
      <c r="A1595" s="1407" t="s">
        <v>206</v>
      </c>
      <c r="B1595" s="1425"/>
      <c r="C1595" s="7" t="s">
        <v>481</v>
      </c>
      <c r="D1595" s="7"/>
      <c r="E1595" s="90">
        <f>E1591</f>
        <v>0</v>
      </c>
      <c r="F1595" s="90">
        <f t="shared" ref="F1595:AC1595" si="475">F1591</f>
        <v>0</v>
      </c>
      <c r="G1595" s="90">
        <f t="shared" si="475"/>
        <v>0</v>
      </c>
      <c r="H1595" s="450">
        <f t="shared" si="475"/>
        <v>0</v>
      </c>
      <c r="I1595" s="90">
        <f t="shared" si="475"/>
        <v>0</v>
      </c>
      <c r="J1595" s="90">
        <f t="shared" si="475"/>
        <v>0</v>
      </c>
      <c r="K1595" s="90">
        <f t="shared" si="475"/>
        <v>0</v>
      </c>
      <c r="L1595" s="90">
        <f t="shared" si="475"/>
        <v>0</v>
      </c>
      <c r="M1595" s="90">
        <f t="shared" si="475"/>
        <v>0</v>
      </c>
      <c r="N1595" s="450">
        <f t="shared" si="475"/>
        <v>0</v>
      </c>
      <c r="O1595" s="90">
        <f t="shared" si="475"/>
        <v>0</v>
      </c>
      <c r="P1595" s="90">
        <f t="shared" si="475"/>
        <v>0</v>
      </c>
      <c r="Q1595" s="90">
        <f t="shared" si="475"/>
        <v>0</v>
      </c>
      <c r="R1595" s="90">
        <f t="shared" si="475"/>
        <v>0</v>
      </c>
      <c r="S1595" s="90">
        <f t="shared" si="475"/>
        <v>0</v>
      </c>
      <c r="T1595" s="90">
        <f t="shared" si="475"/>
        <v>0</v>
      </c>
      <c r="U1595" s="90">
        <f t="shared" si="475"/>
        <v>0</v>
      </c>
      <c r="V1595" s="450">
        <f t="shared" si="475"/>
        <v>0</v>
      </c>
      <c r="W1595" s="90">
        <f t="shared" si="475"/>
        <v>0</v>
      </c>
      <c r="X1595" s="90">
        <f t="shared" si="475"/>
        <v>0</v>
      </c>
      <c r="Y1595" s="90">
        <f t="shared" si="475"/>
        <v>0</v>
      </c>
      <c r="Z1595" s="90">
        <f t="shared" si="475"/>
        <v>0</v>
      </c>
      <c r="AA1595" s="90">
        <f t="shared" si="475"/>
        <v>0</v>
      </c>
      <c r="AB1595" s="90">
        <f t="shared" si="475"/>
        <v>0</v>
      </c>
      <c r="AC1595" s="132">
        <f t="shared" si="475"/>
        <v>0</v>
      </c>
    </row>
    <row r="1596" spans="1:30" s="5" customFormat="1" ht="10.5" customHeight="1" thickBot="1">
      <c r="A1596" s="1423"/>
      <c r="B1596" s="1424"/>
      <c r="C1596" s="9" t="s">
        <v>482</v>
      </c>
      <c r="D1596" s="9"/>
      <c r="E1596" s="94">
        <f>E1592</f>
        <v>0</v>
      </c>
      <c r="F1596" s="94">
        <f t="shared" ref="F1596:AC1596" si="476">F1592</f>
        <v>0</v>
      </c>
      <c r="G1596" s="94">
        <f t="shared" si="476"/>
        <v>0</v>
      </c>
      <c r="H1596" s="476">
        <f t="shared" si="476"/>
        <v>0</v>
      </c>
      <c r="I1596" s="94">
        <f t="shared" si="476"/>
        <v>0</v>
      </c>
      <c r="J1596" s="94">
        <f t="shared" si="476"/>
        <v>0</v>
      </c>
      <c r="K1596" s="94">
        <f t="shared" si="476"/>
        <v>0</v>
      </c>
      <c r="L1596" s="94">
        <f t="shared" si="476"/>
        <v>0</v>
      </c>
      <c r="M1596" s="94">
        <f t="shared" si="476"/>
        <v>0</v>
      </c>
      <c r="N1596" s="476">
        <f t="shared" si="476"/>
        <v>0</v>
      </c>
      <c r="O1596" s="94">
        <f t="shared" si="476"/>
        <v>0</v>
      </c>
      <c r="P1596" s="94">
        <f t="shared" si="476"/>
        <v>0</v>
      </c>
      <c r="Q1596" s="94">
        <f t="shared" si="476"/>
        <v>0</v>
      </c>
      <c r="R1596" s="94">
        <f t="shared" si="476"/>
        <v>0</v>
      </c>
      <c r="S1596" s="94">
        <f t="shared" si="476"/>
        <v>0</v>
      </c>
      <c r="T1596" s="94">
        <f t="shared" si="476"/>
        <v>0</v>
      </c>
      <c r="U1596" s="94">
        <f t="shared" si="476"/>
        <v>0</v>
      </c>
      <c r="V1596" s="476">
        <f t="shared" si="476"/>
        <v>0</v>
      </c>
      <c r="W1596" s="94">
        <f t="shared" si="476"/>
        <v>0</v>
      </c>
      <c r="X1596" s="94">
        <f t="shared" si="476"/>
        <v>0</v>
      </c>
      <c r="Y1596" s="94">
        <f t="shared" si="476"/>
        <v>0</v>
      </c>
      <c r="Z1596" s="94">
        <f t="shared" si="476"/>
        <v>0</v>
      </c>
      <c r="AA1596" s="94">
        <f t="shared" si="476"/>
        <v>0</v>
      </c>
      <c r="AB1596" s="94">
        <f t="shared" si="476"/>
        <v>0</v>
      </c>
      <c r="AC1596" s="133">
        <f t="shared" si="476"/>
        <v>0</v>
      </c>
    </row>
    <row r="1597" spans="1:30" s="5" customFormat="1" ht="10.5" customHeight="1">
      <c r="A1597" s="1407" t="s">
        <v>207</v>
      </c>
      <c r="B1597" s="1425"/>
      <c r="C1597" s="7" t="s">
        <v>481</v>
      </c>
      <c r="D1597" s="7"/>
      <c r="E1597" s="90">
        <f>E1565+E1569-E1595</f>
        <v>0</v>
      </c>
      <c r="F1597" s="90">
        <f t="shared" ref="F1597:AC1597" si="477">F1565+F1569-F1595</f>
        <v>0</v>
      </c>
      <c r="G1597" s="90">
        <f t="shared" si="477"/>
        <v>0</v>
      </c>
      <c r="H1597" s="450">
        <f t="shared" si="477"/>
        <v>0</v>
      </c>
      <c r="I1597" s="90">
        <f t="shared" si="477"/>
        <v>0</v>
      </c>
      <c r="J1597" s="90">
        <f t="shared" si="477"/>
        <v>0</v>
      </c>
      <c r="K1597" s="90">
        <f t="shared" si="477"/>
        <v>0</v>
      </c>
      <c r="L1597" s="90">
        <f t="shared" si="477"/>
        <v>0</v>
      </c>
      <c r="M1597" s="90">
        <f t="shared" si="477"/>
        <v>0</v>
      </c>
      <c r="N1597" s="450">
        <f t="shared" si="477"/>
        <v>0</v>
      </c>
      <c r="O1597" s="90">
        <f t="shared" si="477"/>
        <v>0</v>
      </c>
      <c r="P1597" s="90">
        <f t="shared" si="477"/>
        <v>0</v>
      </c>
      <c r="Q1597" s="90">
        <f t="shared" si="477"/>
        <v>0</v>
      </c>
      <c r="R1597" s="90">
        <f t="shared" si="477"/>
        <v>0</v>
      </c>
      <c r="S1597" s="90">
        <f t="shared" si="477"/>
        <v>0</v>
      </c>
      <c r="T1597" s="90">
        <f t="shared" si="477"/>
        <v>0</v>
      </c>
      <c r="U1597" s="90">
        <f t="shared" si="477"/>
        <v>0</v>
      </c>
      <c r="V1597" s="450">
        <f t="shared" si="477"/>
        <v>0</v>
      </c>
      <c r="W1597" s="90">
        <f t="shared" si="477"/>
        <v>0</v>
      </c>
      <c r="X1597" s="90">
        <f t="shared" si="477"/>
        <v>0</v>
      </c>
      <c r="Y1597" s="90">
        <f t="shared" si="477"/>
        <v>0</v>
      </c>
      <c r="Z1597" s="90">
        <f t="shared" si="477"/>
        <v>0</v>
      </c>
      <c r="AA1597" s="90">
        <f t="shared" si="477"/>
        <v>0</v>
      </c>
      <c r="AB1597" s="90">
        <f t="shared" si="477"/>
        <v>0</v>
      </c>
      <c r="AC1597" s="132">
        <f t="shared" si="477"/>
        <v>0</v>
      </c>
    </row>
    <row r="1598" spans="1:30" s="5" customFormat="1" ht="10.5" customHeight="1" thickBot="1">
      <c r="A1598" s="1423"/>
      <c r="B1598" s="1424"/>
      <c r="C1598" s="9" t="s">
        <v>482</v>
      </c>
      <c r="D1598" s="9"/>
      <c r="E1598" s="94">
        <f>E1566+E1570-E1596</f>
        <v>0</v>
      </c>
      <c r="F1598" s="94">
        <f t="shared" ref="F1598:AC1598" si="478">F1566+F1570-F1596</f>
        <v>0</v>
      </c>
      <c r="G1598" s="94">
        <f t="shared" si="478"/>
        <v>0</v>
      </c>
      <c r="H1598" s="476">
        <f t="shared" si="478"/>
        <v>0</v>
      </c>
      <c r="I1598" s="94">
        <f t="shared" si="478"/>
        <v>0</v>
      </c>
      <c r="J1598" s="94">
        <f t="shared" si="478"/>
        <v>0</v>
      </c>
      <c r="K1598" s="94">
        <f t="shared" si="478"/>
        <v>0</v>
      </c>
      <c r="L1598" s="94">
        <f t="shared" si="478"/>
        <v>0</v>
      </c>
      <c r="M1598" s="94">
        <f t="shared" si="478"/>
        <v>0</v>
      </c>
      <c r="N1598" s="476">
        <f t="shared" si="478"/>
        <v>0</v>
      </c>
      <c r="O1598" s="94">
        <f t="shared" si="478"/>
        <v>0</v>
      </c>
      <c r="P1598" s="94">
        <f t="shared" si="478"/>
        <v>0</v>
      </c>
      <c r="Q1598" s="94">
        <f t="shared" si="478"/>
        <v>0</v>
      </c>
      <c r="R1598" s="94">
        <f t="shared" si="478"/>
        <v>0</v>
      </c>
      <c r="S1598" s="94">
        <f t="shared" si="478"/>
        <v>0</v>
      </c>
      <c r="T1598" s="94">
        <f t="shared" si="478"/>
        <v>0</v>
      </c>
      <c r="U1598" s="94">
        <f t="shared" si="478"/>
        <v>0</v>
      </c>
      <c r="V1598" s="476">
        <f t="shared" si="478"/>
        <v>0</v>
      </c>
      <c r="W1598" s="94">
        <f t="shared" si="478"/>
        <v>0</v>
      </c>
      <c r="X1598" s="94">
        <f t="shared" si="478"/>
        <v>0</v>
      </c>
      <c r="Y1598" s="94">
        <f t="shared" si="478"/>
        <v>0</v>
      </c>
      <c r="Z1598" s="94">
        <f t="shared" si="478"/>
        <v>0</v>
      </c>
      <c r="AA1598" s="94">
        <f t="shared" si="478"/>
        <v>0</v>
      </c>
      <c r="AB1598" s="94">
        <f t="shared" si="478"/>
        <v>0</v>
      </c>
      <c r="AC1598" s="133">
        <f t="shared" si="478"/>
        <v>0</v>
      </c>
    </row>
    <row r="1599" spans="1:30" s="13" customFormat="1" ht="10.5" customHeight="1" thickBot="1">
      <c r="A1599" s="23" t="s">
        <v>143</v>
      </c>
      <c r="B1599" s="24"/>
      <c r="C1599" s="25"/>
      <c r="D1599" s="25"/>
      <c r="E1599" s="157">
        <v>1</v>
      </c>
      <c r="F1599" s="157">
        <v>2</v>
      </c>
      <c r="G1599" s="157">
        <v>3</v>
      </c>
      <c r="H1599" s="157">
        <v>4</v>
      </c>
      <c r="I1599" s="157">
        <v>5</v>
      </c>
      <c r="J1599" s="157">
        <v>6</v>
      </c>
      <c r="K1599" s="157">
        <v>7</v>
      </c>
      <c r="L1599" s="157">
        <v>8</v>
      </c>
      <c r="M1599" s="157">
        <v>9</v>
      </c>
      <c r="N1599" s="157">
        <v>10</v>
      </c>
      <c r="O1599" s="157">
        <v>11</v>
      </c>
      <c r="P1599" s="157">
        <v>12</v>
      </c>
      <c r="Q1599" s="157">
        <v>13</v>
      </c>
      <c r="R1599" s="157">
        <v>14</v>
      </c>
      <c r="S1599" s="157">
        <v>15</v>
      </c>
      <c r="T1599" s="157">
        <v>16</v>
      </c>
      <c r="U1599" s="157">
        <v>17</v>
      </c>
      <c r="V1599" s="157">
        <v>18</v>
      </c>
      <c r="W1599" s="157">
        <v>19</v>
      </c>
      <c r="X1599" s="157">
        <v>20</v>
      </c>
      <c r="Y1599" s="157">
        <v>21</v>
      </c>
      <c r="Z1599" s="157">
        <v>22</v>
      </c>
      <c r="AA1599" s="157">
        <v>23</v>
      </c>
      <c r="AB1599" s="157">
        <v>24</v>
      </c>
      <c r="AC1599" s="385"/>
    </row>
    <row r="1600" spans="1:30" s="32" customFormat="1" ht="12" customHeight="1">
      <c r="A1600" s="28" t="s">
        <v>144</v>
      </c>
      <c r="B1600" s="456"/>
      <c r="C1600" s="457" t="s">
        <v>13</v>
      </c>
      <c r="D1600" s="458" t="s">
        <v>463</v>
      </c>
      <c r="E1600" s="1271">
        <v>10.600000381469727</v>
      </c>
      <c r="F1600" s="1271">
        <v>10.600000381469727</v>
      </c>
      <c r="G1600" s="1271">
        <v>10.600000381469727</v>
      </c>
      <c r="H1600" s="1271">
        <v>10.699999809265137</v>
      </c>
      <c r="I1600" s="1271">
        <v>10.600000381469727</v>
      </c>
      <c r="J1600" s="1271">
        <v>10.800000190734863</v>
      </c>
      <c r="K1600" s="1271">
        <v>10.600000381469727</v>
      </c>
      <c r="L1600" s="1271">
        <v>10.5</v>
      </c>
      <c r="M1600" s="1271">
        <v>10.300000190734863</v>
      </c>
      <c r="N1600" s="1271">
        <v>10.600000381469727</v>
      </c>
      <c r="O1600" s="1271">
        <v>10.600000381469727</v>
      </c>
      <c r="P1600" s="1271">
        <v>10.600000381469727</v>
      </c>
      <c r="Q1600" s="1271">
        <v>10.600000381469727</v>
      </c>
      <c r="R1600" s="1271">
        <v>10.600000381469727</v>
      </c>
      <c r="S1600" s="1271">
        <v>10.600000381469727</v>
      </c>
      <c r="T1600" s="1271">
        <v>10.600000381469727</v>
      </c>
      <c r="U1600" s="1271">
        <v>10.600000381469727</v>
      </c>
      <c r="V1600" s="1271">
        <v>10.5</v>
      </c>
      <c r="W1600" s="1271">
        <v>10.399999618530273</v>
      </c>
      <c r="X1600" s="1271">
        <v>10.399999618530273</v>
      </c>
      <c r="Y1600" s="1271">
        <v>10.399999618530273</v>
      </c>
      <c r="Z1600" s="1271">
        <v>10.5</v>
      </c>
      <c r="AA1600" s="1271">
        <v>10.600000381469727</v>
      </c>
      <c r="AB1600" s="1271">
        <v>10.699999809265137</v>
      </c>
      <c r="AC1600" s="459"/>
    </row>
    <row r="1601" spans="1:31" s="32" customFormat="1" ht="12" customHeight="1" thickBot="1">
      <c r="A1601" s="45" t="s">
        <v>145</v>
      </c>
      <c r="B1601" s="46"/>
      <c r="C1601" s="510" t="s">
        <v>13</v>
      </c>
      <c r="D1601" s="1274" t="s">
        <v>463</v>
      </c>
      <c r="E1601" s="1275">
        <v>10.600000381469727</v>
      </c>
      <c r="F1601" s="1275">
        <v>10.600000381469727</v>
      </c>
      <c r="G1601" s="1275">
        <v>10.699999809265137</v>
      </c>
      <c r="H1601" s="1275">
        <v>10.699999809265137</v>
      </c>
      <c r="I1601" s="1275">
        <v>10.699999809265137</v>
      </c>
      <c r="J1601" s="1275">
        <v>10.800000190734863</v>
      </c>
      <c r="K1601" s="1275">
        <v>10.600000381469727</v>
      </c>
      <c r="L1601" s="1275">
        <v>10.5</v>
      </c>
      <c r="M1601" s="1275">
        <v>10.300000190734863</v>
      </c>
      <c r="N1601" s="1275">
        <v>10.600000381469727</v>
      </c>
      <c r="O1601" s="1275">
        <v>10.600000381469727</v>
      </c>
      <c r="P1601" s="1275">
        <v>10.600000381469727</v>
      </c>
      <c r="Q1601" s="1275">
        <v>10.600000381469727</v>
      </c>
      <c r="R1601" s="1275">
        <v>10.600000381469727</v>
      </c>
      <c r="S1601" s="1275">
        <v>10.600000381469727</v>
      </c>
      <c r="T1601" s="1275">
        <v>10.600000381469727</v>
      </c>
      <c r="U1601" s="1275">
        <v>10.699999809265137</v>
      </c>
      <c r="V1601" s="1275">
        <v>10.5</v>
      </c>
      <c r="W1601" s="1275">
        <v>10.399999618530273</v>
      </c>
      <c r="X1601" s="1275">
        <v>10.399999618530273</v>
      </c>
      <c r="Y1601" s="1275">
        <v>10.5</v>
      </c>
      <c r="Z1601" s="1275">
        <v>10.5</v>
      </c>
      <c r="AA1601" s="1275">
        <v>10.600000381469727</v>
      </c>
      <c r="AB1601" s="1275">
        <v>10.699999809265137</v>
      </c>
      <c r="AC1601" s="511"/>
    </row>
    <row r="1602" spans="1:31" s="4" customFormat="1" ht="11.25">
      <c r="A1602" s="1555" t="s">
        <v>122</v>
      </c>
      <c r="B1602" s="1429" t="s">
        <v>479</v>
      </c>
      <c r="C1602" s="10" t="s">
        <v>481</v>
      </c>
      <c r="D1602" s="10" t="s">
        <v>477</v>
      </c>
      <c r="E1602" s="262">
        <v>2.3391999999999999</v>
      </c>
      <c r="F1602" s="262">
        <v>2.3460000000000001</v>
      </c>
      <c r="G1602" s="262">
        <v>2.3176000000000001</v>
      </c>
      <c r="H1602" s="451">
        <v>2.3128000000000002</v>
      </c>
      <c r="I1602" s="262">
        <v>2.3159999999999998</v>
      </c>
      <c r="J1602" s="262">
        <v>2.3208000000000002</v>
      </c>
      <c r="K1602" s="262">
        <v>2.3176000000000001</v>
      </c>
      <c r="L1602" s="262">
        <v>2.3111999999999999</v>
      </c>
      <c r="M1602" s="262">
        <v>2.3528000000000002</v>
      </c>
      <c r="N1602" s="451">
        <v>2.3484000000000003</v>
      </c>
      <c r="O1602" s="262">
        <v>2.3575999999999997</v>
      </c>
      <c r="P1602" s="262">
        <v>2.3651999999999997</v>
      </c>
      <c r="Q1602" s="262">
        <v>2.3740000000000001</v>
      </c>
      <c r="R1602" s="262">
        <v>2.3592</v>
      </c>
      <c r="S1602" s="262">
        <v>2.3371999999999997</v>
      </c>
      <c r="T1602" s="262">
        <v>2.3328000000000002</v>
      </c>
      <c r="U1602" s="262">
        <v>2.3235999999999999</v>
      </c>
      <c r="V1602" s="451">
        <v>2.3355999999999999</v>
      </c>
      <c r="W1602" s="262">
        <v>2.3268</v>
      </c>
      <c r="X1602" s="262">
        <v>2.3251999999999997</v>
      </c>
      <c r="Y1602" s="262">
        <v>2.3512</v>
      </c>
      <c r="Z1602" s="262">
        <v>2.3524000000000003</v>
      </c>
      <c r="AA1602" s="262">
        <v>2.3544</v>
      </c>
      <c r="AB1602" s="262">
        <v>2.3628</v>
      </c>
      <c r="AC1602" s="132">
        <f>SUM(E1602:AB1602)</f>
        <v>56.1404</v>
      </c>
    </row>
    <row r="1603" spans="1:31" s="4" customFormat="1" ht="11.25">
      <c r="A1603" s="1556"/>
      <c r="B1603" s="1420"/>
      <c r="C1603" s="11" t="s">
        <v>482</v>
      </c>
      <c r="D1603" s="11" t="s">
        <v>477</v>
      </c>
      <c r="E1603" s="302">
        <v>0.94079999999999997</v>
      </c>
      <c r="F1603" s="302">
        <v>0.96360000000000001</v>
      </c>
      <c r="G1603" s="302">
        <v>0.94720000000000004</v>
      </c>
      <c r="H1603" s="452">
        <v>0.93840000000000001</v>
      </c>
      <c r="I1603" s="302">
        <v>0.9496</v>
      </c>
      <c r="J1603" s="302">
        <v>0.95879999999999999</v>
      </c>
      <c r="K1603" s="302">
        <v>0.93600000000000005</v>
      </c>
      <c r="L1603" s="302">
        <v>0.90800000000000003</v>
      </c>
      <c r="M1603" s="302">
        <v>0.91400000000000003</v>
      </c>
      <c r="N1603" s="452">
        <v>0.94079999999999997</v>
      </c>
      <c r="O1603" s="302">
        <v>0.93079999999999996</v>
      </c>
      <c r="P1603" s="302">
        <v>0.92200000000000004</v>
      </c>
      <c r="Q1603" s="302">
        <v>0.93279999999999996</v>
      </c>
      <c r="R1603" s="302">
        <v>0.93640000000000001</v>
      </c>
      <c r="S1603" s="302">
        <v>0.93279999999999996</v>
      </c>
      <c r="T1603" s="302">
        <v>0.93920000000000003</v>
      </c>
      <c r="U1603" s="302">
        <v>0.93799999999999994</v>
      </c>
      <c r="V1603" s="452">
        <v>0.91879999999999995</v>
      </c>
      <c r="W1603" s="302">
        <v>0.92079999999999995</v>
      </c>
      <c r="X1603" s="302">
        <v>0.91600000000000004</v>
      </c>
      <c r="Y1603" s="302">
        <v>0.93240000000000001</v>
      </c>
      <c r="Z1603" s="302">
        <v>0.94079999999999997</v>
      </c>
      <c r="AA1603" s="302">
        <v>0.96679999999999999</v>
      </c>
      <c r="AB1603" s="302">
        <v>0.97039999999999993</v>
      </c>
      <c r="AC1603" s="128">
        <f>SUM(E1603:AB1603)</f>
        <v>22.495200000000004</v>
      </c>
    </row>
    <row r="1604" spans="1:31" s="4" customFormat="1" ht="12">
      <c r="A1604" s="1556"/>
      <c r="B1604" s="1420"/>
      <c r="C1604" s="11" t="s">
        <v>8</v>
      </c>
      <c r="D1604" s="11" t="s">
        <v>463</v>
      </c>
      <c r="E1604" s="1230">
        <v>135</v>
      </c>
      <c r="F1604" s="1230">
        <v>135</v>
      </c>
      <c r="G1604" s="1230">
        <v>132</v>
      </c>
      <c r="H1604" s="454">
        <v>132</v>
      </c>
      <c r="I1604" s="1230">
        <v>132</v>
      </c>
      <c r="J1604" s="1230">
        <v>131</v>
      </c>
      <c r="K1604" s="1230">
        <v>133</v>
      </c>
      <c r="L1604" s="1230">
        <v>134</v>
      </c>
      <c r="M1604" s="1230">
        <v>137</v>
      </c>
      <c r="N1604" s="454">
        <v>134</v>
      </c>
      <c r="O1604" s="1230">
        <v>134</v>
      </c>
      <c r="P1604" s="1230">
        <v>134</v>
      </c>
      <c r="Q1604" s="1230">
        <v>134</v>
      </c>
      <c r="R1604" s="1230">
        <v>135</v>
      </c>
      <c r="S1604" s="1230">
        <v>134</v>
      </c>
      <c r="T1604" s="1230">
        <v>133</v>
      </c>
      <c r="U1604" s="1230">
        <v>132</v>
      </c>
      <c r="V1604" s="454">
        <v>134</v>
      </c>
      <c r="W1604" s="1230">
        <v>135</v>
      </c>
      <c r="X1604" s="1230">
        <v>134</v>
      </c>
      <c r="Y1604" s="1230">
        <v>135</v>
      </c>
      <c r="Z1604" s="1230">
        <v>136</v>
      </c>
      <c r="AA1604" s="1230">
        <v>134</v>
      </c>
      <c r="AB1604" s="1230">
        <v>135</v>
      </c>
      <c r="AC1604" s="129"/>
    </row>
    <row r="1605" spans="1:31" s="4" customFormat="1" ht="12" thickBot="1">
      <c r="A1605" s="1581"/>
      <c r="B1605" s="1442"/>
      <c r="C1605" s="47" t="s">
        <v>16</v>
      </c>
      <c r="D1605" s="47"/>
      <c r="E1605" s="137">
        <f t="shared" ref="E1605:AC1605" si="479">E1603/E1602</f>
        <v>0.4021887824897401</v>
      </c>
      <c r="F1605" s="137">
        <f t="shared" si="479"/>
        <v>0.41074168797953964</v>
      </c>
      <c r="G1605" s="137">
        <f t="shared" si="479"/>
        <v>0.40869865377977216</v>
      </c>
      <c r="H1605" s="477">
        <f t="shared" si="479"/>
        <v>0.40574195780006916</v>
      </c>
      <c r="I1605" s="137">
        <f t="shared" si="479"/>
        <v>0.41001727115716757</v>
      </c>
      <c r="J1605" s="137">
        <f t="shared" si="479"/>
        <v>0.4131334022750775</v>
      </c>
      <c r="K1605" s="137">
        <f t="shared" si="479"/>
        <v>0.40386606834656541</v>
      </c>
      <c r="L1605" s="137">
        <f t="shared" si="479"/>
        <v>0.39286950501903778</v>
      </c>
      <c r="M1605" s="137">
        <f t="shared" si="479"/>
        <v>0.38847330839850391</v>
      </c>
      <c r="N1605" s="477">
        <f t="shared" si="479"/>
        <v>0.40061318344404695</v>
      </c>
      <c r="O1605" s="137">
        <f t="shared" si="479"/>
        <v>0.39480827960637943</v>
      </c>
      <c r="P1605" s="137">
        <f t="shared" si="479"/>
        <v>0.38981904278707935</v>
      </c>
      <c r="Q1605" s="137">
        <f t="shared" si="479"/>
        <v>0.39292333614153324</v>
      </c>
      <c r="R1605" s="137">
        <f t="shared" si="479"/>
        <v>0.39691420820617157</v>
      </c>
      <c r="S1605" s="137">
        <f t="shared" si="479"/>
        <v>0.39911004620913915</v>
      </c>
      <c r="T1605" s="137">
        <f t="shared" si="479"/>
        <v>0.40260631001371738</v>
      </c>
      <c r="U1605" s="137">
        <f t="shared" si="479"/>
        <v>0.40368393871578584</v>
      </c>
      <c r="V1605" s="477">
        <f t="shared" si="479"/>
        <v>0.39338927898612774</v>
      </c>
      <c r="W1605" s="137">
        <f t="shared" si="479"/>
        <v>0.39573663400378201</v>
      </c>
      <c r="X1605" s="137">
        <f t="shared" si="479"/>
        <v>0.39394460691553423</v>
      </c>
      <c r="Y1605" s="137">
        <f t="shared" si="479"/>
        <v>0.39656345695814904</v>
      </c>
      <c r="Z1605" s="137">
        <f t="shared" si="479"/>
        <v>0.39993198435640193</v>
      </c>
      <c r="AA1605" s="137">
        <f t="shared" si="479"/>
        <v>0.41063540604825005</v>
      </c>
      <c r="AB1605" s="137">
        <f t="shared" si="479"/>
        <v>0.41069917047570675</v>
      </c>
      <c r="AC1605" s="133">
        <f t="shared" si="479"/>
        <v>0.4006953993915256</v>
      </c>
    </row>
    <row r="1606" spans="1:31" s="4" customFormat="1" ht="11.25">
      <c r="A1606" s="1580" t="s">
        <v>100</v>
      </c>
      <c r="B1606" s="1419" t="s">
        <v>3</v>
      </c>
      <c r="C1606" s="69" t="s">
        <v>481</v>
      </c>
      <c r="D1606" s="69" t="s">
        <v>503</v>
      </c>
      <c r="E1606" s="192">
        <v>0.44400000000041473</v>
      </c>
      <c r="F1606" s="192">
        <v>0.39000000000032742</v>
      </c>
      <c r="G1606" s="192">
        <v>0.42599999999947613</v>
      </c>
      <c r="H1606" s="451">
        <v>0.38399999999910506</v>
      </c>
      <c r="I1606" s="192">
        <v>0.42000000000098225</v>
      </c>
      <c r="J1606" s="192">
        <v>0.44999999999890861</v>
      </c>
      <c r="K1606" s="192">
        <v>0.54599999999936699</v>
      </c>
      <c r="L1606" s="192">
        <v>0.59400000000096043</v>
      </c>
      <c r="M1606" s="192">
        <v>0.7319999999990614</v>
      </c>
      <c r="N1606" s="451">
        <v>0.81000000000130967</v>
      </c>
      <c r="O1606" s="192">
        <v>0.75</v>
      </c>
      <c r="P1606" s="192">
        <v>0.73800000000028376</v>
      </c>
      <c r="Q1606" s="192">
        <v>0.83999999999923602</v>
      </c>
      <c r="R1606" s="192">
        <v>0.89399999999932334</v>
      </c>
      <c r="S1606" s="192">
        <v>0.64800000000104774</v>
      </c>
      <c r="T1606" s="192">
        <v>0.79799999999886495</v>
      </c>
      <c r="U1606" s="192">
        <v>0.88200000000233558</v>
      </c>
      <c r="V1606" s="451">
        <v>0.78599999999914871</v>
      </c>
      <c r="W1606" s="192">
        <v>0.84600000000045839</v>
      </c>
      <c r="X1606" s="192">
        <v>0.80400000000008731</v>
      </c>
      <c r="Y1606" s="192">
        <v>0.79799999999886495</v>
      </c>
      <c r="Z1606" s="192">
        <v>0.74399999999877764</v>
      </c>
      <c r="AA1606" s="192">
        <v>0.6540000000022701</v>
      </c>
      <c r="AB1606" s="192">
        <v>0.53399999999965075</v>
      </c>
      <c r="AC1606" s="135">
        <f>SUM(E1606:AB1606)</f>
        <v>15.912000000000262</v>
      </c>
      <c r="AD1606" s="4">
        <f>MAX(E1606:AB1606)</f>
        <v>0.89399999999932334</v>
      </c>
      <c r="AE1606" s="4">
        <f>MIN(E1606:AB1606)</f>
        <v>0.38399999999910506</v>
      </c>
    </row>
    <row r="1607" spans="1:31" s="4" customFormat="1" ht="11.25">
      <c r="A1607" s="1556"/>
      <c r="B1607" s="1420"/>
      <c r="C1607" s="11" t="s">
        <v>482</v>
      </c>
      <c r="D1607" s="11" t="s">
        <v>503</v>
      </c>
      <c r="E1607" s="126">
        <v>0.27600000000029468</v>
      </c>
      <c r="F1607" s="126">
        <v>0.28800000000001091</v>
      </c>
      <c r="G1607" s="126">
        <v>0.30599999999958527</v>
      </c>
      <c r="H1607" s="452">
        <v>0.27600000000029468</v>
      </c>
      <c r="I1607" s="126">
        <v>0.29999999999972715</v>
      </c>
      <c r="J1607" s="126">
        <v>0.31200000000080763</v>
      </c>
      <c r="K1607" s="126">
        <v>0.30599999999958527</v>
      </c>
      <c r="L1607" s="126">
        <v>0.27600000000029468</v>
      </c>
      <c r="M1607" s="126">
        <v>0.31799999999930151</v>
      </c>
      <c r="N1607" s="452">
        <v>0.37200000000075306</v>
      </c>
      <c r="O1607" s="126">
        <v>0.35399999999981446</v>
      </c>
      <c r="P1607" s="126">
        <v>0.34799999999995634</v>
      </c>
      <c r="Q1607" s="126">
        <v>0.37799999999924694</v>
      </c>
      <c r="R1607" s="126">
        <v>0.43200000000069849</v>
      </c>
      <c r="S1607" s="126">
        <v>0.2820000000001528</v>
      </c>
      <c r="T1607" s="126">
        <v>0.38999999999896318</v>
      </c>
      <c r="U1607" s="126">
        <v>0.41400000000112414</v>
      </c>
      <c r="V1607" s="452">
        <v>0.2820000000001528</v>
      </c>
      <c r="W1607" s="126">
        <v>0.35399999999981446</v>
      </c>
      <c r="X1607" s="126">
        <v>0.29399999999986903</v>
      </c>
      <c r="Y1607" s="126">
        <v>0.28800000000001091</v>
      </c>
      <c r="Z1607" s="126">
        <v>0.26999999999907232</v>
      </c>
      <c r="AA1607" s="126">
        <v>0.26400000000057844</v>
      </c>
      <c r="AB1607" s="126">
        <v>0.2339999999999236</v>
      </c>
      <c r="AC1607" s="135">
        <f>SUM(E1607:AB1607)</f>
        <v>7.6140000000000327</v>
      </c>
    </row>
    <row r="1608" spans="1:31" s="4" customFormat="1" ht="12">
      <c r="A1608" s="1556"/>
      <c r="B1608" s="1420"/>
      <c r="C1608" s="11" t="s">
        <v>8</v>
      </c>
      <c r="D1608" s="8" t="s">
        <v>463</v>
      </c>
      <c r="E1608" s="1230">
        <v>30</v>
      </c>
      <c r="F1608" s="1222">
        <v>26</v>
      </c>
      <c r="G1608" s="1222">
        <v>28</v>
      </c>
      <c r="H1608" s="454">
        <v>27</v>
      </c>
      <c r="I1608" s="1222">
        <v>29</v>
      </c>
      <c r="J1608" s="1222">
        <v>31</v>
      </c>
      <c r="K1608" s="1222">
        <v>38</v>
      </c>
      <c r="L1608" s="1222">
        <v>41</v>
      </c>
      <c r="M1608" s="1222">
        <v>43</v>
      </c>
      <c r="N1608" s="454">
        <v>48</v>
      </c>
      <c r="O1608" s="1222">
        <v>47</v>
      </c>
      <c r="P1608" s="1222">
        <v>50</v>
      </c>
      <c r="Q1608" s="1222">
        <v>46</v>
      </c>
      <c r="R1608" s="1222">
        <v>43</v>
      </c>
      <c r="S1608" s="1222">
        <v>46</v>
      </c>
      <c r="T1608" s="1222">
        <v>47</v>
      </c>
      <c r="U1608" s="1222">
        <v>48</v>
      </c>
      <c r="V1608" s="454">
        <v>50</v>
      </c>
      <c r="W1608" s="1222">
        <v>49</v>
      </c>
      <c r="X1608" s="1222">
        <v>49</v>
      </c>
      <c r="Y1608" s="1222">
        <v>48</v>
      </c>
      <c r="Z1608" s="1222">
        <v>47</v>
      </c>
      <c r="AA1608" s="1222">
        <v>38</v>
      </c>
      <c r="AB1608" s="1223">
        <v>37</v>
      </c>
      <c r="AC1608" s="129"/>
      <c r="AD1608" s="313">
        <f>MAX(E1608:AB1608)</f>
        <v>50</v>
      </c>
    </row>
    <row r="1609" spans="1:31" s="4" customFormat="1" ht="12" thickBot="1">
      <c r="A1609" s="1557"/>
      <c r="B1609" s="1430"/>
      <c r="C1609" s="48" t="s">
        <v>16</v>
      </c>
      <c r="D1609" s="48"/>
      <c r="E1609" s="121">
        <f t="shared" ref="E1609:AC1609" si="480">E1607/E1606</f>
        <v>0.62162162162170465</v>
      </c>
      <c r="F1609" s="121">
        <f t="shared" si="480"/>
        <v>0.73846153846094653</v>
      </c>
      <c r="G1609" s="121">
        <f t="shared" si="480"/>
        <v>0.71830985915483936</v>
      </c>
      <c r="H1609" s="477">
        <f t="shared" si="480"/>
        <v>0.71875000000244249</v>
      </c>
      <c r="I1609" s="121">
        <f t="shared" si="480"/>
        <v>0.71428571428339416</v>
      </c>
      <c r="J1609" s="121">
        <f t="shared" si="480"/>
        <v>0.69333333333680958</v>
      </c>
      <c r="K1609" s="121">
        <f t="shared" si="480"/>
        <v>0.56043956043945065</v>
      </c>
      <c r="L1609" s="121">
        <f t="shared" si="480"/>
        <v>0.46464646464620946</v>
      </c>
      <c r="M1609" s="121">
        <f t="shared" si="480"/>
        <v>0.43442622950779952</v>
      </c>
      <c r="N1609" s="477">
        <f t="shared" si="480"/>
        <v>0.45925925925944638</v>
      </c>
      <c r="O1609" s="121">
        <f t="shared" si="480"/>
        <v>0.47199999999975262</v>
      </c>
      <c r="P1609" s="121">
        <f t="shared" si="480"/>
        <v>0.47154471544691401</v>
      </c>
      <c r="Q1609" s="121">
        <f t="shared" si="480"/>
        <v>0.44999999999951279</v>
      </c>
      <c r="R1609" s="121">
        <f t="shared" si="480"/>
        <v>0.48322147651121417</v>
      </c>
      <c r="S1609" s="121">
        <f t="shared" si="480"/>
        <v>0.43518518518471733</v>
      </c>
      <c r="T1609" s="121">
        <f t="shared" si="480"/>
        <v>0.48872180451067404</v>
      </c>
      <c r="U1609" s="121">
        <f t="shared" si="480"/>
        <v>0.46938775510207237</v>
      </c>
      <c r="V1609" s="477">
        <f t="shared" si="480"/>
        <v>0.35877862595478144</v>
      </c>
      <c r="W1609" s="121">
        <f t="shared" si="480"/>
        <v>0.4184397163116107</v>
      </c>
      <c r="X1609" s="121">
        <f t="shared" si="480"/>
        <v>0.36567164179084216</v>
      </c>
      <c r="Y1609" s="121">
        <f t="shared" si="480"/>
        <v>0.36090225563962475</v>
      </c>
      <c r="Z1609" s="121">
        <f t="shared" si="480"/>
        <v>0.36290322580580098</v>
      </c>
      <c r="AA1609" s="121">
        <f t="shared" si="480"/>
        <v>0.40366972477012547</v>
      </c>
      <c r="AB1609" s="121">
        <f t="shared" si="480"/>
        <v>0.43820224719115475</v>
      </c>
      <c r="AC1609" s="128">
        <f t="shared" si="480"/>
        <v>0.47850678733031093</v>
      </c>
    </row>
    <row r="1610" spans="1:31" s="4" customFormat="1" ht="11.25">
      <c r="A1610" s="1555" t="s">
        <v>108</v>
      </c>
      <c r="B1610" s="1429" t="s">
        <v>82</v>
      </c>
      <c r="C1610" s="10" t="s">
        <v>481</v>
      </c>
      <c r="D1610" s="10" t="s">
        <v>503</v>
      </c>
      <c r="E1610" s="86"/>
      <c r="F1610" s="86"/>
      <c r="G1610" s="86"/>
      <c r="H1610" s="475"/>
      <c r="I1610" s="86"/>
      <c r="J1610" s="86"/>
      <c r="K1610" s="86"/>
      <c r="L1610" s="86"/>
      <c r="M1610" s="86"/>
      <c r="N1610" s="475"/>
      <c r="O1610" s="86"/>
      <c r="P1610" s="86"/>
      <c r="Q1610" s="86"/>
      <c r="R1610" s="86"/>
      <c r="S1610" s="86"/>
      <c r="T1610" s="86"/>
      <c r="U1610" s="86"/>
      <c r="V1610" s="475"/>
      <c r="W1610" s="86"/>
      <c r="X1610" s="86"/>
      <c r="Y1610" s="86"/>
      <c r="Z1610" s="86"/>
      <c r="AA1610" s="86"/>
      <c r="AB1610" s="86"/>
      <c r="AC1610" s="132">
        <f>SUM(E1610:AB1610)</f>
        <v>0</v>
      </c>
    </row>
    <row r="1611" spans="1:31" s="4" customFormat="1" ht="11.25">
      <c r="A1611" s="1556"/>
      <c r="B1611" s="1420"/>
      <c r="C1611" s="11" t="s">
        <v>482</v>
      </c>
      <c r="D1611" s="11" t="s">
        <v>503</v>
      </c>
      <c r="E1611" s="98"/>
      <c r="F1611" s="98"/>
      <c r="G1611" s="98"/>
      <c r="H1611" s="452"/>
      <c r="I1611" s="98"/>
      <c r="J1611" s="98"/>
      <c r="K1611" s="98"/>
      <c r="L1611" s="98"/>
      <c r="M1611" s="98"/>
      <c r="N1611" s="452"/>
      <c r="O1611" s="98"/>
      <c r="P1611" s="98"/>
      <c r="Q1611" s="98"/>
      <c r="R1611" s="98"/>
      <c r="S1611" s="98"/>
      <c r="T1611" s="98"/>
      <c r="U1611" s="98"/>
      <c r="V1611" s="452"/>
      <c r="W1611" s="98"/>
      <c r="X1611" s="98"/>
      <c r="Y1611" s="98"/>
      <c r="Z1611" s="98"/>
      <c r="AA1611" s="98"/>
      <c r="AB1611" s="98"/>
      <c r="AC1611" s="135">
        <f>SUM(E1611:AB1611)</f>
        <v>0</v>
      </c>
    </row>
    <row r="1612" spans="1:31" s="4" customFormat="1" ht="12">
      <c r="A1612" s="1556"/>
      <c r="B1612" s="1420"/>
      <c r="C1612" s="11" t="s">
        <v>8</v>
      </c>
      <c r="D1612" s="8" t="s">
        <v>463</v>
      </c>
      <c r="E1612" s="1230">
        <v>0</v>
      </c>
      <c r="F1612" s="1224">
        <v>0</v>
      </c>
      <c r="G1612" s="1224">
        <v>0</v>
      </c>
      <c r="H1612" s="454">
        <v>0</v>
      </c>
      <c r="I1612" s="1224">
        <v>0</v>
      </c>
      <c r="J1612" s="1224">
        <v>0</v>
      </c>
      <c r="K1612" s="1224">
        <v>0</v>
      </c>
      <c r="L1612" s="1224">
        <v>0</v>
      </c>
      <c r="M1612" s="1224">
        <v>0</v>
      </c>
      <c r="N1612" s="454">
        <v>0</v>
      </c>
      <c r="O1612" s="1224">
        <v>0</v>
      </c>
      <c r="P1612" s="1224">
        <v>0</v>
      </c>
      <c r="Q1612" s="1224">
        <v>0</v>
      </c>
      <c r="R1612" s="1224">
        <v>0</v>
      </c>
      <c r="S1612" s="1224">
        <v>0</v>
      </c>
      <c r="T1612" s="1224">
        <v>0</v>
      </c>
      <c r="U1612" s="1224">
        <v>0</v>
      </c>
      <c r="V1612" s="454">
        <v>0</v>
      </c>
      <c r="W1612" s="1224">
        <v>0</v>
      </c>
      <c r="X1612" s="1224">
        <v>0</v>
      </c>
      <c r="Y1612" s="1224">
        <v>0</v>
      </c>
      <c r="Z1612" s="1224">
        <v>0</v>
      </c>
      <c r="AA1612" s="1224">
        <v>0</v>
      </c>
      <c r="AB1612" s="1225">
        <v>0</v>
      </c>
      <c r="AC1612" s="129"/>
      <c r="AD1612" s="4" t="s">
        <v>785</v>
      </c>
    </row>
    <row r="1613" spans="1:31" s="4" customFormat="1" ht="12" thickBot="1">
      <c r="A1613" s="1557"/>
      <c r="B1613" s="1430"/>
      <c r="C1613" s="48" t="s">
        <v>16</v>
      </c>
      <c r="D1613" s="48"/>
      <c r="E1613" s="330" t="e">
        <f t="shared" ref="E1613:AC1613" si="481">E1611/E1610</f>
        <v>#DIV/0!</v>
      </c>
      <c r="F1613" s="330" t="e">
        <f t="shared" si="481"/>
        <v>#DIV/0!</v>
      </c>
      <c r="G1613" s="330" t="e">
        <f t="shared" si="481"/>
        <v>#DIV/0!</v>
      </c>
      <c r="H1613" s="502" t="e">
        <f t="shared" si="481"/>
        <v>#DIV/0!</v>
      </c>
      <c r="I1613" s="330" t="e">
        <f t="shared" si="481"/>
        <v>#DIV/0!</v>
      </c>
      <c r="J1613" s="330" t="e">
        <f t="shared" si="481"/>
        <v>#DIV/0!</v>
      </c>
      <c r="K1613" s="330" t="e">
        <f t="shared" si="481"/>
        <v>#DIV/0!</v>
      </c>
      <c r="L1613" s="330" t="e">
        <f t="shared" si="481"/>
        <v>#DIV/0!</v>
      </c>
      <c r="M1613" s="330" t="e">
        <f t="shared" si="481"/>
        <v>#DIV/0!</v>
      </c>
      <c r="N1613" s="502" t="e">
        <f t="shared" si="481"/>
        <v>#DIV/0!</v>
      </c>
      <c r="O1613" s="330" t="e">
        <f t="shared" si="481"/>
        <v>#DIV/0!</v>
      </c>
      <c r="P1613" s="330" t="e">
        <f t="shared" si="481"/>
        <v>#DIV/0!</v>
      </c>
      <c r="Q1613" s="330" t="e">
        <f t="shared" si="481"/>
        <v>#DIV/0!</v>
      </c>
      <c r="R1613" s="330" t="e">
        <f t="shared" si="481"/>
        <v>#DIV/0!</v>
      </c>
      <c r="S1613" s="330" t="e">
        <f t="shared" si="481"/>
        <v>#DIV/0!</v>
      </c>
      <c r="T1613" s="330" t="e">
        <f t="shared" si="481"/>
        <v>#DIV/0!</v>
      </c>
      <c r="U1613" s="330" t="e">
        <f t="shared" si="481"/>
        <v>#DIV/0!</v>
      </c>
      <c r="V1613" s="502" t="e">
        <f t="shared" si="481"/>
        <v>#DIV/0!</v>
      </c>
      <c r="W1613" s="330" t="e">
        <f t="shared" si="481"/>
        <v>#DIV/0!</v>
      </c>
      <c r="X1613" s="330" t="e">
        <f t="shared" si="481"/>
        <v>#DIV/0!</v>
      </c>
      <c r="Y1613" s="330" t="e">
        <f t="shared" si="481"/>
        <v>#DIV/0!</v>
      </c>
      <c r="Z1613" s="330" t="e">
        <f t="shared" si="481"/>
        <v>#DIV/0!</v>
      </c>
      <c r="AA1613" s="330" t="e">
        <f t="shared" si="481"/>
        <v>#DIV/0!</v>
      </c>
      <c r="AB1613" s="330" t="e">
        <f t="shared" si="481"/>
        <v>#DIV/0!</v>
      </c>
      <c r="AC1613" s="196" t="e">
        <f t="shared" si="481"/>
        <v>#DIV/0!</v>
      </c>
    </row>
    <row r="1614" spans="1:31" s="4" customFormat="1" ht="11.25">
      <c r="A1614" s="1555" t="s">
        <v>123</v>
      </c>
      <c r="B1614" s="1429" t="s">
        <v>58</v>
      </c>
      <c r="C1614" s="10" t="s">
        <v>481</v>
      </c>
      <c r="D1614" s="10" t="s">
        <v>503</v>
      </c>
      <c r="E1614" s="125">
        <v>9.0000000000145519E-3</v>
      </c>
      <c r="F1614" s="125">
        <v>1.1000000000422006E-2</v>
      </c>
      <c r="G1614" s="125">
        <v>1.0999999999512511E-2</v>
      </c>
      <c r="H1614" s="451">
        <v>1.4000000000123691E-2</v>
      </c>
      <c r="I1614" s="125">
        <v>1.5000000000327418E-2</v>
      </c>
      <c r="J1614" s="125">
        <v>9.999999999308784E-3</v>
      </c>
      <c r="K1614" s="125">
        <v>1.0000000000218279E-2</v>
      </c>
      <c r="L1614" s="125">
        <v>1.5000000000327418E-2</v>
      </c>
      <c r="M1614" s="125">
        <v>2.9999999999745341E-2</v>
      </c>
      <c r="N1614" s="451">
        <v>3.999999999996362E-2</v>
      </c>
      <c r="O1614" s="125">
        <v>5.0000000000181899E-2</v>
      </c>
      <c r="P1614" s="125">
        <v>3.999999999996362E-2</v>
      </c>
      <c r="Q1614" s="125">
        <v>5.0000000000181899E-2</v>
      </c>
      <c r="R1614" s="125">
        <v>3.999999999996362E-2</v>
      </c>
      <c r="S1614" s="125">
        <v>2.9999999999745341E-2</v>
      </c>
      <c r="T1614" s="125">
        <v>2.9999999999745341E-2</v>
      </c>
      <c r="U1614" s="125">
        <v>2.0000000000436557E-2</v>
      </c>
      <c r="V1614" s="451">
        <v>1.0000000000218279E-2</v>
      </c>
      <c r="W1614" s="125">
        <v>9.999999999308784E-3</v>
      </c>
      <c r="X1614" s="125">
        <v>2.0000000000436557E-2</v>
      </c>
      <c r="Y1614" s="125">
        <v>1.0000000000218279E-2</v>
      </c>
      <c r="Z1614" s="125">
        <v>9.999999999308784E-3</v>
      </c>
      <c r="AA1614" s="125">
        <v>2.0000000000436557E-2</v>
      </c>
      <c r="AB1614" s="125">
        <v>1.0000000000218279E-2</v>
      </c>
      <c r="AC1614" s="132">
        <f>SUM(E1614:AB1614)</f>
        <v>0.51500000000032742</v>
      </c>
      <c r="AD1614" s="4">
        <f>MAX(E1614:AB1614)</f>
        <v>5.0000000000181899E-2</v>
      </c>
      <c r="AE1614" s="4">
        <f>MIN(E1614:AB1614)</f>
        <v>9.0000000000145519E-3</v>
      </c>
    </row>
    <row r="1615" spans="1:31" s="4" customFormat="1" ht="11.25">
      <c r="A1615" s="1556"/>
      <c r="B1615" s="1420"/>
      <c r="C1615" s="11" t="s">
        <v>482</v>
      </c>
      <c r="D1615" s="11" t="s">
        <v>503</v>
      </c>
      <c r="E1615" s="126">
        <v>0</v>
      </c>
      <c r="F1615" s="126">
        <v>0</v>
      </c>
      <c r="G1615" s="126">
        <v>0</v>
      </c>
      <c r="H1615" s="452">
        <v>0</v>
      </c>
      <c r="I1615" s="126">
        <v>0</v>
      </c>
      <c r="J1615" s="126">
        <v>0</v>
      </c>
      <c r="K1615" s="126">
        <v>0</v>
      </c>
      <c r="L1615" s="126">
        <v>0</v>
      </c>
      <c r="M1615" s="126">
        <v>9.9999999999909051E-3</v>
      </c>
      <c r="N1615" s="452">
        <v>9.9999999999909051E-3</v>
      </c>
      <c r="O1615" s="126">
        <v>9.9999999999909051E-3</v>
      </c>
      <c r="P1615" s="126">
        <v>0</v>
      </c>
      <c r="Q1615" s="126">
        <v>9.9999999999909051E-3</v>
      </c>
      <c r="R1615" s="126">
        <v>9.9999999999909051E-3</v>
      </c>
      <c r="S1615" s="126">
        <v>9.9999999999909051E-3</v>
      </c>
      <c r="T1615" s="126">
        <v>0</v>
      </c>
      <c r="U1615" s="126">
        <v>9.9999999999909051E-3</v>
      </c>
      <c r="V1615" s="452">
        <v>0</v>
      </c>
      <c r="W1615" s="126">
        <v>0</v>
      </c>
      <c r="X1615" s="126">
        <v>0</v>
      </c>
      <c r="Y1615" s="126">
        <v>0</v>
      </c>
      <c r="Z1615" s="126">
        <v>0</v>
      </c>
      <c r="AA1615" s="126">
        <v>0</v>
      </c>
      <c r="AB1615" s="126">
        <v>0</v>
      </c>
      <c r="AC1615" s="128">
        <f>SUM(E1615:AB1615)</f>
        <v>6.9999999999936335E-2</v>
      </c>
      <c r="AD1615" s="5"/>
    </row>
    <row r="1616" spans="1:31" s="4" customFormat="1" ht="12">
      <c r="A1616" s="1556"/>
      <c r="B1616" s="1420"/>
      <c r="C1616" s="11" t="s">
        <v>8</v>
      </c>
      <c r="D1616" s="11" t="s">
        <v>463</v>
      </c>
      <c r="E1616" s="1230">
        <v>1</v>
      </c>
      <c r="F1616" s="1230">
        <v>1</v>
      </c>
      <c r="G1616" s="1230">
        <v>1</v>
      </c>
      <c r="H1616" s="454">
        <v>1</v>
      </c>
      <c r="I1616" s="1230">
        <v>1</v>
      </c>
      <c r="J1616" s="1230">
        <v>1</v>
      </c>
      <c r="K1616" s="1230">
        <v>1</v>
      </c>
      <c r="L1616" s="1230">
        <v>2</v>
      </c>
      <c r="M1616" s="1230">
        <v>2</v>
      </c>
      <c r="N1616" s="454">
        <v>3</v>
      </c>
      <c r="O1616" s="1230">
        <v>4</v>
      </c>
      <c r="P1616" s="1230">
        <v>3</v>
      </c>
      <c r="Q1616" s="1230">
        <v>2</v>
      </c>
      <c r="R1616" s="1230">
        <v>2</v>
      </c>
      <c r="S1616" s="1230">
        <v>1</v>
      </c>
      <c r="T1616" s="1230">
        <v>2</v>
      </c>
      <c r="U1616" s="1230">
        <v>1</v>
      </c>
      <c r="V1616" s="454">
        <v>1</v>
      </c>
      <c r="W1616" s="1230">
        <v>1</v>
      </c>
      <c r="X1616" s="1230">
        <v>1</v>
      </c>
      <c r="Y1616" s="1230">
        <v>1</v>
      </c>
      <c r="Z1616" s="1230">
        <v>0</v>
      </c>
      <c r="AA1616" s="1230">
        <v>1</v>
      </c>
      <c r="AB1616" s="1230">
        <v>1</v>
      </c>
      <c r="AC1616" s="129"/>
    </row>
    <row r="1617" spans="1:31" s="4" customFormat="1" ht="12" thickBot="1">
      <c r="A1617" s="1581"/>
      <c r="B1617" s="1442"/>
      <c r="C1617" s="47" t="s">
        <v>16</v>
      </c>
      <c r="D1617" s="47"/>
      <c r="E1617" s="137">
        <f t="shared" ref="E1617:AC1617" si="482">E1615/E1614</f>
        <v>0</v>
      </c>
      <c r="F1617" s="137">
        <f t="shared" si="482"/>
        <v>0</v>
      </c>
      <c r="G1617" s="137">
        <f t="shared" si="482"/>
        <v>0</v>
      </c>
      <c r="H1617" s="477">
        <f t="shared" si="482"/>
        <v>0</v>
      </c>
      <c r="I1617" s="137">
        <f t="shared" si="482"/>
        <v>0</v>
      </c>
      <c r="J1617" s="137">
        <f t="shared" si="482"/>
        <v>0</v>
      </c>
      <c r="K1617" s="137">
        <f t="shared" si="482"/>
        <v>0</v>
      </c>
      <c r="L1617" s="137">
        <f t="shared" si="482"/>
        <v>0</v>
      </c>
      <c r="M1617" s="137">
        <f t="shared" si="482"/>
        <v>0.33333333333585968</v>
      </c>
      <c r="N1617" s="477">
        <f t="shared" si="482"/>
        <v>0.25</v>
      </c>
      <c r="O1617" s="137">
        <f t="shared" si="482"/>
        <v>0.19999999999909052</v>
      </c>
      <c r="P1617" s="137">
        <f t="shared" si="482"/>
        <v>0</v>
      </c>
      <c r="Q1617" s="137">
        <f t="shared" si="482"/>
        <v>0.19999999999909052</v>
      </c>
      <c r="R1617" s="137">
        <f t="shared" si="482"/>
        <v>0.25</v>
      </c>
      <c r="S1617" s="137">
        <f t="shared" si="482"/>
        <v>0.33333333333585968</v>
      </c>
      <c r="T1617" s="137">
        <f t="shared" si="482"/>
        <v>0</v>
      </c>
      <c r="U1617" s="137">
        <f t="shared" si="482"/>
        <v>0.49999999998863132</v>
      </c>
      <c r="V1617" s="477">
        <f t="shared" si="482"/>
        <v>0</v>
      </c>
      <c r="W1617" s="137">
        <f t="shared" si="482"/>
        <v>0</v>
      </c>
      <c r="X1617" s="137">
        <f t="shared" si="482"/>
        <v>0</v>
      </c>
      <c r="Y1617" s="137">
        <f t="shared" si="482"/>
        <v>0</v>
      </c>
      <c r="Z1617" s="137">
        <f t="shared" si="482"/>
        <v>0</v>
      </c>
      <c r="AA1617" s="137">
        <f t="shared" si="482"/>
        <v>0</v>
      </c>
      <c r="AB1617" s="137">
        <f t="shared" si="482"/>
        <v>0</v>
      </c>
      <c r="AC1617" s="133">
        <f t="shared" si="482"/>
        <v>0.13592233009687735</v>
      </c>
    </row>
    <row r="1618" spans="1:31" s="4" customFormat="1" ht="11.25">
      <c r="A1618" s="1580" t="s">
        <v>94</v>
      </c>
      <c r="B1618" s="1419" t="s">
        <v>826</v>
      </c>
      <c r="C1618" s="69" t="s">
        <v>481</v>
      </c>
      <c r="D1618" s="69" t="s">
        <v>503</v>
      </c>
      <c r="E1618" s="192">
        <v>0.63000000000010914</v>
      </c>
      <c r="F1618" s="192">
        <v>0.65999999999803549</v>
      </c>
      <c r="G1618" s="192">
        <v>0.64800000000104774</v>
      </c>
      <c r="H1618" s="451">
        <v>0.58799999999973807</v>
      </c>
      <c r="I1618" s="192">
        <v>0.58200000000124419</v>
      </c>
      <c r="J1618" s="192">
        <v>0.63000000000010914</v>
      </c>
      <c r="K1618" s="192">
        <v>0.77999999999792635</v>
      </c>
      <c r="L1618" s="192">
        <v>0.83400000000074215</v>
      </c>
      <c r="M1618" s="192">
        <v>1.1280000000006112</v>
      </c>
      <c r="N1618" s="451">
        <v>1.2779999999984284</v>
      </c>
      <c r="O1618" s="192">
        <v>1.1520000000000437</v>
      </c>
      <c r="P1618" s="192">
        <v>1.1160000000008949</v>
      </c>
      <c r="Q1618" s="192">
        <v>1.206000000000131</v>
      </c>
      <c r="R1618" s="192">
        <v>1.1459999999988213</v>
      </c>
      <c r="S1618" s="192">
        <v>1.0979999999999563</v>
      </c>
      <c r="T1618" s="192">
        <v>1.0920000000014625</v>
      </c>
      <c r="U1618" s="192">
        <v>1.295999999999367</v>
      </c>
      <c r="V1618" s="451">
        <v>0.89399999999932334</v>
      </c>
      <c r="W1618" s="192">
        <v>1.3860000000013315</v>
      </c>
      <c r="X1618" s="192">
        <v>1.2539999999989959</v>
      </c>
      <c r="Y1618" s="192">
        <v>1.1639999999997599</v>
      </c>
      <c r="Z1618" s="192">
        <v>0.93000000000120053</v>
      </c>
      <c r="AA1618" s="192">
        <v>1.2539999999989959</v>
      </c>
      <c r="AB1618" s="192">
        <v>0.86999999999989086</v>
      </c>
      <c r="AC1618" s="135">
        <f>SUM(E1618:AB1618)</f>
        <v>23.615999999998166</v>
      </c>
      <c r="AD1618" s="4">
        <f>MAX(E1618:AB1618)</f>
        <v>1.3860000000013315</v>
      </c>
      <c r="AE1618" s="4">
        <f>MIN(E1618:AB1618)</f>
        <v>0.58200000000124419</v>
      </c>
    </row>
    <row r="1619" spans="1:31" s="4" customFormat="1" ht="11.25">
      <c r="A1619" s="1556"/>
      <c r="B1619" s="1420"/>
      <c r="C1619" s="11" t="s">
        <v>482</v>
      </c>
      <c r="D1619" s="11" t="s">
        <v>503</v>
      </c>
      <c r="E1619" s="126">
        <v>0.33000000000038199</v>
      </c>
      <c r="F1619" s="126">
        <v>0.35999999999967258</v>
      </c>
      <c r="G1619" s="126">
        <v>0.37200000000007094</v>
      </c>
      <c r="H1619" s="452">
        <v>0.33600000000024011</v>
      </c>
      <c r="I1619" s="126">
        <v>0.35399999999981446</v>
      </c>
      <c r="J1619" s="126">
        <v>0.37799999999992906</v>
      </c>
      <c r="K1619" s="126">
        <v>0.3840000000004693</v>
      </c>
      <c r="L1619" s="126">
        <v>0.3419999999994161</v>
      </c>
      <c r="M1619" s="126">
        <v>0.4919999999999618</v>
      </c>
      <c r="N1619" s="452">
        <v>0.55200000000058935</v>
      </c>
      <c r="O1619" s="126">
        <v>0.50399999999967804</v>
      </c>
      <c r="P1619" s="126">
        <v>0.49799999999981992</v>
      </c>
      <c r="Q1619" s="126">
        <v>0.49800000000050204</v>
      </c>
      <c r="R1619" s="126">
        <v>0.69599999999991269</v>
      </c>
      <c r="S1619" s="126">
        <v>0.42599999999947613</v>
      </c>
      <c r="T1619" s="126">
        <v>0.53400000000033288</v>
      </c>
      <c r="U1619" s="126">
        <v>0.58799999999973807</v>
      </c>
      <c r="V1619" s="452">
        <v>0.33000000000038199</v>
      </c>
      <c r="W1619" s="126">
        <v>0.44999999999959073</v>
      </c>
      <c r="X1619" s="126">
        <v>0.40200000000004366</v>
      </c>
      <c r="Y1619" s="126">
        <v>0.37799999999992906</v>
      </c>
      <c r="Z1619" s="126">
        <v>0.37200000000007094</v>
      </c>
      <c r="AA1619" s="126">
        <v>0.3600000000003547</v>
      </c>
      <c r="AB1619" s="126">
        <v>0.32999999999969987</v>
      </c>
      <c r="AC1619" s="135">
        <f>SUM(E1619:AB1619)</f>
        <v>10.266000000000076</v>
      </c>
    </row>
    <row r="1620" spans="1:31" s="4" customFormat="1" ht="12">
      <c r="A1620" s="1556"/>
      <c r="B1620" s="1420"/>
      <c r="C1620" s="11" t="s">
        <v>8</v>
      </c>
      <c r="D1620" s="8" t="s">
        <v>463</v>
      </c>
      <c r="E1620" s="1230">
        <v>40</v>
      </c>
      <c r="F1620" s="1226">
        <v>47</v>
      </c>
      <c r="G1620" s="1226">
        <v>41</v>
      </c>
      <c r="H1620" s="454">
        <v>35</v>
      </c>
      <c r="I1620" s="1226">
        <v>36</v>
      </c>
      <c r="J1620" s="1226">
        <v>42</v>
      </c>
      <c r="K1620" s="1226">
        <v>49</v>
      </c>
      <c r="L1620" s="1226">
        <v>65</v>
      </c>
      <c r="M1620" s="1226">
        <v>69</v>
      </c>
      <c r="N1620" s="454">
        <v>71</v>
      </c>
      <c r="O1620" s="1226">
        <v>71</v>
      </c>
      <c r="P1620" s="1226">
        <v>67</v>
      </c>
      <c r="Q1620" s="1226">
        <v>69</v>
      </c>
      <c r="R1620" s="1226">
        <v>64</v>
      </c>
      <c r="S1620" s="1226">
        <v>62</v>
      </c>
      <c r="T1620" s="1226">
        <v>64</v>
      </c>
      <c r="U1620" s="1226">
        <v>65</v>
      </c>
      <c r="V1620" s="454">
        <v>67</v>
      </c>
      <c r="W1620" s="1226">
        <v>75</v>
      </c>
      <c r="X1620" s="1226">
        <v>74</v>
      </c>
      <c r="Y1620" s="1226">
        <v>75</v>
      </c>
      <c r="Z1620" s="1226">
        <v>66</v>
      </c>
      <c r="AA1620" s="1226">
        <v>62</v>
      </c>
      <c r="AB1620" s="1227">
        <v>56</v>
      </c>
      <c r="AC1620" s="129"/>
      <c r="AD1620" s="313">
        <f>MAX(E1620:AB1620)</f>
        <v>75</v>
      </c>
    </row>
    <row r="1621" spans="1:31" s="4" customFormat="1" ht="12" thickBot="1">
      <c r="A1621" s="1557"/>
      <c r="B1621" s="1430"/>
      <c r="C1621" s="48" t="s">
        <v>16</v>
      </c>
      <c r="D1621" s="48"/>
      <c r="E1621" s="121">
        <f t="shared" ref="E1621:AC1621" si="483">E1619/E1618</f>
        <v>0.52380952381003942</v>
      </c>
      <c r="F1621" s="121">
        <f t="shared" si="483"/>
        <v>0.54545454545567296</v>
      </c>
      <c r="G1621" s="121">
        <f t="shared" si="483"/>
        <v>0.57407407407325539</v>
      </c>
      <c r="H1621" s="477">
        <f t="shared" si="483"/>
        <v>0.57142857142923431</v>
      </c>
      <c r="I1621" s="121">
        <f t="shared" si="483"/>
        <v>0.60824742267879328</v>
      </c>
      <c r="J1621" s="121">
        <f t="shared" si="483"/>
        <v>0.59999999999978348</v>
      </c>
      <c r="K1621" s="121">
        <f t="shared" si="483"/>
        <v>0.49230769230960281</v>
      </c>
      <c r="L1621" s="121">
        <f t="shared" si="483"/>
        <v>0.41007194244497813</v>
      </c>
      <c r="M1621" s="121">
        <f t="shared" si="483"/>
        <v>0.43617021276568724</v>
      </c>
      <c r="N1621" s="477">
        <f t="shared" si="483"/>
        <v>0.43192488263010032</v>
      </c>
      <c r="O1621" s="121">
        <f t="shared" si="483"/>
        <v>0.43749999999970396</v>
      </c>
      <c r="P1621" s="121">
        <f t="shared" si="483"/>
        <v>0.44623655913926574</v>
      </c>
      <c r="Q1621" s="121">
        <f t="shared" si="483"/>
        <v>0.41293532338345601</v>
      </c>
      <c r="R1621" s="121">
        <f t="shared" si="483"/>
        <v>0.6073298429324856</v>
      </c>
      <c r="S1621" s="121">
        <f t="shared" si="483"/>
        <v>0.38797814207604103</v>
      </c>
      <c r="T1621" s="121">
        <f t="shared" si="483"/>
        <v>0.48901098901063894</v>
      </c>
      <c r="U1621" s="121">
        <f t="shared" si="483"/>
        <v>0.4537037037037232</v>
      </c>
      <c r="V1621" s="477">
        <f t="shared" si="483"/>
        <v>0.36912751677923017</v>
      </c>
      <c r="W1621" s="121">
        <f t="shared" si="483"/>
        <v>0.32467532467471749</v>
      </c>
      <c r="X1621" s="121">
        <f t="shared" si="483"/>
        <v>0.32057416267971733</v>
      </c>
      <c r="Y1621" s="121">
        <f t="shared" si="483"/>
        <v>0.32474226804124318</v>
      </c>
      <c r="Z1621" s="121">
        <f t="shared" si="483"/>
        <v>0.39999999999955993</v>
      </c>
      <c r="AA1621" s="121">
        <f t="shared" si="483"/>
        <v>0.28708133971343136</v>
      </c>
      <c r="AB1621" s="121">
        <f t="shared" si="483"/>
        <v>0.37931034482728881</v>
      </c>
      <c r="AC1621" s="128">
        <f t="shared" si="483"/>
        <v>0.43470528455288249</v>
      </c>
    </row>
    <row r="1622" spans="1:31" s="4" customFormat="1" ht="11.25">
      <c r="A1622" s="1555" t="s">
        <v>101</v>
      </c>
      <c r="B1622" s="1429" t="s">
        <v>4</v>
      </c>
      <c r="C1622" s="10" t="s">
        <v>481</v>
      </c>
      <c r="D1622" s="10" t="s">
        <v>503</v>
      </c>
      <c r="E1622" s="86">
        <v>9.9999999999909051E-2</v>
      </c>
      <c r="F1622" s="86">
        <v>7.999999999992724E-2</v>
      </c>
      <c r="G1622" s="86">
        <v>0.11999999999989086</v>
      </c>
      <c r="H1622" s="475">
        <v>0.11999999999989086</v>
      </c>
      <c r="I1622" s="86">
        <v>0.1000000000003638</v>
      </c>
      <c r="J1622" s="86">
        <v>0.11999999999989086</v>
      </c>
      <c r="K1622" s="86">
        <v>9.9999999999909051E-2</v>
      </c>
      <c r="L1622" s="86">
        <v>0.11999999999989086</v>
      </c>
      <c r="M1622" s="86">
        <v>7.999999999992724E-2</v>
      </c>
      <c r="N1622" s="475">
        <v>0.12000000000034561</v>
      </c>
      <c r="O1622" s="86">
        <v>0.11999999999989086</v>
      </c>
      <c r="P1622" s="86">
        <v>0.11999999999989086</v>
      </c>
      <c r="Q1622" s="86">
        <v>0.11999999999989086</v>
      </c>
      <c r="R1622" s="86">
        <v>0.12000000000034561</v>
      </c>
      <c r="S1622" s="86">
        <v>0.11999999999989086</v>
      </c>
      <c r="T1622" s="86">
        <v>7.999999999992724E-2</v>
      </c>
      <c r="U1622" s="86">
        <v>0.11999999999989086</v>
      </c>
      <c r="V1622" s="475">
        <v>3.999999999996362E-2</v>
      </c>
      <c r="W1622" s="86">
        <v>8.0000000000381988E-2</v>
      </c>
      <c r="X1622" s="86">
        <v>0.11999999999989086</v>
      </c>
      <c r="Y1622" s="86">
        <v>0.11999999999989086</v>
      </c>
      <c r="Z1622" s="86">
        <v>7.999999999992724E-2</v>
      </c>
      <c r="AA1622" s="86">
        <v>7.999999999992724E-2</v>
      </c>
      <c r="AB1622" s="86">
        <v>8.0000000000381988E-2</v>
      </c>
      <c r="AC1622" s="132">
        <f>SUM(E1622:AB1622)</f>
        <v>2.4600000000000364</v>
      </c>
    </row>
    <row r="1623" spans="1:31" s="4" customFormat="1" ht="11.25">
      <c r="A1623" s="1556"/>
      <c r="B1623" s="1420"/>
      <c r="C1623" s="11" t="s">
        <v>482</v>
      </c>
      <c r="D1623" s="11" t="s">
        <v>503</v>
      </c>
      <c r="E1623" s="98">
        <v>5.999999999994543E-2</v>
      </c>
      <c r="F1623" s="98">
        <v>3.999999999996362E-2</v>
      </c>
      <c r="G1623" s="98">
        <v>3.999999999996362E-2</v>
      </c>
      <c r="H1623" s="452">
        <v>3.999999999996362E-2</v>
      </c>
      <c r="I1623" s="98">
        <v>3.999999999996362E-2</v>
      </c>
      <c r="J1623" s="98">
        <v>5.999999999994543E-2</v>
      </c>
      <c r="K1623" s="98">
        <v>3.999999999996362E-2</v>
      </c>
      <c r="L1623" s="98">
        <v>3.999999999996362E-2</v>
      </c>
      <c r="M1623" s="98">
        <v>3.999999999996362E-2</v>
      </c>
      <c r="N1623" s="452">
        <v>4.0000000000418368E-2</v>
      </c>
      <c r="O1623" s="98">
        <v>3.999999999996362E-2</v>
      </c>
      <c r="P1623" s="98">
        <v>3.999999999996362E-2</v>
      </c>
      <c r="Q1623" s="98">
        <v>3.999999999996362E-2</v>
      </c>
      <c r="R1623" s="98">
        <v>3.999999999996362E-2</v>
      </c>
      <c r="S1623" s="98">
        <v>3.999999999996362E-2</v>
      </c>
      <c r="T1623" s="98">
        <v>3.999999999996362E-2</v>
      </c>
      <c r="U1623" s="98">
        <v>3.999999999996362E-2</v>
      </c>
      <c r="V1623" s="452">
        <v>3.999999999996362E-2</v>
      </c>
      <c r="W1623" s="98">
        <v>3.999999999996362E-2</v>
      </c>
      <c r="X1623" s="98">
        <v>3.999999999996362E-2</v>
      </c>
      <c r="Y1623" s="98">
        <v>3.999999999996362E-2</v>
      </c>
      <c r="Z1623" s="98">
        <v>3.999999999996362E-2</v>
      </c>
      <c r="AA1623" s="98">
        <v>4.0000000000418368E-2</v>
      </c>
      <c r="AB1623" s="98">
        <v>3.999999999996362E-2</v>
      </c>
      <c r="AC1623" s="135">
        <f>SUM(E1623:AB1623)</f>
        <v>1</v>
      </c>
    </row>
    <row r="1624" spans="1:31" s="4" customFormat="1" ht="12">
      <c r="A1624" s="1556"/>
      <c r="B1624" s="1420"/>
      <c r="C1624" s="11" t="s">
        <v>8</v>
      </c>
      <c r="D1624" s="8" t="s">
        <v>463</v>
      </c>
      <c r="E1624" s="1230">
        <v>6</v>
      </c>
      <c r="F1624" s="1228">
        <v>6</v>
      </c>
      <c r="G1624" s="1228">
        <v>6</v>
      </c>
      <c r="H1624" s="454">
        <v>7</v>
      </c>
      <c r="I1624" s="1228">
        <v>6</v>
      </c>
      <c r="J1624" s="1228">
        <v>7</v>
      </c>
      <c r="K1624" s="1228">
        <v>6</v>
      </c>
      <c r="L1624" s="1228">
        <v>6</v>
      </c>
      <c r="M1624" s="1228">
        <v>7</v>
      </c>
      <c r="N1624" s="454">
        <v>6</v>
      </c>
      <c r="O1624" s="1228">
        <v>7</v>
      </c>
      <c r="P1624" s="1228">
        <v>7</v>
      </c>
      <c r="Q1624" s="1228">
        <v>7</v>
      </c>
      <c r="R1624" s="1228">
        <v>6</v>
      </c>
      <c r="S1624" s="1228">
        <v>5</v>
      </c>
      <c r="T1624" s="1228">
        <v>6</v>
      </c>
      <c r="U1624" s="1228">
        <v>5</v>
      </c>
      <c r="V1624" s="454">
        <v>6</v>
      </c>
      <c r="W1624" s="1228">
        <v>6</v>
      </c>
      <c r="X1624" s="1228">
        <v>6</v>
      </c>
      <c r="Y1624" s="1228">
        <v>7</v>
      </c>
      <c r="Z1624" s="1228">
        <v>6</v>
      </c>
      <c r="AA1624" s="1228">
        <v>6</v>
      </c>
      <c r="AB1624" s="1229">
        <v>6</v>
      </c>
      <c r="AC1624" s="129"/>
    </row>
    <row r="1625" spans="1:31" s="4" customFormat="1" ht="12" thickBot="1">
      <c r="A1625" s="1557"/>
      <c r="B1625" s="1430"/>
      <c r="C1625" s="48" t="s">
        <v>16</v>
      </c>
      <c r="D1625" s="48"/>
      <c r="E1625" s="121">
        <f t="shared" ref="E1625:AC1625" si="484">E1623/E1622</f>
        <v>0.6</v>
      </c>
      <c r="F1625" s="121">
        <f t="shared" si="484"/>
        <v>0.5</v>
      </c>
      <c r="G1625" s="121">
        <f t="shared" si="484"/>
        <v>0.33333333333333331</v>
      </c>
      <c r="H1625" s="502">
        <f t="shared" si="484"/>
        <v>0.33333333333333331</v>
      </c>
      <c r="I1625" s="121">
        <f t="shared" si="484"/>
        <v>0.39999999999818103</v>
      </c>
      <c r="J1625" s="121">
        <f t="shared" si="484"/>
        <v>0.5</v>
      </c>
      <c r="K1625" s="121">
        <f t="shared" si="484"/>
        <v>0.4</v>
      </c>
      <c r="L1625" s="121">
        <f t="shared" si="484"/>
        <v>0.33333333333333331</v>
      </c>
      <c r="M1625" s="121">
        <f t="shared" si="484"/>
        <v>0.5</v>
      </c>
      <c r="N1625" s="502">
        <f t="shared" si="484"/>
        <v>0.33333333333585968</v>
      </c>
      <c r="O1625" s="121">
        <f t="shared" si="484"/>
        <v>0.33333333333333331</v>
      </c>
      <c r="P1625" s="121">
        <f t="shared" si="484"/>
        <v>0.33333333333333331</v>
      </c>
      <c r="Q1625" s="121">
        <f t="shared" si="484"/>
        <v>0.33333333333333331</v>
      </c>
      <c r="R1625" s="121">
        <f t="shared" si="484"/>
        <v>0.33333333333207016</v>
      </c>
      <c r="S1625" s="121">
        <f t="shared" si="484"/>
        <v>0.33333333333333331</v>
      </c>
      <c r="T1625" s="121">
        <f t="shared" si="484"/>
        <v>0.5</v>
      </c>
      <c r="U1625" s="121">
        <f t="shared" si="484"/>
        <v>0.33333333333333331</v>
      </c>
      <c r="V1625" s="502">
        <f t="shared" si="484"/>
        <v>1</v>
      </c>
      <c r="W1625" s="121">
        <f t="shared" si="484"/>
        <v>0.49999999999715783</v>
      </c>
      <c r="X1625" s="121">
        <f t="shared" si="484"/>
        <v>0.33333333333333331</v>
      </c>
      <c r="Y1625" s="121">
        <f t="shared" si="484"/>
        <v>0.33333333333333331</v>
      </c>
      <c r="Z1625" s="121">
        <f t="shared" si="484"/>
        <v>0.5</v>
      </c>
      <c r="AA1625" s="121">
        <f t="shared" si="484"/>
        <v>0.50000000000568434</v>
      </c>
      <c r="AB1625" s="121">
        <f t="shared" si="484"/>
        <v>0.49999999999715783</v>
      </c>
      <c r="AC1625" s="128">
        <f t="shared" si="484"/>
        <v>0.4065040650406444</v>
      </c>
    </row>
    <row r="1626" spans="1:31" s="4" customFormat="1" ht="11.25">
      <c r="A1626" s="56"/>
      <c r="B1626" s="51" t="s">
        <v>282</v>
      </c>
      <c r="C1626" s="10" t="s">
        <v>481</v>
      </c>
      <c r="D1626" s="10" t="s">
        <v>503</v>
      </c>
      <c r="E1626" s="86">
        <v>2.0000000000436558E-4</v>
      </c>
      <c r="F1626" s="86">
        <v>0</v>
      </c>
      <c r="G1626" s="86">
        <v>0</v>
      </c>
      <c r="H1626" s="1300">
        <v>1.9999999998617567E-4</v>
      </c>
      <c r="I1626" s="86">
        <v>0</v>
      </c>
      <c r="J1626" s="86">
        <v>0</v>
      </c>
      <c r="K1626" s="86">
        <v>0</v>
      </c>
      <c r="L1626" s="86">
        <v>0</v>
      </c>
      <c r="M1626" s="86">
        <v>0</v>
      </c>
      <c r="N1626" s="1300">
        <v>2.0000000000436558E-4</v>
      </c>
      <c r="O1626" s="86">
        <v>0</v>
      </c>
      <c r="P1626" s="86">
        <v>0</v>
      </c>
      <c r="Q1626" s="86">
        <v>0</v>
      </c>
      <c r="R1626" s="86">
        <v>2.0000000000436558E-4</v>
      </c>
      <c r="S1626" s="86">
        <v>2.0000000000436558E-4</v>
      </c>
      <c r="T1626" s="86">
        <v>3.9999999999054128E-4</v>
      </c>
      <c r="U1626" s="86">
        <v>4.0000000000873115E-4</v>
      </c>
      <c r="V1626" s="1300">
        <v>3.9999999999054128E-4</v>
      </c>
      <c r="W1626" s="86">
        <v>2.0000000000436558E-4</v>
      </c>
      <c r="X1626" s="86">
        <v>2.0000000000436558E-4</v>
      </c>
      <c r="Y1626" s="86">
        <v>1.9999999998617567E-4</v>
      </c>
      <c r="Z1626" s="86">
        <v>0</v>
      </c>
      <c r="AA1626" s="86">
        <v>2.0000000000436558E-4</v>
      </c>
      <c r="AB1626" s="86">
        <v>0</v>
      </c>
      <c r="AC1626" s="132">
        <f>SUM(E1626:AB1626)</f>
        <v>2.9999999999927238E-3</v>
      </c>
    </row>
    <row r="1627" spans="1:31" s="4" customFormat="1" ht="12" thickBot="1">
      <c r="A1627" s="57"/>
      <c r="B1627" s="53" t="s">
        <v>19</v>
      </c>
      <c r="C1627" s="47" t="s">
        <v>481</v>
      </c>
      <c r="D1627" s="47" t="s">
        <v>503</v>
      </c>
      <c r="E1627" s="107"/>
      <c r="F1627" s="320" t="s">
        <v>714</v>
      </c>
      <c r="G1627" s="320" t="s">
        <v>279</v>
      </c>
      <c r="H1627" s="476">
        <f>H1606+H1610+H1614+H1618+H1622</f>
        <v>1.1059999999988577</v>
      </c>
      <c r="I1627" s="107"/>
      <c r="J1627" s="107"/>
      <c r="K1627" s="107"/>
      <c r="L1627" s="107"/>
      <c r="M1627" s="107"/>
      <c r="N1627" s="476">
        <f>N1606+N1610+N1614+N1618+N1622</f>
        <v>2.2480000000000473</v>
      </c>
      <c r="O1627" s="107"/>
      <c r="P1627" s="107"/>
      <c r="Q1627" s="107"/>
      <c r="R1627" s="107"/>
      <c r="S1627" s="107"/>
      <c r="T1627" s="107"/>
      <c r="U1627" s="107"/>
      <c r="V1627" s="476">
        <f>V1606+V1610+V1614+V1618+V1622</f>
        <v>1.7299999999986539</v>
      </c>
      <c r="W1627" s="107"/>
      <c r="X1627" s="107"/>
      <c r="Y1627" s="320">
        <f>Y1606+Y1610+Y1614+Y1618+Y1622</f>
        <v>2.091999999998734</v>
      </c>
      <c r="Z1627" s="107"/>
      <c r="AA1627" s="107"/>
      <c r="AB1627" s="107"/>
      <c r="AC1627" s="133">
        <f>SUM(E1627:AB1627)</f>
        <v>7.1759999999962929</v>
      </c>
    </row>
    <row r="1628" spans="1:31" s="5" customFormat="1" ht="10.5" customHeight="1">
      <c r="A1628" s="1483" t="s">
        <v>154</v>
      </c>
      <c r="B1628" s="1484"/>
      <c r="C1628" s="69" t="s">
        <v>481</v>
      </c>
      <c r="D1628" s="69"/>
      <c r="E1628" s="123">
        <f>E1602+E1606+E1610+E1614+E1618+E1622</f>
        <v>3.5222000000004474</v>
      </c>
      <c r="F1628" s="123">
        <f t="shared" ref="F1628:AC1628" si="485">F1602+F1606+F1610+F1614+F1618+F1622</f>
        <v>3.4869999999987122</v>
      </c>
      <c r="G1628" s="123">
        <f t="shared" si="485"/>
        <v>3.5225999999999273</v>
      </c>
      <c r="H1628" s="475">
        <f t="shared" si="485"/>
        <v>3.4187999999988579</v>
      </c>
      <c r="I1628" s="123">
        <f t="shared" si="485"/>
        <v>3.4330000000029175</v>
      </c>
      <c r="J1628" s="123">
        <f t="shared" si="485"/>
        <v>3.5307999999982176</v>
      </c>
      <c r="K1628" s="123">
        <f t="shared" si="485"/>
        <v>3.7535999999974208</v>
      </c>
      <c r="L1628" s="123">
        <f t="shared" si="485"/>
        <v>3.8742000000019208</v>
      </c>
      <c r="M1628" s="123">
        <f t="shared" si="485"/>
        <v>4.3227999999993454</v>
      </c>
      <c r="N1628" s="475">
        <f t="shared" si="485"/>
        <v>4.5964000000000471</v>
      </c>
      <c r="O1628" s="123">
        <f t="shared" si="485"/>
        <v>4.4296000000001161</v>
      </c>
      <c r="P1628" s="123">
        <f t="shared" si="485"/>
        <v>4.3792000000010329</v>
      </c>
      <c r="Q1628" s="123">
        <f t="shared" si="485"/>
        <v>4.5899999999994403</v>
      </c>
      <c r="R1628" s="123">
        <f t="shared" si="485"/>
        <v>4.5591999999984534</v>
      </c>
      <c r="S1628" s="123">
        <f t="shared" si="485"/>
        <v>4.2332000000006396</v>
      </c>
      <c r="T1628" s="123">
        <f t="shared" si="485"/>
        <v>4.3328000000000007</v>
      </c>
      <c r="U1628" s="123">
        <f t="shared" si="485"/>
        <v>4.6416000000020299</v>
      </c>
      <c r="V1628" s="475">
        <f t="shared" si="485"/>
        <v>4.0655999999986534</v>
      </c>
      <c r="W1628" s="123">
        <f t="shared" si="485"/>
        <v>4.6488000000014811</v>
      </c>
      <c r="X1628" s="123">
        <f t="shared" si="485"/>
        <v>4.5231999999994104</v>
      </c>
      <c r="Y1628" s="123">
        <f t="shared" si="485"/>
        <v>4.4431999999987344</v>
      </c>
      <c r="Z1628" s="123">
        <f t="shared" si="485"/>
        <v>4.1163999999992145</v>
      </c>
      <c r="AA1628" s="123">
        <f t="shared" si="485"/>
        <v>4.3624000000016299</v>
      </c>
      <c r="AB1628" s="96">
        <f t="shared" si="485"/>
        <v>3.8568000000001419</v>
      </c>
      <c r="AC1628" s="135">
        <f t="shared" si="485"/>
        <v>98.643399999998792</v>
      </c>
    </row>
    <row r="1629" spans="1:31" s="5" customFormat="1" ht="10.5" customHeight="1" thickBot="1">
      <c r="A1629" s="1485"/>
      <c r="B1629" s="1486"/>
      <c r="C1629" s="47" t="s">
        <v>482</v>
      </c>
      <c r="D1629" s="47"/>
      <c r="E1629" s="137">
        <f>E1603+E1607+E1611+E1615+E1619+E1623</f>
        <v>1.606800000000622</v>
      </c>
      <c r="F1629" s="137">
        <f t="shared" ref="F1629:AC1629" si="486">F1603+F1607+F1611+F1615+F1619+F1623</f>
        <v>1.6515999999996471</v>
      </c>
      <c r="G1629" s="137">
        <f t="shared" si="486"/>
        <v>1.6651999999996199</v>
      </c>
      <c r="H1629" s="477">
        <f t="shared" si="486"/>
        <v>1.5904000000004985</v>
      </c>
      <c r="I1629" s="137">
        <f t="shared" si="486"/>
        <v>1.6435999999995052</v>
      </c>
      <c r="J1629" s="137">
        <f t="shared" si="486"/>
        <v>1.7088000000006822</v>
      </c>
      <c r="K1629" s="137">
        <f t="shared" si="486"/>
        <v>1.6660000000000181</v>
      </c>
      <c r="L1629" s="137">
        <f t="shared" si="486"/>
        <v>1.5659999999996743</v>
      </c>
      <c r="M1629" s="137">
        <f t="shared" si="486"/>
        <v>1.773999999999218</v>
      </c>
      <c r="N1629" s="477">
        <f t="shared" si="486"/>
        <v>1.9148000000017515</v>
      </c>
      <c r="O1629" s="137">
        <f t="shared" si="486"/>
        <v>1.8387999999994471</v>
      </c>
      <c r="P1629" s="137">
        <f t="shared" si="486"/>
        <v>1.80799999999974</v>
      </c>
      <c r="Q1629" s="137">
        <f t="shared" si="486"/>
        <v>1.8587999999997034</v>
      </c>
      <c r="R1629" s="137">
        <f t="shared" si="486"/>
        <v>2.1144000000005656</v>
      </c>
      <c r="S1629" s="137">
        <f t="shared" si="486"/>
        <v>1.6907999999995833</v>
      </c>
      <c r="T1629" s="137">
        <f t="shared" si="486"/>
        <v>1.9031999999992597</v>
      </c>
      <c r="U1629" s="137">
        <f t="shared" si="486"/>
        <v>1.9900000000008167</v>
      </c>
      <c r="V1629" s="477">
        <f t="shared" si="486"/>
        <v>1.5708000000004985</v>
      </c>
      <c r="W1629" s="137">
        <f t="shared" si="486"/>
        <v>1.7647999999993687</v>
      </c>
      <c r="X1629" s="137">
        <f t="shared" si="486"/>
        <v>1.6519999999998762</v>
      </c>
      <c r="Y1629" s="137">
        <f t="shared" si="486"/>
        <v>1.6383999999999035</v>
      </c>
      <c r="Z1629" s="137">
        <f t="shared" si="486"/>
        <v>1.6227999999991067</v>
      </c>
      <c r="AA1629" s="137">
        <f t="shared" si="486"/>
        <v>1.6308000000013516</v>
      </c>
      <c r="AB1629" s="94">
        <f t="shared" si="486"/>
        <v>1.574399999999587</v>
      </c>
      <c r="AC1629" s="133">
        <f t="shared" si="486"/>
        <v>41.44520000000005</v>
      </c>
    </row>
    <row r="1630" spans="1:31" s="5" customFormat="1" ht="10.5" customHeight="1">
      <c r="A1630" s="1421" t="s">
        <v>155</v>
      </c>
      <c r="B1630" s="1422"/>
      <c r="C1630" s="12" t="s">
        <v>481</v>
      </c>
      <c r="D1630" s="12"/>
      <c r="E1630" s="636">
        <f>E1573+E1579-E1628</f>
        <v>5.8000000007094599E-3</v>
      </c>
      <c r="F1630" s="636">
        <f t="shared" ref="F1630:AC1630" si="487">F1573+F1579-F1628</f>
        <v>-9.1000000005347914E-2</v>
      </c>
      <c r="G1630" s="636">
        <f t="shared" si="487"/>
        <v>2.9400000011575944E-2</v>
      </c>
      <c r="H1630" s="635">
        <f t="shared" si="487"/>
        <v>-0.17880000000453311</v>
      </c>
      <c r="I1630" s="636">
        <f t="shared" si="487"/>
        <v>-1.3000000004663725E-2</v>
      </c>
      <c r="J1630" s="636">
        <f t="shared" si="487"/>
        <v>9.2000000053840125E-3</v>
      </c>
      <c r="K1630" s="636">
        <f t="shared" si="487"/>
        <v>2.6400000003234059E-2</v>
      </c>
      <c r="L1630" s="636">
        <f t="shared" si="487"/>
        <v>-0.25020000000849096</v>
      </c>
      <c r="M1630" s="636">
        <f t="shared" si="487"/>
        <v>0.11720000000753039</v>
      </c>
      <c r="N1630" s="635">
        <f t="shared" si="487"/>
        <v>-0.12040000000220807</v>
      </c>
      <c r="O1630" s="636">
        <f t="shared" si="487"/>
        <v>3.4400000000735176E-2</v>
      </c>
      <c r="P1630" s="636">
        <f t="shared" si="487"/>
        <v>-0.15519999999996337</v>
      </c>
      <c r="Q1630" s="636">
        <f t="shared" si="487"/>
        <v>8.9999999993574775E-2</v>
      </c>
      <c r="R1630" s="636">
        <f t="shared" si="487"/>
        <v>-8.319999999515737E-2</v>
      </c>
      <c r="S1630" s="636">
        <f t="shared" si="487"/>
        <v>-3.3199999996273988E-2</v>
      </c>
      <c r="T1630" s="636">
        <f t="shared" si="487"/>
        <v>8.3200000001985686E-2</v>
      </c>
      <c r="U1630" s="636">
        <f t="shared" si="487"/>
        <v>0.25439999999133445</v>
      </c>
      <c r="V1630" s="635">
        <f t="shared" si="487"/>
        <v>-0.50159999999834781</v>
      </c>
      <c r="W1630" s="636">
        <f t="shared" si="487"/>
        <v>0.41519999999882451</v>
      </c>
      <c r="X1630" s="636">
        <f t="shared" si="487"/>
        <v>-5.9199999993102104E-2</v>
      </c>
      <c r="Y1630" s="636">
        <f t="shared" si="487"/>
        <v>-2.7200000002205016E-2</v>
      </c>
      <c r="Z1630" s="636">
        <f t="shared" si="487"/>
        <v>3.5599999995372222E-2</v>
      </c>
      <c r="AA1630" s="636">
        <f t="shared" si="487"/>
        <v>-0.36639999999516881</v>
      </c>
      <c r="AB1630" s="636">
        <f t="shared" si="487"/>
        <v>-0.4728000000064938</v>
      </c>
      <c r="AC1630" s="637">
        <f t="shared" si="487"/>
        <v>-1.2514000000016949</v>
      </c>
    </row>
    <row r="1631" spans="1:31" s="5" customFormat="1" ht="10.5" customHeight="1" thickBot="1">
      <c r="A1631" s="1423"/>
      <c r="B1631" s="1424"/>
      <c r="C1631" s="9" t="s">
        <v>482</v>
      </c>
      <c r="D1631" s="272"/>
      <c r="E1631" s="636">
        <f>E1574+E1580-E1629</f>
        <v>-5.8800000001074881E-2</v>
      </c>
      <c r="F1631" s="636">
        <f t="shared" ref="F1631:AC1631" si="488">F1574+F1580-F1629</f>
        <v>-7.959999999998546E-2</v>
      </c>
      <c r="G1631" s="636">
        <f t="shared" si="488"/>
        <v>-5.719999999944525E-2</v>
      </c>
      <c r="H1631" s="635">
        <f t="shared" si="488"/>
        <v>-9.0399999999816405E-2</v>
      </c>
      <c r="I1631" s="636">
        <f t="shared" si="488"/>
        <v>-2.3600000000296495E-2</v>
      </c>
      <c r="J1631" s="636">
        <f t="shared" si="488"/>
        <v>-5.2800000000278402E-2</v>
      </c>
      <c r="K1631" s="636">
        <f t="shared" si="488"/>
        <v>-7.0000000001606111E-2</v>
      </c>
      <c r="L1631" s="636">
        <f t="shared" si="488"/>
        <v>1.800000000174995E-2</v>
      </c>
      <c r="M1631" s="636">
        <f t="shared" si="488"/>
        <v>2.6000000001873413E-2</v>
      </c>
      <c r="N1631" s="635">
        <f t="shared" si="488"/>
        <v>-0.11480000000407076</v>
      </c>
      <c r="O1631" s="636">
        <f t="shared" si="488"/>
        <v>-3.8799999999037826E-2</v>
      </c>
      <c r="P1631" s="636">
        <f t="shared" si="488"/>
        <v>-0.10399999999842491</v>
      </c>
      <c r="Q1631" s="636">
        <f t="shared" si="488"/>
        <v>0.14519999999997468</v>
      </c>
      <c r="R1631" s="636">
        <f t="shared" si="488"/>
        <v>-0.21840000000242643</v>
      </c>
      <c r="S1631" s="636">
        <f t="shared" si="488"/>
        <v>-3.4799999997815245E-2</v>
      </c>
      <c r="T1631" s="636">
        <f t="shared" si="488"/>
        <v>2.8800000000074544E-2</v>
      </c>
      <c r="U1631" s="636">
        <f t="shared" si="488"/>
        <v>-0.1660000000002928</v>
      </c>
      <c r="V1631" s="635">
        <f t="shared" si="488"/>
        <v>-0.11880000000140978</v>
      </c>
      <c r="W1631" s="636">
        <f t="shared" si="488"/>
        <v>1.1200000000926025E-2</v>
      </c>
      <c r="X1631" s="636">
        <f t="shared" si="488"/>
        <v>-6.8000000000498328E-2</v>
      </c>
      <c r="Y1631" s="636">
        <f t="shared" si="488"/>
        <v>-6.6399999997513337E-2</v>
      </c>
      <c r="Z1631" s="636">
        <f t="shared" si="488"/>
        <v>-0.13480000000086934</v>
      </c>
      <c r="AA1631" s="636">
        <f t="shared" si="488"/>
        <v>-0.14280000000106785</v>
      </c>
      <c r="AB1631" s="636">
        <f t="shared" si="488"/>
        <v>0.17760000000161624</v>
      </c>
      <c r="AC1631" s="638">
        <f t="shared" si="488"/>
        <v>-1.2331999999997194</v>
      </c>
    </row>
    <row r="1632" spans="1:31" s="32" customFormat="1" ht="10.5" customHeight="1">
      <c r="A1632" s="1464" t="s">
        <v>9</v>
      </c>
      <c r="B1632" s="1465"/>
      <c r="C1632" s="14" t="s">
        <v>481</v>
      </c>
      <c r="D1632" s="14"/>
      <c r="E1632" s="20"/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0"/>
      <c r="Y1632" s="20"/>
      <c r="Z1632" s="20"/>
      <c r="AA1632" s="20"/>
      <c r="AB1632" s="20"/>
      <c r="AC1632" s="386"/>
    </row>
    <row r="1633" spans="1:29" s="32" customFormat="1" ht="10.5" customHeight="1" thickBot="1">
      <c r="A1633" s="1466"/>
      <c r="B1633" s="1467"/>
      <c r="C1633" s="15" t="s">
        <v>482</v>
      </c>
      <c r="D1633" s="15"/>
      <c r="E1633" s="103"/>
      <c r="F1633" s="103"/>
      <c r="G1633" s="103"/>
      <c r="H1633" s="103"/>
      <c r="I1633" s="103"/>
      <c r="J1633" s="103"/>
      <c r="K1633" s="103"/>
      <c r="L1633" s="103"/>
      <c r="M1633" s="103"/>
      <c r="N1633" s="103"/>
      <c r="O1633" s="103"/>
      <c r="P1633" s="103"/>
      <c r="Q1633" s="103"/>
      <c r="R1633" s="103"/>
      <c r="S1633" s="103"/>
      <c r="T1633" s="103"/>
      <c r="U1633" s="103"/>
      <c r="V1633" s="103"/>
      <c r="W1633" s="103"/>
      <c r="X1633" s="103"/>
      <c r="Y1633" s="103"/>
      <c r="Z1633" s="103"/>
      <c r="AA1633" s="103"/>
      <c r="AB1633" s="103"/>
      <c r="AC1633" s="387"/>
    </row>
    <row r="1634" spans="1:29" s="327" customFormat="1" ht="30" customHeight="1" thickBot="1">
      <c r="A1634" s="324"/>
      <c r="B1634" s="325"/>
      <c r="C1634" s="352" t="s">
        <v>279</v>
      </c>
      <c r="E1634" s="328"/>
      <c r="F1634" s="328"/>
      <c r="G1634" s="328"/>
      <c r="H1634" s="488">
        <f>H1602+H1606+H1610+H1614+H1618+H1622</f>
        <v>3.4187999999988579</v>
      </c>
      <c r="I1634" s="328"/>
      <c r="J1634" s="328"/>
      <c r="K1634" s="328"/>
      <c r="L1634" s="328"/>
      <c r="M1634" s="328"/>
      <c r="N1634" s="489">
        <f>N1602+N1606+N1610+N1614+N1618+N1622</f>
        <v>4.5964000000000471</v>
      </c>
      <c r="O1634" s="328"/>
      <c r="P1634" s="328"/>
      <c r="Q1634" s="328"/>
      <c r="R1634" s="328"/>
      <c r="S1634" s="328"/>
      <c r="T1634" s="328"/>
      <c r="U1634" s="328"/>
      <c r="V1634" s="489">
        <f>V1602+V1606+V1610+V1614+V1618+V1622</f>
        <v>4.0655999999986534</v>
      </c>
      <c r="W1634" s="328"/>
      <c r="X1634" s="328"/>
      <c r="Y1634" s="326">
        <f>Y1602+Y1606+Y1610+Y1614+Y1618+Y1622</f>
        <v>4.4431999999987344</v>
      </c>
      <c r="Z1634" s="328"/>
      <c r="AA1634" s="328"/>
      <c r="AB1634" s="328"/>
      <c r="AC1634" s="351"/>
    </row>
    <row r="1635" spans="1:29" s="5" customFormat="1" ht="28.5" customHeight="1">
      <c r="A1635" s="87" t="s">
        <v>17</v>
      </c>
      <c r="B1635" s="89" t="s">
        <v>5</v>
      </c>
      <c r="C1635" s="6" t="s">
        <v>14</v>
      </c>
      <c r="D1635" s="6" t="s">
        <v>495</v>
      </c>
      <c r="E1635" s="1431" t="s">
        <v>15</v>
      </c>
      <c r="F1635" s="1431"/>
      <c r="G1635" s="1431"/>
      <c r="H1635" s="1431"/>
      <c r="I1635" s="1431"/>
      <c r="J1635" s="1431"/>
      <c r="K1635" s="1431"/>
      <c r="L1635" s="1431"/>
      <c r="M1635" s="1431"/>
      <c r="N1635" s="1431"/>
      <c r="O1635" s="1431"/>
      <c r="P1635" s="1431"/>
      <c r="Q1635" s="1431"/>
      <c r="R1635" s="1431"/>
      <c r="S1635" s="1431"/>
      <c r="T1635" s="1431"/>
      <c r="U1635" s="1431"/>
      <c r="V1635" s="1431"/>
      <c r="W1635" s="1431"/>
      <c r="X1635" s="1431"/>
      <c r="Y1635" s="1431"/>
      <c r="Z1635" s="1431"/>
      <c r="AA1635" s="1431"/>
      <c r="AB1635" s="1431"/>
      <c r="AC1635" s="1566" t="s">
        <v>10</v>
      </c>
    </row>
    <row r="1636" spans="1:29" s="13" customFormat="1" ht="12.75" customHeight="1" thickBot="1">
      <c r="A1636" s="1433" t="s">
        <v>208</v>
      </c>
      <c r="B1636" s="1434"/>
      <c r="C1636" s="17"/>
      <c r="D1636" s="17"/>
      <c r="E1636" s="18">
        <v>1</v>
      </c>
      <c r="F1636" s="18">
        <v>2</v>
      </c>
      <c r="G1636" s="18">
        <v>3</v>
      </c>
      <c r="H1636" s="18">
        <v>4</v>
      </c>
      <c r="I1636" s="18">
        <v>5</v>
      </c>
      <c r="J1636" s="18">
        <v>6</v>
      </c>
      <c r="K1636" s="18">
        <v>7</v>
      </c>
      <c r="L1636" s="18">
        <v>8</v>
      </c>
      <c r="M1636" s="18">
        <v>9</v>
      </c>
      <c r="N1636" s="18">
        <v>10</v>
      </c>
      <c r="O1636" s="18">
        <v>11</v>
      </c>
      <c r="P1636" s="18">
        <v>12</v>
      </c>
      <c r="Q1636" s="18">
        <v>13</v>
      </c>
      <c r="R1636" s="18">
        <v>14</v>
      </c>
      <c r="S1636" s="18">
        <v>15</v>
      </c>
      <c r="T1636" s="18">
        <v>16</v>
      </c>
      <c r="U1636" s="18">
        <v>17</v>
      </c>
      <c r="V1636" s="18">
        <v>18</v>
      </c>
      <c r="W1636" s="18">
        <v>19</v>
      </c>
      <c r="X1636" s="18">
        <v>20</v>
      </c>
      <c r="Y1636" s="18">
        <v>21</v>
      </c>
      <c r="Z1636" s="18">
        <v>22</v>
      </c>
      <c r="AA1636" s="18">
        <v>23</v>
      </c>
      <c r="AB1636" s="18">
        <v>24</v>
      </c>
      <c r="AC1636" s="1567"/>
    </row>
    <row r="1637" spans="1:29" s="13" customFormat="1" ht="12.75" customHeight="1">
      <c r="A1637" s="19" t="s">
        <v>6</v>
      </c>
      <c r="B1637" s="20"/>
      <c r="C1637" s="21"/>
      <c r="D1637" s="21"/>
      <c r="E1637" s="20">
        <v>8</v>
      </c>
      <c r="F1637" s="20">
        <v>8</v>
      </c>
      <c r="G1637" s="20">
        <v>8</v>
      </c>
      <c r="H1637" s="20">
        <v>8</v>
      </c>
      <c r="I1637" s="20">
        <v>8</v>
      </c>
      <c r="J1637" s="20">
        <v>8</v>
      </c>
      <c r="K1637" s="20">
        <v>8</v>
      </c>
      <c r="L1637" s="20">
        <v>8</v>
      </c>
      <c r="M1637" s="20">
        <v>8</v>
      </c>
      <c r="N1637" s="20">
        <v>7</v>
      </c>
      <c r="O1637" s="20">
        <v>7</v>
      </c>
      <c r="P1637" s="20">
        <v>7</v>
      </c>
      <c r="Q1637" s="20">
        <v>7</v>
      </c>
      <c r="R1637" s="20">
        <v>7</v>
      </c>
      <c r="S1637" s="20">
        <v>7</v>
      </c>
      <c r="T1637" s="20">
        <v>7</v>
      </c>
      <c r="U1637" s="20">
        <v>7</v>
      </c>
      <c r="V1637" s="20">
        <v>7</v>
      </c>
      <c r="W1637" s="20">
        <v>7</v>
      </c>
      <c r="X1637" s="20">
        <v>7</v>
      </c>
      <c r="Y1637" s="20">
        <v>7</v>
      </c>
      <c r="Z1637" s="20">
        <v>7</v>
      </c>
      <c r="AA1637" s="20">
        <v>7</v>
      </c>
      <c r="AB1637" s="20">
        <v>7</v>
      </c>
      <c r="AC1637" s="383"/>
    </row>
    <row r="1638" spans="1:29" s="13" customFormat="1" ht="12.75" customHeight="1" thickBot="1">
      <c r="A1638" s="38" t="s">
        <v>7</v>
      </c>
      <c r="B1638" s="39"/>
      <c r="C1638" s="40"/>
      <c r="D1638" s="40"/>
      <c r="E1638" s="39">
        <v>8</v>
      </c>
      <c r="F1638" s="39">
        <v>8</v>
      </c>
      <c r="G1638" s="39">
        <v>8</v>
      </c>
      <c r="H1638" s="39">
        <v>8</v>
      </c>
      <c r="I1638" s="39">
        <v>8</v>
      </c>
      <c r="J1638" s="39">
        <v>8</v>
      </c>
      <c r="K1638" s="39">
        <v>8</v>
      </c>
      <c r="L1638" s="39">
        <v>8</v>
      </c>
      <c r="M1638" s="39">
        <v>8</v>
      </c>
      <c r="N1638" s="39">
        <v>7</v>
      </c>
      <c r="O1638" s="39">
        <v>7</v>
      </c>
      <c r="P1638" s="39">
        <v>7</v>
      </c>
      <c r="Q1638" s="39">
        <v>7</v>
      </c>
      <c r="R1638" s="39">
        <v>7</v>
      </c>
      <c r="S1638" s="39">
        <v>7</v>
      </c>
      <c r="T1638" s="39">
        <v>7</v>
      </c>
      <c r="U1638" s="39">
        <v>7</v>
      </c>
      <c r="V1638" s="39">
        <v>7</v>
      </c>
      <c r="W1638" s="39">
        <v>7</v>
      </c>
      <c r="X1638" s="39">
        <v>7</v>
      </c>
      <c r="Y1638" s="39">
        <v>7</v>
      </c>
      <c r="Z1638" s="39">
        <v>7</v>
      </c>
      <c r="AA1638" s="39">
        <v>7</v>
      </c>
      <c r="AB1638" s="39">
        <v>7</v>
      </c>
      <c r="AC1638" s="384"/>
    </row>
    <row r="1639" spans="1:29" s="5" customFormat="1" ht="12" customHeight="1">
      <c r="A1639" s="1472" t="s">
        <v>11</v>
      </c>
      <c r="B1639" s="1545" t="s">
        <v>131</v>
      </c>
      <c r="C1639" s="10" t="s">
        <v>481</v>
      </c>
      <c r="D1639" s="10" t="s">
        <v>467</v>
      </c>
      <c r="E1639" s="90"/>
      <c r="F1639" s="90"/>
      <c r="G1639" s="90"/>
      <c r="H1639" s="450"/>
      <c r="I1639" s="90"/>
      <c r="J1639" s="90"/>
      <c r="K1639" s="90"/>
      <c r="L1639" s="90"/>
      <c r="M1639" s="90"/>
      <c r="N1639" s="450"/>
      <c r="O1639" s="90"/>
      <c r="P1639" s="90"/>
      <c r="Q1639" s="90"/>
      <c r="R1639" s="90"/>
      <c r="S1639" s="90"/>
      <c r="T1639" s="90"/>
      <c r="U1639" s="90"/>
      <c r="V1639" s="450"/>
      <c r="W1639" s="90"/>
      <c r="X1639" s="90"/>
      <c r="Y1639" s="90"/>
      <c r="Z1639" s="90"/>
      <c r="AA1639" s="90"/>
      <c r="AB1639" s="90"/>
      <c r="AC1639" s="132">
        <f>SUM(E1639:AB1639)</f>
        <v>0</v>
      </c>
    </row>
    <row r="1640" spans="1:29" s="5" customFormat="1" ht="10.5" customHeight="1">
      <c r="A1640" s="1487"/>
      <c r="B1640" s="1546"/>
      <c r="C1640" s="11" t="s">
        <v>482</v>
      </c>
      <c r="D1640" s="11" t="s">
        <v>467</v>
      </c>
      <c r="E1640" s="92"/>
      <c r="F1640" s="92"/>
      <c r="G1640" s="92"/>
      <c r="H1640" s="455"/>
      <c r="I1640" s="92"/>
      <c r="J1640" s="92"/>
      <c r="K1640" s="92"/>
      <c r="L1640" s="92"/>
      <c r="M1640" s="92"/>
      <c r="N1640" s="455"/>
      <c r="O1640" s="92"/>
      <c r="P1640" s="92"/>
      <c r="Q1640" s="92"/>
      <c r="R1640" s="92"/>
      <c r="S1640" s="92"/>
      <c r="T1640" s="92"/>
      <c r="U1640" s="92"/>
      <c r="V1640" s="455"/>
      <c r="W1640" s="92"/>
      <c r="X1640" s="92"/>
      <c r="Y1640" s="92"/>
      <c r="Z1640" s="92"/>
      <c r="AA1640" s="92"/>
      <c r="AB1640" s="92"/>
      <c r="AC1640" s="128">
        <f>SUM(E1640:AB1640)</f>
        <v>0</v>
      </c>
    </row>
    <row r="1641" spans="1:29" s="5" customFormat="1" ht="10.5" customHeight="1">
      <c r="A1641" s="1487"/>
      <c r="B1641" s="1546"/>
      <c r="C1641" s="11" t="s">
        <v>8</v>
      </c>
      <c r="D1641" s="11" t="s">
        <v>467</v>
      </c>
      <c r="E1641" s="92"/>
      <c r="F1641" s="92"/>
      <c r="G1641" s="92"/>
      <c r="H1641" s="455"/>
      <c r="I1641" s="92"/>
      <c r="J1641" s="92"/>
      <c r="K1641" s="92"/>
      <c r="L1641" s="92"/>
      <c r="M1641" s="92"/>
      <c r="N1641" s="455"/>
      <c r="O1641" s="92"/>
      <c r="P1641" s="92"/>
      <c r="Q1641" s="92"/>
      <c r="R1641" s="92"/>
      <c r="S1641" s="92"/>
      <c r="T1641" s="92"/>
      <c r="U1641" s="92"/>
      <c r="V1641" s="455"/>
      <c r="W1641" s="92"/>
      <c r="X1641" s="92"/>
      <c r="Y1641" s="92"/>
      <c r="Z1641" s="92"/>
      <c r="AA1641" s="92"/>
      <c r="AB1641" s="92"/>
      <c r="AC1641" s="128"/>
    </row>
    <row r="1642" spans="1:29" s="5" customFormat="1" ht="10.5" customHeight="1" thickBot="1">
      <c r="A1642" s="1487"/>
      <c r="B1642" s="1546"/>
      <c r="C1642" s="11" t="s">
        <v>16</v>
      </c>
      <c r="D1642" s="11"/>
      <c r="E1642" s="126" t="e">
        <f t="shared" ref="E1642:AC1642" si="489">E1640/E1639</f>
        <v>#DIV/0!</v>
      </c>
      <c r="F1642" s="126" t="e">
        <f t="shared" si="489"/>
        <v>#DIV/0!</v>
      </c>
      <c r="G1642" s="126" t="e">
        <f t="shared" si="489"/>
        <v>#DIV/0!</v>
      </c>
      <c r="H1642" s="452" t="e">
        <f t="shared" si="489"/>
        <v>#DIV/0!</v>
      </c>
      <c r="I1642" s="126" t="e">
        <f t="shared" si="489"/>
        <v>#DIV/0!</v>
      </c>
      <c r="J1642" s="126" t="e">
        <f t="shared" si="489"/>
        <v>#DIV/0!</v>
      </c>
      <c r="K1642" s="126" t="e">
        <f t="shared" si="489"/>
        <v>#DIV/0!</v>
      </c>
      <c r="L1642" s="126" t="e">
        <f t="shared" si="489"/>
        <v>#DIV/0!</v>
      </c>
      <c r="M1642" s="126" t="e">
        <f t="shared" si="489"/>
        <v>#DIV/0!</v>
      </c>
      <c r="N1642" s="452" t="e">
        <f t="shared" si="489"/>
        <v>#DIV/0!</v>
      </c>
      <c r="O1642" s="126" t="e">
        <f t="shared" si="489"/>
        <v>#DIV/0!</v>
      </c>
      <c r="P1642" s="126" t="e">
        <f t="shared" si="489"/>
        <v>#DIV/0!</v>
      </c>
      <c r="Q1642" s="126" t="e">
        <f t="shared" si="489"/>
        <v>#DIV/0!</v>
      </c>
      <c r="R1642" s="126" t="e">
        <f t="shared" si="489"/>
        <v>#DIV/0!</v>
      </c>
      <c r="S1642" s="126" t="e">
        <f t="shared" si="489"/>
        <v>#DIV/0!</v>
      </c>
      <c r="T1642" s="126" t="e">
        <f t="shared" si="489"/>
        <v>#DIV/0!</v>
      </c>
      <c r="U1642" s="126" t="e">
        <f t="shared" si="489"/>
        <v>#DIV/0!</v>
      </c>
      <c r="V1642" s="452" t="e">
        <f t="shared" si="489"/>
        <v>#DIV/0!</v>
      </c>
      <c r="W1642" s="126" t="e">
        <f t="shared" si="489"/>
        <v>#DIV/0!</v>
      </c>
      <c r="X1642" s="126" t="e">
        <f t="shared" si="489"/>
        <v>#DIV/0!</v>
      </c>
      <c r="Y1642" s="126" t="e">
        <f t="shared" si="489"/>
        <v>#DIV/0!</v>
      </c>
      <c r="Z1642" s="126" t="e">
        <f t="shared" si="489"/>
        <v>#DIV/0!</v>
      </c>
      <c r="AA1642" s="126" t="e">
        <f t="shared" si="489"/>
        <v>#DIV/0!</v>
      </c>
      <c r="AB1642" s="126" t="e">
        <f t="shared" si="489"/>
        <v>#DIV/0!</v>
      </c>
      <c r="AC1642" s="129" t="e">
        <f t="shared" si="489"/>
        <v>#DIV/0!</v>
      </c>
    </row>
    <row r="1643" spans="1:29" s="5" customFormat="1" ht="10.5" customHeight="1" thickBot="1">
      <c r="A1643" s="1547"/>
      <c r="B1643" s="1549"/>
      <c r="C1643" s="468" t="s">
        <v>13</v>
      </c>
      <c r="D1643" s="469" t="s">
        <v>467</v>
      </c>
      <c r="E1643" s="470"/>
      <c r="F1643" s="470"/>
      <c r="G1643" s="470"/>
      <c r="H1643" s="470"/>
      <c r="I1643" s="470"/>
      <c r="J1643" s="470"/>
      <c r="K1643" s="470"/>
      <c r="L1643" s="470"/>
      <c r="M1643" s="470"/>
      <c r="N1643" s="470"/>
      <c r="O1643" s="470"/>
      <c r="P1643" s="470"/>
      <c r="Q1643" s="470"/>
      <c r="R1643" s="470"/>
      <c r="S1643" s="470"/>
      <c r="T1643" s="470"/>
      <c r="U1643" s="470"/>
      <c r="V1643" s="470"/>
      <c r="W1643" s="470"/>
      <c r="X1643" s="470"/>
      <c r="Y1643" s="470"/>
      <c r="Z1643" s="470"/>
      <c r="AA1643" s="470"/>
      <c r="AB1643" s="470"/>
      <c r="AC1643" s="471"/>
    </row>
    <row r="1644" spans="1:29" s="5" customFormat="1" ht="10.5" customHeight="1">
      <c r="A1644" s="1472" t="s">
        <v>12</v>
      </c>
      <c r="B1644" s="1474" t="s">
        <v>130</v>
      </c>
      <c r="C1644" s="12" t="s">
        <v>481</v>
      </c>
      <c r="D1644" s="12" t="s">
        <v>467</v>
      </c>
      <c r="E1644" s="96"/>
      <c r="F1644" s="96"/>
      <c r="G1644" s="96"/>
      <c r="H1644" s="481"/>
      <c r="I1644" s="96"/>
      <c r="J1644" s="96"/>
      <c r="K1644" s="96"/>
      <c r="L1644" s="96"/>
      <c r="M1644" s="96"/>
      <c r="N1644" s="481"/>
      <c r="O1644" s="96"/>
      <c r="P1644" s="96"/>
      <c r="Q1644" s="96"/>
      <c r="R1644" s="96"/>
      <c r="S1644" s="96"/>
      <c r="T1644" s="96"/>
      <c r="U1644" s="96"/>
      <c r="V1644" s="481"/>
      <c r="W1644" s="96"/>
      <c r="X1644" s="96"/>
      <c r="Y1644" s="96"/>
      <c r="Z1644" s="96"/>
      <c r="AA1644" s="96"/>
      <c r="AB1644" s="96"/>
      <c r="AC1644" s="128">
        <f>SUM(E1644:AB1644)</f>
        <v>0</v>
      </c>
    </row>
    <row r="1645" spans="1:29" s="5" customFormat="1" ht="10.5" customHeight="1">
      <c r="A1645" s="1487"/>
      <c r="B1645" s="1488"/>
      <c r="C1645" s="8" t="s">
        <v>482</v>
      </c>
      <c r="D1645" s="8" t="s">
        <v>467</v>
      </c>
      <c r="E1645" s="92"/>
      <c r="F1645" s="92"/>
      <c r="G1645" s="92"/>
      <c r="H1645" s="455"/>
      <c r="I1645" s="92"/>
      <c r="J1645" s="92"/>
      <c r="K1645" s="92"/>
      <c r="L1645" s="92"/>
      <c r="M1645" s="92"/>
      <c r="N1645" s="455"/>
      <c r="O1645" s="92"/>
      <c r="P1645" s="92"/>
      <c r="Q1645" s="92"/>
      <c r="R1645" s="92"/>
      <c r="S1645" s="92"/>
      <c r="T1645" s="92"/>
      <c r="U1645" s="92"/>
      <c r="V1645" s="455"/>
      <c r="W1645" s="92"/>
      <c r="X1645" s="92"/>
      <c r="Y1645" s="92"/>
      <c r="Z1645" s="92"/>
      <c r="AA1645" s="92"/>
      <c r="AB1645" s="92"/>
      <c r="AC1645" s="135">
        <f>SUM(E1645:AB1645)</f>
        <v>0</v>
      </c>
    </row>
    <row r="1646" spans="1:29" s="5" customFormat="1" ht="10.5" customHeight="1">
      <c r="A1646" s="1487"/>
      <c r="B1646" s="1488"/>
      <c r="C1646" s="11" t="s">
        <v>8</v>
      </c>
      <c r="D1646" s="8" t="s">
        <v>467</v>
      </c>
      <c r="E1646" s="92"/>
      <c r="F1646" s="92"/>
      <c r="G1646" s="92"/>
      <c r="H1646" s="455"/>
      <c r="I1646" s="92"/>
      <c r="J1646" s="92"/>
      <c r="K1646" s="92"/>
      <c r="L1646" s="92"/>
      <c r="M1646" s="92"/>
      <c r="N1646" s="455"/>
      <c r="O1646" s="92"/>
      <c r="P1646" s="92"/>
      <c r="Q1646" s="92"/>
      <c r="R1646" s="92"/>
      <c r="S1646" s="92"/>
      <c r="T1646" s="92"/>
      <c r="U1646" s="92"/>
      <c r="V1646" s="455"/>
      <c r="W1646" s="92"/>
      <c r="X1646" s="92"/>
      <c r="Y1646" s="92"/>
      <c r="Z1646" s="92"/>
      <c r="AA1646" s="92"/>
      <c r="AB1646" s="92"/>
      <c r="AC1646" s="135"/>
    </row>
    <row r="1647" spans="1:29" s="5" customFormat="1" ht="10.5" customHeight="1" thickBot="1">
      <c r="A1647" s="1487"/>
      <c r="B1647" s="1488"/>
      <c r="C1647" s="8" t="s">
        <v>16</v>
      </c>
      <c r="D1647" s="8"/>
      <c r="E1647" s="126" t="e">
        <f t="shared" ref="E1647:AC1647" si="490">E1645/E1644</f>
        <v>#DIV/0!</v>
      </c>
      <c r="F1647" s="126" t="e">
        <f t="shared" si="490"/>
        <v>#DIV/0!</v>
      </c>
      <c r="G1647" s="126" t="e">
        <f t="shared" si="490"/>
        <v>#DIV/0!</v>
      </c>
      <c r="H1647" s="452" t="e">
        <f t="shared" si="490"/>
        <v>#DIV/0!</v>
      </c>
      <c r="I1647" s="126" t="e">
        <f t="shared" si="490"/>
        <v>#DIV/0!</v>
      </c>
      <c r="J1647" s="126" t="e">
        <f t="shared" si="490"/>
        <v>#DIV/0!</v>
      </c>
      <c r="K1647" s="126" t="e">
        <f t="shared" si="490"/>
        <v>#DIV/0!</v>
      </c>
      <c r="L1647" s="126" t="e">
        <f t="shared" si="490"/>
        <v>#DIV/0!</v>
      </c>
      <c r="M1647" s="126" t="e">
        <f t="shared" si="490"/>
        <v>#DIV/0!</v>
      </c>
      <c r="N1647" s="452" t="e">
        <f t="shared" si="490"/>
        <v>#DIV/0!</v>
      </c>
      <c r="O1647" s="126" t="e">
        <f t="shared" si="490"/>
        <v>#DIV/0!</v>
      </c>
      <c r="P1647" s="126" t="e">
        <f t="shared" si="490"/>
        <v>#DIV/0!</v>
      </c>
      <c r="Q1647" s="126" t="e">
        <f t="shared" si="490"/>
        <v>#DIV/0!</v>
      </c>
      <c r="R1647" s="126" t="e">
        <f t="shared" si="490"/>
        <v>#DIV/0!</v>
      </c>
      <c r="S1647" s="126" t="e">
        <f t="shared" si="490"/>
        <v>#DIV/0!</v>
      </c>
      <c r="T1647" s="126" t="e">
        <f t="shared" si="490"/>
        <v>#DIV/0!</v>
      </c>
      <c r="U1647" s="126" t="e">
        <f t="shared" si="490"/>
        <v>#DIV/0!</v>
      </c>
      <c r="V1647" s="452" t="e">
        <f t="shared" si="490"/>
        <v>#DIV/0!</v>
      </c>
      <c r="W1647" s="126" t="e">
        <f t="shared" si="490"/>
        <v>#DIV/0!</v>
      </c>
      <c r="X1647" s="126" t="e">
        <f t="shared" si="490"/>
        <v>#DIV/0!</v>
      </c>
      <c r="Y1647" s="126" t="e">
        <f t="shared" si="490"/>
        <v>#DIV/0!</v>
      </c>
      <c r="Z1647" s="126" t="e">
        <f t="shared" si="490"/>
        <v>#DIV/0!</v>
      </c>
      <c r="AA1647" s="126" t="e">
        <f t="shared" si="490"/>
        <v>#DIV/0!</v>
      </c>
      <c r="AB1647" s="126" t="e">
        <f t="shared" si="490"/>
        <v>#DIV/0!</v>
      </c>
      <c r="AC1647" s="129" t="e">
        <f t="shared" si="490"/>
        <v>#DIV/0!</v>
      </c>
    </row>
    <row r="1648" spans="1:29" s="5" customFormat="1" ht="10.5" customHeight="1" thickBot="1">
      <c r="A1648" s="1553"/>
      <c r="B1648" s="1554"/>
      <c r="C1648" s="493" t="s">
        <v>13</v>
      </c>
      <c r="D1648" s="622" t="s">
        <v>467</v>
      </c>
      <c r="E1648" s="639"/>
      <c r="F1648" s="639"/>
      <c r="G1648" s="639"/>
      <c r="H1648" s="639"/>
      <c r="I1648" s="639"/>
      <c r="J1648" s="639"/>
      <c r="K1648" s="639"/>
      <c r="L1648" s="639"/>
      <c r="M1648" s="639"/>
      <c r="N1648" s="639"/>
      <c r="O1648" s="639"/>
      <c r="P1648" s="639"/>
      <c r="Q1648" s="639"/>
      <c r="R1648" s="639"/>
      <c r="S1648" s="639"/>
      <c r="T1648" s="639"/>
      <c r="U1648" s="639"/>
      <c r="V1648" s="639"/>
      <c r="W1648" s="639"/>
      <c r="X1648" s="639"/>
      <c r="Y1648" s="639"/>
      <c r="Z1648" s="639"/>
      <c r="AA1648" s="639"/>
      <c r="AB1648" s="639"/>
      <c r="AC1648" s="623"/>
    </row>
    <row r="1649" spans="1:30" s="5" customFormat="1" ht="10.5" customHeight="1">
      <c r="A1649" s="1401" t="s">
        <v>108</v>
      </c>
      <c r="B1649" s="1404" t="s">
        <v>238</v>
      </c>
      <c r="C1649" s="10" t="s">
        <v>481</v>
      </c>
      <c r="D1649" s="10" t="s">
        <v>503</v>
      </c>
      <c r="E1649" s="120">
        <v>0.7999999999992724</v>
      </c>
      <c r="F1649" s="120">
        <v>0.99999999999454303</v>
      </c>
      <c r="G1649" s="120">
        <v>0.7999999999992724</v>
      </c>
      <c r="H1649" s="450">
        <v>0.80000000000836735</v>
      </c>
      <c r="I1649" s="120">
        <v>0.7999999999992724</v>
      </c>
      <c r="J1649" s="120">
        <v>0.99999999999454303</v>
      </c>
      <c r="K1649" s="120">
        <v>1.1999999999989086</v>
      </c>
      <c r="L1649" s="120">
        <v>1.4000000000032742</v>
      </c>
      <c r="M1649" s="120">
        <v>1.8000000000029104</v>
      </c>
      <c r="N1649" s="450">
        <v>1.7999999999938154</v>
      </c>
      <c r="O1649" s="120">
        <v>1.8000000000029104</v>
      </c>
      <c r="P1649" s="120">
        <v>1.8000000000029104</v>
      </c>
      <c r="Q1649" s="120">
        <v>1.999999999998181</v>
      </c>
      <c r="R1649" s="120">
        <v>1.8000000000029104</v>
      </c>
      <c r="S1649" s="120">
        <v>1.5999999999985448</v>
      </c>
      <c r="T1649" s="120">
        <v>1.5999999999985448</v>
      </c>
      <c r="U1649" s="120">
        <v>1.8000000000029104</v>
      </c>
      <c r="V1649" s="450">
        <v>1.3999999999941792</v>
      </c>
      <c r="W1649" s="120">
        <v>1.8000000000029104</v>
      </c>
      <c r="X1649" s="120">
        <v>1.5999999999985448</v>
      </c>
      <c r="Y1649" s="120">
        <v>1.5999999999985448</v>
      </c>
      <c r="Z1649" s="120">
        <v>1.8000000000029104</v>
      </c>
      <c r="AA1649" s="120">
        <v>1.5999999999985448</v>
      </c>
      <c r="AB1649" s="120">
        <v>1.1999999999989086</v>
      </c>
      <c r="AC1649" s="132">
        <f>SUM(E1649:AB1649)</f>
        <v>34.799999999995634</v>
      </c>
    </row>
    <row r="1650" spans="1:30" s="5" customFormat="1" ht="10.5" customHeight="1">
      <c r="A1650" s="1402"/>
      <c r="B1650" s="1405"/>
      <c r="C1650" s="11" t="s">
        <v>482</v>
      </c>
      <c r="D1650" s="11" t="s">
        <v>503</v>
      </c>
      <c r="E1650" s="92">
        <v>0</v>
      </c>
      <c r="F1650" s="92">
        <v>0</v>
      </c>
      <c r="G1650" s="92">
        <v>0</v>
      </c>
      <c r="H1650" s="455">
        <v>0</v>
      </c>
      <c r="I1650" s="92">
        <v>0</v>
      </c>
      <c r="J1650" s="92">
        <v>0</v>
      </c>
      <c r="K1650" s="92">
        <v>0</v>
      </c>
      <c r="L1650" s="92">
        <v>0</v>
      </c>
      <c r="M1650" s="92">
        <v>0</v>
      </c>
      <c r="N1650" s="455">
        <v>0</v>
      </c>
      <c r="O1650" s="92">
        <v>0</v>
      </c>
      <c r="P1650" s="92">
        <v>0</v>
      </c>
      <c r="Q1650" s="92">
        <v>0</v>
      </c>
      <c r="R1650" s="92">
        <v>0</v>
      </c>
      <c r="S1650" s="92">
        <v>0</v>
      </c>
      <c r="T1650" s="92">
        <v>0</v>
      </c>
      <c r="U1650" s="92">
        <v>0</v>
      </c>
      <c r="V1650" s="455">
        <v>0</v>
      </c>
      <c r="W1650" s="92">
        <v>0</v>
      </c>
      <c r="X1650" s="92">
        <v>0</v>
      </c>
      <c r="Y1650" s="92">
        <v>0</v>
      </c>
      <c r="Z1650" s="92">
        <v>0</v>
      </c>
      <c r="AA1650" s="92">
        <v>0</v>
      </c>
      <c r="AB1650" s="92">
        <v>0</v>
      </c>
      <c r="AC1650" s="128">
        <f>SUM(E1650:AB1650)</f>
        <v>0</v>
      </c>
      <c r="AD1650" s="5" t="s">
        <v>468</v>
      </c>
    </row>
    <row r="1651" spans="1:30" s="5" customFormat="1" ht="10.5" customHeight="1">
      <c r="A1651" s="1402"/>
      <c r="B1651" s="1405"/>
      <c r="C1651" s="11" t="s">
        <v>8</v>
      </c>
      <c r="D1651" s="11" t="s">
        <v>463</v>
      </c>
      <c r="E1651" s="602">
        <v>60</v>
      </c>
      <c r="F1651" s="602">
        <v>52</v>
      </c>
      <c r="G1651" s="602">
        <v>48</v>
      </c>
      <c r="H1651" s="455">
        <v>48</v>
      </c>
      <c r="I1651" s="602">
        <v>52</v>
      </c>
      <c r="J1651" s="602">
        <v>60</v>
      </c>
      <c r="K1651" s="602">
        <v>80</v>
      </c>
      <c r="L1651" s="602">
        <v>96</v>
      </c>
      <c r="M1651" s="602">
        <v>104</v>
      </c>
      <c r="N1651" s="455">
        <v>108</v>
      </c>
      <c r="O1651" s="602">
        <v>104</v>
      </c>
      <c r="P1651" s="602">
        <v>104</v>
      </c>
      <c r="Q1651" s="602">
        <v>104</v>
      </c>
      <c r="R1651" s="602">
        <v>100</v>
      </c>
      <c r="S1651" s="602">
        <v>96</v>
      </c>
      <c r="T1651" s="602">
        <v>96</v>
      </c>
      <c r="U1651" s="602">
        <v>92</v>
      </c>
      <c r="V1651" s="455">
        <v>92</v>
      </c>
      <c r="W1651" s="602">
        <v>92</v>
      </c>
      <c r="X1651" s="602">
        <v>96</v>
      </c>
      <c r="Y1651" s="602">
        <v>100</v>
      </c>
      <c r="Z1651" s="602">
        <v>96</v>
      </c>
      <c r="AA1651" s="602">
        <v>88</v>
      </c>
      <c r="AB1651" s="602">
        <v>68</v>
      </c>
      <c r="AC1651" s="128"/>
    </row>
    <row r="1652" spans="1:30" s="5" customFormat="1" ht="10.5" customHeight="1" thickBot="1">
      <c r="A1652" s="1435"/>
      <c r="B1652" s="1452"/>
      <c r="C1652" s="47" t="s">
        <v>16</v>
      </c>
      <c r="D1652" s="47"/>
      <c r="E1652" s="187">
        <f t="shared" ref="E1652:AC1652" si="491">E1650/E1649</f>
        <v>0</v>
      </c>
      <c r="F1652" s="187">
        <f t="shared" si="491"/>
        <v>0</v>
      </c>
      <c r="G1652" s="187">
        <f t="shared" si="491"/>
        <v>0</v>
      </c>
      <c r="H1652" s="477">
        <f t="shared" si="491"/>
        <v>0</v>
      </c>
      <c r="I1652" s="187">
        <f t="shared" si="491"/>
        <v>0</v>
      </c>
      <c r="J1652" s="187">
        <f t="shared" si="491"/>
        <v>0</v>
      </c>
      <c r="K1652" s="187">
        <f t="shared" si="491"/>
        <v>0</v>
      </c>
      <c r="L1652" s="187">
        <f t="shared" si="491"/>
        <v>0</v>
      </c>
      <c r="M1652" s="187">
        <f t="shared" si="491"/>
        <v>0</v>
      </c>
      <c r="N1652" s="477">
        <f t="shared" si="491"/>
        <v>0</v>
      </c>
      <c r="O1652" s="187">
        <f t="shared" si="491"/>
        <v>0</v>
      </c>
      <c r="P1652" s="187">
        <f t="shared" si="491"/>
        <v>0</v>
      </c>
      <c r="Q1652" s="187">
        <f t="shared" si="491"/>
        <v>0</v>
      </c>
      <c r="R1652" s="187">
        <f t="shared" si="491"/>
        <v>0</v>
      </c>
      <c r="S1652" s="187">
        <f t="shared" si="491"/>
        <v>0</v>
      </c>
      <c r="T1652" s="187">
        <f t="shared" si="491"/>
        <v>0</v>
      </c>
      <c r="U1652" s="187">
        <f t="shared" si="491"/>
        <v>0</v>
      </c>
      <c r="V1652" s="477">
        <f t="shared" si="491"/>
        <v>0</v>
      </c>
      <c r="W1652" s="187">
        <f t="shared" si="491"/>
        <v>0</v>
      </c>
      <c r="X1652" s="187">
        <f t="shared" si="491"/>
        <v>0</v>
      </c>
      <c r="Y1652" s="187">
        <f t="shared" si="491"/>
        <v>0</v>
      </c>
      <c r="Z1652" s="187">
        <f t="shared" si="491"/>
        <v>0</v>
      </c>
      <c r="AA1652" s="187">
        <f t="shared" si="491"/>
        <v>0</v>
      </c>
      <c r="AB1652" s="187">
        <f t="shared" si="491"/>
        <v>0</v>
      </c>
      <c r="AC1652" s="134">
        <f t="shared" si="491"/>
        <v>0</v>
      </c>
    </row>
    <row r="1653" spans="1:30" s="5" customFormat="1" ht="10.5" customHeight="1">
      <c r="A1653" s="1487" t="s">
        <v>118</v>
      </c>
      <c r="B1653" s="1488" t="s">
        <v>239</v>
      </c>
      <c r="C1653" s="12" t="s">
        <v>481</v>
      </c>
      <c r="D1653" s="12" t="s">
        <v>503</v>
      </c>
      <c r="E1653" s="96">
        <v>0.5999999999994543</v>
      </c>
      <c r="F1653" s="96">
        <v>0.60000000000172804</v>
      </c>
      <c r="G1653" s="96">
        <v>0.3999999999996362</v>
      </c>
      <c r="H1653" s="481">
        <v>0.3999999999996362</v>
      </c>
      <c r="I1653" s="96">
        <v>0.3999999999996362</v>
      </c>
      <c r="J1653" s="96">
        <v>0.5999999999994543</v>
      </c>
      <c r="K1653" s="96">
        <v>0.80000000000154614</v>
      </c>
      <c r="L1653" s="96">
        <v>0.7999999999992724</v>
      </c>
      <c r="M1653" s="96">
        <v>0.7999999999992724</v>
      </c>
      <c r="N1653" s="481">
        <v>0.80000000000154614</v>
      </c>
      <c r="O1653" s="96">
        <v>0.99999999999909051</v>
      </c>
      <c r="P1653" s="96">
        <v>0.7999999999992724</v>
      </c>
      <c r="Q1653" s="96">
        <v>0.80000000000154614</v>
      </c>
      <c r="R1653" s="96">
        <v>0.7999999999992724</v>
      </c>
      <c r="S1653" s="96">
        <v>0.7999999999992724</v>
      </c>
      <c r="T1653" s="96">
        <v>0.60000000000172804</v>
      </c>
      <c r="U1653" s="96">
        <v>0.7999999999992724</v>
      </c>
      <c r="V1653" s="481">
        <v>0.5999999999994543</v>
      </c>
      <c r="W1653" s="96">
        <v>0.80000000000154614</v>
      </c>
      <c r="X1653" s="96">
        <v>0.5999999999994543</v>
      </c>
      <c r="Y1653" s="96">
        <v>0.7999999999992724</v>
      </c>
      <c r="Z1653" s="96">
        <v>0.7999999999992724</v>
      </c>
      <c r="AA1653" s="96">
        <v>0.60000000000172804</v>
      </c>
      <c r="AB1653" s="96">
        <v>0.5999999999994543</v>
      </c>
      <c r="AC1653" s="135">
        <f>SUM(E1653:AB1653)</f>
        <v>16.600000000000819</v>
      </c>
    </row>
    <row r="1654" spans="1:30" s="5" customFormat="1" ht="10.5" customHeight="1">
      <c r="A1654" s="1487"/>
      <c r="B1654" s="1488"/>
      <c r="C1654" s="8" t="s">
        <v>482</v>
      </c>
      <c r="D1654" s="8" t="s">
        <v>503</v>
      </c>
      <c r="E1654" s="92">
        <v>0</v>
      </c>
      <c r="F1654" s="92">
        <v>0</v>
      </c>
      <c r="G1654" s="92">
        <v>0</v>
      </c>
      <c r="H1654" s="455">
        <v>0</v>
      </c>
      <c r="I1654" s="92">
        <v>0</v>
      </c>
      <c r="J1654" s="92">
        <v>0</v>
      </c>
      <c r="K1654" s="92">
        <v>0</v>
      </c>
      <c r="L1654" s="92">
        <v>0</v>
      </c>
      <c r="M1654" s="92">
        <v>0</v>
      </c>
      <c r="N1654" s="455">
        <v>0</v>
      </c>
      <c r="O1654" s="92">
        <v>0</v>
      </c>
      <c r="P1654" s="92">
        <v>0</v>
      </c>
      <c r="Q1654" s="92">
        <v>0</v>
      </c>
      <c r="R1654" s="92">
        <v>0</v>
      </c>
      <c r="S1654" s="92">
        <v>0</v>
      </c>
      <c r="T1654" s="92">
        <v>0</v>
      </c>
      <c r="U1654" s="92">
        <v>0</v>
      </c>
      <c r="V1654" s="455">
        <v>0</v>
      </c>
      <c r="W1654" s="92">
        <v>0</v>
      </c>
      <c r="X1654" s="92">
        <v>0</v>
      </c>
      <c r="Y1654" s="92">
        <v>0</v>
      </c>
      <c r="Z1654" s="92">
        <v>0</v>
      </c>
      <c r="AA1654" s="92">
        <v>0</v>
      </c>
      <c r="AB1654" s="92">
        <v>0</v>
      </c>
      <c r="AC1654" s="135">
        <f>SUM(E1654:AB1654)</f>
        <v>0</v>
      </c>
      <c r="AD1654" s="5" t="s">
        <v>468</v>
      </c>
    </row>
    <row r="1655" spans="1:30" s="5" customFormat="1" ht="10.5" customHeight="1">
      <c r="A1655" s="1487"/>
      <c r="B1655" s="1488"/>
      <c r="C1655" s="11" t="s">
        <v>8</v>
      </c>
      <c r="D1655" s="8" t="s">
        <v>463</v>
      </c>
      <c r="E1655" s="1184">
        <v>40</v>
      </c>
      <c r="F1655" s="908">
        <v>40</v>
      </c>
      <c r="G1655" s="908">
        <v>36</v>
      </c>
      <c r="H1655" s="455">
        <v>36</v>
      </c>
      <c r="I1655" s="908">
        <v>40</v>
      </c>
      <c r="J1655" s="908">
        <v>44</v>
      </c>
      <c r="K1655" s="908">
        <v>48</v>
      </c>
      <c r="L1655" s="908">
        <v>52</v>
      </c>
      <c r="M1655" s="908">
        <v>48</v>
      </c>
      <c r="N1655" s="455">
        <v>56</v>
      </c>
      <c r="O1655" s="908">
        <v>52</v>
      </c>
      <c r="P1655" s="908">
        <v>52</v>
      </c>
      <c r="Q1655" s="908">
        <v>52</v>
      </c>
      <c r="R1655" s="908">
        <v>52</v>
      </c>
      <c r="S1655" s="908">
        <v>48</v>
      </c>
      <c r="T1655" s="908">
        <v>48</v>
      </c>
      <c r="U1655" s="908">
        <v>48</v>
      </c>
      <c r="V1655" s="455">
        <v>44</v>
      </c>
      <c r="W1655" s="908">
        <v>48</v>
      </c>
      <c r="X1655" s="908">
        <v>48</v>
      </c>
      <c r="Y1655" s="908">
        <v>48</v>
      </c>
      <c r="Z1655" s="908">
        <v>48</v>
      </c>
      <c r="AA1655" s="908">
        <v>44</v>
      </c>
      <c r="AB1655" s="909">
        <v>40</v>
      </c>
      <c r="AC1655" s="135"/>
    </row>
    <row r="1656" spans="1:30" s="5" customFormat="1" ht="10.5" customHeight="1" thickBot="1">
      <c r="A1656" s="1487"/>
      <c r="B1656" s="1488"/>
      <c r="C1656" s="8" t="s">
        <v>16</v>
      </c>
      <c r="D1656" s="8"/>
      <c r="E1656" s="126">
        <f t="shared" ref="E1656:AC1656" si="492">E1654/E1653</f>
        <v>0</v>
      </c>
      <c r="F1656" s="126">
        <f t="shared" si="492"/>
        <v>0</v>
      </c>
      <c r="G1656" s="126">
        <f t="shared" si="492"/>
        <v>0</v>
      </c>
      <c r="H1656" s="452">
        <f t="shared" si="492"/>
        <v>0</v>
      </c>
      <c r="I1656" s="126">
        <f t="shared" si="492"/>
        <v>0</v>
      </c>
      <c r="J1656" s="126">
        <f t="shared" si="492"/>
        <v>0</v>
      </c>
      <c r="K1656" s="126">
        <f t="shared" si="492"/>
        <v>0</v>
      </c>
      <c r="L1656" s="126">
        <f t="shared" si="492"/>
        <v>0</v>
      </c>
      <c r="M1656" s="126">
        <f t="shared" si="492"/>
        <v>0</v>
      </c>
      <c r="N1656" s="452">
        <f t="shared" si="492"/>
        <v>0</v>
      </c>
      <c r="O1656" s="126">
        <f t="shared" si="492"/>
        <v>0</v>
      </c>
      <c r="P1656" s="126">
        <f t="shared" si="492"/>
        <v>0</v>
      </c>
      <c r="Q1656" s="126">
        <f t="shared" si="492"/>
        <v>0</v>
      </c>
      <c r="R1656" s="126">
        <f t="shared" si="492"/>
        <v>0</v>
      </c>
      <c r="S1656" s="126">
        <f t="shared" si="492"/>
        <v>0</v>
      </c>
      <c r="T1656" s="126">
        <f t="shared" si="492"/>
        <v>0</v>
      </c>
      <c r="U1656" s="126">
        <f t="shared" si="492"/>
        <v>0</v>
      </c>
      <c r="V1656" s="452">
        <f t="shared" si="492"/>
        <v>0</v>
      </c>
      <c r="W1656" s="126">
        <f t="shared" si="492"/>
        <v>0</v>
      </c>
      <c r="X1656" s="126">
        <f t="shared" si="492"/>
        <v>0</v>
      </c>
      <c r="Y1656" s="126">
        <f t="shared" si="492"/>
        <v>0</v>
      </c>
      <c r="Z1656" s="126">
        <f t="shared" si="492"/>
        <v>0</v>
      </c>
      <c r="AA1656" s="126">
        <f t="shared" si="492"/>
        <v>0</v>
      </c>
      <c r="AB1656" s="126">
        <f t="shared" si="492"/>
        <v>0</v>
      </c>
      <c r="AC1656" s="129">
        <f t="shared" si="492"/>
        <v>0</v>
      </c>
    </row>
    <row r="1657" spans="1:30" s="5" customFormat="1" ht="10.5" customHeight="1">
      <c r="A1657" s="1472" t="s">
        <v>101</v>
      </c>
      <c r="B1657" s="1474" t="s">
        <v>240</v>
      </c>
      <c r="C1657" s="7" t="s">
        <v>481</v>
      </c>
      <c r="D1657" s="7" t="s">
        <v>503</v>
      </c>
      <c r="E1657" s="90">
        <v>0.29999999999972715</v>
      </c>
      <c r="F1657" s="90">
        <v>0</v>
      </c>
      <c r="G1657" s="90">
        <v>0.29999999999972715</v>
      </c>
      <c r="H1657" s="450">
        <v>0.29999999999972715</v>
      </c>
      <c r="I1657" s="90">
        <v>0.30000000000143245</v>
      </c>
      <c r="J1657" s="90">
        <v>0.29999999999972715</v>
      </c>
      <c r="K1657" s="90">
        <v>0.29999999999972715</v>
      </c>
      <c r="L1657" s="90">
        <v>0</v>
      </c>
      <c r="M1657" s="90">
        <v>0.29999999999972715</v>
      </c>
      <c r="N1657" s="450">
        <v>0.29999999999972715</v>
      </c>
      <c r="O1657" s="120">
        <v>0.29999999999972715</v>
      </c>
      <c r="P1657" s="120">
        <v>0.60000000000115961</v>
      </c>
      <c r="Q1657" s="120">
        <v>0.29999999999972715</v>
      </c>
      <c r="R1657" s="120">
        <v>0.29999999999972715</v>
      </c>
      <c r="S1657" s="120">
        <v>0.29999999999972715</v>
      </c>
      <c r="T1657" s="120">
        <v>0.29999999999972715</v>
      </c>
      <c r="U1657" s="120">
        <v>0.30000000000143245</v>
      </c>
      <c r="V1657" s="450">
        <v>0.29999999999972715</v>
      </c>
      <c r="W1657" s="120">
        <v>0.29999999999972715</v>
      </c>
      <c r="X1657" s="120">
        <v>0.29999999999972715</v>
      </c>
      <c r="Y1657" s="120">
        <v>0.29999999999972715</v>
      </c>
      <c r="Z1657" s="120">
        <v>0</v>
      </c>
      <c r="AA1657" s="120">
        <v>0.29999999999972715</v>
      </c>
      <c r="AB1657" s="120">
        <v>0.30000000000143245</v>
      </c>
      <c r="AC1657" s="132">
        <f>SUM(E1657:AB1657)</f>
        <v>6.6000000000008185</v>
      </c>
    </row>
    <row r="1658" spans="1:30" s="5" customFormat="1" ht="10.5" customHeight="1">
      <c r="A1658" s="1487"/>
      <c r="B1658" s="1488"/>
      <c r="C1658" s="8" t="s">
        <v>482</v>
      </c>
      <c r="D1658" s="8" t="s">
        <v>503</v>
      </c>
      <c r="E1658" s="92">
        <v>0</v>
      </c>
      <c r="F1658" s="92">
        <v>0</v>
      </c>
      <c r="G1658" s="92">
        <v>0</v>
      </c>
      <c r="H1658" s="455">
        <v>0</v>
      </c>
      <c r="I1658" s="92">
        <v>0</v>
      </c>
      <c r="J1658" s="92">
        <v>0</v>
      </c>
      <c r="K1658" s="92">
        <v>0</v>
      </c>
      <c r="L1658" s="92">
        <v>0</v>
      </c>
      <c r="M1658" s="92">
        <v>0</v>
      </c>
      <c r="N1658" s="455">
        <v>0</v>
      </c>
      <c r="O1658" s="92">
        <v>0</v>
      </c>
      <c r="P1658" s="92">
        <v>0</v>
      </c>
      <c r="Q1658" s="92">
        <v>0</v>
      </c>
      <c r="R1658" s="92">
        <v>0</v>
      </c>
      <c r="S1658" s="92">
        <v>0</v>
      </c>
      <c r="T1658" s="92">
        <v>0</v>
      </c>
      <c r="U1658" s="92">
        <v>0</v>
      </c>
      <c r="V1658" s="455">
        <v>0</v>
      </c>
      <c r="W1658" s="92">
        <v>0</v>
      </c>
      <c r="X1658" s="92">
        <v>0</v>
      </c>
      <c r="Y1658" s="92">
        <v>0</v>
      </c>
      <c r="Z1658" s="92">
        <v>0</v>
      </c>
      <c r="AA1658" s="92">
        <v>0</v>
      </c>
      <c r="AB1658" s="92">
        <v>0</v>
      </c>
      <c r="AC1658" s="128">
        <f>SUM(E1658:AB1658)</f>
        <v>0</v>
      </c>
      <c r="AD1658" s="5" t="s">
        <v>468</v>
      </c>
    </row>
    <row r="1659" spans="1:30" s="5" customFormat="1" ht="10.5" customHeight="1">
      <c r="A1659" s="1487"/>
      <c r="B1659" s="1488"/>
      <c r="C1659" s="11" t="s">
        <v>8</v>
      </c>
      <c r="D1659" s="8" t="s">
        <v>463</v>
      </c>
      <c r="E1659" s="1184">
        <v>12</v>
      </c>
      <c r="F1659" s="910">
        <v>12</v>
      </c>
      <c r="G1659" s="910">
        <v>12</v>
      </c>
      <c r="H1659" s="455">
        <v>12</v>
      </c>
      <c r="I1659" s="910">
        <v>12</v>
      </c>
      <c r="J1659" s="910">
        <v>12</v>
      </c>
      <c r="K1659" s="910">
        <v>18</v>
      </c>
      <c r="L1659" s="910">
        <v>18</v>
      </c>
      <c r="M1659" s="910">
        <v>24</v>
      </c>
      <c r="N1659" s="455">
        <v>24</v>
      </c>
      <c r="O1659" s="910">
        <v>24</v>
      </c>
      <c r="P1659" s="910">
        <v>24</v>
      </c>
      <c r="Q1659" s="910">
        <v>24</v>
      </c>
      <c r="R1659" s="910">
        <v>24</v>
      </c>
      <c r="S1659" s="910">
        <v>24</v>
      </c>
      <c r="T1659" s="910">
        <v>24</v>
      </c>
      <c r="U1659" s="910">
        <v>18</v>
      </c>
      <c r="V1659" s="455">
        <v>24</v>
      </c>
      <c r="W1659" s="910">
        <v>18</v>
      </c>
      <c r="X1659" s="910">
        <v>18</v>
      </c>
      <c r="Y1659" s="910">
        <v>18</v>
      </c>
      <c r="Z1659" s="910">
        <v>18</v>
      </c>
      <c r="AA1659" s="910">
        <v>12</v>
      </c>
      <c r="AB1659" s="911">
        <v>12</v>
      </c>
      <c r="AC1659" s="135"/>
    </row>
    <row r="1660" spans="1:30" s="5" customFormat="1" ht="10.5" customHeight="1" thickBot="1">
      <c r="A1660" s="1487"/>
      <c r="B1660" s="1488"/>
      <c r="C1660" s="8" t="s">
        <v>16</v>
      </c>
      <c r="D1660" s="8"/>
      <c r="E1660" s="126">
        <f t="shared" ref="E1660:AC1660" si="493">E1658/E1657</f>
        <v>0</v>
      </c>
      <c r="F1660" s="126" t="e">
        <f t="shared" si="493"/>
        <v>#DIV/0!</v>
      </c>
      <c r="G1660" s="126">
        <f t="shared" si="493"/>
        <v>0</v>
      </c>
      <c r="H1660" s="477">
        <f t="shared" si="493"/>
        <v>0</v>
      </c>
      <c r="I1660" s="126">
        <f t="shared" si="493"/>
        <v>0</v>
      </c>
      <c r="J1660" s="126">
        <f t="shared" si="493"/>
        <v>0</v>
      </c>
      <c r="K1660" s="126">
        <f t="shared" si="493"/>
        <v>0</v>
      </c>
      <c r="L1660" s="126" t="e">
        <f t="shared" si="493"/>
        <v>#DIV/0!</v>
      </c>
      <c r="M1660" s="126">
        <f t="shared" si="493"/>
        <v>0</v>
      </c>
      <c r="N1660" s="477">
        <f t="shared" si="493"/>
        <v>0</v>
      </c>
      <c r="O1660" s="126">
        <f t="shared" si="493"/>
        <v>0</v>
      </c>
      <c r="P1660" s="126">
        <f t="shared" si="493"/>
        <v>0</v>
      </c>
      <c r="Q1660" s="126">
        <f t="shared" si="493"/>
        <v>0</v>
      </c>
      <c r="R1660" s="126">
        <f t="shared" si="493"/>
        <v>0</v>
      </c>
      <c r="S1660" s="126">
        <f t="shared" si="493"/>
        <v>0</v>
      </c>
      <c r="T1660" s="126">
        <f t="shared" si="493"/>
        <v>0</v>
      </c>
      <c r="U1660" s="126">
        <f t="shared" si="493"/>
        <v>0</v>
      </c>
      <c r="V1660" s="477">
        <f t="shared" si="493"/>
        <v>0</v>
      </c>
      <c r="W1660" s="126">
        <f t="shared" si="493"/>
        <v>0</v>
      </c>
      <c r="X1660" s="126">
        <f t="shared" si="493"/>
        <v>0</v>
      </c>
      <c r="Y1660" s="126">
        <f t="shared" si="493"/>
        <v>0</v>
      </c>
      <c r="Z1660" s="126" t="e">
        <f t="shared" si="493"/>
        <v>#DIV/0!</v>
      </c>
      <c r="AA1660" s="126">
        <f t="shared" si="493"/>
        <v>0</v>
      </c>
      <c r="AB1660" s="126">
        <f t="shared" si="493"/>
        <v>0</v>
      </c>
      <c r="AC1660" s="129">
        <f t="shared" si="493"/>
        <v>0</v>
      </c>
    </row>
    <row r="1661" spans="1:30" s="5" customFormat="1" ht="10.5" customHeight="1">
      <c r="A1661" s="1472" t="s">
        <v>120</v>
      </c>
      <c r="B1661" s="1474" t="s">
        <v>241</v>
      </c>
      <c r="C1661" s="7" t="s">
        <v>481</v>
      </c>
      <c r="D1661" s="7" t="s">
        <v>503</v>
      </c>
      <c r="E1661" s="90">
        <v>1.1999999999989086</v>
      </c>
      <c r="F1661" s="90">
        <v>1.7999999999983629</v>
      </c>
      <c r="G1661" s="90">
        <v>1.1999999999989086</v>
      </c>
      <c r="H1661" s="481">
        <v>1.1999999999989086</v>
      </c>
      <c r="I1661" s="90">
        <v>1.1999999999989086</v>
      </c>
      <c r="J1661" s="90">
        <v>1.500000000005457</v>
      </c>
      <c r="K1661" s="90">
        <v>1.7999999999983629</v>
      </c>
      <c r="L1661" s="90">
        <v>2.3999999999978172</v>
      </c>
      <c r="M1661" s="90">
        <v>2.3999999999978172</v>
      </c>
      <c r="N1661" s="481">
        <v>2.3999999999978172</v>
      </c>
      <c r="O1661" s="90">
        <v>2.7000000000043656</v>
      </c>
      <c r="P1661" s="90">
        <v>2.7000000000043656</v>
      </c>
      <c r="Q1661" s="90">
        <v>2.6999999999907232</v>
      </c>
      <c r="R1661" s="90">
        <v>2.7000000000043656</v>
      </c>
      <c r="S1661" s="90">
        <v>2.3999999999978172</v>
      </c>
      <c r="T1661" s="90">
        <v>2.3999999999978172</v>
      </c>
      <c r="U1661" s="90">
        <v>2.7000000000043656</v>
      </c>
      <c r="V1661" s="481">
        <v>2.3999999999978172</v>
      </c>
      <c r="W1661" s="90">
        <v>2.9999999999972715</v>
      </c>
      <c r="X1661" s="90">
        <v>2.4000000000114596</v>
      </c>
      <c r="Y1661" s="90">
        <v>2.3999999999978172</v>
      </c>
      <c r="Z1661" s="90">
        <v>2.3999999999978172</v>
      </c>
      <c r="AA1661" s="90">
        <v>2.7000000000043656</v>
      </c>
      <c r="AB1661" s="90">
        <v>1.7999999999983629</v>
      </c>
      <c r="AC1661" s="132">
        <f>SUM(E1661:AB1661)</f>
        <v>52.5</v>
      </c>
    </row>
    <row r="1662" spans="1:30" s="5" customFormat="1" ht="10.5" customHeight="1">
      <c r="A1662" s="1487"/>
      <c r="B1662" s="1488"/>
      <c r="C1662" s="8" t="s">
        <v>482</v>
      </c>
      <c r="D1662" s="8" t="s">
        <v>503</v>
      </c>
      <c r="E1662" s="92">
        <v>0</v>
      </c>
      <c r="F1662" s="92">
        <v>0</v>
      </c>
      <c r="G1662" s="92">
        <v>0</v>
      </c>
      <c r="H1662" s="455">
        <v>0</v>
      </c>
      <c r="I1662" s="92">
        <v>0</v>
      </c>
      <c r="J1662" s="92">
        <v>0</v>
      </c>
      <c r="K1662" s="92">
        <v>0</v>
      </c>
      <c r="L1662" s="92">
        <v>0</v>
      </c>
      <c r="M1662" s="92">
        <v>0</v>
      </c>
      <c r="N1662" s="455">
        <v>0</v>
      </c>
      <c r="O1662" s="92">
        <v>0</v>
      </c>
      <c r="P1662" s="92">
        <v>0</v>
      </c>
      <c r="Q1662" s="92">
        <v>0</v>
      </c>
      <c r="R1662" s="92">
        <v>0</v>
      </c>
      <c r="S1662" s="92">
        <v>0</v>
      </c>
      <c r="T1662" s="92">
        <v>0</v>
      </c>
      <c r="U1662" s="92">
        <v>0</v>
      </c>
      <c r="V1662" s="455">
        <v>0</v>
      </c>
      <c r="W1662" s="92">
        <v>0</v>
      </c>
      <c r="X1662" s="92">
        <v>0</v>
      </c>
      <c r="Y1662" s="92">
        <v>0</v>
      </c>
      <c r="Z1662" s="92">
        <v>0</v>
      </c>
      <c r="AA1662" s="92">
        <v>0</v>
      </c>
      <c r="AB1662" s="92">
        <v>0</v>
      </c>
      <c r="AC1662" s="135">
        <f>SUM(E1662:AB1662)</f>
        <v>0</v>
      </c>
      <c r="AD1662" s="5" t="s">
        <v>468</v>
      </c>
    </row>
    <row r="1663" spans="1:30" s="5" customFormat="1" ht="10.5" customHeight="1">
      <c r="A1663" s="1487"/>
      <c r="B1663" s="1488"/>
      <c r="C1663" s="11" t="s">
        <v>8</v>
      </c>
      <c r="D1663" s="8" t="s">
        <v>463</v>
      </c>
      <c r="E1663" s="1184">
        <v>102</v>
      </c>
      <c r="F1663" s="912">
        <v>96</v>
      </c>
      <c r="G1663" s="912">
        <v>90</v>
      </c>
      <c r="H1663" s="455">
        <v>90</v>
      </c>
      <c r="I1663" s="912">
        <v>90</v>
      </c>
      <c r="J1663" s="912">
        <v>102</v>
      </c>
      <c r="K1663" s="912">
        <v>132</v>
      </c>
      <c r="L1663" s="912">
        <v>150</v>
      </c>
      <c r="M1663" s="912">
        <v>156</v>
      </c>
      <c r="N1663" s="455">
        <v>162</v>
      </c>
      <c r="O1663" s="912">
        <v>162</v>
      </c>
      <c r="P1663" s="912">
        <v>162</v>
      </c>
      <c r="Q1663" s="912">
        <v>162</v>
      </c>
      <c r="R1663" s="912">
        <v>156</v>
      </c>
      <c r="S1663" s="912">
        <v>156</v>
      </c>
      <c r="T1663" s="912">
        <v>150</v>
      </c>
      <c r="U1663" s="912">
        <v>150</v>
      </c>
      <c r="V1663" s="455">
        <v>156</v>
      </c>
      <c r="W1663" s="912">
        <v>162</v>
      </c>
      <c r="X1663" s="912">
        <v>162</v>
      </c>
      <c r="Y1663" s="912">
        <v>174</v>
      </c>
      <c r="Z1663" s="912">
        <v>168</v>
      </c>
      <c r="AA1663" s="912">
        <v>144</v>
      </c>
      <c r="AB1663" s="913">
        <v>120</v>
      </c>
      <c r="AC1663" s="129"/>
    </row>
    <row r="1664" spans="1:30" s="5" customFormat="1" ht="10.5" customHeight="1" thickBot="1">
      <c r="A1664" s="1487"/>
      <c r="B1664" s="1488"/>
      <c r="C1664" s="8" t="s">
        <v>16</v>
      </c>
      <c r="D1664" s="8"/>
      <c r="E1664" s="126">
        <f t="shared" ref="E1664:AC1664" si="494">E1662/E1661</f>
        <v>0</v>
      </c>
      <c r="F1664" s="126">
        <f t="shared" si="494"/>
        <v>0</v>
      </c>
      <c r="G1664" s="126">
        <f t="shared" si="494"/>
        <v>0</v>
      </c>
      <c r="H1664" s="452">
        <f t="shared" si="494"/>
        <v>0</v>
      </c>
      <c r="I1664" s="126">
        <f t="shared" si="494"/>
        <v>0</v>
      </c>
      <c r="J1664" s="126">
        <f t="shared" si="494"/>
        <v>0</v>
      </c>
      <c r="K1664" s="126">
        <f t="shared" si="494"/>
        <v>0</v>
      </c>
      <c r="L1664" s="126">
        <f t="shared" si="494"/>
        <v>0</v>
      </c>
      <c r="M1664" s="126">
        <f t="shared" si="494"/>
        <v>0</v>
      </c>
      <c r="N1664" s="452">
        <f t="shared" si="494"/>
        <v>0</v>
      </c>
      <c r="O1664" s="126">
        <f t="shared" si="494"/>
        <v>0</v>
      </c>
      <c r="P1664" s="126">
        <f t="shared" si="494"/>
        <v>0</v>
      </c>
      <c r="Q1664" s="126">
        <f t="shared" si="494"/>
        <v>0</v>
      </c>
      <c r="R1664" s="126">
        <f t="shared" si="494"/>
        <v>0</v>
      </c>
      <c r="S1664" s="126">
        <f t="shared" si="494"/>
        <v>0</v>
      </c>
      <c r="T1664" s="126">
        <f t="shared" si="494"/>
        <v>0</v>
      </c>
      <c r="U1664" s="126">
        <f t="shared" si="494"/>
        <v>0</v>
      </c>
      <c r="V1664" s="452">
        <f t="shared" si="494"/>
        <v>0</v>
      </c>
      <c r="W1664" s="126">
        <f t="shared" si="494"/>
        <v>0</v>
      </c>
      <c r="X1664" s="126">
        <f t="shared" si="494"/>
        <v>0</v>
      </c>
      <c r="Y1664" s="126">
        <f t="shared" si="494"/>
        <v>0</v>
      </c>
      <c r="Z1664" s="126">
        <f t="shared" si="494"/>
        <v>0</v>
      </c>
      <c r="AA1664" s="126">
        <f t="shared" si="494"/>
        <v>0</v>
      </c>
      <c r="AB1664" s="126">
        <f t="shared" si="494"/>
        <v>0</v>
      </c>
      <c r="AC1664" s="129">
        <f t="shared" si="494"/>
        <v>0</v>
      </c>
    </row>
    <row r="1665" spans="1:30" s="5" customFormat="1" ht="10.5" customHeight="1">
      <c r="A1665" s="285" t="s">
        <v>512</v>
      </c>
      <c r="B1665" s="286"/>
      <c r="C1665" s="287"/>
      <c r="D1665" s="287"/>
      <c r="E1665" s="288">
        <f>E1649+E1653+E1657+E1661</f>
        <v>2.8999999999973625</v>
      </c>
      <c r="F1665" s="288">
        <f t="shared" ref="F1665:AB1665" si="495">F1649+F1653+F1657+F1661</f>
        <v>3.399999999994634</v>
      </c>
      <c r="G1665" s="288">
        <f t="shared" si="495"/>
        <v>2.6999999999975444</v>
      </c>
      <c r="H1665" s="288">
        <f>H1649+H1653+H1657+H1661</f>
        <v>2.7000000000066393</v>
      </c>
      <c r="I1665" s="288">
        <f t="shared" si="495"/>
        <v>2.6999999999992497</v>
      </c>
      <c r="J1665" s="288">
        <f t="shared" si="495"/>
        <v>3.3999999999991815</v>
      </c>
      <c r="K1665" s="288">
        <f t="shared" si="495"/>
        <v>4.0999999999985448</v>
      </c>
      <c r="L1665" s="288">
        <f t="shared" si="495"/>
        <v>4.6000000000003638</v>
      </c>
      <c r="M1665" s="288">
        <f t="shared" si="495"/>
        <v>5.2999999999997272</v>
      </c>
      <c r="N1665" s="288">
        <f t="shared" si="495"/>
        <v>5.2999999999929059</v>
      </c>
      <c r="O1665" s="288">
        <f t="shared" si="495"/>
        <v>5.8000000000060936</v>
      </c>
      <c r="P1665" s="288">
        <f t="shared" si="495"/>
        <v>5.900000000007708</v>
      </c>
      <c r="Q1665" s="288">
        <f t="shared" si="495"/>
        <v>5.7999999999901775</v>
      </c>
      <c r="R1665" s="288">
        <f t="shared" si="495"/>
        <v>5.6000000000062755</v>
      </c>
      <c r="S1665" s="288">
        <f t="shared" si="495"/>
        <v>5.0999999999953616</v>
      </c>
      <c r="T1665" s="288">
        <f t="shared" si="495"/>
        <v>4.8999999999978172</v>
      </c>
      <c r="U1665" s="288">
        <f t="shared" si="495"/>
        <v>5.6000000000079808</v>
      </c>
      <c r="V1665" s="288">
        <f t="shared" si="495"/>
        <v>4.6999999999911779</v>
      </c>
      <c r="W1665" s="288">
        <f t="shared" si="495"/>
        <v>5.9000000000014552</v>
      </c>
      <c r="X1665" s="288">
        <f t="shared" si="495"/>
        <v>4.9000000000091859</v>
      </c>
      <c r="Y1665" s="288">
        <f t="shared" si="495"/>
        <v>5.0999999999953616</v>
      </c>
      <c r="Z1665" s="288">
        <f t="shared" si="495"/>
        <v>5</v>
      </c>
      <c r="AA1665" s="288">
        <f t="shared" si="495"/>
        <v>5.2000000000043656</v>
      </c>
      <c r="AB1665" s="288">
        <f t="shared" si="495"/>
        <v>3.8999999999981583</v>
      </c>
      <c r="AC1665" s="289"/>
    </row>
    <row r="1666" spans="1:30" s="5" customFormat="1" ht="10.5" customHeight="1">
      <c r="A1666" s="290" t="s">
        <v>513</v>
      </c>
      <c r="B1666" s="291"/>
      <c r="C1666" s="292"/>
      <c r="D1666" s="292"/>
      <c r="E1666" s="293">
        <f>E1650+E1654+E1658+E1662</f>
        <v>0</v>
      </c>
      <c r="F1666" s="293">
        <f t="shared" ref="F1666:AB1666" si="496">F1650+F1654+F1658+F1662</f>
        <v>0</v>
      </c>
      <c r="G1666" s="293">
        <f t="shared" si="496"/>
        <v>0</v>
      </c>
      <c r="H1666" s="293">
        <f>H1650+H1654+H1658+H1662</f>
        <v>0</v>
      </c>
      <c r="I1666" s="293">
        <f t="shared" si="496"/>
        <v>0</v>
      </c>
      <c r="J1666" s="293">
        <f t="shared" si="496"/>
        <v>0</v>
      </c>
      <c r="K1666" s="293">
        <f t="shared" si="496"/>
        <v>0</v>
      </c>
      <c r="L1666" s="293">
        <f t="shared" si="496"/>
        <v>0</v>
      </c>
      <c r="M1666" s="293">
        <f t="shared" si="496"/>
        <v>0</v>
      </c>
      <c r="N1666" s="293">
        <f t="shared" si="496"/>
        <v>0</v>
      </c>
      <c r="O1666" s="293">
        <f t="shared" si="496"/>
        <v>0</v>
      </c>
      <c r="P1666" s="293">
        <f t="shared" si="496"/>
        <v>0</v>
      </c>
      <c r="Q1666" s="293">
        <f t="shared" si="496"/>
        <v>0</v>
      </c>
      <c r="R1666" s="293">
        <f t="shared" si="496"/>
        <v>0</v>
      </c>
      <c r="S1666" s="293">
        <f t="shared" si="496"/>
        <v>0</v>
      </c>
      <c r="T1666" s="293">
        <f t="shared" si="496"/>
        <v>0</v>
      </c>
      <c r="U1666" s="293">
        <f t="shared" si="496"/>
        <v>0</v>
      </c>
      <c r="V1666" s="293">
        <f t="shared" si="496"/>
        <v>0</v>
      </c>
      <c r="W1666" s="293">
        <f t="shared" si="496"/>
        <v>0</v>
      </c>
      <c r="X1666" s="293">
        <f t="shared" si="496"/>
        <v>0</v>
      </c>
      <c r="Y1666" s="293">
        <f t="shared" si="496"/>
        <v>0</v>
      </c>
      <c r="Z1666" s="293">
        <f t="shared" si="496"/>
        <v>0</v>
      </c>
      <c r="AA1666" s="293">
        <f t="shared" si="496"/>
        <v>0</v>
      </c>
      <c r="AB1666" s="293">
        <f t="shared" si="496"/>
        <v>0</v>
      </c>
      <c r="AC1666" s="294"/>
    </row>
    <row r="1667" spans="1:30" s="5" customFormat="1" ht="10.5" customHeight="1" thickBot="1">
      <c r="A1667" s="295" t="s">
        <v>514</v>
      </c>
      <c r="B1667" s="296"/>
      <c r="C1667" s="297"/>
      <c r="D1667" s="297"/>
      <c r="E1667" s="298">
        <f t="shared" ref="E1667:AB1667" si="497">SQRT(E1665*E1665+E1666*E1666)</f>
        <v>2.8999999999973625</v>
      </c>
      <c r="F1667" s="298">
        <f t="shared" si="497"/>
        <v>3.399999999994634</v>
      </c>
      <c r="G1667" s="298">
        <f t="shared" si="497"/>
        <v>2.6999999999975444</v>
      </c>
      <c r="H1667" s="298">
        <f>SQRT(H1665*H1665+H1666*H1666)</f>
        <v>2.7000000000066393</v>
      </c>
      <c r="I1667" s="298">
        <f t="shared" si="497"/>
        <v>2.6999999999992497</v>
      </c>
      <c r="J1667" s="298">
        <f t="shared" si="497"/>
        <v>3.3999999999991815</v>
      </c>
      <c r="K1667" s="298">
        <f t="shared" si="497"/>
        <v>4.0999999999985448</v>
      </c>
      <c r="L1667" s="298">
        <f t="shared" si="497"/>
        <v>4.6000000000003638</v>
      </c>
      <c r="M1667" s="298">
        <f t="shared" si="497"/>
        <v>5.2999999999997272</v>
      </c>
      <c r="N1667" s="298">
        <f t="shared" si="497"/>
        <v>5.2999999999929059</v>
      </c>
      <c r="O1667" s="298">
        <f t="shared" si="497"/>
        <v>5.8000000000060936</v>
      </c>
      <c r="P1667" s="298">
        <f t="shared" si="497"/>
        <v>5.900000000007708</v>
      </c>
      <c r="Q1667" s="298">
        <f t="shared" si="497"/>
        <v>5.7999999999901775</v>
      </c>
      <c r="R1667" s="298">
        <f t="shared" si="497"/>
        <v>5.6000000000062755</v>
      </c>
      <c r="S1667" s="298">
        <f t="shared" si="497"/>
        <v>5.0999999999953616</v>
      </c>
      <c r="T1667" s="298">
        <f t="shared" si="497"/>
        <v>4.8999999999978172</v>
      </c>
      <c r="U1667" s="298">
        <f t="shared" si="497"/>
        <v>5.6000000000079808</v>
      </c>
      <c r="V1667" s="298">
        <f t="shared" si="497"/>
        <v>4.6999999999911779</v>
      </c>
      <c r="W1667" s="298">
        <f t="shared" si="497"/>
        <v>5.9000000000014552</v>
      </c>
      <c r="X1667" s="298">
        <f t="shared" si="497"/>
        <v>4.9000000000091859</v>
      </c>
      <c r="Y1667" s="298">
        <f t="shared" si="497"/>
        <v>5.0999999999953616</v>
      </c>
      <c r="Z1667" s="298">
        <f t="shared" si="497"/>
        <v>5</v>
      </c>
      <c r="AA1667" s="298">
        <f t="shared" si="497"/>
        <v>5.2000000000043656</v>
      </c>
      <c r="AB1667" s="298">
        <f t="shared" si="497"/>
        <v>3.8999999999981583</v>
      </c>
      <c r="AC1667" s="299"/>
      <c r="AD1667" s="131">
        <f>MAX(E1667:AB1667)</f>
        <v>5.900000000007708</v>
      </c>
    </row>
    <row r="1668" spans="1:30" s="13" customFormat="1" ht="10.5" customHeight="1" thickBot="1">
      <c r="A1668" s="23" t="s">
        <v>143</v>
      </c>
      <c r="B1668" s="24"/>
      <c r="C1668" s="25"/>
      <c r="D1668" s="25"/>
      <c r="E1668" s="26">
        <v>1</v>
      </c>
      <c r="F1668" s="26">
        <v>2</v>
      </c>
      <c r="G1668" s="26">
        <v>3</v>
      </c>
      <c r="H1668" s="26">
        <v>3</v>
      </c>
      <c r="I1668" s="26">
        <v>5</v>
      </c>
      <c r="J1668" s="26">
        <v>6</v>
      </c>
      <c r="K1668" s="26">
        <v>7</v>
      </c>
      <c r="L1668" s="26">
        <v>8</v>
      </c>
      <c r="M1668" s="26">
        <v>9</v>
      </c>
      <c r="N1668" s="26">
        <v>10</v>
      </c>
      <c r="O1668" s="26">
        <v>11</v>
      </c>
      <c r="P1668" s="26">
        <v>12</v>
      </c>
      <c r="Q1668" s="26">
        <v>13</v>
      </c>
      <c r="R1668" s="26">
        <v>14</v>
      </c>
      <c r="S1668" s="26">
        <v>15</v>
      </c>
      <c r="T1668" s="26">
        <v>16</v>
      </c>
      <c r="U1668" s="26">
        <v>17</v>
      </c>
      <c r="V1668" s="26">
        <v>18</v>
      </c>
      <c r="W1668" s="26">
        <v>19</v>
      </c>
      <c r="X1668" s="26">
        <v>20</v>
      </c>
      <c r="Y1668" s="26">
        <v>21</v>
      </c>
      <c r="Z1668" s="26">
        <v>22</v>
      </c>
      <c r="AA1668" s="26">
        <v>23</v>
      </c>
      <c r="AB1668" s="26">
        <v>24</v>
      </c>
      <c r="AC1668" s="385"/>
    </row>
    <row r="1669" spans="1:30" s="32" customFormat="1" ht="12" customHeight="1">
      <c r="A1669" s="28" t="s">
        <v>144</v>
      </c>
      <c r="B1669" s="456"/>
      <c r="C1669" s="457" t="s">
        <v>13</v>
      </c>
      <c r="D1669" s="458" t="s">
        <v>463</v>
      </c>
      <c r="E1669" s="1271">
        <v>10.5</v>
      </c>
      <c r="F1669" s="1271">
        <v>10.5</v>
      </c>
      <c r="G1669" s="1271">
        <v>10.5</v>
      </c>
      <c r="H1669" s="1271">
        <v>10.5</v>
      </c>
      <c r="I1669" s="1271">
        <v>10.5</v>
      </c>
      <c r="J1669" s="1271">
        <v>10.600000381469727</v>
      </c>
      <c r="K1669" s="1271">
        <v>10.5</v>
      </c>
      <c r="L1669" s="1271">
        <v>10.5</v>
      </c>
      <c r="M1669" s="1271">
        <v>10.399999618530273</v>
      </c>
      <c r="N1669" s="1271">
        <v>10.399999618530273</v>
      </c>
      <c r="O1669" s="1271">
        <v>10.399999618530273</v>
      </c>
      <c r="P1669" s="1271">
        <v>10.5</v>
      </c>
      <c r="Q1669" s="1271">
        <v>10.399999618530273</v>
      </c>
      <c r="R1669" s="1271">
        <v>10.399999618530273</v>
      </c>
      <c r="S1669" s="1271">
        <v>10.399999618530273</v>
      </c>
      <c r="T1669" s="1271">
        <v>10.399999618530273</v>
      </c>
      <c r="U1669" s="1271">
        <v>10.5</v>
      </c>
      <c r="V1669" s="1271">
        <v>10.399999618530273</v>
      </c>
      <c r="W1669" s="1271">
        <v>10.399999618530273</v>
      </c>
      <c r="X1669" s="1271">
        <v>10.399999618530273</v>
      </c>
      <c r="Y1669" s="1271">
        <v>10.399999618530273</v>
      </c>
      <c r="Z1669" s="1271">
        <v>10.5</v>
      </c>
      <c r="AA1669" s="1271">
        <v>10.5</v>
      </c>
      <c r="AB1669" s="1271">
        <v>10.5</v>
      </c>
      <c r="AC1669" s="459"/>
    </row>
    <row r="1670" spans="1:30" s="32" customFormat="1" ht="12" customHeight="1" thickBot="1">
      <c r="A1670" s="45" t="s">
        <v>145</v>
      </c>
      <c r="B1670" s="46"/>
      <c r="C1670" s="510" t="s">
        <v>13</v>
      </c>
      <c r="D1670" s="1274" t="s">
        <v>463</v>
      </c>
      <c r="E1670" s="1275">
        <v>10.5</v>
      </c>
      <c r="F1670" s="1275">
        <v>10.5</v>
      </c>
      <c r="G1670" s="1275">
        <v>10.5</v>
      </c>
      <c r="H1670" s="1275">
        <v>10.5</v>
      </c>
      <c r="I1670" s="1275">
        <v>10.5</v>
      </c>
      <c r="J1670" s="1275">
        <v>10.600000381469727</v>
      </c>
      <c r="K1670" s="1275">
        <v>10.5</v>
      </c>
      <c r="L1670" s="1275">
        <v>10.600000381469727</v>
      </c>
      <c r="M1670" s="1275">
        <v>10.5</v>
      </c>
      <c r="N1670" s="1275">
        <v>10.5</v>
      </c>
      <c r="O1670" s="1275">
        <v>10.5</v>
      </c>
      <c r="P1670" s="1275">
        <v>10.5</v>
      </c>
      <c r="Q1670" s="1275">
        <v>10.399999618530273</v>
      </c>
      <c r="R1670" s="1275">
        <v>10.399999618530273</v>
      </c>
      <c r="S1670" s="1275">
        <v>10.399999618530273</v>
      </c>
      <c r="T1670" s="1275">
        <v>10.399999618530273</v>
      </c>
      <c r="U1670" s="1275">
        <v>10.5</v>
      </c>
      <c r="V1670" s="1275">
        <v>10.399999618530273</v>
      </c>
      <c r="W1670" s="1275">
        <v>10.5</v>
      </c>
      <c r="X1670" s="1275">
        <v>10.399999618530273</v>
      </c>
      <c r="Y1670" s="1275">
        <v>10.399999618530273</v>
      </c>
      <c r="Z1670" s="1275">
        <v>10.5</v>
      </c>
      <c r="AA1670" s="1275">
        <v>10.5</v>
      </c>
      <c r="AB1670" s="1275">
        <v>10.5</v>
      </c>
      <c r="AC1670" s="466"/>
    </row>
    <row r="1671" spans="1:30" s="32" customFormat="1" ht="12" customHeight="1">
      <c r="A1671" s="28" t="s">
        <v>211</v>
      </c>
      <c r="B1671" s="456"/>
      <c r="C1671" s="457" t="s">
        <v>13</v>
      </c>
      <c r="D1671" s="458" t="s">
        <v>463</v>
      </c>
      <c r="E1671" s="1271">
        <v>10.5</v>
      </c>
      <c r="F1671" s="1271">
        <v>10.5</v>
      </c>
      <c r="G1671" s="1271">
        <v>10.5</v>
      </c>
      <c r="H1671" s="1271">
        <v>10.5</v>
      </c>
      <c r="I1671" s="1271">
        <v>10.5</v>
      </c>
      <c r="J1671" s="1271">
        <v>10.600000381469727</v>
      </c>
      <c r="K1671" s="1271">
        <v>10.5</v>
      </c>
      <c r="L1671" s="1271">
        <v>10.5</v>
      </c>
      <c r="M1671" s="1271">
        <v>10.399999618530273</v>
      </c>
      <c r="N1671" s="1271">
        <v>10.399999618530273</v>
      </c>
      <c r="O1671" s="1271">
        <v>10.399999618530273</v>
      </c>
      <c r="P1671" s="1271">
        <v>10.5</v>
      </c>
      <c r="Q1671" s="1271">
        <v>10.399999618530273</v>
      </c>
      <c r="R1671" s="1271">
        <v>10.399999618530273</v>
      </c>
      <c r="S1671" s="1271">
        <v>10.399999618530273</v>
      </c>
      <c r="T1671" s="1271">
        <v>10.399999618530273</v>
      </c>
      <c r="U1671" s="1271">
        <v>10.5</v>
      </c>
      <c r="V1671" s="1271">
        <v>10.399999618530273</v>
      </c>
      <c r="W1671" s="1271">
        <v>10.399999618530273</v>
      </c>
      <c r="X1671" s="1271">
        <v>10.399999618530273</v>
      </c>
      <c r="Y1671" s="1271">
        <v>10.399999618530273</v>
      </c>
      <c r="Z1671" s="1271">
        <v>10.5</v>
      </c>
      <c r="AA1671" s="1271">
        <v>10.5</v>
      </c>
      <c r="AB1671" s="1271">
        <v>10.5</v>
      </c>
      <c r="AC1671" s="459"/>
    </row>
    <row r="1672" spans="1:30" s="32" customFormat="1" ht="12" customHeight="1" thickBot="1">
      <c r="A1672" s="45" t="s">
        <v>212</v>
      </c>
      <c r="B1672" s="46"/>
      <c r="C1672" s="510" t="s">
        <v>13</v>
      </c>
      <c r="D1672" s="1274" t="s">
        <v>463</v>
      </c>
      <c r="E1672" s="1275">
        <v>10.5</v>
      </c>
      <c r="F1672" s="1275">
        <v>10.5</v>
      </c>
      <c r="G1672" s="1275">
        <v>10.5</v>
      </c>
      <c r="H1672" s="1275">
        <v>10.5</v>
      </c>
      <c r="I1672" s="1275">
        <v>10.5</v>
      </c>
      <c r="J1672" s="1275">
        <v>10.600000381469727</v>
      </c>
      <c r="K1672" s="1275">
        <v>10.5</v>
      </c>
      <c r="L1672" s="1275">
        <v>10.600000381469727</v>
      </c>
      <c r="M1672" s="1275">
        <v>10.5</v>
      </c>
      <c r="N1672" s="1275">
        <v>10.5</v>
      </c>
      <c r="O1672" s="1275">
        <v>10.5</v>
      </c>
      <c r="P1672" s="1275">
        <v>10.5</v>
      </c>
      <c r="Q1672" s="1275">
        <v>10.399999618530273</v>
      </c>
      <c r="R1672" s="1275">
        <v>10.399999618530273</v>
      </c>
      <c r="S1672" s="1275">
        <v>10.399999618530273</v>
      </c>
      <c r="T1672" s="1275">
        <v>10.399999618530273</v>
      </c>
      <c r="U1672" s="1275">
        <v>10.5</v>
      </c>
      <c r="V1672" s="1275">
        <v>10.399999618530273</v>
      </c>
      <c r="W1672" s="1275">
        <v>10.5</v>
      </c>
      <c r="X1672" s="1275">
        <v>10.399999618530273</v>
      </c>
      <c r="Y1672" s="1275">
        <v>10.399999618530273</v>
      </c>
      <c r="Z1672" s="1275">
        <v>10.5</v>
      </c>
      <c r="AA1672" s="1275">
        <v>10.5</v>
      </c>
      <c r="AB1672" s="1275">
        <v>10.5</v>
      </c>
      <c r="AC1672" s="466"/>
    </row>
    <row r="1673" spans="1:30" s="4" customFormat="1" ht="11.25">
      <c r="A1673" s="1426" t="s">
        <v>125</v>
      </c>
      <c r="B1673" s="1429" t="s">
        <v>642</v>
      </c>
      <c r="C1673" s="10" t="s">
        <v>481</v>
      </c>
      <c r="D1673" s="10" t="s">
        <v>503</v>
      </c>
      <c r="E1673" s="86">
        <v>1.0399999999935972</v>
      </c>
      <c r="F1673" s="86">
        <v>0.63999999999941792</v>
      </c>
      <c r="G1673" s="86">
        <v>0.63999999999941792</v>
      </c>
      <c r="H1673" s="450">
        <v>0.96000000000640284</v>
      </c>
      <c r="I1673" s="86">
        <v>0.63999999999941792</v>
      </c>
      <c r="J1673" s="86">
        <v>0.8799999999901047</v>
      </c>
      <c r="K1673" s="86">
        <v>1.2000000000116415</v>
      </c>
      <c r="L1673" s="86">
        <v>1.5199999999895226</v>
      </c>
      <c r="M1673" s="86">
        <v>1.7600000000093132</v>
      </c>
      <c r="N1673" s="450">
        <v>1.6799999999930151</v>
      </c>
      <c r="O1673" s="86">
        <v>1.7600000000093132</v>
      </c>
      <c r="P1673" s="86">
        <v>1.6799999999930151</v>
      </c>
      <c r="Q1673" s="125">
        <v>1.9199999999982538</v>
      </c>
      <c r="R1673" s="86">
        <v>1.5200000000040745</v>
      </c>
      <c r="S1673" s="86">
        <v>1.6799999999930151</v>
      </c>
      <c r="T1673" s="86">
        <v>1.7600000000093132</v>
      </c>
      <c r="U1673" s="86">
        <v>1.3600000000005821</v>
      </c>
      <c r="V1673" s="450">
        <v>1.5199999999895226</v>
      </c>
      <c r="W1673" s="86">
        <v>1.5200000000040745</v>
      </c>
      <c r="X1673" s="86">
        <v>1.6000000000058208</v>
      </c>
      <c r="Y1673" s="86">
        <v>1.6799999999930151</v>
      </c>
      <c r="Z1673" s="86">
        <v>1.6000000000058208</v>
      </c>
      <c r="AA1673" s="86">
        <v>1.5200000000040745</v>
      </c>
      <c r="AB1673" s="86">
        <v>1.1999999999970896</v>
      </c>
      <c r="AC1673" s="132">
        <f>SUM(E1673:AB1673)</f>
        <v>33.279999999998836</v>
      </c>
    </row>
    <row r="1674" spans="1:30" s="4" customFormat="1" ht="11.25">
      <c r="A1674" s="1550"/>
      <c r="B1674" s="1420"/>
      <c r="C1674" s="11" t="s">
        <v>482</v>
      </c>
      <c r="D1674" s="11" t="s">
        <v>503</v>
      </c>
      <c r="E1674" s="98">
        <v>0</v>
      </c>
      <c r="F1674" s="98">
        <v>0</v>
      </c>
      <c r="G1674" s="98">
        <v>0</v>
      </c>
      <c r="H1674" s="455">
        <v>0</v>
      </c>
      <c r="I1674" s="98">
        <v>0</v>
      </c>
      <c r="J1674" s="98">
        <v>0</v>
      </c>
      <c r="K1674" s="98">
        <v>0</v>
      </c>
      <c r="L1674" s="98">
        <v>0</v>
      </c>
      <c r="M1674" s="98">
        <v>0</v>
      </c>
      <c r="N1674" s="455">
        <v>0</v>
      </c>
      <c r="O1674" s="98">
        <v>0</v>
      </c>
      <c r="P1674" s="98">
        <v>0</v>
      </c>
      <c r="Q1674" s="98">
        <v>0</v>
      </c>
      <c r="R1674" s="98">
        <v>0</v>
      </c>
      <c r="S1674" s="98">
        <v>0</v>
      </c>
      <c r="T1674" s="98">
        <v>0</v>
      </c>
      <c r="U1674" s="98">
        <v>0</v>
      </c>
      <c r="V1674" s="455">
        <v>0</v>
      </c>
      <c r="W1674" s="98">
        <v>0</v>
      </c>
      <c r="X1674" s="98">
        <v>0</v>
      </c>
      <c r="Y1674" s="98">
        <v>0</v>
      </c>
      <c r="Z1674" s="98">
        <v>0</v>
      </c>
      <c r="AA1674" s="98">
        <v>0</v>
      </c>
      <c r="AB1674" s="98">
        <v>0</v>
      </c>
      <c r="AC1674" s="135">
        <f>SUM(E1674:AB1674)</f>
        <v>0</v>
      </c>
      <c r="AD1674" s="5" t="s">
        <v>468</v>
      </c>
    </row>
    <row r="1675" spans="1:30" s="4" customFormat="1" ht="12">
      <c r="A1675" s="1550"/>
      <c r="B1675" s="1420"/>
      <c r="C1675" s="11" t="s">
        <v>8</v>
      </c>
      <c r="D1675" s="8" t="s">
        <v>463</v>
      </c>
      <c r="E1675" s="1184">
        <v>56</v>
      </c>
      <c r="F1675" s="916">
        <v>50</v>
      </c>
      <c r="G1675" s="916">
        <v>45</v>
      </c>
      <c r="H1675" s="455">
        <v>46</v>
      </c>
      <c r="I1675" s="916">
        <v>48</v>
      </c>
      <c r="J1675" s="916">
        <v>59</v>
      </c>
      <c r="K1675" s="916">
        <v>78</v>
      </c>
      <c r="L1675" s="916">
        <v>94</v>
      </c>
      <c r="M1675" s="916">
        <v>99</v>
      </c>
      <c r="N1675" s="455">
        <v>99</v>
      </c>
      <c r="O1675" s="916">
        <v>101</v>
      </c>
      <c r="P1675" s="916">
        <v>101</v>
      </c>
      <c r="Q1675" s="916">
        <v>98</v>
      </c>
      <c r="R1675" s="916">
        <v>98</v>
      </c>
      <c r="S1675" s="916">
        <v>90</v>
      </c>
      <c r="T1675" s="916">
        <v>94</v>
      </c>
      <c r="U1675" s="916">
        <v>90</v>
      </c>
      <c r="V1675" s="455">
        <v>88</v>
      </c>
      <c r="W1675" s="916">
        <v>88</v>
      </c>
      <c r="X1675" s="916">
        <v>91</v>
      </c>
      <c r="Y1675" s="916">
        <v>96</v>
      </c>
      <c r="Z1675" s="916">
        <v>96</v>
      </c>
      <c r="AA1675" s="916">
        <v>83</v>
      </c>
      <c r="AB1675" s="917">
        <v>64</v>
      </c>
      <c r="AC1675" s="129"/>
    </row>
    <row r="1676" spans="1:30" s="4" customFormat="1" ht="12" thickBot="1">
      <c r="A1676" s="1552"/>
      <c r="B1676" s="1430"/>
      <c r="C1676" s="48" t="s">
        <v>16</v>
      </c>
      <c r="D1676" s="48"/>
      <c r="E1676" s="126">
        <f t="shared" ref="E1676:AC1676" si="498">E1674/E1673</f>
        <v>0</v>
      </c>
      <c r="F1676" s="126">
        <f t="shared" si="498"/>
        <v>0</v>
      </c>
      <c r="G1676" s="126">
        <f t="shared" si="498"/>
        <v>0</v>
      </c>
      <c r="H1676" s="477">
        <f t="shared" si="498"/>
        <v>0</v>
      </c>
      <c r="I1676" s="126">
        <f t="shared" si="498"/>
        <v>0</v>
      </c>
      <c r="J1676" s="126">
        <f t="shared" si="498"/>
        <v>0</v>
      </c>
      <c r="K1676" s="126">
        <f t="shared" si="498"/>
        <v>0</v>
      </c>
      <c r="L1676" s="126">
        <f t="shared" si="498"/>
        <v>0</v>
      </c>
      <c r="M1676" s="126">
        <f t="shared" si="498"/>
        <v>0</v>
      </c>
      <c r="N1676" s="477">
        <f t="shared" si="498"/>
        <v>0</v>
      </c>
      <c r="O1676" s="126">
        <f t="shared" si="498"/>
        <v>0</v>
      </c>
      <c r="P1676" s="126">
        <f t="shared" si="498"/>
        <v>0</v>
      </c>
      <c r="Q1676" s="126">
        <f t="shared" si="498"/>
        <v>0</v>
      </c>
      <c r="R1676" s="126">
        <f t="shared" si="498"/>
        <v>0</v>
      </c>
      <c r="S1676" s="126">
        <f t="shared" si="498"/>
        <v>0</v>
      </c>
      <c r="T1676" s="126">
        <f t="shared" si="498"/>
        <v>0</v>
      </c>
      <c r="U1676" s="126">
        <f t="shared" si="498"/>
        <v>0</v>
      </c>
      <c r="V1676" s="477">
        <f t="shared" si="498"/>
        <v>0</v>
      </c>
      <c r="W1676" s="126">
        <f t="shared" si="498"/>
        <v>0</v>
      </c>
      <c r="X1676" s="126">
        <f t="shared" si="498"/>
        <v>0</v>
      </c>
      <c r="Y1676" s="126">
        <f t="shared" si="498"/>
        <v>0</v>
      </c>
      <c r="Z1676" s="126">
        <f t="shared" si="498"/>
        <v>0</v>
      </c>
      <c r="AA1676" s="126">
        <f t="shared" si="498"/>
        <v>0</v>
      </c>
      <c r="AB1676" s="126">
        <f t="shared" si="498"/>
        <v>0</v>
      </c>
      <c r="AC1676" s="129">
        <f t="shared" si="498"/>
        <v>0</v>
      </c>
    </row>
    <row r="1677" spans="1:30" s="4" customFormat="1" ht="11.25">
      <c r="A1677" s="1426" t="s">
        <v>109</v>
      </c>
      <c r="B1677" s="1429" t="s">
        <v>242</v>
      </c>
      <c r="C1677" s="10" t="s">
        <v>481</v>
      </c>
      <c r="D1677" s="10" t="s">
        <v>503</v>
      </c>
      <c r="E1677" s="86">
        <v>0.47999999999956344</v>
      </c>
      <c r="F1677" s="86">
        <v>0.32000000000152795</v>
      </c>
      <c r="G1677" s="86">
        <v>0.3999999999996362</v>
      </c>
      <c r="H1677" s="481">
        <v>0.31999999999970896</v>
      </c>
      <c r="I1677" s="86">
        <v>0.47999999999956344</v>
      </c>
      <c r="J1677" s="86">
        <v>0.47999999999956344</v>
      </c>
      <c r="K1677" s="86">
        <v>0.56000000000130967</v>
      </c>
      <c r="L1677" s="86">
        <v>0.71999999999934516</v>
      </c>
      <c r="M1677" s="86">
        <v>0.71999999999934516</v>
      </c>
      <c r="N1677" s="481">
        <v>0.80000000000109139</v>
      </c>
      <c r="O1677" s="86">
        <v>0.7999999999992724</v>
      </c>
      <c r="P1677" s="86">
        <v>0.72000000000116415</v>
      </c>
      <c r="Q1677" s="86">
        <v>0.7999999999992724</v>
      </c>
      <c r="R1677" s="86">
        <v>0.71999999999934516</v>
      </c>
      <c r="S1677" s="86">
        <v>0.64000000000123691</v>
      </c>
      <c r="T1677" s="86">
        <v>0.63999999999941792</v>
      </c>
      <c r="U1677" s="86">
        <v>0.55999999999949068</v>
      </c>
      <c r="V1677" s="481">
        <v>0.64000000000123691</v>
      </c>
      <c r="W1677" s="86">
        <v>0.55999999999949068</v>
      </c>
      <c r="X1677" s="86">
        <v>0.63999999999941792</v>
      </c>
      <c r="Y1677" s="86">
        <v>0.72000000000116415</v>
      </c>
      <c r="Z1677" s="86">
        <v>0.63999999999941792</v>
      </c>
      <c r="AA1677" s="86">
        <v>0.55999999999949068</v>
      </c>
      <c r="AB1677" s="86">
        <v>0.55999999999949068</v>
      </c>
      <c r="AC1677" s="132">
        <f>SUM(E1677:AB1677)</f>
        <v>14.479999999999563</v>
      </c>
    </row>
    <row r="1678" spans="1:30" s="4" customFormat="1" ht="11.25">
      <c r="A1678" s="1550"/>
      <c r="B1678" s="1420"/>
      <c r="C1678" s="11" t="s">
        <v>482</v>
      </c>
      <c r="D1678" s="11" t="s">
        <v>503</v>
      </c>
      <c r="E1678" s="98">
        <v>0</v>
      </c>
      <c r="F1678" s="98">
        <v>0</v>
      </c>
      <c r="G1678" s="98">
        <v>0</v>
      </c>
      <c r="H1678" s="455">
        <v>0</v>
      </c>
      <c r="I1678" s="98">
        <v>0</v>
      </c>
      <c r="J1678" s="98">
        <v>0</v>
      </c>
      <c r="K1678" s="98">
        <v>0</v>
      </c>
      <c r="L1678" s="98">
        <v>0</v>
      </c>
      <c r="M1678" s="98">
        <v>0</v>
      </c>
      <c r="N1678" s="455">
        <v>0</v>
      </c>
      <c r="O1678" s="98">
        <v>0</v>
      </c>
      <c r="P1678" s="98">
        <v>0</v>
      </c>
      <c r="Q1678" s="98">
        <v>0</v>
      </c>
      <c r="R1678" s="98">
        <v>0</v>
      </c>
      <c r="S1678" s="98">
        <v>0</v>
      </c>
      <c r="T1678" s="98">
        <v>0</v>
      </c>
      <c r="U1678" s="98">
        <v>0</v>
      </c>
      <c r="V1678" s="455">
        <v>0</v>
      </c>
      <c r="W1678" s="98">
        <v>0</v>
      </c>
      <c r="X1678" s="98">
        <v>0</v>
      </c>
      <c r="Y1678" s="98">
        <v>0</v>
      </c>
      <c r="Z1678" s="98">
        <v>0</v>
      </c>
      <c r="AA1678" s="98">
        <v>0</v>
      </c>
      <c r="AB1678" s="98">
        <v>0</v>
      </c>
      <c r="AC1678" s="135">
        <f>SUM(E1678:AB1678)</f>
        <v>0</v>
      </c>
      <c r="AD1678" s="5" t="s">
        <v>468</v>
      </c>
    </row>
    <row r="1679" spans="1:30" s="4" customFormat="1" ht="12">
      <c r="A1679" s="1550"/>
      <c r="B1679" s="1420"/>
      <c r="C1679" s="11" t="s">
        <v>8</v>
      </c>
      <c r="D1679" s="8" t="s">
        <v>463</v>
      </c>
      <c r="E1679" s="1184">
        <v>32</v>
      </c>
      <c r="F1679" s="914">
        <v>30</v>
      </c>
      <c r="G1679" s="914">
        <v>30</v>
      </c>
      <c r="H1679" s="455">
        <v>30</v>
      </c>
      <c r="I1679" s="914">
        <v>32</v>
      </c>
      <c r="J1679" s="914">
        <v>35</v>
      </c>
      <c r="K1679" s="914">
        <v>42</v>
      </c>
      <c r="L1679" s="914">
        <v>43</v>
      </c>
      <c r="M1679" s="914">
        <v>45</v>
      </c>
      <c r="N1679" s="455">
        <v>50</v>
      </c>
      <c r="O1679" s="914">
        <v>46</v>
      </c>
      <c r="P1679" s="914">
        <v>46</v>
      </c>
      <c r="Q1679" s="914">
        <v>45</v>
      </c>
      <c r="R1679" s="914">
        <v>48</v>
      </c>
      <c r="S1679" s="914">
        <v>43</v>
      </c>
      <c r="T1679" s="914">
        <v>42</v>
      </c>
      <c r="U1679" s="914">
        <v>40</v>
      </c>
      <c r="V1679" s="455">
        <v>38</v>
      </c>
      <c r="W1679" s="914">
        <v>42</v>
      </c>
      <c r="X1679" s="914">
        <v>43</v>
      </c>
      <c r="Y1679" s="914">
        <v>43</v>
      </c>
      <c r="Z1679" s="914">
        <v>42</v>
      </c>
      <c r="AA1679" s="914">
        <v>38</v>
      </c>
      <c r="AB1679" s="915">
        <v>34</v>
      </c>
      <c r="AC1679" s="129"/>
      <c r="AD1679" s="113"/>
    </row>
    <row r="1680" spans="1:30" s="4" customFormat="1" ht="12" thickBot="1">
      <c r="A1680" s="1552"/>
      <c r="B1680" s="1430"/>
      <c r="C1680" s="48" t="s">
        <v>16</v>
      </c>
      <c r="D1680" s="48"/>
      <c r="E1680" s="126">
        <f t="shared" ref="E1680:AC1680" si="499">E1678/E1677</f>
        <v>0</v>
      </c>
      <c r="F1680" s="126">
        <f t="shared" si="499"/>
        <v>0</v>
      </c>
      <c r="G1680" s="126">
        <f t="shared" si="499"/>
        <v>0</v>
      </c>
      <c r="H1680" s="452">
        <f t="shared" si="499"/>
        <v>0</v>
      </c>
      <c r="I1680" s="126">
        <f t="shared" si="499"/>
        <v>0</v>
      </c>
      <c r="J1680" s="126">
        <f t="shared" si="499"/>
        <v>0</v>
      </c>
      <c r="K1680" s="126">
        <f t="shared" si="499"/>
        <v>0</v>
      </c>
      <c r="L1680" s="126">
        <f t="shared" si="499"/>
        <v>0</v>
      </c>
      <c r="M1680" s="126">
        <f t="shared" si="499"/>
        <v>0</v>
      </c>
      <c r="N1680" s="452">
        <f t="shared" si="499"/>
        <v>0</v>
      </c>
      <c r="O1680" s="126">
        <f t="shared" si="499"/>
        <v>0</v>
      </c>
      <c r="P1680" s="126">
        <f t="shared" si="499"/>
        <v>0</v>
      </c>
      <c r="Q1680" s="126">
        <f t="shared" si="499"/>
        <v>0</v>
      </c>
      <c r="R1680" s="126">
        <f t="shared" si="499"/>
        <v>0</v>
      </c>
      <c r="S1680" s="126">
        <f t="shared" si="499"/>
        <v>0</v>
      </c>
      <c r="T1680" s="126">
        <f t="shared" si="499"/>
        <v>0</v>
      </c>
      <c r="U1680" s="126">
        <f t="shared" si="499"/>
        <v>0</v>
      </c>
      <c r="V1680" s="452">
        <f t="shared" si="499"/>
        <v>0</v>
      </c>
      <c r="W1680" s="126">
        <f t="shared" si="499"/>
        <v>0</v>
      </c>
      <c r="X1680" s="126">
        <f t="shared" si="499"/>
        <v>0</v>
      </c>
      <c r="Y1680" s="126">
        <f t="shared" si="499"/>
        <v>0</v>
      </c>
      <c r="Z1680" s="126">
        <f t="shared" si="499"/>
        <v>0</v>
      </c>
      <c r="AA1680" s="126">
        <f t="shared" si="499"/>
        <v>0</v>
      </c>
      <c r="AB1680" s="126">
        <f t="shared" si="499"/>
        <v>0</v>
      </c>
      <c r="AC1680" s="129">
        <f t="shared" si="499"/>
        <v>0</v>
      </c>
    </row>
    <row r="1681" spans="1:30" s="4" customFormat="1" ht="11.25">
      <c r="A1681" s="1426" t="s">
        <v>124</v>
      </c>
      <c r="B1681" s="1429" t="s">
        <v>766</v>
      </c>
      <c r="C1681" s="10" t="s">
        <v>481</v>
      </c>
      <c r="D1681" s="10" t="s">
        <v>503</v>
      </c>
      <c r="E1681" s="86">
        <v>0</v>
      </c>
      <c r="F1681" s="376">
        <v>0</v>
      </c>
      <c r="G1681" s="376">
        <v>0</v>
      </c>
      <c r="H1681" s="450">
        <v>0</v>
      </c>
      <c r="I1681" s="376">
        <v>0</v>
      </c>
      <c r="J1681" s="376">
        <v>0</v>
      </c>
      <c r="K1681" s="376">
        <v>0</v>
      </c>
      <c r="L1681" s="376">
        <v>0</v>
      </c>
      <c r="M1681" s="376">
        <v>0</v>
      </c>
      <c r="N1681" s="450">
        <v>0</v>
      </c>
      <c r="O1681" s="376">
        <v>0</v>
      </c>
      <c r="P1681" s="376">
        <v>0</v>
      </c>
      <c r="Q1681" s="376">
        <v>0</v>
      </c>
      <c r="R1681" s="376">
        <v>0</v>
      </c>
      <c r="S1681" s="376">
        <v>0</v>
      </c>
      <c r="T1681" s="376">
        <v>0</v>
      </c>
      <c r="U1681" s="376">
        <v>0</v>
      </c>
      <c r="V1681" s="450">
        <v>0</v>
      </c>
      <c r="W1681" s="376">
        <v>0</v>
      </c>
      <c r="X1681" s="376">
        <v>0</v>
      </c>
      <c r="Y1681" s="376">
        <v>0</v>
      </c>
      <c r="Z1681" s="376">
        <v>0</v>
      </c>
      <c r="AA1681" s="376">
        <v>0</v>
      </c>
      <c r="AB1681" s="376">
        <v>0</v>
      </c>
      <c r="AC1681" s="132">
        <f>SUM(E1681:AB1681)</f>
        <v>0</v>
      </c>
      <c r="AD1681" s="5" t="s">
        <v>468</v>
      </c>
    </row>
    <row r="1682" spans="1:30" s="4" customFormat="1" ht="11.25">
      <c r="A1682" s="1550"/>
      <c r="B1682" s="1420"/>
      <c r="C1682" s="11" t="s">
        <v>482</v>
      </c>
      <c r="D1682" s="11" t="s">
        <v>503</v>
      </c>
      <c r="E1682" s="98">
        <v>0</v>
      </c>
      <c r="F1682" s="98">
        <v>0</v>
      </c>
      <c r="G1682" s="98">
        <v>0</v>
      </c>
      <c r="H1682" s="455">
        <v>0</v>
      </c>
      <c r="I1682" s="98">
        <v>0</v>
      </c>
      <c r="J1682" s="98">
        <v>0</v>
      </c>
      <c r="K1682" s="98">
        <v>0</v>
      </c>
      <c r="L1682" s="98">
        <v>0</v>
      </c>
      <c r="M1682" s="98">
        <v>0</v>
      </c>
      <c r="N1682" s="455">
        <v>0</v>
      </c>
      <c r="O1682" s="98">
        <v>0</v>
      </c>
      <c r="P1682" s="98">
        <v>0</v>
      </c>
      <c r="Q1682" s="98">
        <v>0</v>
      </c>
      <c r="R1682" s="98">
        <v>0</v>
      </c>
      <c r="S1682" s="98">
        <v>0</v>
      </c>
      <c r="T1682" s="98">
        <v>0</v>
      </c>
      <c r="U1682" s="98">
        <v>0</v>
      </c>
      <c r="V1682" s="455">
        <v>0</v>
      </c>
      <c r="W1682" s="98">
        <v>0</v>
      </c>
      <c r="X1682" s="98">
        <v>0</v>
      </c>
      <c r="Y1682" s="98">
        <v>0</v>
      </c>
      <c r="Z1682" s="98">
        <v>0</v>
      </c>
      <c r="AA1682" s="98">
        <v>0</v>
      </c>
      <c r="AB1682" s="98">
        <v>0</v>
      </c>
      <c r="AC1682" s="135">
        <f>SUM(E1682:AB1682)</f>
        <v>0</v>
      </c>
      <c r="AD1682" s="5" t="s">
        <v>468</v>
      </c>
    </row>
    <row r="1683" spans="1:30" s="4" customFormat="1" ht="12">
      <c r="A1683" s="1550"/>
      <c r="B1683" s="1420"/>
      <c r="C1683" s="11" t="s">
        <v>8</v>
      </c>
      <c r="D1683" s="8" t="s">
        <v>463</v>
      </c>
      <c r="E1683" s="1184">
        <v>0</v>
      </c>
      <c r="F1683" s="922">
        <v>0</v>
      </c>
      <c r="G1683" s="922">
        <v>0</v>
      </c>
      <c r="H1683" s="455">
        <v>0</v>
      </c>
      <c r="I1683" s="922">
        <v>0</v>
      </c>
      <c r="J1683" s="922">
        <v>0</v>
      </c>
      <c r="K1683" s="922">
        <v>0</v>
      </c>
      <c r="L1683" s="922">
        <v>0</v>
      </c>
      <c r="M1683" s="922">
        <v>0</v>
      </c>
      <c r="N1683" s="455">
        <v>0</v>
      </c>
      <c r="O1683" s="922">
        <v>0</v>
      </c>
      <c r="P1683" s="922">
        <v>0</v>
      </c>
      <c r="Q1683" s="922">
        <v>0</v>
      </c>
      <c r="R1683" s="922">
        <v>0</v>
      </c>
      <c r="S1683" s="922">
        <v>0</v>
      </c>
      <c r="T1683" s="922">
        <v>0</v>
      </c>
      <c r="U1683" s="922">
        <v>0</v>
      </c>
      <c r="V1683" s="455">
        <v>0</v>
      </c>
      <c r="W1683" s="922">
        <v>0</v>
      </c>
      <c r="X1683" s="922">
        <v>0</v>
      </c>
      <c r="Y1683" s="922">
        <v>0</v>
      </c>
      <c r="Z1683" s="922">
        <v>0</v>
      </c>
      <c r="AA1683" s="922">
        <v>0</v>
      </c>
      <c r="AB1683" s="923">
        <v>0</v>
      </c>
      <c r="AC1683" s="129"/>
      <c r="AD1683" s="113"/>
    </row>
    <row r="1684" spans="1:30" s="4" customFormat="1" ht="12" thickBot="1">
      <c r="A1684" s="1552"/>
      <c r="B1684" s="1430"/>
      <c r="C1684" s="48" t="s">
        <v>16</v>
      </c>
      <c r="D1684" s="48"/>
      <c r="E1684" s="126" t="e">
        <f t="shared" ref="E1684:AC1684" si="500">E1682/E1681</f>
        <v>#DIV/0!</v>
      </c>
      <c r="F1684" s="126" t="e">
        <f t="shared" si="500"/>
        <v>#DIV/0!</v>
      </c>
      <c r="G1684" s="126" t="e">
        <f t="shared" si="500"/>
        <v>#DIV/0!</v>
      </c>
      <c r="H1684" s="477" t="e">
        <f t="shared" si="500"/>
        <v>#DIV/0!</v>
      </c>
      <c r="I1684" s="126" t="e">
        <f t="shared" si="500"/>
        <v>#DIV/0!</v>
      </c>
      <c r="J1684" s="126" t="e">
        <f t="shared" si="500"/>
        <v>#DIV/0!</v>
      </c>
      <c r="K1684" s="126" t="e">
        <f t="shared" si="500"/>
        <v>#DIV/0!</v>
      </c>
      <c r="L1684" s="126" t="e">
        <f t="shared" si="500"/>
        <v>#DIV/0!</v>
      </c>
      <c r="M1684" s="126" t="e">
        <f t="shared" si="500"/>
        <v>#DIV/0!</v>
      </c>
      <c r="N1684" s="477" t="e">
        <f t="shared" si="500"/>
        <v>#DIV/0!</v>
      </c>
      <c r="O1684" s="126" t="e">
        <f t="shared" si="500"/>
        <v>#DIV/0!</v>
      </c>
      <c r="P1684" s="126" t="e">
        <f t="shared" si="500"/>
        <v>#DIV/0!</v>
      </c>
      <c r="Q1684" s="126" t="e">
        <f t="shared" si="500"/>
        <v>#DIV/0!</v>
      </c>
      <c r="R1684" s="126" t="e">
        <f t="shared" si="500"/>
        <v>#DIV/0!</v>
      </c>
      <c r="S1684" s="126" t="e">
        <f t="shared" si="500"/>
        <v>#DIV/0!</v>
      </c>
      <c r="T1684" s="126" t="e">
        <f t="shared" si="500"/>
        <v>#DIV/0!</v>
      </c>
      <c r="U1684" s="126" t="e">
        <f t="shared" si="500"/>
        <v>#DIV/0!</v>
      </c>
      <c r="V1684" s="477" t="e">
        <f t="shared" si="500"/>
        <v>#DIV/0!</v>
      </c>
      <c r="W1684" s="126" t="e">
        <f t="shared" si="500"/>
        <v>#DIV/0!</v>
      </c>
      <c r="X1684" s="126" t="e">
        <f t="shared" si="500"/>
        <v>#DIV/0!</v>
      </c>
      <c r="Y1684" s="126" t="e">
        <f t="shared" si="500"/>
        <v>#DIV/0!</v>
      </c>
      <c r="Z1684" s="126" t="e">
        <f t="shared" si="500"/>
        <v>#DIV/0!</v>
      </c>
      <c r="AA1684" s="126" t="e">
        <f t="shared" si="500"/>
        <v>#DIV/0!</v>
      </c>
      <c r="AB1684" s="126" t="e">
        <f t="shared" si="500"/>
        <v>#DIV/0!</v>
      </c>
      <c r="AC1684" s="129" t="e">
        <f t="shared" si="500"/>
        <v>#DIV/0!</v>
      </c>
    </row>
    <row r="1685" spans="1:30" s="4" customFormat="1" ht="11.25">
      <c r="A1685" s="1426" t="s">
        <v>122</v>
      </c>
      <c r="B1685" s="1429" t="s">
        <v>210</v>
      </c>
      <c r="C1685" s="10" t="s">
        <v>481</v>
      </c>
      <c r="D1685" s="10" t="s">
        <v>477</v>
      </c>
      <c r="E1685" s="262">
        <v>4.3999999999999997E-2</v>
      </c>
      <c r="F1685" s="262">
        <v>2.8799999999999999E-2</v>
      </c>
      <c r="G1685" s="262">
        <v>2.9600000000000001E-2</v>
      </c>
      <c r="H1685" s="481">
        <v>2.8199999999999999E-2</v>
      </c>
      <c r="I1685" s="262">
        <v>2.9000000000000001E-2</v>
      </c>
      <c r="J1685" s="262">
        <v>2.7199999999999998E-2</v>
      </c>
      <c r="K1685" s="262">
        <v>4.7200000000000006E-2</v>
      </c>
      <c r="L1685" s="262">
        <v>7.0999999999999994E-2</v>
      </c>
      <c r="M1685" s="262">
        <v>7.4999999999999997E-2</v>
      </c>
      <c r="N1685" s="481">
        <v>8.8400000000000006E-2</v>
      </c>
      <c r="O1685" s="262">
        <v>9.0200000000000002E-2</v>
      </c>
      <c r="P1685" s="262">
        <v>8.2400000000000001E-2</v>
      </c>
      <c r="Q1685" s="262">
        <v>8.3400000000000002E-2</v>
      </c>
      <c r="R1685" s="262">
        <v>7.9200000000000007E-2</v>
      </c>
      <c r="S1685" s="262">
        <v>6.8400000000000002E-2</v>
      </c>
      <c r="T1685" s="262">
        <v>7.1999999999999995E-2</v>
      </c>
      <c r="U1685" s="262">
        <v>6.8199999999999997E-2</v>
      </c>
      <c r="V1685" s="481">
        <v>6.4799999999999996E-2</v>
      </c>
      <c r="W1685" s="262">
        <v>6.3600000000000004E-2</v>
      </c>
      <c r="X1685" s="262">
        <v>5.8000000000000003E-2</v>
      </c>
      <c r="Y1685" s="262">
        <v>5.2600000000000001E-2</v>
      </c>
      <c r="Z1685" s="262">
        <v>5.0200000000000002E-2</v>
      </c>
      <c r="AA1685" s="262">
        <v>5.2200000000000003E-2</v>
      </c>
      <c r="AB1685" s="262">
        <v>0.05</v>
      </c>
      <c r="AC1685" s="132">
        <f>SUM(E1685:AB1685)</f>
        <v>1.4036000000000002</v>
      </c>
    </row>
    <row r="1686" spans="1:30" s="4" customFormat="1" ht="11.25">
      <c r="A1686" s="1550"/>
      <c r="B1686" s="1420"/>
      <c r="C1686" s="11" t="s">
        <v>482</v>
      </c>
      <c r="D1686" s="11" t="s">
        <v>477</v>
      </c>
      <c r="E1686" s="302">
        <v>1.12E-2</v>
      </c>
      <c r="F1686" s="302">
        <v>2.2000000000000001E-3</v>
      </c>
      <c r="G1686" s="302">
        <v>2.8E-3</v>
      </c>
      <c r="H1686" s="455">
        <v>1.8E-3</v>
      </c>
      <c r="I1686" s="302">
        <v>2.5999999999999999E-3</v>
      </c>
      <c r="J1686" s="302">
        <v>1.4E-3</v>
      </c>
      <c r="K1686" s="302">
        <v>1.32E-2</v>
      </c>
      <c r="L1686" s="302">
        <v>1.4999999999999999E-2</v>
      </c>
      <c r="M1686" s="302">
        <v>1.6E-2</v>
      </c>
      <c r="N1686" s="455">
        <v>1.54E-2</v>
      </c>
      <c r="O1686" s="302">
        <v>1.66E-2</v>
      </c>
      <c r="P1686" s="302">
        <v>1.9399999999999997E-2</v>
      </c>
      <c r="Q1686" s="302">
        <v>2.18E-2</v>
      </c>
      <c r="R1686" s="302">
        <v>2.4399999999999998E-2</v>
      </c>
      <c r="S1686" s="302">
        <v>2.24E-2</v>
      </c>
      <c r="T1686" s="302">
        <v>2.5600000000000001E-2</v>
      </c>
      <c r="U1686" s="302">
        <v>2.6199999999999998E-2</v>
      </c>
      <c r="V1686" s="455">
        <v>2.46E-2</v>
      </c>
      <c r="W1686" s="302">
        <v>2.5000000000000001E-2</v>
      </c>
      <c r="X1686" s="302">
        <v>2.1399999999999999E-2</v>
      </c>
      <c r="Y1686" s="302">
        <v>1.6199999999999999E-2</v>
      </c>
      <c r="Z1686" s="302">
        <v>1.4199999999999999E-2</v>
      </c>
      <c r="AA1686" s="302">
        <v>1.66E-2</v>
      </c>
      <c r="AB1686" s="302">
        <v>1.3800000000000002E-2</v>
      </c>
      <c r="AC1686" s="135">
        <f>SUM(E1686:AB1686)</f>
        <v>0.36979999999999996</v>
      </c>
    </row>
    <row r="1687" spans="1:30" s="4" customFormat="1" ht="12">
      <c r="A1687" s="1550"/>
      <c r="B1687" s="1420"/>
      <c r="C1687" s="11" t="s">
        <v>8</v>
      </c>
      <c r="D1687" s="8" t="s">
        <v>463</v>
      </c>
      <c r="E1687" s="1184">
        <v>2</v>
      </c>
      <c r="F1687" s="926">
        <v>2</v>
      </c>
      <c r="G1687" s="926">
        <v>2</v>
      </c>
      <c r="H1687" s="455">
        <v>2</v>
      </c>
      <c r="I1687" s="926">
        <v>2</v>
      </c>
      <c r="J1687" s="926">
        <v>2</v>
      </c>
      <c r="K1687" s="926">
        <v>3</v>
      </c>
      <c r="L1687" s="926">
        <v>4</v>
      </c>
      <c r="M1687" s="926">
        <v>4</v>
      </c>
      <c r="N1687" s="455">
        <v>7</v>
      </c>
      <c r="O1687" s="926">
        <v>5</v>
      </c>
      <c r="P1687" s="926">
        <v>5</v>
      </c>
      <c r="Q1687" s="926">
        <v>6</v>
      </c>
      <c r="R1687" s="926">
        <v>3</v>
      </c>
      <c r="S1687" s="926">
        <v>3</v>
      </c>
      <c r="T1687" s="926">
        <v>3</v>
      </c>
      <c r="U1687" s="926">
        <v>3</v>
      </c>
      <c r="V1687" s="455">
        <v>3</v>
      </c>
      <c r="W1687" s="926">
        <v>4</v>
      </c>
      <c r="X1687" s="926">
        <v>3</v>
      </c>
      <c r="Y1687" s="926">
        <v>4</v>
      </c>
      <c r="Z1687" s="926">
        <v>3</v>
      </c>
      <c r="AA1687" s="926">
        <v>3</v>
      </c>
      <c r="AB1687" s="927">
        <v>3</v>
      </c>
      <c r="AC1687" s="129"/>
    </row>
    <row r="1688" spans="1:30" s="4" customFormat="1" ht="12" thickBot="1">
      <c r="A1688" s="1552"/>
      <c r="B1688" s="1430"/>
      <c r="C1688" s="48" t="s">
        <v>16</v>
      </c>
      <c r="D1688" s="48"/>
      <c r="E1688" s="126">
        <f>E1686/E1685</f>
        <v>0.25454545454545457</v>
      </c>
      <c r="F1688" s="126">
        <f>F1686/F1685</f>
        <v>7.6388888888888895E-2</v>
      </c>
      <c r="G1688" s="126">
        <f t="shared" ref="G1688:AC1688" si="501">G1686/G1685</f>
        <v>9.4594594594594586E-2</v>
      </c>
      <c r="H1688" s="452">
        <f t="shared" si="501"/>
        <v>6.3829787234042548E-2</v>
      </c>
      <c r="I1688" s="126">
        <f t="shared" si="501"/>
        <v>8.9655172413793088E-2</v>
      </c>
      <c r="J1688" s="126">
        <f t="shared" si="501"/>
        <v>5.1470588235294122E-2</v>
      </c>
      <c r="K1688" s="126">
        <f t="shared" si="501"/>
        <v>0.27966101694915252</v>
      </c>
      <c r="L1688" s="126">
        <f t="shared" si="501"/>
        <v>0.21126760563380284</v>
      </c>
      <c r="M1688" s="126">
        <f t="shared" si="501"/>
        <v>0.21333333333333335</v>
      </c>
      <c r="N1688" s="452">
        <f t="shared" si="501"/>
        <v>0.17420814479638008</v>
      </c>
      <c r="O1688" s="126">
        <f t="shared" si="501"/>
        <v>0.18403547671840353</v>
      </c>
      <c r="P1688" s="126">
        <f t="shared" si="501"/>
        <v>0.23543689320388345</v>
      </c>
      <c r="Q1688" s="126">
        <f t="shared" si="501"/>
        <v>0.26139088729016785</v>
      </c>
      <c r="R1688" s="126">
        <f t="shared" si="501"/>
        <v>0.30808080808080801</v>
      </c>
      <c r="S1688" s="126">
        <f t="shared" si="501"/>
        <v>0.32748538011695905</v>
      </c>
      <c r="T1688" s="126">
        <f t="shared" si="501"/>
        <v>0.35555555555555562</v>
      </c>
      <c r="U1688" s="126">
        <f t="shared" si="501"/>
        <v>0.38416422287390029</v>
      </c>
      <c r="V1688" s="452">
        <f t="shared" si="501"/>
        <v>0.37962962962962965</v>
      </c>
      <c r="W1688" s="126">
        <f t="shared" si="501"/>
        <v>0.39308176100628933</v>
      </c>
      <c r="X1688" s="126">
        <f t="shared" si="501"/>
        <v>0.36896551724137927</v>
      </c>
      <c r="Y1688" s="126">
        <f t="shared" si="501"/>
        <v>0.30798479087452468</v>
      </c>
      <c r="Z1688" s="126">
        <f t="shared" si="501"/>
        <v>0.28286852589641431</v>
      </c>
      <c r="AA1688" s="126">
        <f t="shared" si="501"/>
        <v>0.31800766283524901</v>
      </c>
      <c r="AB1688" s="126">
        <f t="shared" si="501"/>
        <v>0.27600000000000002</v>
      </c>
      <c r="AC1688" s="129">
        <f t="shared" si="501"/>
        <v>0.26346537475064113</v>
      </c>
    </row>
    <row r="1689" spans="1:30" s="4" customFormat="1" ht="11.25">
      <c r="A1689" s="1426" t="s">
        <v>123</v>
      </c>
      <c r="B1689" s="1429" t="s">
        <v>210</v>
      </c>
      <c r="C1689" s="10" t="s">
        <v>481</v>
      </c>
      <c r="D1689" s="10" t="s">
        <v>477</v>
      </c>
      <c r="E1689" s="262">
        <v>9.4200000000000006E-2</v>
      </c>
      <c r="F1689" s="262">
        <v>9.2799999999999994E-2</v>
      </c>
      <c r="G1689" s="262">
        <v>9.1999999999999998E-2</v>
      </c>
      <c r="H1689" s="450">
        <v>9.0999999999999998E-2</v>
      </c>
      <c r="I1689" s="262">
        <v>9.0999999999999998E-2</v>
      </c>
      <c r="J1689" s="262">
        <v>9.2799999999999994E-2</v>
      </c>
      <c r="K1689" s="262">
        <v>0.1016</v>
      </c>
      <c r="L1689" s="262">
        <v>0.12359999999999999</v>
      </c>
      <c r="M1689" s="262">
        <v>0.1716</v>
      </c>
      <c r="N1689" s="450">
        <v>0.2258</v>
      </c>
      <c r="O1689" s="262">
        <v>0.22319999999999998</v>
      </c>
      <c r="P1689" s="262">
        <v>0.22719999999999999</v>
      </c>
      <c r="Q1689" s="262">
        <v>0.20880000000000001</v>
      </c>
      <c r="R1689" s="262">
        <v>0.2152</v>
      </c>
      <c r="S1689" s="262">
        <v>0.2112</v>
      </c>
      <c r="T1689" s="262">
        <v>0.21</v>
      </c>
      <c r="U1689" s="262">
        <v>0.2082</v>
      </c>
      <c r="V1689" s="450">
        <v>0.18719999999999998</v>
      </c>
      <c r="W1689" s="262">
        <v>0.15619999999999998</v>
      </c>
      <c r="X1689" s="262">
        <v>0.1366</v>
      </c>
      <c r="Y1689" s="262">
        <v>0.12</v>
      </c>
      <c r="Z1689" s="262">
        <v>0.111</v>
      </c>
      <c r="AA1689" s="262">
        <v>0.10440000000000001</v>
      </c>
      <c r="AB1689" s="262">
        <v>0.1018</v>
      </c>
      <c r="AC1689" s="132">
        <f>SUM(E1689:AB1689)</f>
        <v>3.5974000000000004</v>
      </c>
    </row>
    <row r="1690" spans="1:30" s="4" customFormat="1" ht="11.25">
      <c r="A1690" s="1550"/>
      <c r="B1690" s="1420"/>
      <c r="C1690" s="11" t="s">
        <v>482</v>
      </c>
      <c r="D1690" s="11" t="s">
        <v>477</v>
      </c>
      <c r="E1690" s="302">
        <v>9.4200000000000006E-2</v>
      </c>
      <c r="F1690" s="302">
        <v>9.2799999999999994E-2</v>
      </c>
      <c r="G1690" s="302">
        <v>9.1999999999999998E-2</v>
      </c>
      <c r="H1690" s="455">
        <v>9.0999999999999998E-2</v>
      </c>
      <c r="I1690" s="302">
        <v>9.0999999999999998E-2</v>
      </c>
      <c r="J1690" s="302">
        <v>9.2799999999999994E-2</v>
      </c>
      <c r="K1690" s="302">
        <v>0.1016</v>
      </c>
      <c r="L1690" s="302">
        <v>0.12359999999999999</v>
      </c>
      <c r="M1690" s="302">
        <v>0.1716</v>
      </c>
      <c r="N1690" s="455">
        <v>0.2258</v>
      </c>
      <c r="O1690" s="302">
        <v>0.22319999999999998</v>
      </c>
      <c r="P1690" s="302">
        <v>0.22719999999999999</v>
      </c>
      <c r="Q1690" s="302">
        <v>0.20880000000000001</v>
      </c>
      <c r="R1690" s="302">
        <v>0.2152</v>
      </c>
      <c r="S1690" s="302">
        <v>0.2112</v>
      </c>
      <c r="T1690" s="302">
        <v>0.21</v>
      </c>
      <c r="U1690" s="302">
        <v>0.2082</v>
      </c>
      <c r="V1690" s="455">
        <v>0.18719999999999998</v>
      </c>
      <c r="W1690" s="302">
        <v>0.15619999999999998</v>
      </c>
      <c r="X1690" s="302">
        <v>0.1366</v>
      </c>
      <c r="Y1690" s="302">
        <v>0.12</v>
      </c>
      <c r="Z1690" s="302">
        <v>0.111</v>
      </c>
      <c r="AA1690" s="302">
        <v>0.10440000000000001</v>
      </c>
      <c r="AB1690" s="302">
        <v>0.1018</v>
      </c>
      <c r="AC1690" s="135">
        <f>SUM(E1690:AB1690)</f>
        <v>3.5974000000000004</v>
      </c>
    </row>
    <row r="1691" spans="1:30" s="4" customFormat="1" ht="12">
      <c r="A1691" s="1550"/>
      <c r="B1691" s="1420"/>
      <c r="C1691" s="11" t="s">
        <v>8</v>
      </c>
      <c r="D1691" s="8" t="s">
        <v>463</v>
      </c>
      <c r="E1691" s="1184">
        <v>6</v>
      </c>
      <c r="F1691" s="928">
        <v>6</v>
      </c>
      <c r="G1691" s="928">
        <v>6</v>
      </c>
      <c r="H1691" s="455">
        <v>4</v>
      </c>
      <c r="I1691" s="928">
        <v>6</v>
      </c>
      <c r="J1691" s="928">
        <v>6</v>
      </c>
      <c r="K1691" s="928">
        <v>6</v>
      </c>
      <c r="L1691" s="928">
        <v>8</v>
      </c>
      <c r="M1691" s="928">
        <v>14</v>
      </c>
      <c r="N1691" s="455">
        <v>12</v>
      </c>
      <c r="O1691" s="928">
        <v>12</v>
      </c>
      <c r="P1691" s="928">
        <v>12</v>
      </c>
      <c r="Q1691" s="928">
        <v>13</v>
      </c>
      <c r="R1691" s="928">
        <v>12</v>
      </c>
      <c r="S1691" s="928">
        <v>13</v>
      </c>
      <c r="T1691" s="928">
        <v>12</v>
      </c>
      <c r="U1691" s="928">
        <v>11</v>
      </c>
      <c r="V1691" s="455">
        <v>10</v>
      </c>
      <c r="W1691" s="928">
        <v>8</v>
      </c>
      <c r="X1691" s="928">
        <v>8</v>
      </c>
      <c r="Y1691" s="928">
        <v>5</v>
      </c>
      <c r="Z1691" s="928">
        <v>7</v>
      </c>
      <c r="AA1691" s="928">
        <v>5</v>
      </c>
      <c r="AB1691" s="929">
        <v>6</v>
      </c>
      <c r="AC1691" s="129"/>
    </row>
    <row r="1692" spans="1:30" s="4" customFormat="1" ht="12" thickBot="1">
      <c r="A1692" s="1552"/>
      <c r="B1692" s="1430"/>
      <c r="C1692" s="48" t="s">
        <v>16</v>
      </c>
      <c r="D1692" s="48"/>
      <c r="E1692" s="126">
        <f t="shared" ref="E1692:AC1692" si="502">E1690/E1689</f>
        <v>1</v>
      </c>
      <c r="F1692" s="126">
        <f t="shared" si="502"/>
        <v>1</v>
      </c>
      <c r="G1692" s="126">
        <f t="shared" si="502"/>
        <v>1</v>
      </c>
      <c r="H1692" s="477">
        <f t="shared" si="502"/>
        <v>1</v>
      </c>
      <c r="I1692" s="126">
        <f t="shared" si="502"/>
        <v>1</v>
      </c>
      <c r="J1692" s="126">
        <f t="shared" si="502"/>
        <v>1</v>
      </c>
      <c r="K1692" s="126">
        <f t="shared" si="502"/>
        <v>1</v>
      </c>
      <c r="L1692" s="126">
        <f t="shared" si="502"/>
        <v>1</v>
      </c>
      <c r="M1692" s="126">
        <f t="shared" si="502"/>
        <v>1</v>
      </c>
      <c r="N1692" s="477">
        <f t="shared" si="502"/>
        <v>1</v>
      </c>
      <c r="O1692" s="126">
        <f t="shared" si="502"/>
        <v>1</v>
      </c>
      <c r="P1692" s="126">
        <f t="shared" si="502"/>
        <v>1</v>
      </c>
      <c r="Q1692" s="126">
        <f t="shared" si="502"/>
        <v>1</v>
      </c>
      <c r="R1692" s="126">
        <f t="shared" si="502"/>
        <v>1</v>
      </c>
      <c r="S1692" s="126">
        <f t="shared" si="502"/>
        <v>1</v>
      </c>
      <c r="T1692" s="126">
        <f t="shared" si="502"/>
        <v>1</v>
      </c>
      <c r="U1692" s="126">
        <f t="shared" si="502"/>
        <v>1</v>
      </c>
      <c r="V1692" s="477">
        <f t="shared" si="502"/>
        <v>1</v>
      </c>
      <c r="W1692" s="126">
        <f t="shared" si="502"/>
        <v>1</v>
      </c>
      <c r="X1692" s="126">
        <f t="shared" si="502"/>
        <v>1</v>
      </c>
      <c r="Y1692" s="126">
        <f t="shared" si="502"/>
        <v>1</v>
      </c>
      <c r="Z1692" s="126">
        <f t="shared" si="502"/>
        <v>1</v>
      </c>
      <c r="AA1692" s="126">
        <f t="shared" si="502"/>
        <v>1</v>
      </c>
      <c r="AB1692" s="126">
        <f t="shared" si="502"/>
        <v>1</v>
      </c>
      <c r="AC1692" s="129">
        <f t="shared" si="502"/>
        <v>1</v>
      </c>
    </row>
    <row r="1693" spans="1:30" s="4" customFormat="1" ht="11.25">
      <c r="A1693" s="1426" t="s">
        <v>99</v>
      </c>
      <c r="B1693" s="1429" t="s">
        <v>243</v>
      </c>
      <c r="C1693" s="10" t="s">
        <v>481</v>
      </c>
      <c r="D1693" s="10" t="s">
        <v>503</v>
      </c>
      <c r="E1693" s="86">
        <v>0.27999999999883585</v>
      </c>
      <c r="F1693" s="86">
        <v>0.27999999999883585</v>
      </c>
      <c r="G1693" s="86">
        <v>0.27999999999883585</v>
      </c>
      <c r="H1693" s="481">
        <v>0.16000000000349246</v>
      </c>
      <c r="I1693" s="86">
        <v>0.19999999999708962</v>
      </c>
      <c r="J1693" s="86">
        <v>0.31999999999970896</v>
      </c>
      <c r="K1693" s="86">
        <v>0.36000000000058208</v>
      </c>
      <c r="L1693" s="86">
        <v>0.44000000000232831</v>
      </c>
      <c r="M1693" s="86">
        <v>0.47999999999592546</v>
      </c>
      <c r="N1693" s="481">
        <v>0.44000000000232831</v>
      </c>
      <c r="O1693" s="86">
        <v>0.51999999999679858</v>
      </c>
      <c r="P1693" s="86">
        <v>0.52000000000407454</v>
      </c>
      <c r="Q1693" s="86">
        <v>0.47999999999592546</v>
      </c>
      <c r="R1693" s="86">
        <v>0.44000000000232831</v>
      </c>
      <c r="S1693" s="86">
        <v>0.52000000000407454</v>
      </c>
      <c r="T1693" s="86">
        <v>0.43999999999505235</v>
      </c>
      <c r="U1693" s="86">
        <v>0.48000000000320142</v>
      </c>
      <c r="V1693" s="481">
        <v>0.36000000000058208</v>
      </c>
      <c r="W1693" s="86">
        <v>0.40000000000145519</v>
      </c>
      <c r="X1693" s="86">
        <v>0.39999999999417923</v>
      </c>
      <c r="Y1693" s="86">
        <v>0.44000000000232831</v>
      </c>
      <c r="Z1693" s="86">
        <v>0.40000000000145519</v>
      </c>
      <c r="AA1693" s="86">
        <v>0.36000000000058208</v>
      </c>
      <c r="AB1693" s="86">
        <v>0.31999999999970896</v>
      </c>
      <c r="AC1693" s="132">
        <f>SUM(E1693:AB1693)</f>
        <v>9.319999999999709</v>
      </c>
    </row>
    <row r="1694" spans="1:30" s="4" customFormat="1" ht="11.25">
      <c r="A1694" s="1550"/>
      <c r="B1694" s="1420"/>
      <c r="C1694" s="11" t="s">
        <v>482</v>
      </c>
      <c r="D1694" s="11" t="s">
        <v>503</v>
      </c>
      <c r="E1694" s="98">
        <v>0.40000000000145519</v>
      </c>
      <c r="F1694" s="98">
        <v>0.31999999999970896</v>
      </c>
      <c r="G1694" s="98">
        <v>0.31999999999970896</v>
      </c>
      <c r="H1694" s="455">
        <v>0.2000000000007276</v>
      </c>
      <c r="I1694" s="98">
        <v>0.15999999999985448</v>
      </c>
      <c r="J1694" s="98">
        <v>0.39999999999781721</v>
      </c>
      <c r="K1694" s="98">
        <v>0.36000000000058208</v>
      </c>
      <c r="L1694" s="98">
        <v>0.43999999999869033</v>
      </c>
      <c r="M1694" s="98">
        <v>0.48000000000320142</v>
      </c>
      <c r="N1694" s="455">
        <v>0.43999999999869033</v>
      </c>
      <c r="O1694" s="98">
        <v>0.43999999999869033</v>
      </c>
      <c r="P1694" s="98">
        <v>0.52000000000043656</v>
      </c>
      <c r="Q1694" s="98">
        <v>0.47999999999956344</v>
      </c>
      <c r="R1694" s="98">
        <v>0.47999999999956344</v>
      </c>
      <c r="S1694" s="98">
        <v>0.40000000000145519</v>
      </c>
      <c r="T1694" s="98">
        <v>0.36000000000058208</v>
      </c>
      <c r="U1694" s="98">
        <v>0.52000000000043656</v>
      </c>
      <c r="V1694" s="455">
        <v>0.43999999999869033</v>
      </c>
      <c r="W1694" s="98">
        <v>0.40000000000145519</v>
      </c>
      <c r="X1694" s="98">
        <v>0.39999999999781721</v>
      </c>
      <c r="Y1694" s="98">
        <v>0.47999999999956344</v>
      </c>
      <c r="Z1694" s="98">
        <v>0.36000000000058208</v>
      </c>
      <c r="AA1694" s="98">
        <v>0.40000000000145519</v>
      </c>
      <c r="AB1694" s="98">
        <v>0.39999999999781721</v>
      </c>
      <c r="AC1694" s="135">
        <f>SUM(E1694:AB1694)</f>
        <v>9.5999999999985448</v>
      </c>
      <c r="AD1694" s="5"/>
    </row>
    <row r="1695" spans="1:30" s="4" customFormat="1" ht="12">
      <c r="A1695" s="1550"/>
      <c r="B1695" s="1420"/>
      <c r="C1695" s="11" t="s">
        <v>8</v>
      </c>
      <c r="D1695" s="8" t="s">
        <v>463</v>
      </c>
      <c r="E1695" s="1184">
        <v>26</v>
      </c>
      <c r="F1695" s="924">
        <v>26</v>
      </c>
      <c r="G1695" s="924">
        <v>26</v>
      </c>
      <c r="H1695" s="455">
        <v>25</v>
      </c>
      <c r="I1695" s="924">
        <v>26</v>
      </c>
      <c r="J1695" s="924">
        <v>28</v>
      </c>
      <c r="K1695" s="924">
        <v>30</v>
      </c>
      <c r="L1695" s="924">
        <v>34</v>
      </c>
      <c r="M1695" s="924">
        <v>36</v>
      </c>
      <c r="N1695" s="455">
        <v>35</v>
      </c>
      <c r="O1695" s="924">
        <v>38</v>
      </c>
      <c r="P1695" s="924">
        <v>35</v>
      </c>
      <c r="Q1695" s="924">
        <v>35</v>
      </c>
      <c r="R1695" s="924">
        <v>37</v>
      </c>
      <c r="S1695" s="924">
        <v>36</v>
      </c>
      <c r="T1695" s="924">
        <v>36</v>
      </c>
      <c r="U1695" s="924">
        <v>33</v>
      </c>
      <c r="V1695" s="455">
        <v>32</v>
      </c>
      <c r="W1695" s="924">
        <v>32</v>
      </c>
      <c r="X1695" s="924">
        <v>33</v>
      </c>
      <c r="Y1695" s="924">
        <v>34</v>
      </c>
      <c r="Z1695" s="924">
        <v>34</v>
      </c>
      <c r="AA1695" s="924">
        <v>31</v>
      </c>
      <c r="AB1695" s="925">
        <v>30</v>
      </c>
      <c r="AC1695" s="129"/>
    </row>
    <row r="1696" spans="1:30" s="4" customFormat="1" ht="12" thickBot="1">
      <c r="A1696" s="1552"/>
      <c r="B1696" s="1430"/>
      <c r="C1696" s="48" t="s">
        <v>16</v>
      </c>
      <c r="D1696" s="48"/>
      <c r="E1696" s="126">
        <f t="shared" ref="E1696:AC1696" si="503">E1694/E1693</f>
        <v>1.4285714285825653</v>
      </c>
      <c r="F1696" s="126">
        <f t="shared" si="503"/>
        <v>1.1428571428608552</v>
      </c>
      <c r="G1696" s="126">
        <f t="shared" si="503"/>
        <v>1.1428571428608552</v>
      </c>
      <c r="H1696" s="452">
        <f t="shared" si="503"/>
        <v>1.2499999999772626</v>
      </c>
      <c r="I1696" s="126">
        <f t="shared" si="503"/>
        <v>0.80000000001091398</v>
      </c>
      <c r="J1696" s="126">
        <f t="shared" si="503"/>
        <v>1.2499999999943157</v>
      </c>
      <c r="K1696" s="126">
        <f t="shared" si="503"/>
        <v>1</v>
      </c>
      <c r="L1696" s="126">
        <f t="shared" si="503"/>
        <v>0.99999999999173184</v>
      </c>
      <c r="M1696" s="126">
        <f t="shared" si="503"/>
        <v>1.0000000000151583</v>
      </c>
      <c r="N1696" s="452">
        <f t="shared" si="503"/>
        <v>0.99999999999173184</v>
      </c>
      <c r="O1696" s="126">
        <f t="shared" si="503"/>
        <v>0.84615384615653699</v>
      </c>
      <c r="P1696" s="126">
        <f t="shared" si="503"/>
        <v>0.99999999999300393</v>
      </c>
      <c r="Q1696" s="126">
        <f t="shared" si="503"/>
        <v>1.000000000007579</v>
      </c>
      <c r="R1696" s="126">
        <f t="shared" si="503"/>
        <v>1.090909090902326</v>
      </c>
      <c r="S1696" s="126">
        <f t="shared" si="503"/>
        <v>0.7692307692275403</v>
      </c>
      <c r="T1696" s="126">
        <f t="shared" si="503"/>
        <v>0.81818181819234126</v>
      </c>
      <c r="U1696" s="126">
        <f t="shared" si="503"/>
        <v>1.0833333333270174</v>
      </c>
      <c r="V1696" s="452">
        <f t="shared" si="503"/>
        <v>1.2222222222166081</v>
      </c>
      <c r="W1696" s="126">
        <f t="shared" si="503"/>
        <v>1</v>
      </c>
      <c r="X1696" s="126">
        <f t="shared" si="503"/>
        <v>1.0000000000090949</v>
      </c>
      <c r="Y1696" s="126">
        <f t="shared" si="503"/>
        <v>1.090909090902326</v>
      </c>
      <c r="Z1696" s="126">
        <f t="shared" si="503"/>
        <v>0.89999999999818103</v>
      </c>
      <c r="AA1696" s="126">
        <f t="shared" si="503"/>
        <v>1.1111111111133567</v>
      </c>
      <c r="AB1696" s="126">
        <f t="shared" si="503"/>
        <v>1.2499999999943157</v>
      </c>
      <c r="AC1696" s="129">
        <f t="shared" si="503"/>
        <v>1.0300429184548117</v>
      </c>
    </row>
    <row r="1697" spans="1:30" s="4" customFormat="1" ht="11.25">
      <c r="A1697" s="1426" t="s">
        <v>110</v>
      </c>
      <c r="B1697" s="1429" t="s">
        <v>31</v>
      </c>
      <c r="C1697" s="10" t="s">
        <v>481</v>
      </c>
      <c r="D1697" s="10"/>
      <c r="E1697" s="86"/>
      <c r="F1697" s="86"/>
      <c r="G1697" s="86"/>
      <c r="H1697" s="450"/>
      <c r="I1697" s="86"/>
      <c r="J1697" s="86"/>
      <c r="K1697" s="86"/>
      <c r="L1697" s="86"/>
      <c r="M1697" s="86"/>
      <c r="N1697" s="450"/>
      <c r="O1697" s="86"/>
      <c r="P1697" s="86"/>
      <c r="Q1697" s="86"/>
      <c r="R1697" s="86"/>
      <c r="S1697" s="86"/>
      <c r="T1697" s="86"/>
      <c r="U1697" s="86"/>
      <c r="V1697" s="450"/>
      <c r="W1697" s="86"/>
      <c r="X1697" s="86"/>
      <c r="Y1697" s="86"/>
      <c r="Z1697" s="86"/>
      <c r="AA1697" s="86"/>
      <c r="AB1697" s="86"/>
      <c r="AC1697" s="132">
        <f>SUM(E1697:AB1697)</f>
        <v>0</v>
      </c>
    </row>
    <row r="1698" spans="1:30" s="4" customFormat="1" ht="11.25">
      <c r="A1698" s="1550"/>
      <c r="B1698" s="1420"/>
      <c r="C1698" s="11" t="s">
        <v>482</v>
      </c>
      <c r="D1698" s="11"/>
      <c r="E1698" s="98"/>
      <c r="F1698" s="98"/>
      <c r="G1698" s="98"/>
      <c r="H1698" s="455"/>
      <c r="I1698" s="98"/>
      <c r="J1698" s="98"/>
      <c r="K1698" s="98"/>
      <c r="L1698" s="98"/>
      <c r="M1698" s="98"/>
      <c r="N1698" s="455"/>
      <c r="O1698" s="98"/>
      <c r="P1698" s="98"/>
      <c r="Q1698" s="98"/>
      <c r="R1698" s="98"/>
      <c r="S1698" s="98"/>
      <c r="T1698" s="98"/>
      <c r="U1698" s="98"/>
      <c r="V1698" s="455"/>
      <c r="W1698" s="98"/>
      <c r="X1698" s="98"/>
      <c r="Y1698" s="98"/>
      <c r="Z1698" s="98"/>
      <c r="AA1698" s="98"/>
      <c r="AB1698" s="98"/>
      <c r="AC1698" s="135">
        <f>SUM(E1698:AB1698)</f>
        <v>0</v>
      </c>
    </row>
    <row r="1699" spans="1:30" s="4" customFormat="1" ht="11.25">
      <c r="A1699" s="1550"/>
      <c r="B1699" s="1420"/>
      <c r="C1699" s="11" t="s">
        <v>8</v>
      </c>
      <c r="D1699" s="11"/>
      <c r="E1699" s="98"/>
      <c r="F1699" s="98"/>
      <c r="G1699" s="98"/>
      <c r="H1699" s="455"/>
      <c r="I1699" s="98"/>
      <c r="J1699" s="98"/>
      <c r="K1699" s="98"/>
      <c r="L1699" s="98"/>
      <c r="M1699" s="98"/>
      <c r="N1699" s="455"/>
      <c r="O1699" s="98"/>
      <c r="P1699" s="98"/>
      <c r="Q1699" s="98"/>
      <c r="R1699" s="98"/>
      <c r="S1699" s="98"/>
      <c r="T1699" s="98"/>
      <c r="U1699" s="98"/>
      <c r="V1699" s="455"/>
      <c r="W1699" s="98"/>
      <c r="X1699" s="98"/>
      <c r="Y1699" s="98"/>
      <c r="Z1699" s="98"/>
      <c r="AA1699" s="98"/>
      <c r="AB1699" s="98"/>
      <c r="AC1699" s="129"/>
    </row>
    <row r="1700" spans="1:30" s="4" customFormat="1" ht="12" thickBot="1">
      <c r="A1700" s="1552"/>
      <c r="B1700" s="1430"/>
      <c r="C1700" s="48" t="s">
        <v>16</v>
      </c>
      <c r="D1700" s="48"/>
      <c r="E1700" s="106"/>
      <c r="F1700" s="106"/>
      <c r="G1700" s="106"/>
      <c r="H1700" s="477"/>
      <c r="I1700" s="106"/>
      <c r="J1700" s="106"/>
      <c r="K1700" s="106"/>
      <c r="L1700" s="106"/>
      <c r="M1700" s="106"/>
      <c r="N1700" s="477"/>
      <c r="O1700" s="106"/>
      <c r="P1700" s="106"/>
      <c r="Q1700" s="106"/>
      <c r="R1700" s="106"/>
      <c r="S1700" s="106"/>
      <c r="T1700" s="106"/>
      <c r="U1700" s="106"/>
      <c r="V1700" s="477"/>
      <c r="W1700" s="106"/>
      <c r="X1700" s="106"/>
      <c r="Y1700" s="106"/>
      <c r="Z1700" s="106"/>
      <c r="AA1700" s="106"/>
      <c r="AB1700" s="106"/>
      <c r="AC1700" s="341"/>
    </row>
    <row r="1701" spans="1:30" s="4" customFormat="1" ht="11.25">
      <c r="A1701" s="1426" t="s">
        <v>102</v>
      </c>
      <c r="B1701" s="1429" t="s">
        <v>31</v>
      </c>
      <c r="C1701" s="10" t="s">
        <v>481</v>
      </c>
      <c r="D1701" s="10"/>
      <c r="E1701" s="86"/>
      <c r="F1701" s="86"/>
      <c r="G1701" s="86"/>
      <c r="H1701" s="481"/>
      <c r="I1701" s="86"/>
      <c r="J1701" s="86"/>
      <c r="K1701" s="86"/>
      <c r="L1701" s="86"/>
      <c r="M1701" s="86"/>
      <c r="N1701" s="481"/>
      <c r="O1701" s="86"/>
      <c r="P1701" s="86"/>
      <c r="Q1701" s="86"/>
      <c r="R1701" s="86"/>
      <c r="S1701" s="86"/>
      <c r="T1701" s="86"/>
      <c r="U1701" s="86"/>
      <c r="V1701" s="481"/>
      <c r="W1701" s="86"/>
      <c r="X1701" s="86"/>
      <c r="Y1701" s="86"/>
      <c r="Z1701" s="86"/>
      <c r="AA1701" s="86"/>
      <c r="AB1701" s="86"/>
      <c r="AC1701" s="132">
        <f>SUM(E1701:AB1701)</f>
        <v>0</v>
      </c>
    </row>
    <row r="1702" spans="1:30" s="4" customFormat="1" ht="11.25">
      <c r="A1702" s="1550"/>
      <c r="B1702" s="1420"/>
      <c r="C1702" s="11" t="s">
        <v>482</v>
      </c>
      <c r="D1702" s="11"/>
      <c r="E1702" s="98"/>
      <c r="F1702" s="98"/>
      <c r="G1702" s="98"/>
      <c r="H1702" s="455"/>
      <c r="I1702" s="98"/>
      <c r="J1702" s="98"/>
      <c r="K1702" s="98"/>
      <c r="L1702" s="98"/>
      <c r="M1702" s="98"/>
      <c r="N1702" s="455"/>
      <c r="O1702" s="98"/>
      <c r="P1702" s="98"/>
      <c r="Q1702" s="98"/>
      <c r="R1702" s="98"/>
      <c r="S1702" s="98"/>
      <c r="T1702" s="98"/>
      <c r="U1702" s="98"/>
      <c r="V1702" s="455"/>
      <c r="W1702" s="98"/>
      <c r="X1702" s="98"/>
      <c r="Y1702" s="98"/>
      <c r="Z1702" s="98"/>
      <c r="AA1702" s="98"/>
      <c r="AB1702" s="98"/>
      <c r="AC1702" s="135">
        <f>SUM(E1702:AB1702)</f>
        <v>0</v>
      </c>
    </row>
    <row r="1703" spans="1:30" s="4" customFormat="1" ht="11.25">
      <c r="A1703" s="1550"/>
      <c r="B1703" s="1420"/>
      <c r="C1703" s="11" t="s">
        <v>8</v>
      </c>
      <c r="D1703" s="11"/>
      <c r="E1703" s="98"/>
      <c r="F1703" s="98"/>
      <c r="G1703" s="98"/>
      <c r="H1703" s="455"/>
      <c r="I1703" s="98"/>
      <c r="J1703" s="98"/>
      <c r="K1703" s="98"/>
      <c r="L1703" s="98"/>
      <c r="M1703" s="98"/>
      <c r="N1703" s="455"/>
      <c r="O1703" s="98"/>
      <c r="P1703" s="98"/>
      <c r="Q1703" s="98"/>
      <c r="R1703" s="98"/>
      <c r="S1703" s="98"/>
      <c r="T1703" s="98"/>
      <c r="U1703" s="98"/>
      <c r="V1703" s="455"/>
      <c r="W1703" s="98"/>
      <c r="X1703" s="98"/>
      <c r="Y1703" s="98"/>
      <c r="Z1703" s="98"/>
      <c r="AA1703" s="98"/>
      <c r="AB1703" s="98"/>
      <c r="AC1703" s="129"/>
    </row>
    <row r="1704" spans="1:30" s="4" customFormat="1" ht="12" thickBot="1">
      <c r="A1704" s="1552"/>
      <c r="B1704" s="1430"/>
      <c r="C1704" s="48" t="s">
        <v>16</v>
      </c>
      <c r="D1704" s="48"/>
      <c r="E1704" s="106"/>
      <c r="F1704" s="106"/>
      <c r="G1704" s="106"/>
      <c r="H1704" s="452"/>
      <c r="I1704" s="106"/>
      <c r="J1704" s="106"/>
      <c r="K1704" s="106"/>
      <c r="L1704" s="106"/>
      <c r="M1704" s="106"/>
      <c r="N1704" s="452"/>
      <c r="O1704" s="106"/>
      <c r="P1704" s="106"/>
      <c r="Q1704" s="106"/>
      <c r="R1704" s="106"/>
      <c r="S1704" s="106"/>
      <c r="T1704" s="106"/>
      <c r="U1704" s="106"/>
      <c r="V1704" s="452"/>
      <c r="W1704" s="106"/>
      <c r="X1704" s="106"/>
      <c r="Y1704" s="106"/>
      <c r="Z1704" s="106"/>
      <c r="AA1704" s="106"/>
      <c r="AB1704" s="106"/>
      <c r="AC1704" s="341"/>
    </row>
    <row r="1705" spans="1:30" s="4" customFormat="1" ht="11.25">
      <c r="A1705" s="1426" t="s">
        <v>126</v>
      </c>
      <c r="B1705" s="1429" t="s">
        <v>767</v>
      </c>
      <c r="C1705" s="10" t="s">
        <v>481</v>
      </c>
      <c r="D1705" s="10" t="s">
        <v>503</v>
      </c>
      <c r="E1705" s="86">
        <v>0</v>
      </c>
      <c r="F1705" s="86">
        <v>0</v>
      </c>
      <c r="G1705" s="86">
        <v>0</v>
      </c>
      <c r="H1705" s="450">
        <v>0</v>
      </c>
      <c r="I1705" s="86">
        <v>0</v>
      </c>
      <c r="J1705" s="86">
        <v>0</v>
      </c>
      <c r="K1705" s="86">
        <v>0</v>
      </c>
      <c r="L1705" s="86">
        <v>0</v>
      </c>
      <c r="M1705" s="86">
        <v>0</v>
      </c>
      <c r="N1705" s="450">
        <v>0</v>
      </c>
      <c r="O1705" s="86">
        <v>0</v>
      </c>
      <c r="P1705" s="86">
        <v>0</v>
      </c>
      <c r="Q1705" s="86">
        <v>0</v>
      </c>
      <c r="R1705" s="86">
        <v>0</v>
      </c>
      <c r="S1705" s="86">
        <v>0</v>
      </c>
      <c r="T1705" s="86">
        <v>0</v>
      </c>
      <c r="U1705" s="86">
        <v>0</v>
      </c>
      <c r="V1705" s="450">
        <v>0</v>
      </c>
      <c r="W1705" s="86">
        <v>0</v>
      </c>
      <c r="X1705" s="86">
        <v>0</v>
      </c>
      <c r="Y1705" s="86">
        <v>0</v>
      </c>
      <c r="Z1705" s="86">
        <v>0</v>
      </c>
      <c r="AA1705" s="86">
        <v>0</v>
      </c>
      <c r="AB1705" s="86">
        <v>0</v>
      </c>
      <c r="AC1705" s="132">
        <f>SUM(E1705:AB1705)</f>
        <v>0</v>
      </c>
      <c r="AD1705" s="5" t="s">
        <v>468</v>
      </c>
    </row>
    <row r="1706" spans="1:30" s="4" customFormat="1" ht="11.25">
      <c r="A1706" s="1550"/>
      <c r="B1706" s="1420"/>
      <c r="C1706" s="11" t="s">
        <v>482</v>
      </c>
      <c r="D1706" s="11" t="s">
        <v>503</v>
      </c>
      <c r="E1706" s="98">
        <v>0</v>
      </c>
      <c r="F1706" s="98">
        <v>0</v>
      </c>
      <c r="G1706" s="98">
        <v>0</v>
      </c>
      <c r="H1706" s="455">
        <v>0</v>
      </c>
      <c r="I1706" s="98">
        <v>0</v>
      </c>
      <c r="J1706" s="98">
        <v>0</v>
      </c>
      <c r="K1706" s="98">
        <v>0</v>
      </c>
      <c r="L1706" s="98">
        <v>0</v>
      </c>
      <c r="M1706" s="98">
        <v>0</v>
      </c>
      <c r="N1706" s="455">
        <v>0</v>
      </c>
      <c r="O1706" s="98">
        <v>0</v>
      </c>
      <c r="P1706" s="98">
        <v>0</v>
      </c>
      <c r="Q1706" s="98">
        <v>0</v>
      </c>
      <c r="R1706" s="98">
        <v>0</v>
      </c>
      <c r="S1706" s="98">
        <v>0</v>
      </c>
      <c r="T1706" s="98">
        <v>0</v>
      </c>
      <c r="U1706" s="98">
        <v>0</v>
      </c>
      <c r="V1706" s="455">
        <v>0</v>
      </c>
      <c r="W1706" s="98">
        <v>0</v>
      </c>
      <c r="X1706" s="98">
        <v>0</v>
      </c>
      <c r="Y1706" s="98">
        <v>0</v>
      </c>
      <c r="Z1706" s="98">
        <v>0</v>
      </c>
      <c r="AA1706" s="98">
        <v>0</v>
      </c>
      <c r="AB1706" s="98">
        <v>0</v>
      </c>
      <c r="AC1706" s="135">
        <f>SUM(E1706:AB1706)</f>
        <v>0</v>
      </c>
      <c r="AD1706" s="5" t="s">
        <v>468</v>
      </c>
    </row>
    <row r="1707" spans="1:30" s="4" customFormat="1" ht="12">
      <c r="A1707" s="1550"/>
      <c r="B1707" s="1420"/>
      <c r="C1707" s="11" t="s">
        <v>8</v>
      </c>
      <c r="D1707" s="8" t="s">
        <v>463</v>
      </c>
      <c r="E1707" s="1184">
        <v>2</v>
      </c>
      <c r="F1707" s="918">
        <v>2</v>
      </c>
      <c r="G1707" s="918">
        <v>2</v>
      </c>
      <c r="H1707" s="455">
        <v>2</v>
      </c>
      <c r="I1707" s="918">
        <v>2</v>
      </c>
      <c r="J1707" s="918">
        <v>2</v>
      </c>
      <c r="K1707" s="918">
        <v>2</v>
      </c>
      <c r="L1707" s="918">
        <v>2</v>
      </c>
      <c r="M1707" s="918">
        <v>0</v>
      </c>
      <c r="N1707" s="455">
        <v>2</v>
      </c>
      <c r="O1707" s="918">
        <v>2</v>
      </c>
      <c r="P1707" s="918">
        <v>2</v>
      </c>
      <c r="Q1707" s="918">
        <v>2</v>
      </c>
      <c r="R1707" s="918">
        <v>2</v>
      </c>
      <c r="S1707" s="918">
        <v>2</v>
      </c>
      <c r="T1707" s="918">
        <v>2</v>
      </c>
      <c r="U1707" s="918">
        <v>2</v>
      </c>
      <c r="V1707" s="455">
        <v>2</v>
      </c>
      <c r="W1707" s="918">
        <v>0</v>
      </c>
      <c r="X1707" s="918">
        <v>2</v>
      </c>
      <c r="Y1707" s="918">
        <v>2</v>
      </c>
      <c r="Z1707" s="918">
        <v>2</v>
      </c>
      <c r="AA1707" s="918">
        <v>0</v>
      </c>
      <c r="AB1707" s="919">
        <v>2</v>
      </c>
      <c r="AC1707" s="129"/>
    </row>
    <row r="1708" spans="1:30" s="4" customFormat="1" ht="12" thickBot="1">
      <c r="A1708" s="1552"/>
      <c r="B1708" s="1430"/>
      <c r="C1708" s="48" t="s">
        <v>16</v>
      </c>
      <c r="D1708" s="48"/>
      <c r="E1708" s="126" t="e">
        <f t="shared" ref="E1708:AC1708" si="504">E1706/E1705</f>
        <v>#DIV/0!</v>
      </c>
      <c r="F1708" s="126" t="e">
        <f t="shared" si="504"/>
        <v>#DIV/0!</v>
      </c>
      <c r="G1708" s="126" t="e">
        <f t="shared" si="504"/>
        <v>#DIV/0!</v>
      </c>
      <c r="H1708" s="477" t="e">
        <f t="shared" si="504"/>
        <v>#DIV/0!</v>
      </c>
      <c r="I1708" s="126" t="e">
        <f t="shared" si="504"/>
        <v>#DIV/0!</v>
      </c>
      <c r="J1708" s="126" t="e">
        <f t="shared" si="504"/>
        <v>#DIV/0!</v>
      </c>
      <c r="K1708" s="126" t="e">
        <f t="shared" si="504"/>
        <v>#DIV/0!</v>
      </c>
      <c r="L1708" s="126" t="e">
        <f t="shared" si="504"/>
        <v>#DIV/0!</v>
      </c>
      <c r="M1708" s="126" t="e">
        <f t="shared" si="504"/>
        <v>#DIV/0!</v>
      </c>
      <c r="N1708" s="477" t="e">
        <f t="shared" si="504"/>
        <v>#DIV/0!</v>
      </c>
      <c r="O1708" s="126" t="e">
        <f t="shared" si="504"/>
        <v>#DIV/0!</v>
      </c>
      <c r="P1708" s="126" t="e">
        <f t="shared" si="504"/>
        <v>#DIV/0!</v>
      </c>
      <c r="Q1708" s="126" t="e">
        <f t="shared" si="504"/>
        <v>#DIV/0!</v>
      </c>
      <c r="R1708" s="126" t="e">
        <f t="shared" si="504"/>
        <v>#DIV/0!</v>
      </c>
      <c r="S1708" s="126" t="e">
        <f t="shared" si="504"/>
        <v>#DIV/0!</v>
      </c>
      <c r="T1708" s="126" t="e">
        <f t="shared" si="504"/>
        <v>#DIV/0!</v>
      </c>
      <c r="U1708" s="126" t="e">
        <f t="shared" si="504"/>
        <v>#DIV/0!</v>
      </c>
      <c r="V1708" s="477" t="e">
        <f t="shared" si="504"/>
        <v>#DIV/0!</v>
      </c>
      <c r="W1708" s="126" t="e">
        <f t="shared" si="504"/>
        <v>#DIV/0!</v>
      </c>
      <c r="X1708" s="126" t="e">
        <f t="shared" si="504"/>
        <v>#DIV/0!</v>
      </c>
      <c r="Y1708" s="126" t="e">
        <f t="shared" si="504"/>
        <v>#DIV/0!</v>
      </c>
      <c r="Z1708" s="126" t="e">
        <f t="shared" si="504"/>
        <v>#DIV/0!</v>
      </c>
      <c r="AA1708" s="126" t="e">
        <f t="shared" si="504"/>
        <v>#DIV/0!</v>
      </c>
      <c r="AB1708" s="126" t="e">
        <f t="shared" si="504"/>
        <v>#DIV/0!</v>
      </c>
      <c r="AC1708" s="129" t="e">
        <f t="shared" si="504"/>
        <v>#DIV/0!</v>
      </c>
    </row>
    <row r="1709" spans="1:30" s="4" customFormat="1" ht="11.25">
      <c r="A1709" s="1426" t="s">
        <v>127</v>
      </c>
      <c r="B1709" s="1429" t="s">
        <v>643</v>
      </c>
      <c r="C1709" s="10" t="s">
        <v>481</v>
      </c>
      <c r="D1709" s="10" t="s">
        <v>503</v>
      </c>
      <c r="E1709" s="86">
        <v>7.999999999992724E-2</v>
      </c>
      <c r="F1709" s="86">
        <v>8.0000000000836735E-2</v>
      </c>
      <c r="G1709" s="86">
        <v>3.999999999996362E-2</v>
      </c>
      <c r="H1709" s="481">
        <v>3.999999999996362E-2</v>
      </c>
      <c r="I1709" s="86">
        <v>3.999999999996362E-2</v>
      </c>
      <c r="J1709" s="86">
        <v>7.999999999992724E-2</v>
      </c>
      <c r="K1709" s="86">
        <v>7.999999999992724E-2</v>
      </c>
      <c r="L1709" s="86">
        <v>7.999999999992724E-2</v>
      </c>
      <c r="M1709" s="86">
        <v>0.11999999999989086</v>
      </c>
      <c r="N1709" s="481">
        <v>0.11999999999989086</v>
      </c>
      <c r="O1709" s="86">
        <v>0.11999999999989086</v>
      </c>
      <c r="P1709" s="86">
        <v>0.11999999999989086</v>
      </c>
      <c r="Q1709" s="86">
        <v>0.16000000000076398</v>
      </c>
      <c r="R1709" s="86">
        <v>7.999999999992724E-2</v>
      </c>
      <c r="S1709" s="86">
        <v>0.11999999999989086</v>
      </c>
      <c r="T1709" s="86">
        <v>0.11999999999989086</v>
      </c>
      <c r="U1709" s="86">
        <v>0.11999999999989086</v>
      </c>
      <c r="V1709" s="481">
        <v>0.11999999999989086</v>
      </c>
      <c r="W1709" s="86">
        <v>0.11999999999989086</v>
      </c>
      <c r="X1709" s="86">
        <v>7.999999999992724E-2</v>
      </c>
      <c r="Y1709" s="86">
        <v>0.11999999999989086</v>
      </c>
      <c r="Z1709" s="86">
        <v>8.0000000000836735E-2</v>
      </c>
      <c r="AA1709" s="86">
        <v>0.11999999999989086</v>
      </c>
      <c r="AB1709" s="86">
        <v>3.999999999996362E-2</v>
      </c>
      <c r="AC1709" s="132">
        <f>SUM(E1709:AB1709)</f>
        <v>2.2800000000006548</v>
      </c>
    </row>
    <row r="1710" spans="1:30" s="4" customFormat="1" ht="11.25">
      <c r="A1710" s="1550"/>
      <c r="B1710" s="1420"/>
      <c r="C1710" s="11" t="s">
        <v>482</v>
      </c>
      <c r="D1710" s="11" t="s">
        <v>503</v>
      </c>
      <c r="E1710" s="98">
        <v>0</v>
      </c>
      <c r="F1710" s="98">
        <v>0</v>
      </c>
      <c r="G1710" s="98">
        <v>0</v>
      </c>
      <c r="H1710" s="455">
        <v>0</v>
      </c>
      <c r="I1710" s="98">
        <v>0</v>
      </c>
      <c r="J1710" s="98">
        <v>0</v>
      </c>
      <c r="K1710" s="98">
        <v>0</v>
      </c>
      <c r="L1710" s="98">
        <v>0</v>
      </c>
      <c r="M1710" s="98">
        <v>0</v>
      </c>
      <c r="N1710" s="455">
        <v>0</v>
      </c>
      <c r="O1710" s="98">
        <v>0</v>
      </c>
      <c r="P1710" s="98">
        <v>0</v>
      </c>
      <c r="Q1710" s="98">
        <v>0</v>
      </c>
      <c r="R1710" s="98">
        <v>0</v>
      </c>
      <c r="S1710" s="98">
        <v>0</v>
      </c>
      <c r="T1710" s="98">
        <v>0</v>
      </c>
      <c r="U1710" s="98">
        <v>0</v>
      </c>
      <c r="V1710" s="455">
        <v>0</v>
      </c>
      <c r="W1710" s="98">
        <v>0</v>
      </c>
      <c r="X1710" s="98">
        <v>0</v>
      </c>
      <c r="Y1710" s="98">
        <v>0</v>
      </c>
      <c r="Z1710" s="98">
        <v>0</v>
      </c>
      <c r="AA1710" s="98">
        <v>0</v>
      </c>
      <c r="AB1710" s="98">
        <v>0</v>
      </c>
      <c r="AC1710" s="135">
        <f>SUM(E1710:AB1710)</f>
        <v>0</v>
      </c>
      <c r="AD1710" s="5" t="s">
        <v>468</v>
      </c>
    </row>
    <row r="1711" spans="1:30" s="4" customFormat="1" ht="12">
      <c r="A1711" s="1550"/>
      <c r="B1711" s="1420"/>
      <c r="C1711" s="11" t="s">
        <v>8</v>
      </c>
      <c r="D1711" s="8" t="s">
        <v>463</v>
      </c>
      <c r="E1711" s="1184">
        <v>4</v>
      </c>
      <c r="F1711" s="920">
        <v>4</v>
      </c>
      <c r="G1711" s="920">
        <v>4</v>
      </c>
      <c r="H1711" s="455">
        <v>6</v>
      </c>
      <c r="I1711" s="920">
        <v>5</v>
      </c>
      <c r="J1711" s="920">
        <v>6</v>
      </c>
      <c r="K1711" s="920">
        <v>7</v>
      </c>
      <c r="L1711" s="920">
        <v>6</v>
      </c>
      <c r="M1711" s="920">
        <v>6</v>
      </c>
      <c r="N1711" s="455">
        <v>10</v>
      </c>
      <c r="O1711" s="920">
        <v>8</v>
      </c>
      <c r="P1711" s="920">
        <v>9</v>
      </c>
      <c r="Q1711" s="920">
        <v>7</v>
      </c>
      <c r="R1711" s="920">
        <v>8</v>
      </c>
      <c r="S1711" s="920">
        <v>8</v>
      </c>
      <c r="T1711" s="920">
        <v>7</v>
      </c>
      <c r="U1711" s="920">
        <v>7</v>
      </c>
      <c r="V1711" s="455">
        <v>9</v>
      </c>
      <c r="W1711" s="920">
        <v>7</v>
      </c>
      <c r="X1711" s="920">
        <v>7</v>
      </c>
      <c r="Y1711" s="920">
        <v>7</v>
      </c>
      <c r="Z1711" s="920">
        <v>7</v>
      </c>
      <c r="AA1711" s="920">
        <v>6</v>
      </c>
      <c r="AB1711" s="921">
        <v>6</v>
      </c>
      <c r="AC1711" s="129"/>
    </row>
    <row r="1712" spans="1:30" s="4" customFormat="1" ht="12" thickBot="1">
      <c r="A1712" s="1552"/>
      <c r="B1712" s="1430"/>
      <c r="C1712" s="48" t="s">
        <v>16</v>
      </c>
      <c r="D1712" s="48"/>
      <c r="E1712" s="126">
        <f t="shared" ref="E1712:AC1712" si="505">E1710/E1709</f>
        <v>0</v>
      </c>
      <c r="F1712" s="126">
        <f t="shared" si="505"/>
        <v>0</v>
      </c>
      <c r="G1712" s="126">
        <f t="shared" si="505"/>
        <v>0</v>
      </c>
      <c r="H1712" s="452">
        <f t="shared" si="505"/>
        <v>0</v>
      </c>
      <c r="I1712" s="126">
        <f t="shared" si="505"/>
        <v>0</v>
      </c>
      <c r="J1712" s="126">
        <f t="shared" si="505"/>
        <v>0</v>
      </c>
      <c r="K1712" s="126">
        <f t="shared" si="505"/>
        <v>0</v>
      </c>
      <c r="L1712" s="126">
        <f t="shared" si="505"/>
        <v>0</v>
      </c>
      <c r="M1712" s="126">
        <f t="shared" si="505"/>
        <v>0</v>
      </c>
      <c r="N1712" s="452">
        <f t="shared" si="505"/>
        <v>0</v>
      </c>
      <c r="O1712" s="126">
        <f t="shared" si="505"/>
        <v>0</v>
      </c>
      <c r="P1712" s="126">
        <f t="shared" si="505"/>
        <v>0</v>
      </c>
      <c r="Q1712" s="126">
        <f t="shared" si="505"/>
        <v>0</v>
      </c>
      <c r="R1712" s="126">
        <f t="shared" si="505"/>
        <v>0</v>
      </c>
      <c r="S1712" s="126">
        <f t="shared" si="505"/>
        <v>0</v>
      </c>
      <c r="T1712" s="126">
        <f t="shared" si="505"/>
        <v>0</v>
      </c>
      <c r="U1712" s="126">
        <f t="shared" si="505"/>
        <v>0</v>
      </c>
      <c r="V1712" s="452">
        <f t="shared" si="505"/>
        <v>0</v>
      </c>
      <c r="W1712" s="126">
        <f t="shared" si="505"/>
        <v>0</v>
      </c>
      <c r="X1712" s="126">
        <f t="shared" si="505"/>
        <v>0</v>
      </c>
      <c r="Y1712" s="126">
        <f t="shared" si="505"/>
        <v>0</v>
      </c>
      <c r="Z1712" s="126">
        <f t="shared" si="505"/>
        <v>0</v>
      </c>
      <c r="AA1712" s="126">
        <f t="shared" si="505"/>
        <v>0</v>
      </c>
      <c r="AB1712" s="126">
        <f t="shared" si="505"/>
        <v>0</v>
      </c>
      <c r="AC1712" s="129">
        <f t="shared" si="505"/>
        <v>0</v>
      </c>
    </row>
    <row r="1713" spans="1:29" s="4" customFormat="1" ht="11.25">
      <c r="A1713" s="1426" t="s">
        <v>113</v>
      </c>
      <c r="B1713" s="1429" t="s">
        <v>31</v>
      </c>
      <c r="C1713" s="10" t="s">
        <v>481</v>
      </c>
      <c r="D1713" s="10"/>
      <c r="E1713" s="86"/>
      <c r="F1713" s="86"/>
      <c r="G1713" s="86"/>
      <c r="H1713" s="450"/>
      <c r="I1713" s="86"/>
      <c r="J1713" s="86"/>
      <c r="K1713" s="86"/>
      <c r="L1713" s="86"/>
      <c r="M1713" s="86"/>
      <c r="N1713" s="450"/>
      <c r="O1713" s="86"/>
      <c r="P1713" s="86"/>
      <c r="Q1713" s="86"/>
      <c r="R1713" s="86"/>
      <c r="S1713" s="86"/>
      <c r="T1713" s="86"/>
      <c r="U1713" s="86"/>
      <c r="V1713" s="450"/>
      <c r="W1713" s="86"/>
      <c r="X1713" s="86"/>
      <c r="Y1713" s="86"/>
      <c r="Z1713" s="86"/>
      <c r="AA1713" s="86"/>
      <c r="AB1713" s="86"/>
      <c r="AC1713" s="132">
        <f>SUM(E1713:AB1713)</f>
        <v>0</v>
      </c>
    </row>
    <row r="1714" spans="1:29" s="4" customFormat="1" ht="11.25">
      <c r="A1714" s="1550"/>
      <c r="B1714" s="1420"/>
      <c r="C1714" s="11" t="s">
        <v>482</v>
      </c>
      <c r="D1714" s="11"/>
      <c r="E1714" s="98"/>
      <c r="F1714" s="98"/>
      <c r="G1714" s="98"/>
      <c r="H1714" s="455"/>
      <c r="I1714" s="98"/>
      <c r="J1714" s="98"/>
      <c r="K1714" s="98"/>
      <c r="L1714" s="98"/>
      <c r="M1714" s="98"/>
      <c r="N1714" s="455"/>
      <c r="O1714" s="98"/>
      <c r="P1714" s="98"/>
      <c r="Q1714" s="98"/>
      <c r="R1714" s="98"/>
      <c r="S1714" s="98"/>
      <c r="T1714" s="98"/>
      <c r="U1714" s="98"/>
      <c r="V1714" s="455"/>
      <c r="W1714" s="98"/>
      <c r="X1714" s="98"/>
      <c r="Y1714" s="98"/>
      <c r="Z1714" s="98"/>
      <c r="AA1714" s="98"/>
      <c r="AB1714" s="98"/>
      <c r="AC1714" s="135">
        <f>SUM(E1714:AB1714)</f>
        <v>0</v>
      </c>
    </row>
    <row r="1715" spans="1:29" s="4" customFormat="1" ht="11.25">
      <c r="A1715" s="1550"/>
      <c r="B1715" s="1420"/>
      <c r="C1715" s="11" t="s">
        <v>8</v>
      </c>
      <c r="D1715" s="11"/>
      <c r="E1715" s="98"/>
      <c r="F1715" s="98"/>
      <c r="G1715" s="98"/>
      <c r="H1715" s="455"/>
      <c r="I1715" s="98"/>
      <c r="J1715" s="98"/>
      <c r="K1715" s="98"/>
      <c r="L1715" s="98"/>
      <c r="M1715" s="98"/>
      <c r="N1715" s="455"/>
      <c r="O1715" s="98"/>
      <c r="P1715" s="98"/>
      <c r="Q1715" s="98"/>
      <c r="R1715" s="98"/>
      <c r="S1715" s="98"/>
      <c r="T1715" s="98"/>
      <c r="U1715" s="98"/>
      <c r="V1715" s="455"/>
      <c r="W1715" s="98"/>
      <c r="X1715" s="98"/>
      <c r="Y1715" s="98"/>
      <c r="Z1715" s="98"/>
      <c r="AA1715" s="98"/>
      <c r="AB1715" s="98"/>
      <c r="AC1715" s="129"/>
    </row>
    <row r="1716" spans="1:29" s="4" customFormat="1" ht="12" thickBot="1">
      <c r="A1716" s="1552"/>
      <c r="B1716" s="1430"/>
      <c r="C1716" s="48" t="s">
        <v>16</v>
      </c>
      <c r="D1716" s="48"/>
      <c r="E1716" s="106"/>
      <c r="F1716" s="106"/>
      <c r="G1716" s="106"/>
      <c r="H1716" s="477"/>
      <c r="I1716" s="106"/>
      <c r="J1716" s="106"/>
      <c r="K1716" s="106"/>
      <c r="L1716" s="106"/>
      <c r="M1716" s="106"/>
      <c r="N1716" s="477"/>
      <c r="O1716" s="106"/>
      <c r="P1716" s="106"/>
      <c r="Q1716" s="106"/>
      <c r="R1716" s="106"/>
      <c r="S1716" s="106"/>
      <c r="T1716" s="106"/>
      <c r="U1716" s="106"/>
      <c r="V1716" s="477"/>
      <c r="W1716" s="106"/>
      <c r="X1716" s="106"/>
      <c r="Y1716" s="106"/>
      <c r="Z1716" s="106"/>
      <c r="AA1716" s="106"/>
      <c r="AB1716" s="106"/>
      <c r="AC1716" s="129"/>
    </row>
    <row r="1717" spans="1:29" s="4" customFormat="1" ht="11.25">
      <c r="A1717" s="1426" t="s">
        <v>116</v>
      </c>
      <c r="B1717" s="1429" t="s">
        <v>830</v>
      </c>
      <c r="C1717" s="10" t="s">
        <v>481</v>
      </c>
      <c r="D1717" s="10" t="s">
        <v>503</v>
      </c>
      <c r="E1717" s="86">
        <v>8.0000000000040927E-2</v>
      </c>
      <c r="F1717" s="86">
        <v>8.0000000000040927E-2</v>
      </c>
      <c r="G1717" s="86">
        <v>0.12000000000000455</v>
      </c>
      <c r="H1717" s="481">
        <v>0.12000000000000455</v>
      </c>
      <c r="I1717" s="86">
        <v>0.12000000000000455</v>
      </c>
      <c r="J1717" s="86">
        <v>7.999999999992724E-2</v>
      </c>
      <c r="K1717" s="86">
        <v>0.12000000000000455</v>
      </c>
      <c r="L1717" s="86">
        <v>0.12000000000000455</v>
      </c>
      <c r="M1717" s="86">
        <v>8.0000000000040927E-2</v>
      </c>
      <c r="N1717" s="481">
        <v>7.999999999992724E-2</v>
      </c>
      <c r="O1717" s="86">
        <v>8.0000000000040927E-2</v>
      </c>
      <c r="P1717" s="86">
        <v>8.0000000000040927E-2</v>
      </c>
      <c r="Q1717" s="86">
        <v>7.999999999992724E-2</v>
      </c>
      <c r="R1717" s="86">
        <v>8.0000000000040927E-2</v>
      </c>
      <c r="S1717" s="86">
        <v>8.0000000000040927E-2</v>
      </c>
      <c r="T1717" s="86">
        <v>7.999999999992724E-2</v>
      </c>
      <c r="U1717" s="86">
        <v>8.0000000000040927E-2</v>
      </c>
      <c r="V1717" s="481">
        <v>8.0000000000040927E-2</v>
      </c>
      <c r="W1717" s="86">
        <v>7.999999999992724E-2</v>
      </c>
      <c r="X1717" s="86">
        <v>8.0000000000040927E-2</v>
      </c>
      <c r="Y1717" s="86">
        <v>7.999999999992724E-2</v>
      </c>
      <c r="Z1717" s="86">
        <v>8.0000000000040927E-2</v>
      </c>
      <c r="AA1717" s="86">
        <v>3.999999999996362E-2</v>
      </c>
      <c r="AB1717" s="86">
        <v>8.0000000000040927E-2</v>
      </c>
      <c r="AC1717" s="132">
        <f>SUM(E1717:AB1717)</f>
        <v>2.0800000000000409</v>
      </c>
    </row>
    <row r="1718" spans="1:29" s="4" customFormat="1" ht="11.25">
      <c r="A1718" s="1550"/>
      <c r="B1718" s="1420"/>
      <c r="C1718" s="11" t="s">
        <v>482</v>
      </c>
      <c r="D1718" s="11" t="s">
        <v>503</v>
      </c>
      <c r="E1718" s="98">
        <v>8.0000000000040927E-2</v>
      </c>
      <c r="F1718" s="98">
        <v>8.0000000000040927E-2</v>
      </c>
      <c r="G1718" s="98">
        <v>0.12000000000000455</v>
      </c>
      <c r="H1718" s="455">
        <v>0.12000000000000455</v>
      </c>
      <c r="I1718" s="98">
        <v>0.12000000000000455</v>
      </c>
      <c r="J1718" s="98">
        <v>7.999999999992724E-2</v>
      </c>
      <c r="K1718" s="98">
        <v>0.12000000000000455</v>
      </c>
      <c r="L1718" s="98">
        <v>0.12000000000000455</v>
      </c>
      <c r="M1718" s="98">
        <v>8.0000000000040927E-2</v>
      </c>
      <c r="N1718" s="455">
        <v>7.999999999992724E-2</v>
      </c>
      <c r="O1718" s="98">
        <v>8.0000000000040927E-2</v>
      </c>
      <c r="P1718" s="98">
        <v>8.0000000000040927E-2</v>
      </c>
      <c r="Q1718" s="98">
        <v>7.999999999992724E-2</v>
      </c>
      <c r="R1718" s="98">
        <v>8.0000000000040927E-2</v>
      </c>
      <c r="S1718" s="98">
        <v>8.0000000000040927E-2</v>
      </c>
      <c r="T1718" s="98">
        <v>7.999999999992724E-2</v>
      </c>
      <c r="U1718" s="98">
        <v>8.0000000000040927E-2</v>
      </c>
      <c r="V1718" s="455">
        <v>8.0000000000040927E-2</v>
      </c>
      <c r="W1718" s="98">
        <v>7.999999999992724E-2</v>
      </c>
      <c r="X1718" s="98">
        <v>8.0000000000040927E-2</v>
      </c>
      <c r="Y1718" s="98">
        <v>7.999999999992724E-2</v>
      </c>
      <c r="Z1718" s="98">
        <v>8.0000000000040927E-2</v>
      </c>
      <c r="AA1718" s="98">
        <v>3.999999999996362E-2</v>
      </c>
      <c r="AB1718" s="98">
        <v>8.0000000000040927E-2</v>
      </c>
      <c r="AC1718" s="135">
        <f>SUM(E1718:AB1718)</f>
        <v>2.0800000000000409</v>
      </c>
    </row>
    <row r="1719" spans="1:29" s="4" customFormat="1" ht="11.25">
      <c r="A1719" s="1550"/>
      <c r="B1719" s="1420"/>
      <c r="C1719" s="11" t="s">
        <v>8</v>
      </c>
      <c r="D1719" s="11" t="s">
        <v>502</v>
      </c>
      <c r="E1719" s="124">
        <f>SQRT(E1717*E1717+E1718*E1718)*1000/(1.732*E1669)</f>
        <v>6.2211088194163358</v>
      </c>
      <c r="F1719" s="124">
        <f t="shared" ref="F1719:AB1719" si="506">SQRT(F1717*F1717+F1718*F1718)*1000/(1.732*F1669)</f>
        <v>6.2211088194163358</v>
      </c>
      <c r="G1719" s="124">
        <f t="shared" si="506"/>
        <v>9.3316632291200836</v>
      </c>
      <c r="H1719" s="1299">
        <f t="shared" si="506"/>
        <v>9.3316632291200836</v>
      </c>
      <c r="I1719" s="124">
        <f t="shared" si="506"/>
        <v>9.3316632291200836</v>
      </c>
      <c r="J1719" s="124">
        <f t="shared" si="506"/>
        <v>6.162418891792683</v>
      </c>
      <c r="K1719" s="124">
        <f t="shared" si="506"/>
        <v>9.3316632291200836</v>
      </c>
      <c r="L1719" s="124">
        <f t="shared" si="506"/>
        <v>9.3316632291200836</v>
      </c>
      <c r="M1719" s="124">
        <f t="shared" si="506"/>
        <v>6.2809274038322291</v>
      </c>
      <c r="N1719" s="1299">
        <f t="shared" si="506"/>
        <v>6.2809274038233047</v>
      </c>
      <c r="O1719" s="124">
        <f t="shared" si="506"/>
        <v>6.2809274038322291</v>
      </c>
      <c r="P1719" s="124">
        <f t="shared" si="506"/>
        <v>6.2211088194163358</v>
      </c>
      <c r="Q1719" s="124">
        <f t="shared" si="506"/>
        <v>6.2809274038233047</v>
      </c>
      <c r="R1719" s="124">
        <f t="shared" si="506"/>
        <v>6.2809274038322291</v>
      </c>
      <c r="S1719" s="124">
        <f t="shared" si="506"/>
        <v>6.2809274038322291</v>
      </c>
      <c r="T1719" s="124">
        <f t="shared" si="506"/>
        <v>6.2809274038233047</v>
      </c>
      <c r="U1719" s="124">
        <f t="shared" si="506"/>
        <v>6.2211088194163358</v>
      </c>
      <c r="V1719" s="1299">
        <f t="shared" si="506"/>
        <v>6.2809274038322291</v>
      </c>
      <c r="W1719" s="124">
        <f t="shared" si="506"/>
        <v>6.2809274038233047</v>
      </c>
      <c r="X1719" s="124">
        <f t="shared" si="506"/>
        <v>6.2809274038322291</v>
      </c>
      <c r="Y1719" s="124">
        <f t="shared" si="506"/>
        <v>6.2809274038233047</v>
      </c>
      <c r="Z1719" s="124">
        <f t="shared" si="506"/>
        <v>6.2211088194163358</v>
      </c>
      <c r="AA1719" s="124">
        <f t="shared" si="506"/>
        <v>3.1105544097037474</v>
      </c>
      <c r="AB1719" s="124">
        <f t="shared" si="506"/>
        <v>6.2211088194163358</v>
      </c>
      <c r="AC1719" s="129"/>
    </row>
    <row r="1720" spans="1:29" s="4" customFormat="1" ht="12" thickBot="1">
      <c r="A1720" s="1552"/>
      <c r="B1720" s="1430"/>
      <c r="C1720" s="48" t="s">
        <v>16</v>
      </c>
      <c r="D1720" s="48"/>
      <c r="E1720" s="126">
        <f t="shared" ref="E1720:AC1720" si="507">E1718/E1717</f>
        <v>1</v>
      </c>
      <c r="F1720" s="126">
        <f t="shared" si="507"/>
        <v>1</v>
      </c>
      <c r="G1720" s="126">
        <f t="shared" si="507"/>
        <v>1</v>
      </c>
      <c r="H1720" s="452">
        <f t="shared" si="507"/>
        <v>1</v>
      </c>
      <c r="I1720" s="126">
        <f t="shared" si="507"/>
        <v>1</v>
      </c>
      <c r="J1720" s="126">
        <f t="shared" si="507"/>
        <v>1</v>
      </c>
      <c r="K1720" s="126">
        <f t="shared" si="507"/>
        <v>1</v>
      </c>
      <c r="L1720" s="126">
        <f t="shared" si="507"/>
        <v>1</v>
      </c>
      <c r="M1720" s="126">
        <f t="shared" si="507"/>
        <v>1</v>
      </c>
      <c r="N1720" s="452">
        <f t="shared" si="507"/>
        <v>1</v>
      </c>
      <c r="O1720" s="126">
        <f t="shared" si="507"/>
        <v>1</v>
      </c>
      <c r="P1720" s="126">
        <f t="shared" si="507"/>
        <v>1</v>
      </c>
      <c r="Q1720" s="126">
        <f t="shared" si="507"/>
        <v>1</v>
      </c>
      <c r="R1720" s="126">
        <f t="shared" si="507"/>
        <v>1</v>
      </c>
      <c r="S1720" s="126">
        <f t="shared" si="507"/>
        <v>1</v>
      </c>
      <c r="T1720" s="126">
        <f t="shared" si="507"/>
        <v>1</v>
      </c>
      <c r="U1720" s="126">
        <f t="shared" si="507"/>
        <v>1</v>
      </c>
      <c r="V1720" s="452">
        <f t="shared" si="507"/>
        <v>1</v>
      </c>
      <c r="W1720" s="126">
        <f t="shared" si="507"/>
        <v>1</v>
      </c>
      <c r="X1720" s="126">
        <f t="shared" si="507"/>
        <v>1</v>
      </c>
      <c r="Y1720" s="126">
        <f t="shared" si="507"/>
        <v>1</v>
      </c>
      <c r="Z1720" s="126">
        <f t="shared" si="507"/>
        <v>1</v>
      </c>
      <c r="AA1720" s="126">
        <f t="shared" si="507"/>
        <v>1</v>
      </c>
      <c r="AB1720" s="126">
        <f t="shared" si="507"/>
        <v>1</v>
      </c>
      <c r="AC1720" s="129">
        <f t="shared" si="507"/>
        <v>1</v>
      </c>
    </row>
    <row r="1721" spans="1:29" s="4" customFormat="1" ht="11.25">
      <c r="A1721" s="1426" t="s">
        <v>117</v>
      </c>
      <c r="B1721" s="1429" t="s">
        <v>31</v>
      </c>
      <c r="C1721" s="10" t="s">
        <v>481</v>
      </c>
      <c r="D1721" s="10"/>
      <c r="E1721" s="86"/>
      <c r="F1721" s="86"/>
      <c r="G1721" s="86"/>
      <c r="H1721" s="450"/>
      <c r="I1721" s="86"/>
      <c r="J1721" s="86"/>
      <c r="K1721" s="86"/>
      <c r="L1721" s="86"/>
      <c r="M1721" s="86"/>
      <c r="N1721" s="450"/>
      <c r="O1721" s="86"/>
      <c r="P1721" s="86"/>
      <c r="Q1721" s="86"/>
      <c r="R1721" s="86"/>
      <c r="S1721" s="86"/>
      <c r="T1721" s="86"/>
      <c r="U1721" s="86"/>
      <c r="V1721" s="450"/>
      <c r="W1721" s="86"/>
      <c r="X1721" s="86"/>
      <c r="Y1721" s="86"/>
      <c r="Z1721" s="86"/>
      <c r="AA1721" s="86"/>
      <c r="AB1721" s="86"/>
      <c r="AC1721" s="132">
        <f>SUM(E1721:AB1721)</f>
        <v>0</v>
      </c>
    </row>
    <row r="1722" spans="1:29" s="4" customFormat="1" ht="11.25">
      <c r="A1722" s="1550"/>
      <c r="B1722" s="1420"/>
      <c r="C1722" s="11" t="s">
        <v>482</v>
      </c>
      <c r="D1722" s="11"/>
      <c r="E1722" s="98"/>
      <c r="F1722" s="98"/>
      <c r="G1722" s="98"/>
      <c r="H1722" s="455"/>
      <c r="I1722" s="98"/>
      <c r="J1722" s="98"/>
      <c r="K1722" s="98"/>
      <c r="L1722" s="98"/>
      <c r="M1722" s="98"/>
      <c r="N1722" s="455"/>
      <c r="O1722" s="98"/>
      <c r="P1722" s="98"/>
      <c r="Q1722" s="98"/>
      <c r="R1722" s="98"/>
      <c r="S1722" s="98"/>
      <c r="T1722" s="98"/>
      <c r="U1722" s="98"/>
      <c r="V1722" s="455"/>
      <c r="W1722" s="98"/>
      <c r="X1722" s="98"/>
      <c r="Y1722" s="98"/>
      <c r="Z1722" s="98"/>
      <c r="AA1722" s="98"/>
      <c r="AB1722" s="98"/>
      <c r="AC1722" s="135">
        <f>SUM(E1722:AB1722)</f>
        <v>0</v>
      </c>
    </row>
    <row r="1723" spans="1:29" s="4" customFormat="1" ht="11.25">
      <c r="A1723" s="1550"/>
      <c r="B1723" s="1420"/>
      <c r="C1723" s="11" t="s">
        <v>8</v>
      </c>
      <c r="D1723" s="11"/>
      <c r="E1723" s="98"/>
      <c r="F1723" s="98"/>
      <c r="G1723" s="98"/>
      <c r="H1723" s="455"/>
      <c r="I1723" s="98"/>
      <c r="J1723" s="98"/>
      <c r="K1723" s="98"/>
      <c r="L1723" s="98"/>
      <c r="M1723" s="98"/>
      <c r="N1723" s="455"/>
      <c r="O1723" s="98"/>
      <c r="P1723" s="98"/>
      <c r="Q1723" s="98"/>
      <c r="R1723" s="98"/>
      <c r="S1723" s="98"/>
      <c r="T1723" s="98"/>
      <c r="U1723" s="98"/>
      <c r="V1723" s="455"/>
      <c r="W1723" s="98"/>
      <c r="X1723" s="98"/>
      <c r="Y1723" s="98"/>
      <c r="Z1723" s="98"/>
      <c r="AA1723" s="98"/>
      <c r="AB1723" s="98"/>
      <c r="AC1723" s="129"/>
    </row>
    <row r="1724" spans="1:29" s="4" customFormat="1" ht="12" thickBot="1">
      <c r="A1724" s="1552"/>
      <c r="B1724" s="1430"/>
      <c r="C1724" s="48" t="s">
        <v>16</v>
      </c>
      <c r="D1724" s="48"/>
      <c r="E1724" s="106"/>
      <c r="F1724" s="106"/>
      <c r="G1724" s="106"/>
      <c r="H1724" s="478"/>
      <c r="I1724" s="106"/>
      <c r="J1724" s="106"/>
      <c r="K1724" s="106"/>
      <c r="L1724" s="106"/>
      <c r="M1724" s="106"/>
      <c r="N1724" s="478"/>
      <c r="O1724" s="106"/>
      <c r="P1724" s="106"/>
      <c r="Q1724" s="106"/>
      <c r="R1724" s="106"/>
      <c r="S1724" s="106"/>
      <c r="T1724" s="106"/>
      <c r="U1724" s="106"/>
      <c r="V1724" s="478"/>
      <c r="W1724" s="106"/>
      <c r="X1724" s="106"/>
      <c r="Y1724" s="106"/>
      <c r="Z1724" s="106"/>
      <c r="AA1724" s="106"/>
      <c r="AB1724" s="106"/>
      <c r="AC1724" s="129"/>
    </row>
    <row r="1725" spans="1:29" s="4" customFormat="1" ht="11.25">
      <c r="A1725" s="1426" t="s">
        <v>128</v>
      </c>
      <c r="B1725" s="1429" t="s">
        <v>31</v>
      </c>
      <c r="C1725" s="10" t="s">
        <v>481</v>
      </c>
      <c r="D1725" s="10"/>
      <c r="E1725" s="86"/>
      <c r="F1725" s="86"/>
      <c r="G1725" s="86"/>
      <c r="H1725" s="450"/>
      <c r="I1725" s="86"/>
      <c r="J1725" s="86"/>
      <c r="K1725" s="86"/>
      <c r="L1725" s="86"/>
      <c r="M1725" s="86"/>
      <c r="N1725" s="450"/>
      <c r="O1725" s="86"/>
      <c r="P1725" s="86"/>
      <c r="Q1725" s="86"/>
      <c r="R1725" s="86"/>
      <c r="S1725" s="86"/>
      <c r="T1725" s="86"/>
      <c r="U1725" s="86"/>
      <c r="V1725" s="450"/>
      <c r="W1725" s="86"/>
      <c r="X1725" s="86"/>
      <c r="Y1725" s="86"/>
      <c r="Z1725" s="86"/>
      <c r="AA1725" s="86"/>
      <c r="AB1725" s="86"/>
      <c r="AC1725" s="132">
        <f>SUM(E1725:AB1725)</f>
        <v>0</v>
      </c>
    </row>
    <row r="1726" spans="1:29" s="4" customFormat="1" ht="11.25">
      <c r="A1726" s="1550"/>
      <c r="B1726" s="1420"/>
      <c r="C1726" s="11" t="s">
        <v>482</v>
      </c>
      <c r="D1726" s="11"/>
      <c r="E1726" s="98"/>
      <c r="F1726" s="98"/>
      <c r="G1726" s="98"/>
      <c r="H1726" s="455"/>
      <c r="I1726" s="98"/>
      <c r="J1726" s="98"/>
      <c r="K1726" s="98"/>
      <c r="L1726" s="98"/>
      <c r="M1726" s="98"/>
      <c r="N1726" s="455"/>
      <c r="O1726" s="98"/>
      <c r="P1726" s="98"/>
      <c r="Q1726" s="98"/>
      <c r="R1726" s="98"/>
      <c r="S1726" s="98"/>
      <c r="T1726" s="98"/>
      <c r="U1726" s="98"/>
      <c r="V1726" s="455"/>
      <c r="W1726" s="98"/>
      <c r="X1726" s="98"/>
      <c r="Y1726" s="98"/>
      <c r="Z1726" s="98"/>
      <c r="AA1726" s="98"/>
      <c r="AB1726" s="98"/>
      <c r="AC1726" s="135">
        <f>SUM(E1726:AB1726)</f>
        <v>0</v>
      </c>
    </row>
    <row r="1727" spans="1:29" s="4" customFormat="1" ht="11.25">
      <c r="A1727" s="1550"/>
      <c r="B1727" s="1420"/>
      <c r="C1727" s="11" t="s">
        <v>8</v>
      </c>
      <c r="D1727" s="11"/>
      <c r="E1727" s="98"/>
      <c r="F1727" s="98"/>
      <c r="G1727" s="98"/>
      <c r="H1727" s="455"/>
      <c r="I1727" s="98"/>
      <c r="J1727" s="98"/>
      <c r="K1727" s="98"/>
      <c r="L1727" s="98"/>
      <c r="M1727" s="98"/>
      <c r="N1727" s="455"/>
      <c r="O1727" s="98"/>
      <c r="P1727" s="98"/>
      <c r="Q1727" s="98"/>
      <c r="R1727" s="98"/>
      <c r="S1727" s="98"/>
      <c r="T1727" s="98"/>
      <c r="U1727" s="98"/>
      <c r="V1727" s="455"/>
      <c r="W1727" s="98"/>
      <c r="X1727" s="98"/>
      <c r="Y1727" s="98"/>
      <c r="Z1727" s="98"/>
      <c r="AA1727" s="98"/>
      <c r="AB1727" s="98"/>
      <c r="AC1727" s="129"/>
    </row>
    <row r="1728" spans="1:29" s="4" customFormat="1" ht="12" thickBot="1">
      <c r="A1728" s="1552"/>
      <c r="B1728" s="1430"/>
      <c r="C1728" s="48" t="s">
        <v>16</v>
      </c>
      <c r="D1728" s="48"/>
      <c r="E1728" s="106"/>
      <c r="F1728" s="106"/>
      <c r="G1728" s="106"/>
      <c r="H1728" s="478"/>
      <c r="I1728" s="106"/>
      <c r="J1728" s="106"/>
      <c r="K1728" s="106"/>
      <c r="L1728" s="106"/>
      <c r="M1728" s="106"/>
      <c r="N1728" s="478"/>
      <c r="O1728" s="106"/>
      <c r="P1728" s="106"/>
      <c r="Q1728" s="106"/>
      <c r="R1728" s="106"/>
      <c r="S1728" s="106"/>
      <c r="T1728" s="106"/>
      <c r="U1728" s="106"/>
      <c r="V1728" s="478"/>
      <c r="W1728" s="106"/>
      <c r="X1728" s="106"/>
      <c r="Y1728" s="106"/>
      <c r="Z1728" s="106"/>
      <c r="AA1728" s="106"/>
      <c r="AB1728" s="106"/>
      <c r="AC1728" s="341"/>
    </row>
    <row r="1729" spans="1:30" s="4" customFormat="1" ht="11.25">
      <c r="A1729" s="1426" t="s">
        <v>105</v>
      </c>
      <c r="B1729" s="1429" t="s">
        <v>850</v>
      </c>
      <c r="C1729" s="10" t="s">
        <v>481</v>
      </c>
      <c r="D1729" s="10" t="s">
        <v>503</v>
      </c>
      <c r="E1729" s="1242">
        <v>0.11999999999999744</v>
      </c>
      <c r="F1729" s="1242">
        <v>8.0000000000001847E-2</v>
      </c>
      <c r="G1729" s="1242">
        <v>0.12000000000000099</v>
      </c>
      <c r="H1729" s="450">
        <v>0.11999999999999744</v>
      </c>
      <c r="I1729" s="1242">
        <v>0.12000000000000099</v>
      </c>
      <c r="J1729" s="1242">
        <v>0.16000000000000014</v>
      </c>
      <c r="K1729" s="1242">
        <v>0.12000000000000099</v>
      </c>
      <c r="L1729" s="1242">
        <v>0.11999999999999744</v>
      </c>
      <c r="M1729" s="1242">
        <v>0.16000000000000014</v>
      </c>
      <c r="N1729" s="450">
        <v>0.12000000000000099</v>
      </c>
      <c r="O1729" s="1242">
        <v>0.12000000000000099</v>
      </c>
      <c r="P1729" s="1242">
        <v>0.16000000000000014</v>
      </c>
      <c r="Q1729" s="1242">
        <v>0.19999999999999929</v>
      </c>
      <c r="R1729" s="1242">
        <v>0.16000000000000014</v>
      </c>
      <c r="S1729" s="1242">
        <v>0.16000000000000014</v>
      </c>
      <c r="T1729" s="1242">
        <v>0.16000000000000014</v>
      </c>
      <c r="U1729" s="1242">
        <v>0.16000000000000014</v>
      </c>
      <c r="V1729" s="450">
        <v>0.16000000000000014</v>
      </c>
      <c r="W1729" s="1242">
        <v>0.16000000000000014</v>
      </c>
      <c r="X1729" s="1242">
        <v>0.19999999999999929</v>
      </c>
      <c r="Y1729" s="1242">
        <v>0.19999999999999929</v>
      </c>
      <c r="Z1729" s="1242">
        <v>0.12000000000000099</v>
      </c>
      <c r="AA1729" s="1242">
        <v>0</v>
      </c>
      <c r="AB1729" s="1242">
        <v>0.28000000000000114</v>
      </c>
      <c r="AC1729" s="132">
        <f>SUM(E1729:AB1729)</f>
        <v>3.4800000000000004</v>
      </c>
    </row>
    <row r="1730" spans="1:30" s="4" customFormat="1" ht="11.25">
      <c r="A1730" s="1550"/>
      <c r="B1730" s="1420"/>
      <c r="C1730" s="11" t="s">
        <v>482</v>
      </c>
      <c r="D1730" s="11" t="s">
        <v>503</v>
      </c>
      <c r="E1730" s="98">
        <v>3.9999999999999147E-2</v>
      </c>
      <c r="F1730" s="98">
        <v>8.0000000000000071E-2</v>
      </c>
      <c r="G1730" s="98">
        <v>8.0000000000000071E-2</v>
      </c>
      <c r="H1730" s="455">
        <v>8.0000000000000071E-2</v>
      </c>
      <c r="I1730" s="98">
        <v>4.0000000000000924E-2</v>
      </c>
      <c r="J1730" s="98">
        <v>8.0000000000000071E-2</v>
      </c>
      <c r="K1730" s="98">
        <v>8.0000000000000071E-2</v>
      </c>
      <c r="L1730" s="98">
        <v>8.0000000000000071E-2</v>
      </c>
      <c r="M1730" s="98">
        <v>7.9999999999998295E-2</v>
      </c>
      <c r="N1730" s="455">
        <v>8.0000000000000071E-2</v>
      </c>
      <c r="O1730" s="98">
        <v>8.0000000000000071E-2</v>
      </c>
      <c r="P1730" s="98">
        <v>0.12000000000000099</v>
      </c>
      <c r="Q1730" s="98">
        <v>0.11999999999999922</v>
      </c>
      <c r="R1730" s="98">
        <v>0.12000000000000099</v>
      </c>
      <c r="S1730" s="98">
        <v>8.0000000000000071E-2</v>
      </c>
      <c r="T1730" s="98">
        <v>0.11999999999999922</v>
      </c>
      <c r="U1730" s="98">
        <v>8.0000000000000071E-2</v>
      </c>
      <c r="V1730" s="455">
        <v>0.12000000000000099</v>
      </c>
      <c r="W1730" s="98">
        <v>0.11999999999999922</v>
      </c>
      <c r="X1730" s="98">
        <v>0.11999999999999922</v>
      </c>
      <c r="Y1730" s="98">
        <v>0.12000000000000099</v>
      </c>
      <c r="Z1730" s="98">
        <v>0.11999999999999922</v>
      </c>
      <c r="AA1730" s="98">
        <v>8.0000000000000071E-2</v>
      </c>
      <c r="AB1730" s="98">
        <v>8.0000000000000071E-2</v>
      </c>
      <c r="AC1730" s="135">
        <f>SUM(E1730:AB1730)</f>
        <v>2.1999999999999993</v>
      </c>
    </row>
    <row r="1731" spans="1:30" s="4" customFormat="1" ht="11.25">
      <c r="A1731" s="1550"/>
      <c r="B1731" s="1420"/>
      <c r="C1731" s="11" t="s">
        <v>8</v>
      </c>
      <c r="D1731" s="11" t="s">
        <v>502</v>
      </c>
      <c r="E1731" s="124" t="e">
        <f>SQRT(E1729*E1729+E1730*E1730)*1000/(1.732*E1666)</f>
        <v>#DIV/0!</v>
      </c>
      <c r="F1731" s="124" t="e">
        <f t="shared" ref="F1731:AB1731" si="508">SQRT(F1729*F1729+F1730*F1730)*1000/(1.732*F1666)</f>
        <v>#DIV/0!</v>
      </c>
      <c r="G1731" s="124" t="e">
        <f t="shared" si="508"/>
        <v>#DIV/0!</v>
      </c>
      <c r="H1731" s="1299" t="e">
        <f t="shared" si="508"/>
        <v>#DIV/0!</v>
      </c>
      <c r="I1731" s="124" t="e">
        <f t="shared" si="508"/>
        <v>#DIV/0!</v>
      </c>
      <c r="J1731" s="124" t="e">
        <f t="shared" si="508"/>
        <v>#DIV/0!</v>
      </c>
      <c r="K1731" s="124" t="e">
        <f t="shared" si="508"/>
        <v>#DIV/0!</v>
      </c>
      <c r="L1731" s="124" t="e">
        <f t="shared" si="508"/>
        <v>#DIV/0!</v>
      </c>
      <c r="M1731" s="124" t="e">
        <f t="shared" si="508"/>
        <v>#DIV/0!</v>
      </c>
      <c r="N1731" s="1299" t="e">
        <f t="shared" si="508"/>
        <v>#DIV/0!</v>
      </c>
      <c r="O1731" s="124" t="e">
        <f t="shared" si="508"/>
        <v>#DIV/0!</v>
      </c>
      <c r="P1731" s="124" t="e">
        <f t="shared" si="508"/>
        <v>#DIV/0!</v>
      </c>
      <c r="Q1731" s="124" t="e">
        <f t="shared" si="508"/>
        <v>#DIV/0!</v>
      </c>
      <c r="R1731" s="124" t="e">
        <f t="shared" si="508"/>
        <v>#DIV/0!</v>
      </c>
      <c r="S1731" s="124" t="e">
        <f t="shared" si="508"/>
        <v>#DIV/0!</v>
      </c>
      <c r="T1731" s="124" t="e">
        <f t="shared" si="508"/>
        <v>#DIV/0!</v>
      </c>
      <c r="U1731" s="124" t="e">
        <f t="shared" si="508"/>
        <v>#DIV/0!</v>
      </c>
      <c r="V1731" s="1299" t="e">
        <f t="shared" si="508"/>
        <v>#DIV/0!</v>
      </c>
      <c r="W1731" s="124" t="e">
        <f t="shared" si="508"/>
        <v>#DIV/0!</v>
      </c>
      <c r="X1731" s="124" t="e">
        <f t="shared" si="508"/>
        <v>#DIV/0!</v>
      </c>
      <c r="Y1731" s="124" t="e">
        <f t="shared" si="508"/>
        <v>#DIV/0!</v>
      </c>
      <c r="Z1731" s="124" t="e">
        <f t="shared" si="508"/>
        <v>#DIV/0!</v>
      </c>
      <c r="AA1731" s="124" t="e">
        <f t="shared" si="508"/>
        <v>#DIV/0!</v>
      </c>
      <c r="AB1731" s="124" t="e">
        <f t="shared" si="508"/>
        <v>#DIV/0!</v>
      </c>
      <c r="AC1731" s="129"/>
    </row>
    <row r="1732" spans="1:30" s="4" customFormat="1" ht="12" thickBot="1">
      <c r="A1732" s="1551"/>
      <c r="B1732" s="1442"/>
      <c r="C1732" s="47" t="s">
        <v>16</v>
      </c>
      <c r="D1732" s="47"/>
      <c r="E1732" s="187">
        <f t="shared" ref="E1732:AC1732" si="509">E1730/E1729</f>
        <v>0.33333333333333331</v>
      </c>
      <c r="F1732" s="187">
        <f t="shared" si="509"/>
        <v>0.9999999999999778</v>
      </c>
      <c r="G1732" s="187">
        <f t="shared" si="509"/>
        <v>0.66666666666666174</v>
      </c>
      <c r="H1732" s="477">
        <f t="shared" si="509"/>
        <v>0.66666666666668151</v>
      </c>
      <c r="I1732" s="187">
        <f t="shared" si="509"/>
        <v>0.33333333333333826</v>
      </c>
      <c r="J1732" s="187">
        <f t="shared" si="509"/>
        <v>0.5</v>
      </c>
      <c r="K1732" s="187">
        <f t="shared" si="509"/>
        <v>0.66666666666666174</v>
      </c>
      <c r="L1732" s="187">
        <f t="shared" si="509"/>
        <v>0.66666666666668151</v>
      </c>
      <c r="M1732" s="187">
        <f t="shared" si="509"/>
        <v>0.4999999999999889</v>
      </c>
      <c r="N1732" s="477">
        <f t="shared" si="509"/>
        <v>0.66666666666666174</v>
      </c>
      <c r="O1732" s="187">
        <f t="shared" si="509"/>
        <v>0.66666666666666174</v>
      </c>
      <c r="P1732" s="187">
        <f t="shared" si="509"/>
        <v>0.75000000000000555</v>
      </c>
      <c r="Q1732" s="187">
        <f t="shared" si="509"/>
        <v>0.5999999999999982</v>
      </c>
      <c r="R1732" s="187">
        <f t="shared" si="509"/>
        <v>0.75000000000000555</v>
      </c>
      <c r="S1732" s="187">
        <f t="shared" si="509"/>
        <v>0.5</v>
      </c>
      <c r="T1732" s="187">
        <f t="shared" si="509"/>
        <v>0.74999999999999445</v>
      </c>
      <c r="U1732" s="187">
        <f t="shared" si="509"/>
        <v>0.5</v>
      </c>
      <c r="V1732" s="477">
        <f t="shared" si="509"/>
        <v>0.75000000000000555</v>
      </c>
      <c r="W1732" s="187">
        <f t="shared" si="509"/>
        <v>0.74999999999999445</v>
      </c>
      <c r="X1732" s="187">
        <f t="shared" si="509"/>
        <v>0.5999999999999982</v>
      </c>
      <c r="Y1732" s="187">
        <f t="shared" si="509"/>
        <v>0.60000000000000708</v>
      </c>
      <c r="Z1732" s="187">
        <f t="shared" si="509"/>
        <v>0.99999999999998523</v>
      </c>
      <c r="AA1732" s="187" t="e">
        <f t="shared" si="509"/>
        <v>#DIV/0!</v>
      </c>
      <c r="AB1732" s="187">
        <f t="shared" si="509"/>
        <v>0.28571428571428481</v>
      </c>
      <c r="AC1732" s="134">
        <f t="shared" si="509"/>
        <v>0.63218390804597668</v>
      </c>
    </row>
    <row r="1733" spans="1:30" s="4" customFormat="1" ht="11.25">
      <c r="A1733" s="1483" t="s">
        <v>96</v>
      </c>
      <c r="B1733" s="1419" t="s">
        <v>830</v>
      </c>
      <c r="C1733" s="69" t="s">
        <v>481</v>
      </c>
      <c r="D1733" s="69" t="s">
        <v>503</v>
      </c>
      <c r="E1733" s="136">
        <v>0</v>
      </c>
      <c r="F1733" s="136">
        <v>0</v>
      </c>
      <c r="G1733" s="136">
        <v>0</v>
      </c>
      <c r="H1733" s="481">
        <v>0</v>
      </c>
      <c r="I1733" s="136">
        <v>0</v>
      </c>
      <c r="J1733" s="136">
        <v>0</v>
      </c>
      <c r="K1733" s="136">
        <v>0</v>
      </c>
      <c r="L1733" s="136">
        <v>0</v>
      </c>
      <c r="M1733" s="136">
        <v>0</v>
      </c>
      <c r="N1733" s="481">
        <v>0</v>
      </c>
      <c r="O1733" s="136">
        <v>0</v>
      </c>
      <c r="P1733" s="136">
        <v>0</v>
      </c>
      <c r="Q1733" s="136">
        <v>0</v>
      </c>
      <c r="R1733" s="136">
        <v>0</v>
      </c>
      <c r="S1733" s="136">
        <v>0</v>
      </c>
      <c r="T1733" s="136">
        <v>0</v>
      </c>
      <c r="U1733" s="136">
        <v>0</v>
      </c>
      <c r="V1733" s="481">
        <v>0</v>
      </c>
      <c r="W1733" s="136">
        <v>0</v>
      </c>
      <c r="X1733" s="136">
        <v>0</v>
      </c>
      <c r="Y1733" s="136">
        <v>0</v>
      </c>
      <c r="Z1733" s="136">
        <v>0</v>
      </c>
      <c r="AA1733" s="136">
        <v>0</v>
      </c>
      <c r="AB1733" s="136">
        <v>0</v>
      </c>
      <c r="AC1733" s="135">
        <f>SUM(E1733:AB1733)</f>
        <v>0</v>
      </c>
      <c r="AD1733" s="5" t="s">
        <v>468</v>
      </c>
    </row>
    <row r="1734" spans="1:30" s="4" customFormat="1" ht="11.25">
      <c r="A1734" s="1550"/>
      <c r="B1734" s="1420"/>
      <c r="C1734" s="11" t="s">
        <v>482</v>
      </c>
      <c r="D1734" s="11" t="s">
        <v>503</v>
      </c>
      <c r="E1734" s="98">
        <v>0</v>
      </c>
      <c r="F1734" s="98">
        <v>0</v>
      </c>
      <c r="G1734" s="98">
        <v>0</v>
      </c>
      <c r="H1734" s="455">
        <v>0</v>
      </c>
      <c r="I1734" s="98">
        <v>0</v>
      </c>
      <c r="J1734" s="98">
        <v>0</v>
      </c>
      <c r="K1734" s="98">
        <v>0</v>
      </c>
      <c r="L1734" s="98">
        <v>0</v>
      </c>
      <c r="M1734" s="98">
        <v>0</v>
      </c>
      <c r="N1734" s="455">
        <v>0</v>
      </c>
      <c r="O1734" s="98">
        <v>0</v>
      </c>
      <c r="P1734" s="98">
        <v>0</v>
      </c>
      <c r="Q1734" s="98">
        <v>0</v>
      </c>
      <c r="R1734" s="98">
        <v>0</v>
      </c>
      <c r="S1734" s="98">
        <v>0</v>
      </c>
      <c r="T1734" s="98">
        <v>0</v>
      </c>
      <c r="U1734" s="98">
        <v>0</v>
      </c>
      <c r="V1734" s="455">
        <v>0</v>
      </c>
      <c r="W1734" s="98">
        <v>0</v>
      </c>
      <c r="X1734" s="98">
        <v>0</v>
      </c>
      <c r="Y1734" s="98">
        <v>0</v>
      </c>
      <c r="Z1734" s="98">
        <v>0</v>
      </c>
      <c r="AA1734" s="98">
        <v>0</v>
      </c>
      <c r="AB1734" s="98">
        <v>0</v>
      </c>
      <c r="AC1734" s="135">
        <f>SUM(E1734:AB1734)</f>
        <v>0</v>
      </c>
      <c r="AD1734" s="5" t="s">
        <v>468</v>
      </c>
    </row>
    <row r="1735" spans="1:30" s="4" customFormat="1" ht="11.25">
      <c r="A1735" s="1550"/>
      <c r="B1735" s="1420"/>
      <c r="C1735" s="11" t="s">
        <v>8</v>
      </c>
      <c r="D1735" s="11" t="s">
        <v>502</v>
      </c>
      <c r="E1735" s="124">
        <f>SQRT(E1733*E1733+E1734*E1734)*1000/(1.732*E1670)</f>
        <v>0</v>
      </c>
      <c r="F1735" s="124">
        <f t="shared" ref="F1735:AB1735" si="510">SQRT(F1733*F1733+F1734*F1734)*1000/(1.732*F1670)</f>
        <v>0</v>
      </c>
      <c r="G1735" s="124">
        <f t="shared" si="510"/>
        <v>0</v>
      </c>
      <c r="H1735" s="1299">
        <f t="shared" si="510"/>
        <v>0</v>
      </c>
      <c r="I1735" s="124">
        <f t="shared" si="510"/>
        <v>0</v>
      </c>
      <c r="J1735" s="124">
        <f t="shared" si="510"/>
        <v>0</v>
      </c>
      <c r="K1735" s="124">
        <f t="shared" si="510"/>
        <v>0</v>
      </c>
      <c r="L1735" s="124">
        <f t="shared" si="510"/>
        <v>0</v>
      </c>
      <c r="M1735" s="124">
        <f t="shared" si="510"/>
        <v>0</v>
      </c>
      <c r="N1735" s="1299">
        <f t="shared" si="510"/>
        <v>0</v>
      </c>
      <c r="O1735" s="124">
        <f t="shared" si="510"/>
        <v>0</v>
      </c>
      <c r="P1735" s="124">
        <f t="shared" si="510"/>
        <v>0</v>
      </c>
      <c r="Q1735" s="124">
        <f t="shared" si="510"/>
        <v>0</v>
      </c>
      <c r="R1735" s="124">
        <f t="shared" si="510"/>
        <v>0</v>
      </c>
      <c r="S1735" s="124">
        <f t="shared" si="510"/>
        <v>0</v>
      </c>
      <c r="T1735" s="124">
        <f t="shared" si="510"/>
        <v>0</v>
      </c>
      <c r="U1735" s="124">
        <f t="shared" si="510"/>
        <v>0</v>
      </c>
      <c r="V1735" s="1299">
        <f t="shared" si="510"/>
        <v>0</v>
      </c>
      <c r="W1735" s="124">
        <f t="shared" si="510"/>
        <v>0</v>
      </c>
      <c r="X1735" s="124">
        <f t="shared" si="510"/>
        <v>0</v>
      </c>
      <c r="Y1735" s="124">
        <f t="shared" si="510"/>
        <v>0</v>
      </c>
      <c r="Z1735" s="124">
        <f t="shared" si="510"/>
        <v>0</v>
      </c>
      <c r="AA1735" s="124">
        <f t="shared" si="510"/>
        <v>0</v>
      </c>
      <c r="AB1735" s="124">
        <f t="shared" si="510"/>
        <v>0</v>
      </c>
      <c r="AC1735" s="129"/>
    </row>
    <row r="1736" spans="1:30" s="4" customFormat="1" ht="12" thickBot="1">
      <c r="A1736" s="1552"/>
      <c r="B1736" s="1430"/>
      <c r="C1736" s="48" t="s">
        <v>16</v>
      </c>
      <c r="D1736" s="48"/>
      <c r="E1736" s="126" t="e">
        <f t="shared" ref="E1736:AC1736" si="511">E1734/E1733</f>
        <v>#DIV/0!</v>
      </c>
      <c r="F1736" s="126" t="e">
        <f t="shared" si="511"/>
        <v>#DIV/0!</v>
      </c>
      <c r="G1736" s="126" t="e">
        <f t="shared" si="511"/>
        <v>#DIV/0!</v>
      </c>
      <c r="H1736" s="452" t="e">
        <f t="shared" si="511"/>
        <v>#DIV/0!</v>
      </c>
      <c r="I1736" s="126" t="e">
        <f t="shared" si="511"/>
        <v>#DIV/0!</v>
      </c>
      <c r="J1736" s="126" t="e">
        <f t="shared" si="511"/>
        <v>#DIV/0!</v>
      </c>
      <c r="K1736" s="126" t="e">
        <f t="shared" si="511"/>
        <v>#DIV/0!</v>
      </c>
      <c r="L1736" s="126" t="e">
        <f t="shared" si="511"/>
        <v>#DIV/0!</v>
      </c>
      <c r="M1736" s="126" t="e">
        <f t="shared" si="511"/>
        <v>#DIV/0!</v>
      </c>
      <c r="N1736" s="452" t="e">
        <f t="shared" si="511"/>
        <v>#DIV/0!</v>
      </c>
      <c r="O1736" s="126" t="e">
        <f t="shared" si="511"/>
        <v>#DIV/0!</v>
      </c>
      <c r="P1736" s="126" t="e">
        <f t="shared" si="511"/>
        <v>#DIV/0!</v>
      </c>
      <c r="Q1736" s="126" t="e">
        <f t="shared" si="511"/>
        <v>#DIV/0!</v>
      </c>
      <c r="R1736" s="126" t="e">
        <f t="shared" si="511"/>
        <v>#DIV/0!</v>
      </c>
      <c r="S1736" s="126" t="e">
        <f t="shared" si="511"/>
        <v>#DIV/0!</v>
      </c>
      <c r="T1736" s="126" t="e">
        <f t="shared" si="511"/>
        <v>#DIV/0!</v>
      </c>
      <c r="U1736" s="126" t="e">
        <f t="shared" si="511"/>
        <v>#DIV/0!</v>
      </c>
      <c r="V1736" s="452" t="e">
        <f t="shared" si="511"/>
        <v>#DIV/0!</v>
      </c>
      <c r="W1736" s="126" t="e">
        <f t="shared" si="511"/>
        <v>#DIV/0!</v>
      </c>
      <c r="X1736" s="126" t="e">
        <f t="shared" si="511"/>
        <v>#DIV/0!</v>
      </c>
      <c r="Y1736" s="126" t="e">
        <f t="shared" si="511"/>
        <v>#DIV/0!</v>
      </c>
      <c r="Z1736" s="126" t="e">
        <f t="shared" si="511"/>
        <v>#DIV/0!</v>
      </c>
      <c r="AA1736" s="126" t="e">
        <f t="shared" si="511"/>
        <v>#DIV/0!</v>
      </c>
      <c r="AB1736" s="126" t="e">
        <f t="shared" si="511"/>
        <v>#DIV/0!</v>
      </c>
      <c r="AC1736" s="129" t="e">
        <f t="shared" si="511"/>
        <v>#DIV/0!</v>
      </c>
    </row>
    <row r="1737" spans="1:30" s="4" customFormat="1" ht="11.25">
      <c r="A1737" s="1426" t="s">
        <v>97</v>
      </c>
      <c r="B1737" s="1429" t="s">
        <v>31</v>
      </c>
      <c r="C1737" s="10" t="s">
        <v>481</v>
      </c>
      <c r="D1737" s="10"/>
      <c r="E1737" s="86"/>
      <c r="F1737" s="86"/>
      <c r="G1737" s="86"/>
      <c r="H1737" s="450"/>
      <c r="I1737" s="86"/>
      <c r="J1737" s="86"/>
      <c r="K1737" s="86"/>
      <c r="L1737" s="86"/>
      <c r="M1737" s="86"/>
      <c r="N1737" s="450"/>
      <c r="O1737" s="86"/>
      <c r="P1737" s="86"/>
      <c r="Q1737" s="86"/>
      <c r="R1737" s="86"/>
      <c r="S1737" s="86"/>
      <c r="T1737" s="86"/>
      <c r="U1737" s="86"/>
      <c r="V1737" s="450"/>
      <c r="W1737" s="86"/>
      <c r="X1737" s="86"/>
      <c r="Y1737" s="86"/>
      <c r="Z1737" s="86"/>
      <c r="AA1737" s="86"/>
      <c r="AB1737" s="86"/>
      <c r="AC1737" s="132">
        <f>SUM(E1737:AB1737)</f>
        <v>0</v>
      </c>
    </row>
    <row r="1738" spans="1:30" s="4" customFormat="1" ht="11.25">
      <c r="A1738" s="1550"/>
      <c r="B1738" s="1420"/>
      <c r="C1738" s="11" t="s">
        <v>482</v>
      </c>
      <c r="D1738" s="11"/>
      <c r="E1738" s="98"/>
      <c r="F1738" s="98"/>
      <c r="G1738" s="98"/>
      <c r="H1738" s="455"/>
      <c r="I1738" s="98"/>
      <c r="J1738" s="98"/>
      <c r="K1738" s="98"/>
      <c r="L1738" s="98"/>
      <c r="M1738" s="98"/>
      <c r="N1738" s="455"/>
      <c r="O1738" s="98"/>
      <c r="P1738" s="98"/>
      <c r="Q1738" s="98"/>
      <c r="R1738" s="98"/>
      <c r="S1738" s="98"/>
      <c r="T1738" s="98"/>
      <c r="U1738" s="98"/>
      <c r="V1738" s="455"/>
      <c r="W1738" s="98"/>
      <c r="X1738" s="98"/>
      <c r="Y1738" s="98"/>
      <c r="Z1738" s="98"/>
      <c r="AA1738" s="98"/>
      <c r="AB1738" s="98"/>
      <c r="AC1738" s="135">
        <f>SUM(E1738:AB1738)</f>
        <v>0</v>
      </c>
    </row>
    <row r="1739" spans="1:30" s="4" customFormat="1" ht="11.25">
      <c r="A1739" s="1550"/>
      <c r="B1739" s="1420"/>
      <c r="C1739" s="11" t="s">
        <v>8</v>
      </c>
      <c r="D1739" s="11"/>
      <c r="E1739" s="98"/>
      <c r="F1739" s="98"/>
      <c r="G1739" s="98"/>
      <c r="H1739" s="455"/>
      <c r="I1739" s="98"/>
      <c r="J1739" s="98"/>
      <c r="K1739" s="98"/>
      <c r="L1739" s="98"/>
      <c r="M1739" s="98"/>
      <c r="N1739" s="455"/>
      <c r="O1739" s="98"/>
      <c r="P1739" s="98"/>
      <c r="Q1739" s="98"/>
      <c r="R1739" s="98"/>
      <c r="S1739" s="98"/>
      <c r="T1739" s="98"/>
      <c r="U1739" s="98"/>
      <c r="V1739" s="455"/>
      <c r="W1739" s="98"/>
      <c r="X1739" s="98"/>
      <c r="Y1739" s="98"/>
      <c r="Z1739" s="98"/>
      <c r="AA1739" s="98"/>
      <c r="AB1739" s="98"/>
      <c r="AC1739" s="129"/>
    </row>
    <row r="1740" spans="1:30" s="4" customFormat="1" ht="12" thickBot="1">
      <c r="A1740" s="1552"/>
      <c r="B1740" s="1430"/>
      <c r="C1740" s="48" t="s">
        <v>16</v>
      </c>
      <c r="D1740" s="48"/>
      <c r="E1740" s="107"/>
      <c r="F1740" s="107"/>
      <c r="G1740" s="107"/>
      <c r="H1740" s="476"/>
      <c r="I1740" s="107"/>
      <c r="J1740" s="107"/>
      <c r="K1740" s="107"/>
      <c r="L1740" s="107"/>
      <c r="M1740" s="107"/>
      <c r="N1740" s="476"/>
      <c r="O1740" s="107"/>
      <c r="P1740" s="107"/>
      <c r="Q1740" s="107"/>
      <c r="R1740" s="107"/>
      <c r="S1740" s="107"/>
      <c r="T1740" s="107"/>
      <c r="U1740" s="107"/>
      <c r="V1740" s="476"/>
      <c r="W1740" s="107"/>
      <c r="X1740" s="107"/>
      <c r="Y1740" s="107"/>
      <c r="Z1740" s="107"/>
      <c r="AA1740" s="107"/>
      <c r="AB1740" s="107"/>
      <c r="AC1740" s="134"/>
    </row>
    <row r="1741" spans="1:30" s="4" customFormat="1" ht="11.25">
      <c r="A1741" s="1426" t="s">
        <v>107</v>
      </c>
      <c r="B1741" s="1429" t="s">
        <v>768</v>
      </c>
      <c r="C1741" s="10" t="s">
        <v>481</v>
      </c>
      <c r="D1741" s="10" t="s">
        <v>503</v>
      </c>
      <c r="E1741" s="136">
        <v>0.8799999999901047</v>
      </c>
      <c r="F1741" s="136">
        <v>0.80000000000291038</v>
      </c>
      <c r="G1741" s="136">
        <v>0.88000000000465661</v>
      </c>
      <c r="H1741" s="481">
        <v>0.88000000000465661</v>
      </c>
      <c r="I1741" s="136">
        <v>0.8799999999901047</v>
      </c>
      <c r="J1741" s="136">
        <v>1.0400000000081491</v>
      </c>
      <c r="K1741" s="136">
        <v>1.3600000000005821</v>
      </c>
      <c r="L1741" s="136">
        <v>1.8399999999965075</v>
      </c>
      <c r="M1741" s="136">
        <v>1.9199999999982538</v>
      </c>
      <c r="N1741" s="481">
        <v>1.9199999999982538</v>
      </c>
      <c r="O1741" s="136">
        <v>2.0800000000017462</v>
      </c>
      <c r="P1741" s="136">
        <v>2.3200000000069849</v>
      </c>
      <c r="Q1741" s="136">
        <v>1.9199999999982538</v>
      </c>
      <c r="R1741" s="136">
        <v>2</v>
      </c>
      <c r="S1741" s="136">
        <v>1.7599999999947613</v>
      </c>
      <c r="T1741" s="136">
        <v>1.7599999999947613</v>
      </c>
      <c r="U1741" s="136">
        <v>2</v>
      </c>
      <c r="V1741" s="481">
        <v>1.8400000000110595</v>
      </c>
      <c r="W1741" s="136">
        <v>2.0799999999871943</v>
      </c>
      <c r="X1741" s="136">
        <v>1.8400000000110595</v>
      </c>
      <c r="Y1741" s="136">
        <v>2.2399999999906868</v>
      </c>
      <c r="Z1741" s="136">
        <v>2</v>
      </c>
      <c r="AA1741" s="136">
        <v>2</v>
      </c>
      <c r="AB1741" s="136">
        <v>1.5200000000040745</v>
      </c>
      <c r="AC1741" s="135">
        <f>SUM(E1741:AB1741)</f>
        <v>39.759999999994761</v>
      </c>
      <c r="AD1741" s="5"/>
    </row>
    <row r="1742" spans="1:30" s="4" customFormat="1" ht="11.25">
      <c r="A1742" s="1550"/>
      <c r="B1742" s="1420"/>
      <c r="C1742" s="11" t="s">
        <v>482</v>
      </c>
      <c r="D1742" s="11" t="s">
        <v>503</v>
      </c>
      <c r="E1742" s="98">
        <v>0</v>
      </c>
      <c r="F1742" s="98">
        <v>0</v>
      </c>
      <c r="G1742" s="98">
        <v>0</v>
      </c>
      <c r="H1742" s="455">
        <v>0</v>
      </c>
      <c r="I1742" s="98">
        <v>0</v>
      </c>
      <c r="J1742" s="98">
        <v>0</v>
      </c>
      <c r="K1742" s="98">
        <v>0</v>
      </c>
      <c r="L1742" s="98">
        <v>0</v>
      </c>
      <c r="M1742" s="98">
        <v>0</v>
      </c>
      <c r="N1742" s="455">
        <v>0</v>
      </c>
      <c r="O1742" s="98">
        <v>0</v>
      </c>
      <c r="P1742" s="98">
        <v>0</v>
      </c>
      <c r="Q1742" s="98">
        <v>0</v>
      </c>
      <c r="R1742" s="98">
        <v>0</v>
      </c>
      <c r="S1742" s="98">
        <v>0</v>
      </c>
      <c r="T1742" s="98">
        <v>0</v>
      </c>
      <c r="U1742" s="98">
        <v>0</v>
      </c>
      <c r="V1742" s="455">
        <v>0</v>
      </c>
      <c r="W1742" s="98">
        <v>0</v>
      </c>
      <c r="X1742" s="98">
        <v>0</v>
      </c>
      <c r="Y1742" s="98">
        <v>0</v>
      </c>
      <c r="Z1742" s="98">
        <v>0</v>
      </c>
      <c r="AA1742" s="98">
        <v>0</v>
      </c>
      <c r="AB1742" s="98">
        <v>0</v>
      </c>
      <c r="AC1742" s="135">
        <f>SUM(E1742:AB1742)</f>
        <v>0</v>
      </c>
      <c r="AD1742" s="5" t="s">
        <v>468</v>
      </c>
    </row>
    <row r="1743" spans="1:30" s="4" customFormat="1" ht="12">
      <c r="A1743" s="1550"/>
      <c r="B1743" s="1420"/>
      <c r="C1743" s="11" t="s">
        <v>8</v>
      </c>
      <c r="D1743" s="8" t="s">
        <v>463</v>
      </c>
      <c r="E1743" s="931">
        <v>72</v>
      </c>
      <c r="F1743" s="930">
        <v>64</v>
      </c>
      <c r="G1743" s="930">
        <v>58</v>
      </c>
      <c r="H1743" s="1299">
        <v>58</v>
      </c>
      <c r="I1743" s="930">
        <v>58</v>
      </c>
      <c r="J1743" s="930">
        <v>69</v>
      </c>
      <c r="K1743" s="930">
        <v>94</v>
      </c>
      <c r="L1743" s="930">
        <v>109</v>
      </c>
      <c r="M1743" s="930">
        <v>114</v>
      </c>
      <c r="N1743" s="1299">
        <v>118</v>
      </c>
      <c r="O1743" s="930">
        <v>115</v>
      </c>
      <c r="P1743" s="930">
        <v>118</v>
      </c>
      <c r="Q1743" s="930">
        <v>117</v>
      </c>
      <c r="R1743" s="930">
        <v>112</v>
      </c>
      <c r="S1743" s="930">
        <v>114</v>
      </c>
      <c r="T1743" s="930">
        <v>109</v>
      </c>
      <c r="U1743" s="930">
        <v>109</v>
      </c>
      <c r="V1743" s="1299">
        <v>115</v>
      </c>
      <c r="W1743" s="930">
        <v>118</v>
      </c>
      <c r="X1743" s="930">
        <v>120</v>
      </c>
      <c r="Y1743" s="930">
        <v>128</v>
      </c>
      <c r="Z1743" s="930">
        <v>123</v>
      </c>
      <c r="AA1743" s="930">
        <v>109</v>
      </c>
      <c r="AB1743" s="932">
        <v>90</v>
      </c>
      <c r="AC1743" s="129"/>
    </row>
    <row r="1744" spans="1:30" s="4" customFormat="1" ht="12" thickBot="1">
      <c r="A1744" s="1552"/>
      <c r="B1744" s="1430"/>
      <c r="C1744" s="48" t="s">
        <v>16</v>
      </c>
      <c r="D1744" s="48"/>
      <c r="E1744" s="126">
        <f t="shared" ref="E1744:AC1744" si="512">E1742/E1741</f>
        <v>0</v>
      </c>
      <c r="F1744" s="126">
        <f t="shared" si="512"/>
        <v>0</v>
      </c>
      <c r="G1744" s="126">
        <f t="shared" si="512"/>
        <v>0</v>
      </c>
      <c r="H1744" s="452">
        <f t="shared" si="512"/>
        <v>0</v>
      </c>
      <c r="I1744" s="126">
        <f t="shared" si="512"/>
        <v>0</v>
      </c>
      <c r="J1744" s="126">
        <f t="shared" si="512"/>
        <v>0</v>
      </c>
      <c r="K1744" s="126">
        <f t="shared" si="512"/>
        <v>0</v>
      </c>
      <c r="L1744" s="126">
        <f t="shared" si="512"/>
        <v>0</v>
      </c>
      <c r="M1744" s="126">
        <f t="shared" si="512"/>
        <v>0</v>
      </c>
      <c r="N1744" s="452">
        <f t="shared" si="512"/>
        <v>0</v>
      </c>
      <c r="O1744" s="126">
        <f t="shared" si="512"/>
        <v>0</v>
      </c>
      <c r="P1744" s="126">
        <f t="shared" si="512"/>
        <v>0</v>
      </c>
      <c r="Q1744" s="126">
        <f t="shared" si="512"/>
        <v>0</v>
      </c>
      <c r="R1744" s="126">
        <f t="shared" si="512"/>
        <v>0</v>
      </c>
      <c r="S1744" s="126">
        <f t="shared" si="512"/>
        <v>0</v>
      </c>
      <c r="T1744" s="126">
        <f t="shared" si="512"/>
        <v>0</v>
      </c>
      <c r="U1744" s="126">
        <f t="shared" si="512"/>
        <v>0</v>
      </c>
      <c r="V1744" s="452">
        <f t="shared" si="512"/>
        <v>0</v>
      </c>
      <c r="W1744" s="126">
        <f t="shared" si="512"/>
        <v>0</v>
      </c>
      <c r="X1744" s="126">
        <f t="shared" si="512"/>
        <v>0</v>
      </c>
      <c r="Y1744" s="126">
        <f t="shared" si="512"/>
        <v>0</v>
      </c>
      <c r="Z1744" s="126">
        <f t="shared" si="512"/>
        <v>0</v>
      </c>
      <c r="AA1744" s="126">
        <f t="shared" si="512"/>
        <v>0</v>
      </c>
      <c r="AB1744" s="126">
        <f t="shared" si="512"/>
        <v>0</v>
      </c>
      <c r="AC1744" s="129">
        <f t="shared" si="512"/>
        <v>0</v>
      </c>
    </row>
    <row r="1745" spans="1:30" s="4" customFormat="1" ht="11.25">
      <c r="A1745" s="50" t="s">
        <v>100</v>
      </c>
      <c r="B1745" s="51" t="s">
        <v>18</v>
      </c>
      <c r="C1745" s="10" t="s">
        <v>481</v>
      </c>
      <c r="D1745" s="10" t="s">
        <v>503</v>
      </c>
      <c r="E1745" s="86">
        <v>1.2800000000024738E-2</v>
      </c>
      <c r="F1745" s="86">
        <v>1.0999999999985449E-2</v>
      </c>
      <c r="G1745" s="86">
        <v>1.0999999999985449E-2</v>
      </c>
      <c r="H1745" s="450">
        <v>1.1000000000021827E-2</v>
      </c>
      <c r="I1745" s="86">
        <v>1.1199999999989814E-2</v>
      </c>
      <c r="J1745" s="86">
        <v>1.2799999999988359E-2</v>
      </c>
      <c r="K1745" s="86">
        <v>6.2000000000261932E-3</v>
      </c>
      <c r="L1745" s="86">
        <v>5.0000000000000001E-3</v>
      </c>
      <c r="M1745" s="86">
        <v>5.0000000000000001E-3</v>
      </c>
      <c r="N1745" s="450">
        <v>4.199999999982538E-3</v>
      </c>
      <c r="O1745" s="86">
        <v>4.3999999999869031E-3</v>
      </c>
      <c r="P1745" s="86">
        <v>4.4000000000232829E-3</v>
      </c>
      <c r="Q1745" s="86">
        <v>3.9999999999781721E-3</v>
      </c>
      <c r="R1745" s="86">
        <v>5.0000000000000001E-3</v>
      </c>
      <c r="S1745" s="86">
        <v>4.0000000000145518E-3</v>
      </c>
      <c r="T1745" s="86">
        <v>4.0000000000145518E-3</v>
      </c>
      <c r="U1745" s="86">
        <v>3.9999999999781721E-3</v>
      </c>
      <c r="V1745" s="450">
        <v>5.0000000000000001E-3</v>
      </c>
      <c r="W1745" s="86">
        <v>4.0000000000145518E-3</v>
      </c>
      <c r="X1745" s="86">
        <v>4.7999999999956341E-3</v>
      </c>
      <c r="Y1745" s="86">
        <v>4.199999999982538E-3</v>
      </c>
      <c r="Z1745" s="86">
        <v>4.0000000000145518E-3</v>
      </c>
      <c r="AA1745" s="86">
        <v>4.0000000000145518E-3</v>
      </c>
      <c r="AB1745" s="86">
        <v>3.9999999999781721E-3</v>
      </c>
      <c r="AC1745" s="132">
        <f>SUM(E1745:AB1745)</f>
        <v>0.15000000000000002</v>
      </c>
    </row>
    <row r="1746" spans="1:30" s="4" customFormat="1" ht="12" thickBot="1">
      <c r="A1746" s="52" t="s">
        <v>94</v>
      </c>
      <c r="B1746" s="53" t="s">
        <v>19</v>
      </c>
      <c r="C1746" s="47" t="s">
        <v>481</v>
      </c>
      <c r="D1746" s="47" t="s">
        <v>503</v>
      </c>
      <c r="E1746" s="264">
        <v>0</v>
      </c>
      <c r="F1746" s="264">
        <v>0</v>
      </c>
      <c r="G1746" s="264">
        <v>0</v>
      </c>
      <c r="H1746" s="1299">
        <v>0</v>
      </c>
      <c r="I1746" s="264">
        <v>0</v>
      </c>
      <c r="J1746" s="264">
        <v>0</v>
      </c>
      <c r="K1746" s="264">
        <v>0</v>
      </c>
      <c r="L1746" s="264">
        <v>0</v>
      </c>
      <c r="M1746" s="264">
        <v>0</v>
      </c>
      <c r="N1746" s="1299">
        <v>0</v>
      </c>
      <c r="O1746" s="264">
        <v>0</v>
      </c>
      <c r="P1746" s="264">
        <v>0</v>
      </c>
      <c r="Q1746" s="264">
        <v>0</v>
      </c>
      <c r="R1746" s="264">
        <v>0</v>
      </c>
      <c r="S1746" s="264">
        <v>0</v>
      </c>
      <c r="T1746" s="264">
        <v>0</v>
      </c>
      <c r="U1746" s="264">
        <v>0</v>
      </c>
      <c r="V1746" s="1299">
        <v>0</v>
      </c>
      <c r="W1746" s="264">
        <v>0</v>
      </c>
      <c r="X1746" s="264">
        <v>0</v>
      </c>
      <c r="Y1746" s="264">
        <v>0</v>
      </c>
      <c r="Z1746" s="264">
        <v>0</v>
      </c>
      <c r="AA1746" s="264">
        <v>0</v>
      </c>
      <c r="AB1746" s="264">
        <v>0</v>
      </c>
      <c r="AC1746" s="194">
        <f>SUM(E1746:AB1746)</f>
        <v>0</v>
      </c>
      <c r="AD1746" s="5" t="s">
        <v>468</v>
      </c>
    </row>
    <row r="1747" spans="1:30" s="5" customFormat="1" ht="10.5" customHeight="1">
      <c r="A1747" s="1483" t="s">
        <v>154</v>
      </c>
      <c r="B1747" s="1484"/>
      <c r="C1747" s="69" t="s">
        <v>481</v>
      </c>
      <c r="D1747" s="69"/>
      <c r="E1747" s="123">
        <f>SUM(E1673,E1677,E1681,E1685,E1689,E1693,E1697,E1701,E1705,E1709,E1713,E1717,E1721,E1725,E1729,E1733,E1737,E1741,E1745,E1746)</f>
        <v>3.1109999999820919</v>
      </c>
      <c r="F1747" s="123">
        <f t="shared" ref="F1747:AC1747" si="513">SUM(F1673,F1677,F1681,F1685,F1689,F1693,F1697,F1701,F1705,F1709,F1713,F1717,F1721,F1725,F1729,F1733,F1737,F1741,F1745,F1746)</f>
        <v>2.412600000003557</v>
      </c>
      <c r="G1747" s="123">
        <f t="shared" si="513"/>
        <v>2.6126000000025011</v>
      </c>
      <c r="H1747" s="475">
        <f t="shared" si="513"/>
        <v>2.7302000000142486</v>
      </c>
      <c r="I1747" s="123">
        <f t="shared" si="513"/>
        <v>2.6111999999861348</v>
      </c>
      <c r="J1747" s="123">
        <f t="shared" si="513"/>
        <v>3.1727999999973693</v>
      </c>
      <c r="K1747" s="123">
        <f t="shared" si="513"/>
        <v>3.9550000000140741</v>
      </c>
      <c r="L1747" s="123">
        <f t="shared" si="513"/>
        <v>5.0395999999876331</v>
      </c>
      <c r="M1747" s="123">
        <f t="shared" si="513"/>
        <v>5.4916000000027703</v>
      </c>
      <c r="N1747" s="475">
        <f t="shared" si="513"/>
        <v>5.4783999999944895</v>
      </c>
      <c r="O1747" s="123">
        <f t="shared" si="513"/>
        <v>5.79780000000705</v>
      </c>
      <c r="P1747" s="123">
        <f t="shared" si="513"/>
        <v>5.9140000000051938</v>
      </c>
      <c r="Q1747" s="123">
        <f t="shared" si="513"/>
        <v>5.8561999999923744</v>
      </c>
      <c r="R1747" s="123">
        <f t="shared" si="513"/>
        <v>5.2994000000057158</v>
      </c>
      <c r="S1747" s="123">
        <f t="shared" si="513"/>
        <v>5.2435999999930347</v>
      </c>
      <c r="T1747" s="123">
        <f t="shared" si="513"/>
        <v>5.2459999999983777</v>
      </c>
      <c r="U1747" s="123">
        <f t="shared" si="513"/>
        <v>5.040400000003185</v>
      </c>
      <c r="V1747" s="475">
        <f t="shared" si="513"/>
        <v>4.9770000000023327</v>
      </c>
      <c r="W1747" s="123">
        <f t="shared" si="513"/>
        <v>5.1437999999920478</v>
      </c>
      <c r="X1747" s="123">
        <f t="shared" si="513"/>
        <v>5.0394000000104402</v>
      </c>
      <c r="Y1747" s="123">
        <f t="shared" si="513"/>
        <v>5.656799999986994</v>
      </c>
      <c r="Z1747" s="123">
        <f t="shared" si="513"/>
        <v>5.0852000000075872</v>
      </c>
      <c r="AA1747" s="123">
        <f t="shared" si="513"/>
        <v>4.7606000000040165</v>
      </c>
      <c r="AB1747" s="123">
        <f t="shared" si="513"/>
        <v>4.1558000000003474</v>
      </c>
      <c r="AC1747" s="135">
        <f t="shared" si="513"/>
        <v>109.83099999999358</v>
      </c>
    </row>
    <row r="1748" spans="1:30" s="5" customFormat="1" ht="10.5" customHeight="1" thickBot="1">
      <c r="A1748" s="1485"/>
      <c r="B1748" s="1486"/>
      <c r="C1748" s="47" t="s">
        <v>482</v>
      </c>
      <c r="D1748" s="47"/>
      <c r="E1748" s="137">
        <f>SUM(E1674,E1678,E1682,E1686,E1690,E1694,E1698,E1702,E1706,E1710,E1714,E1718,E1722,E1726,E1730,E1734,E1738,E1742)</f>
        <v>0.62540000000149532</v>
      </c>
      <c r="F1748" s="137">
        <f t="shared" ref="F1748:AC1748" si="514">SUM(F1674,F1678,F1682,F1686,F1690,F1694,F1698,F1702,F1706,F1710,F1714,F1718,F1722,F1726,F1730,F1734,F1738,F1742)</f>
        <v>0.57499999999974993</v>
      </c>
      <c r="G1748" s="137">
        <f t="shared" si="514"/>
        <v>0.61479999999971358</v>
      </c>
      <c r="H1748" s="477">
        <f t="shared" si="514"/>
        <v>0.49280000000073221</v>
      </c>
      <c r="I1748" s="137">
        <f t="shared" si="514"/>
        <v>0.41359999999985997</v>
      </c>
      <c r="J1748" s="137">
        <f t="shared" si="514"/>
        <v>0.65419999999774459</v>
      </c>
      <c r="K1748" s="137">
        <f t="shared" si="514"/>
        <v>0.67480000000058671</v>
      </c>
      <c r="L1748" s="137">
        <f t="shared" si="514"/>
        <v>0.778599999998695</v>
      </c>
      <c r="M1748" s="137">
        <f t="shared" si="514"/>
        <v>0.82760000000324063</v>
      </c>
      <c r="N1748" s="477">
        <f t="shared" si="514"/>
        <v>0.84119999999861761</v>
      </c>
      <c r="O1748" s="137">
        <f t="shared" si="514"/>
        <v>0.83979999999873134</v>
      </c>
      <c r="P1748" s="137">
        <f t="shared" si="514"/>
        <v>0.96660000000047841</v>
      </c>
      <c r="Q1748" s="137">
        <f t="shared" si="514"/>
        <v>0.91059999999948993</v>
      </c>
      <c r="R1748" s="137">
        <f t="shared" si="514"/>
        <v>0.9195999999996054</v>
      </c>
      <c r="S1748" s="137">
        <f t="shared" si="514"/>
        <v>0.79360000000149622</v>
      </c>
      <c r="T1748" s="137">
        <f t="shared" si="514"/>
        <v>0.79560000000050857</v>
      </c>
      <c r="U1748" s="137">
        <f t="shared" si="514"/>
        <v>0.9144000000004775</v>
      </c>
      <c r="V1748" s="477">
        <f t="shared" si="514"/>
        <v>0.85179999999873224</v>
      </c>
      <c r="W1748" s="137">
        <f t="shared" si="514"/>
        <v>0.78120000000138168</v>
      </c>
      <c r="X1748" s="137">
        <f t="shared" si="514"/>
        <v>0.75799999999785739</v>
      </c>
      <c r="Y1748" s="137">
        <f t="shared" si="514"/>
        <v>0.81619999999949167</v>
      </c>
      <c r="Z1748" s="137">
        <f t="shared" si="514"/>
        <v>0.6852000000006222</v>
      </c>
      <c r="AA1748" s="137">
        <f t="shared" si="514"/>
        <v>0.64100000000141888</v>
      </c>
      <c r="AB1748" s="137">
        <f t="shared" si="514"/>
        <v>0.67559999999785825</v>
      </c>
      <c r="AC1748" s="133">
        <f t="shared" si="514"/>
        <v>17.847199999998587</v>
      </c>
    </row>
    <row r="1749" spans="1:30" s="5" customFormat="1" ht="10.5" customHeight="1">
      <c r="A1749" s="1421" t="s">
        <v>155</v>
      </c>
      <c r="B1749" s="1422"/>
      <c r="C1749" s="12" t="s">
        <v>481</v>
      </c>
      <c r="D1749" s="12"/>
      <c r="E1749" s="123">
        <f>E1649+E1653+E1657+E1661-E1747</f>
        <v>-0.2109999999847294</v>
      </c>
      <c r="F1749" s="123">
        <f t="shared" ref="F1749:AC1749" si="515">F1649+F1653+F1657+F1661-F1747</f>
        <v>0.98739999999107697</v>
      </c>
      <c r="G1749" s="123">
        <f t="shared" si="515"/>
        <v>8.739999999504322E-2</v>
      </c>
      <c r="H1749" s="475">
        <f t="shared" si="515"/>
        <v>-3.0200000007609251E-2</v>
      </c>
      <c r="I1749" s="123">
        <f t="shared" si="515"/>
        <v>8.8800000013114833E-2</v>
      </c>
      <c r="J1749" s="123">
        <f t="shared" si="515"/>
        <v>0.22720000000181217</v>
      </c>
      <c r="K1749" s="123">
        <f t="shared" si="515"/>
        <v>0.14499999998447066</v>
      </c>
      <c r="L1749" s="123">
        <f t="shared" si="515"/>
        <v>-0.43959999998726929</v>
      </c>
      <c r="M1749" s="123">
        <f t="shared" si="515"/>
        <v>-0.19160000000304311</v>
      </c>
      <c r="N1749" s="475">
        <f t="shared" si="515"/>
        <v>-0.17840000000158351</v>
      </c>
      <c r="O1749" s="123">
        <f t="shared" si="515"/>
        <v>2.1999999990436336E-3</v>
      </c>
      <c r="P1749" s="123">
        <f t="shared" si="515"/>
        <v>-1.3999999997485801E-2</v>
      </c>
      <c r="Q1749" s="123">
        <f t="shared" si="515"/>
        <v>-5.6200000002196937E-2</v>
      </c>
      <c r="R1749" s="123">
        <f t="shared" si="515"/>
        <v>0.30060000000055975</v>
      </c>
      <c r="S1749" s="123">
        <f t="shared" si="515"/>
        <v>-0.14359999999767314</v>
      </c>
      <c r="T1749" s="123">
        <f t="shared" si="515"/>
        <v>-0.34600000000056053</v>
      </c>
      <c r="U1749" s="123">
        <f t="shared" si="515"/>
        <v>0.55960000000479582</v>
      </c>
      <c r="V1749" s="475">
        <f t="shared" si="515"/>
        <v>-0.27700000001115477</v>
      </c>
      <c r="W1749" s="123">
        <f t="shared" si="515"/>
        <v>0.75620000000940735</v>
      </c>
      <c r="X1749" s="123">
        <f t="shared" si="515"/>
        <v>-0.1394000000012543</v>
      </c>
      <c r="Y1749" s="123">
        <f t="shared" si="515"/>
        <v>-0.55679999999163243</v>
      </c>
      <c r="Z1749" s="123">
        <f t="shared" si="515"/>
        <v>-8.5200000007587207E-2</v>
      </c>
      <c r="AA1749" s="123">
        <f t="shared" si="515"/>
        <v>0.43940000000034907</v>
      </c>
      <c r="AB1749" s="123">
        <f t="shared" si="515"/>
        <v>-0.25580000000218917</v>
      </c>
      <c r="AC1749" s="135">
        <f t="shared" si="515"/>
        <v>0.66900000000369175</v>
      </c>
    </row>
    <row r="1750" spans="1:30" s="5" customFormat="1" ht="10.5" customHeight="1" thickBot="1">
      <c r="A1750" s="1423"/>
      <c r="B1750" s="1424"/>
      <c r="C1750" s="9" t="s">
        <v>482</v>
      </c>
      <c r="D1750" s="9"/>
      <c r="E1750" s="137">
        <f>E1650+E1654+E1658+E1662-E1748</f>
        <v>-0.62540000000149532</v>
      </c>
      <c r="F1750" s="137">
        <f t="shared" ref="F1750:AC1750" si="516">F1650+F1654+F1658+F1662-F1748</f>
        <v>-0.57499999999974993</v>
      </c>
      <c r="G1750" s="137">
        <f t="shared" si="516"/>
        <v>-0.61479999999971358</v>
      </c>
      <c r="H1750" s="477">
        <f t="shared" si="516"/>
        <v>-0.49280000000073221</v>
      </c>
      <c r="I1750" s="137">
        <f t="shared" si="516"/>
        <v>-0.41359999999985997</v>
      </c>
      <c r="J1750" s="137">
        <f t="shared" si="516"/>
        <v>-0.65419999999774459</v>
      </c>
      <c r="K1750" s="137">
        <f t="shared" si="516"/>
        <v>-0.67480000000058671</v>
      </c>
      <c r="L1750" s="137">
        <f t="shared" si="516"/>
        <v>-0.778599999998695</v>
      </c>
      <c r="M1750" s="137">
        <f t="shared" si="516"/>
        <v>-0.82760000000324063</v>
      </c>
      <c r="N1750" s="477">
        <f t="shared" si="516"/>
        <v>-0.84119999999861761</v>
      </c>
      <c r="O1750" s="137">
        <f t="shared" si="516"/>
        <v>-0.83979999999873134</v>
      </c>
      <c r="P1750" s="137">
        <f t="shared" si="516"/>
        <v>-0.96660000000047841</v>
      </c>
      <c r="Q1750" s="137">
        <f t="shared" si="516"/>
        <v>-0.91059999999948993</v>
      </c>
      <c r="R1750" s="137">
        <f t="shared" si="516"/>
        <v>-0.9195999999996054</v>
      </c>
      <c r="S1750" s="137">
        <f t="shared" si="516"/>
        <v>-0.79360000000149622</v>
      </c>
      <c r="T1750" s="137">
        <f t="shared" si="516"/>
        <v>-0.79560000000050857</v>
      </c>
      <c r="U1750" s="137">
        <f t="shared" si="516"/>
        <v>-0.9144000000004775</v>
      </c>
      <c r="V1750" s="477">
        <f t="shared" si="516"/>
        <v>-0.85179999999873224</v>
      </c>
      <c r="W1750" s="137">
        <f t="shared" si="516"/>
        <v>-0.78120000000138168</v>
      </c>
      <c r="X1750" s="137">
        <f t="shared" si="516"/>
        <v>-0.75799999999785739</v>
      </c>
      <c r="Y1750" s="137">
        <f t="shared" si="516"/>
        <v>-0.81619999999949167</v>
      </c>
      <c r="Z1750" s="137">
        <f t="shared" si="516"/>
        <v>-0.6852000000006222</v>
      </c>
      <c r="AA1750" s="137">
        <f t="shared" si="516"/>
        <v>-0.64100000000141888</v>
      </c>
      <c r="AB1750" s="137">
        <f t="shared" si="516"/>
        <v>-0.67559999999785825</v>
      </c>
      <c r="AC1750" s="133">
        <f t="shared" si="516"/>
        <v>-17.847199999998587</v>
      </c>
    </row>
    <row r="1751" spans="1:30" s="32" customFormat="1" ht="10.5" customHeight="1">
      <c r="A1751" s="1464" t="s">
        <v>9</v>
      </c>
      <c r="B1751" s="1465"/>
      <c r="C1751" s="14" t="s">
        <v>481</v>
      </c>
      <c r="D1751" s="14"/>
      <c r="E1751" s="20"/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0"/>
      <c r="AB1751" s="20"/>
      <c r="AC1751" s="386"/>
    </row>
    <row r="1752" spans="1:30" s="32" customFormat="1" ht="10.5" customHeight="1" thickBot="1">
      <c r="A1752" s="1466"/>
      <c r="B1752" s="1467"/>
      <c r="C1752" s="15" t="s">
        <v>482</v>
      </c>
      <c r="D1752" s="15"/>
      <c r="E1752" s="103"/>
      <c r="F1752" s="103"/>
      <c r="G1752" s="103"/>
      <c r="H1752" s="103"/>
      <c r="I1752" s="103"/>
      <c r="J1752" s="103"/>
      <c r="K1752" s="103"/>
      <c r="L1752" s="103"/>
      <c r="M1752" s="103"/>
      <c r="N1752" s="103"/>
      <c r="O1752" s="103"/>
      <c r="P1752" s="103"/>
      <c r="Q1752" s="103"/>
      <c r="R1752" s="103"/>
      <c r="S1752" s="103"/>
      <c r="T1752" s="103"/>
      <c r="U1752" s="103"/>
      <c r="V1752" s="103"/>
      <c r="W1752" s="103"/>
      <c r="X1752" s="103"/>
      <c r="Y1752" s="103"/>
      <c r="Z1752" s="103"/>
      <c r="AA1752" s="103"/>
      <c r="AB1752" s="103"/>
      <c r="AC1752" s="387"/>
    </row>
    <row r="1753" spans="1:30" s="327" customFormat="1" ht="30" customHeight="1" thickBot="1">
      <c r="A1753" s="324"/>
      <c r="B1753" s="325"/>
      <c r="C1753" s="326" t="s">
        <v>279</v>
      </c>
      <c r="E1753" s="328"/>
      <c r="F1753" s="328"/>
      <c r="G1753" s="328"/>
      <c r="H1753" s="486">
        <f>H1685+H1689+H1709</f>
        <v>0.15919999999996362</v>
      </c>
      <c r="I1753" s="328"/>
      <c r="J1753" s="328"/>
      <c r="K1753" s="328"/>
      <c r="L1753" s="328"/>
      <c r="M1753" s="328"/>
      <c r="N1753" s="488">
        <f>N1685+N1689+N1709</f>
        <v>0.4341999999998909</v>
      </c>
      <c r="O1753" s="328"/>
      <c r="P1753" s="328"/>
      <c r="Q1753" s="328"/>
      <c r="R1753" s="328"/>
      <c r="S1753" s="328"/>
      <c r="T1753" s="328"/>
      <c r="U1753" s="328"/>
      <c r="V1753" s="489">
        <f>V1685+V1689+V1709</f>
        <v>0.37199999999989086</v>
      </c>
      <c r="W1753" s="328"/>
      <c r="X1753" s="328"/>
      <c r="Y1753" s="326">
        <f>Y1685+Y1689+Y1709</f>
        <v>0.29259999999989084</v>
      </c>
      <c r="Z1753" s="328"/>
      <c r="AA1753" s="328"/>
      <c r="AB1753" s="328"/>
      <c r="AC1753" s="351"/>
    </row>
    <row r="1754" spans="1:30" s="5" customFormat="1" ht="28.5" customHeight="1">
      <c r="A1754" s="87" t="s">
        <v>17</v>
      </c>
      <c r="B1754" s="89" t="s">
        <v>5</v>
      </c>
      <c r="C1754" s="6" t="s">
        <v>14</v>
      </c>
      <c r="D1754" s="6" t="s">
        <v>495</v>
      </c>
      <c r="E1754" s="1431" t="s">
        <v>15</v>
      </c>
      <c r="F1754" s="1431"/>
      <c r="G1754" s="1431"/>
      <c r="H1754" s="1431"/>
      <c r="I1754" s="1431"/>
      <c r="J1754" s="1431"/>
      <c r="K1754" s="1431"/>
      <c r="L1754" s="1431"/>
      <c r="M1754" s="1431"/>
      <c r="N1754" s="1431"/>
      <c r="O1754" s="1431"/>
      <c r="P1754" s="1431"/>
      <c r="Q1754" s="1431"/>
      <c r="R1754" s="1431"/>
      <c r="S1754" s="1431"/>
      <c r="T1754" s="1431"/>
      <c r="U1754" s="1431"/>
      <c r="V1754" s="1431"/>
      <c r="W1754" s="1431"/>
      <c r="X1754" s="1431"/>
      <c r="Y1754" s="1431"/>
      <c r="Z1754" s="1431"/>
      <c r="AA1754" s="1431"/>
      <c r="AB1754" s="1431"/>
      <c r="AC1754" s="1566" t="s">
        <v>10</v>
      </c>
    </row>
    <row r="1755" spans="1:30" s="13" customFormat="1" ht="12.75" customHeight="1" thickBot="1">
      <c r="A1755" s="1433" t="s">
        <v>213</v>
      </c>
      <c r="B1755" s="1434"/>
      <c r="C1755" s="17"/>
      <c r="D1755" s="17"/>
      <c r="E1755" s="18">
        <v>1</v>
      </c>
      <c r="F1755" s="18">
        <v>2</v>
      </c>
      <c r="G1755" s="18">
        <v>3</v>
      </c>
      <c r="H1755" s="18">
        <v>3</v>
      </c>
      <c r="I1755" s="18">
        <v>5</v>
      </c>
      <c r="J1755" s="18">
        <v>6</v>
      </c>
      <c r="K1755" s="18">
        <v>7</v>
      </c>
      <c r="L1755" s="18">
        <v>8</v>
      </c>
      <c r="M1755" s="18">
        <v>9</v>
      </c>
      <c r="N1755" s="18">
        <v>10</v>
      </c>
      <c r="O1755" s="18">
        <v>11</v>
      </c>
      <c r="P1755" s="18">
        <v>12</v>
      </c>
      <c r="Q1755" s="18">
        <v>13</v>
      </c>
      <c r="R1755" s="18">
        <v>14</v>
      </c>
      <c r="S1755" s="18">
        <v>15</v>
      </c>
      <c r="T1755" s="18">
        <v>16</v>
      </c>
      <c r="U1755" s="18">
        <v>17</v>
      </c>
      <c r="V1755" s="18">
        <v>18</v>
      </c>
      <c r="W1755" s="18">
        <v>19</v>
      </c>
      <c r="X1755" s="18">
        <v>20</v>
      </c>
      <c r="Y1755" s="18">
        <v>21</v>
      </c>
      <c r="Z1755" s="18">
        <v>22</v>
      </c>
      <c r="AA1755" s="18">
        <v>23</v>
      </c>
      <c r="AB1755" s="18">
        <v>24</v>
      </c>
      <c r="AC1755" s="1567"/>
    </row>
    <row r="1756" spans="1:30" s="13" customFormat="1" ht="12.75" customHeight="1">
      <c r="A1756" s="19" t="s">
        <v>286</v>
      </c>
      <c r="B1756" s="20"/>
      <c r="C1756" s="20"/>
      <c r="D1756" s="20"/>
      <c r="E1756" s="20">
        <v>1</v>
      </c>
      <c r="F1756" s="20">
        <v>1</v>
      </c>
      <c r="G1756" s="20">
        <v>1</v>
      </c>
      <c r="H1756" s="20">
        <v>1</v>
      </c>
      <c r="I1756" s="20">
        <v>1</v>
      </c>
      <c r="J1756" s="20">
        <v>1</v>
      </c>
      <c r="K1756" s="20">
        <v>1</v>
      </c>
      <c r="L1756" s="20">
        <v>1</v>
      </c>
      <c r="M1756" s="20">
        <v>1</v>
      </c>
      <c r="N1756" s="20">
        <v>1</v>
      </c>
      <c r="O1756" s="20">
        <v>1</v>
      </c>
      <c r="P1756" s="20">
        <v>1</v>
      </c>
      <c r="Q1756" s="20">
        <v>1</v>
      </c>
      <c r="R1756" s="20">
        <v>1</v>
      </c>
      <c r="S1756" s="20">
        <v>1</v>
      </c>
      <c r="T1756" s="20">
        <v>1</v>
      </c>
      <c r="U1756" s="20">
        <v>1</v>
      </c>
      <c r="V1756" s="20">
        <v>1</v>
      </c>
      <c r="W1756" s="20">
        <v>1</v>
      </c>
      <c r="X1756" s="20">
        <v>1</v>
      </c>
      <c r="Y1756" s="20">
        <v>1</v>
      </c>
      <c r="Z1756" s="20">
        <v>1</v>
      </c>
      <c r="AA1756" s="20">
        <v>1</v>
      </c>
      <c r="AB1756" s="20">
        <v>1</v>
      </c>
      <c r="AC1756" s="383"/>
    </row>
    <row r="1757" spans="1:30" s="13" customFormat="1" ht="12.75" customHeight="1" thickBot="1">
      <c r="A1757" s="38" t="s">
        <v>287</v>
      </c>
      <c r="B1757" s="39"/>
      <c r="C1757" s="39"/>
      <c r="D1757" s="39"/>
      <c r="E1757" s="39">
        <v>1</v>
      </c>
      <c r="F1757" s="39">
        <v>1</v>
      </c>
      <c r="G1757" s="39">
        <v>1</v>
      </c>
      <c r="H1757" s="39">
        <v>1</v>
      </c>
      <c r="I1757" s="39">
        <v>1</v>
      </c>
      <c r="J1757" s="39">
        <v>1</v>
      </c>
      <c r="K1757" s="39">
        <v>1</v>
      </c>
      <c r="L1757" s="39">
        <v>1</v>
      </c>
      <c r="M1757" s="39">
        <v>1</v>
      </c>
      <c r="N1757" s="39">
        <v>1</v>
      </c>
      <c r="O1757" s="39">
        <v>1</v>
      </c>
      <c r="P1757" s="39">
        <v>1</v>
      </c>
      <c r="Q1757" s="39">
        <v>1</v>
      </c>
      <c r="R1757" s="39">
        <v>1</v>
      </c>
      <c r="S1757" s="39">
        <v>1</v>
      </c>
      <c r="T1757" s="39">
        <v>1</v>
      </c>
      <c r="U1757" s="39">
        <v>1</v>
      </c>
      <c r="V1757" s="39">
        <v>1</v>
      </c>
      <c r="W1757" s="39">
        <v>1</v>
      </c>
      <c r="X1757" s="39">
        <v>1</v>
      </c>
      <c r="Y1757" s="39">
        <v>1</v>
      </c>
      <c r="Z1757" s="39">
        <v>1</v>
      </c>
      <c r="AA1757" s="39">
        <v>1</v>
      </c>
      <c r="AB1757" s="39">
        <v>1</v>
      </c>
      <c r="AC1757" s="384"/>
    </row>
    <row r="1758" spans="1:30" s="5" customFormat="1" ht="12" customHeight="1">
      <c r="A1758" s="1472" t="s">
        <v>11</v>
      </c>
      <c r="B1758" s="1545" t="s">
        <v>131</v>
      </c>
      <c r="C1758" s="10" t="s">
        <v>481</v>
      </c>
      <c r="D1758" s="10" t="s">
        <v>464</v>
      </c>
      <c r="E1758" s="90"/>
      <c r="F1758" s="90"/>
      <c r="G1758" s="90"/>
      <c r="H1758" s="450"/>
      <c r="I1758" s="90"/>
      <c r="J1758" s="90"/>
      <c r="K1758" s="90"/>
      <c r="L1758" s="90"/>
      <c r="M1758" s="90"/>
      <c r="N1758" s="450"/>
      <c r="O1758" s="90"/>
      <c r="P1758" s="90"/>
      <c r="Q1758" s="90"/>
      <c r="R1758" s="90"/>
      <c r="S1758" s="90"/>
      <c r="T1758" s="90"/>
      <c r="U1758" s="90"/>
      <c r="V1758" s="450"/>
      <c r="W1758" s="90"/>
      <c r="X1758" s="90"/>
      <c r="Y1758" s="90"/>
      <c r="Z1758" s="90"/>
      <c r="AA1758" s="90"/>
      <c r="AB1758" s="90"/>
      <c r="AC1758" s="132">
        <f>SUM(E1758:AB1758)</f>
        <v>0</v>
      </c>
    </row>
    <row r="1759" spans="1:30" s="5" customFormat="1" ht="10.5" customHeight="1">
      <c r="A1759" s="1487"/>
      <c r="B1759" s="1546"/>
      <c r="C1759" s="11" t="s">
        <v>482</v>
      </c>
      <c r="D1759" s="11" t="s">
        <v>464</v>
      </c>
      <c r="E1759" s="92"/>
      <c r="F1759" s="92"/>
      <c r="G1759" s="92"/>
      <c r="H1759" s="455"/>
      <c r="I1759" s="92"/>
      <c r="J1759" s="92"/>
      <c r="K1759" s="92"/>
      <c r="L1759" s="92"/>
      <c r="M1759" s="92"/>
      <c r="N1759" s="455"/>
      <c r="O1759" s="92"/>
      <c r="P1759" s="92"/>
      <c r="Q1759" s="92"/>
      <c r="R1759" s="92"/>
      <c r="S1759" s="92"/>
      <c r="T1759" s="92"/>
      <c r="U1759" s="92"/>
      <c r="V1759" s="455"/>
      <c r="W1759" s="92"/>
      <c r="X1759" s="92"/>
      <c r="Y1759" s="92"/>
      <c r="Z1759" s="92"/>
      <c r="AA1759" s="92"/>
      <c r="AB1759" s="92"/>
      <c r="AC1759" s="128">
        <f>SUM(E1759:AB1759)</f>
        <v>0</v>
      </c>
    </row>
    <row r="1760" spans="1:30" s="5" customFormat="1" ht="10.5" customHeight="1">
      <c r="A1760" s="1487"/>
      <c r="B1760" s="1546"/>
      <c r="C1760" s="11" t="s">
        <v>8</v>
      </c>
      <c r="D1760" s="11" t="s">
        <v>464</v>
      </c>
      <c r="E1760" s="246"/>
      <c r="F1760" s="92"/>
      <c r="G1760" s="92"/>
      <c r="H1760" s="455"/>
      <c r="I1760" s="92"/>
      <c r="J1760" s="92"/>
      <c r="K1760" s="92"/>
      <c r="L1760" s="92"/>
      <c r="M1760" s="92"/>
      <c r="N1760" s="455"/>
      <c r="O1760" s="92"/>
      <c r="P1760" s="92"/>
      <c r="Q1760" s="92"/>
      <c r="R1760" s="92"/>
      <c r="S1760" s="92"/>
      <c r="T1760" s="92"/>
      <c r="U1760" s="92"/>
      <c r="V1760" s="455"/>
      <c r="W1760" s="92"/>
      <c r="X1760" s="92"/>
      <c r="Y1760" s="92"/>
      <c r="Z1760" s="92"/>
      <c r="AA1760" s="92"/>
      <c r="AB1760" s="92"/>
      <c r="AC1760" s="128"/>
    </row>
    <row r="1761" spans="1:29" s="5" customFormat="1" ht="10.5" customHeight="1" thickBot="1">
      <c r="A1761" s="1487"/>
      <c r="B1761" s="1546"/>
      <c r="C1761" s="11" t="s">
        <v>16</v>
      </c>
      <c r="D1761" s="11"/>
      <c r="E1761" s="126" t="e">
        <f t="shared" ref="E1761:AC1761" si="517">E1759/E1758</f>
        <v>#DIV/0!</v>
      </c>
      <c r="F1761" s="126" t="e">
        <f t="shared" si="517"/>
        <v>#DIV/0!</v>
      </c>
      <c r="G1761" s="126" t="e">
        <f t="shared" si="517"/>
        <v>#DIV/0!</v>
      </c>
      <c r="H1761" s="452" t="e">
        <f t="shared" si="517"/>
        <v>#DIV/0!</v>
      </c>
      <c r="I1761" s="126" t="e">
        <f t="shared" si="517"/>
        <v>#DIV/0!</v>
      </c>
      <c r="J1761" s="126" t="e">
        <f t="shared" si="517"/>
        <v>#DIV/0!</v>
      </c>
      <c r="K1761" s="126" t="e">
        <f t="shared" si="517"/>
        <v>#DIV/0!</v>
      </c>
      <c r="L1761" s="126" t="e">
        <f t="shared" si="517"/>
        <v>#DIV/0!</v>
      </c>
      <c r="M1761" s="126" t="e">
        <f t="shared" si="517"/>
        <v>#DIV/0!</v>
      </c>
      <c r="N1761" s="452" t="e">
        <f t="shared" si="517"/>
        <v>#DIV/0!</v>
      </c>
      <c r="O1761" s="126" t="e">
        <f t="shared" si="517"/>
        <v>#DIV/0!</v>
      </c>
      <c r="P1761" s="126" t="e">
        <f t="shared" si="517"/>
        <v>#DIV/0!</v>
      </c>
      <c r="Q1761" s="126" t="e">
        <f t="shared" si="517"/>
        <v>#DIV/0!</v>
      </c>
      <c r="R1761" s="126" t="e">
        <f t="shared" si="517"/>
        <v>#DIV/0!</v>
      </c>
      <c r="S1761" s="126" t="e">
        <f t="shared" si="517"/>
        <v>#DIV/0!</v>
      </c>
      <c r="T1761" s="126" t="e">
        <f t="shared" si="517"/>
        <v>#DIV/0!</v>
      </c>
      <c r="U1761" s="126" t="e">
        <f t="shared" si="517"/>
        <v>#DIV/0!</v>
      </c>
      <c r="V1761" s="452" t="e">
        <f t="shared" si="517"/>
        <v>#DIV/0!</v>
      </c>
      <c r="W1761" s="126" t="e">
        <f t="shared" si="517"/>
        <v>#DIV/0!</v>
      </c>
      <c r="X1761" s="126" t="e">
        <f t="shared" si="517"/>
        <v>#DIV/0!</v>
      </c>
      <c r="Y1761" s="126" t="e">
        <f t="shared" si="517"/>
        <v>#DIV/0!</v>
      </c>
      <c r="Z1761" s="126" t="e">
        <f t="shared" si="517"/>
        <v>#DIV/0!</v>
      </c>
      <c r="AA1761" s="126" t="e">
        <f t="shared" si="517"/>
        <v>#DIV/0!</v>
      </c>
      <c r="AB1761" s="126" t="e">
        <f t="shared" si="517"/>
        <v>#DIV/0!</v>
      </c>
      <c r="AC1761" s="129" t="e">
        <f t="shared" si="517"/>
        <v>#DIV/0!</v>
      </c>
    </row>
    <row r="1762" spans="1:29" s="5" customFormat="1" ht="10.5" customHeight="1" thickBot="1">
      <c r="A1762" s="1547"/>
      <c r="B1762" s="1549"/>
      <c r="C1762" s="468" t="s">
        <v>13</v>
      </c>
      <c r="D1762" s="469" t="s">
        <v>464</v>
      </c>
      <c r="E1762" s="470"/>
      <c r="F1762" s="470"/>
      <c r="G1762" s="470"/>
      <c r="H1762" s="470"/>
      <c r="I1762" s="470"/>
      <c r="J1762" s="470"/>
      <c r="K1762" s="470"/>
      <c r="L1762" s="470"/>
      <c r="M1762" s="470"/>
      <c r="N1762" s="470"/>
      <c r="O1762" s="470"/>
      <c r="P1762" s="470"/>
      <c r="Q1762" s="470"/>
      <c r="R1762" s="470"/>
      <c r="S1762" s="470"/>
      <c r="T1762" s="470"/>
      <c r="U1762" s="470"/>
      <c r="V1762" s="470"/>
      <c r="W1762" s="470"/>
      <c r="X1762" s="470"/>
      <c r="Y1762" s="470"/>
      <c r="Z1762" s="470"/>
      <c r="AA1762" s="470"/>
      <c r="AB1762" s="470"/>
      <c r="AC1762" s="471"/>
    </row>
    <row r="1763" spans="1:29" s="5" customFormat="1" ht="10.5" customHeight="1">
      <c r="A1763" s="1472" t="s">
        <v>12</v>
      </c>
      <c r="B1763" s="1474" t="s">
        <v>130</v>
      </c>
      <c r="C1763" s="12" t="s">
        <v>481</v>
      </c>
      <c r="D1763" s="12" t="s">
        <v>464</v>
      </c>
      <c r="E1763" s="96"/>
      <c r="F1763" s="96"/>
      <c r="G1763" s="96"/>
      <c r="H1763" s="481"/>
      <c r="I1763" s="96"/>
      <c r="J1763" s="96"/>
      <c r="K1763" s="96"/>
      <c r="L1763" s="96"/>
      <c r="M1763" s="96"/>
      <c r="N1763" s="481"/>
      <c r="O1763" s="96"/>
      <c r="P1763" s="96"/>
      <c r="Q1763" s="96"/>
      <c r="R1763" s="96"/>
      <c r="S1763" s="96"/>
      <c r="T1763" s="96"/>
      <c r="U1763" s="96"/>
      <c r="V1763" s="481"/>
      <c r="W1763" s="96"/>
      <c r="X1763" s="96"/>
      <c r="Y1763" s="96"/>
      <c r="Z1763" s="96"/>
      <c r="AA1763" s="96"/>
      <c r="AB1763" s="96"/>
      <c r="AC1763" s="128">
        <f>SUM(E1763:AB1763)</f>
        <v>0</v>
      </c>
    </row>
    <row r="1764" spans="1:29" s="5" customFormat="1" ht="10.5" customHeight="1">
      <c r="A1764" s="1487"/>
      <c r="B1764" s="1488"/>
      <c r="C1764" s="8" t="s">
        <v>482</v>
      </c>
      <c r="D1764" s="8" t="s">
        <v>464</v>
      </c>
      <c r="E1764" s="92"/>
      <c r="F1764" s="92"/>
      <c r="G1764" s="92"/>
      <c r="H1764" s="455"/>
      <c r="I1764" s="92"/>
      <c r="J1764" s="92"/>
      <c r="K1764" s="92"/>
      <c r="L1764" s="92"/>
      <c r="M1764" s="92"/>
      <c r="N1764" s="455"/>
      <c r="O1764" s="92"/>
      <c r="P1764" s="92"/>
      <c r="Q1764" s="92"/>
      <c r="R1764" s="92"/>
      <c r="S1764" s="92"/>
      <c r="T1764" s="92"/>
      <c r="U1764" s="92"/>
      <c r="V1764" s="455"/>
      <c r="W1764" s="92"/>
      <c r="X1764" s="92"/>
      <c r="Y1764" s="92"/>
      <c r="Z1764" s="92"/>
      <c r="AA1764" s="92"/>
      <c r="AB1764" s="92"/>
      <c r="AC1764" s="135">
        <f>SUM(E1764:AB1764)</f>
        <v>0</v>
      </c>
    </row>
    <row r="1765" spans="1:29" s="5" customFormat="1" ht="10.5" customHeight="1">
      <c r="A1765" s="1487"/>
      <c r="B1765" s="1488"/>
      <c r="C1765" s="11" t="s">
        <v>8</v>
      </c>
      <c r="D1765" s="8" t="s">
        <v>464</v>
      </c>
      <c r="E1765" s="92"/>
      <c r="F1765" s="92"/>
      <c r="G1765" s="92"/>
      <c r="H1765" s="455"/>
      <c r="I1765" s="92"/>
      <c r="J1765" s="92"/>
      <c r="K1765" s="92"/>
      <c r="L1765" s="92"/>
      <c r="M1765" s="92"/>
      <c r="N1765" s="455"/>
      <c r="O1765" s="92"/>
      <c r="P1765" s="92"/>
      <c r="Q1765" s="92"/>
      <c r="R1765" s="92"/>
      <c r="S1765" s="92"/>
      <c r="T1765" s="92"/>
      <c r="U1765" s="92"/>
      <c r="V1765" s="455"/>
      <c r="W1765" s="92"/>
      <c r="X1765" s="92"/>
      <c r="Y1765" s="92"/>
      <c r="Z1765" s="92"/>
      <c r="AA1765" s="92"/>
      <c r="AB1765" s="92"/>
      <c r="AC1765" s="135"/>
    </row>
    <row r="1766" spans="1:29" s="5" customFormat="1" ht="10.5" customHeight="1" thickBot="1">
      <c r="A1766" s="1487"/>
      <c r="B1766" s="1488"/>
      <c r="C1766" s="8" t="s">
        <v>16</v>
      </c>
      <c r="D1766" s="8"/>
      <c r="E1766" s="126" t="e">
        <f t="shared" ref="E1766:AC1766" si="518">E1764/E1763</f>
        <v>#DIV/0!</v>
      </c>
      <c r="F1766" s="126" t="e">
        <f t="shared" si="518"/>
        <v>#DIV/0!</v>
      </c>
      <c r="G1766" s="126" t="e">
        <f t="shared" si="518"/>
        <v>#DIV/0!</v>
      </c>
      <c r="H1766" s="452" t="e">
        <f t="shared" si="518"/>
        <v>#DIV/0!</v>
      </c>
      <c r="I1766" s="126" t="e">
        <f t="shared" si="518"/>
        <v>#DIV/0!</v>
      </c>
      <c r="J1766" s="126" t="e">
        <f t="shared" si="518"/>
        <v>#DIV/0!</v>
      </c>
      <c r="K1766" s="126" t="e">
        <f t="shared" si="518"/>
        <v>#DIV/0!</v>
      </c>
      <c r="L1766" s="126" t="e">
        <f t="shared" si="518"/>
        <v>#DIV/0!</v>
      </c>
      <c r="M1766" s="126" t="e">
        <f t="shared" si="518"/>
        <v>#DIV/0!</v>
      </c>
      <c r="N1766" s="452" t="e">
        <f t="shared" si="518"/>
        <v>#DIV/0!</v>
      </c>
      <c r="O1766" s="126" t="e">
        <f t="shared" si="518"/>
        <v>#DIV/0!</v>
      </c>
      <c r="P1766" s="126" t="e">
        <f t="shared" si="518"/>
        <v>#DIV/0!</v>
      </c>
      <c r="Q1766" s="126" t="e">
        <f t="shared" si="518"/>
        <v>#DIV/0!</v>
      </c>
      <c r="R1766" s="126" t="e">
        <f t="shared" si="518"/>
        <v>#DIV/0!</v>
      </c>
      <c r="S1766" s="126" t="e">
        <f t="shared" si="518"/>
        <v>#DIV/0!</v>
      </c>
      <c r="T1766" s="126" t="e">
        <f t="shared" si="518"/>
        <v>#DIV/0!</v>
      </c>
      <c r="U1766" s="126" t="e">
        <f t="shared" si="518"/>
        <v>#DIV/0!</v>
      </c>
      <c r="V1766" s="452" t="e">
        <f t="shared" si="518"/>
        <v>#DIV/0!</v>
      </c>
      <c r="W1766" s="126" t="e">
        <f t="shared" si="518"/>
        <v>#DIV/0!</v>
      </c>
      <c r="X1766" s="126" t="e">
        <f t="shared" si="518"/>
        <v>#DIV/0!</v>
      </c>
      <c r="Y1766" s="126" t="e">
        <f t="shared" si="518"/>
        <v>#DIV/0!</v>
      </c>
      <c r="Z1766" s="126" t="e">
        <f t="shared" si="518"/>
        <v>#DIV/0!</v>
      </c>
      <c r="AA1766" s="126" t="e">
        <f t="shared" si="518"/>
        <v>#DIV/0!</v>
      </c>
      <c r="AB1766" s="126" t="e">
        <f t="shared" si="518"/>
        <v>#DIV/0!</v>
      </c>
      <c r="AC1766" s="129" t="e">
        <f t="shared" si="518"/>
        <v>#DIV/0!</v>
      </c>
    </row>
    <row r="1767" spans="1:29" s="5" customFormat="1" ht="10.5" customHeight="1" thickBot="1">
      <c r="A1767" s="1553"/>
      <c r="B1767" s="1554"/>
      <c r="C1767" s="493" t="s">
        <v>13</v>
      </c>
      <c r="D1767" s="622" t="s">
        <v>464</v>
      </c>
      <c r="E1767" s="639"/>
      <c r="F1767" s="639"/>
      <c r="G1767" s="639"/>
      <c r="H1767" s="639"/>
      <c r="I1767" s="639"/>
      <c r="J1767" s="639"/>
      <c r="K1767" s="639"/>
      <c r="L1767" s="639"/>
      <c r="M1767" s="639"/>
      <c r="N1767" s="639"/>
      <c r="O1767" s="639"/>
      <c r="P1767" s="639"/>
      <c r="Q1767" s="639"/>
      <c r="R1767" s="639"/>
      <c r="S1767" s="639"/>
      <c r="T1767" s="639"/>
      <c r="U1767" s="639"/>
      <c r="V1767" s="639"/>
      <c r="W1767" s="639"/>
      <c r="X1767" s="639"/>
      <c r="Y1767" s="639"/>
      <c r="Z1767" s="639"/>
      <c r="AA1767" s="639"/>
      <c r="AB1767" s="639"/>
      <c r="AC1767" s="623"/>
    </row>
    <row r="1768" spans="1:29" s="5" customFormat="1" ht="10.5" customHeight="1">
      <c r="A1768" s="1401" t="s">
        <v>108</v>
      </c>
      <c r="B1768" s="1404" t="s">
        <v>271</v>
      </c>
      <c r="C1768" s="10" t="s">
        <v>481</v>
      </c>
      <c r="D1768" s="10" t="s">
        <v>503</v>
      </c>
      <c r="E1768" s="120">
        <v>0.1</v>
      </c>
      <c r="F1768" s="120">
        <v>0.2</v>
      </c>
      <c r="G1768" s="120">
        <v>0.2</v>
      </c>
      <c r="H1768" s="451">
        <v>0.3</v>
      </c>
      <c r="I1768" s="120">
        <v>0.30239999999830613</v>
      </c>
      <c r="J1768" s="120">
        <v>0.32640000000101282</v>
      </c>
      <c r="K1768" s="120">
        <v>0.33600000000078578</v>
      </c>
      <c r="L1768" s="120">
        <v>0.31199999999807915</v>
      </c>
      <c r="M1768" s="120">
        <v>0.33120000000199068</v>
      </c>
      <c r="N1768" s="451">
        <v>0.33119999999980793</v>
      </c>
      <c r="O1768" s="120">
        <v>0.32639999999883001</v>
      </c>
      <c r="P1768" s="120">
        <v>0.32160000000003491</v>
      </c>
      <c r="Q1768" s="120">
        <v>0.34079999999958088</v>
      </c>
      <c r="R1768" s="120">
        <v>0.34080000000176369</v>
      </c>
      <c r="S1768" s="120">
        <v>0.28799999999973808</v>
      </c>
      <c r="T1768" s="120">
        <v>0.33599999999860303</v>
      </c>
      <c r="U1768" s="120">
        <v>0.2</v>
      </c>
      <c r="V1768" s="451">
        <v>0.2</v>
      </c>
      <c r="W1768" s="120">
        <v>0.2</v>
      </c>
      <c r="X1768" s="120">
        <v>0.1</v>
      </c>
      <c r="Y1768" s="120">
        <v>0.1</v>
      </c>
      <c r="Z1768" s="120">
        <v>5.2799999999842841E-2</v>
      </c>
      <c r="AA1768" s="120">
        <v>1.919999999954598E-2</v>
      </c>
      <c r="AB1768" s="120">
        <v>4.8000000009778884E-3</v>
      </c>
      <c r="AC1768" s="132">
        <f>SUM(E1768:AB1768)</f>
        <v>5.5695999999988999</v>
      </c>
    </row>
    <row r="1769" spans="1:29" s="5" customFormat="1" ht="10.5" customHeight="1">
      <c r="A1769" s="1402"/>
      <c r="B1769" s="1405"/>
      <c r="C1769" s="11" t="s">
        <v>482</v>
      </c>
      <c r="D1769" s="11" t="s">
        <v>503</v>
      </c>
      <c r="E1769" s="121">
        <v>0.06</v>
      </c>
      <c r="F1769" s="121">
        <v>0.06</v>
      </c>
      <c r="G1769" s="121">
        <v>0.06</v>
      </c>
      <c r="H1769" s="452">
        <v>0.06</v>
      </c>
      <c r="I1769" s="121">
        <v>0.06</v>
      </c>
      <c r="J1769" s="121">
        <v>0.06</v>
      </c>
      <c r="K1769" s="121">
        <v>0.06</v>
      </c>
      <c r="L1769" s="121">
        <v>0.06</v>
      </c>
      <c r="M1769" s="121">
        <v>0.06</v>
      </c>
      <c r="N1769" s="452">
        <v>0.06</v>
      </c>
      <c r="O1769" s="121">
        <v>0.06</v>
      </c>
      <c r="P1769" s="121">
        <v>0.06</v>
      </c>
      <c r="Q1769" s="121">
        <v>0.06</v>
      </c>
      <c r="R1769" s="121">
        <v>0.06</v>
      </c>
      <c r="S1769" s="121">
        <v>0.06</v>
      </c>
      <c r="T1769" s="121">
        <v>0.06</v>
      </c>
      <c r="U1769" s="121">
        <v>0.06</v>
      </c>
      <c r="V1769" s="121">
        <v>0.06</v>
      </c>
      <c r="W1769" s="121">
        <v>0.06</v>
      </c>
      <c r="X1769" s="121">
        <v>0.06</v>
      </c>
      <c r="Y1769" s="121">
        <v>0.06</v>
      </c>
      <c r="Z1769" s="121">
        <v>0.06</v>
      </c>
      <c r="AA1769" s="121">
        <v>0.06</v>
      </c>
      <c r="AB1769" s="121">
        <v>0.06</v>
      </c>
      <c r="AC1769" s="128">
        <f>SUM(E1769:AB1769)</f>
        <v>1.4400000000000008</v>
      </c>
    </row>
    <row r="1770" spans="1:29" s="5" customFormat="1" ht="10.5" customHeight="1">
      <c r="A1770" s="1402"/>
      <c r="B1770" s="1405"/>
      <c r="C1770" s="11" t="s">
        <v>8</v>
      </c>
      <c r="D1770" s="8" t="s">
        <v>463</v>
      </c>
      <c r="E1770" s="1184">
        <v>3</v>
      </c>
      <c r="F1770" s="1019">
        <v>3</v>
      </c>
      <c r="G1770" s="1019">
        <v>3</v>
      </c>
      <c r="H1770" s="455">
        <v>38</v>
      </c>
      <c r="I1770" s="1019">
        <v>37</v>
      </c>
      <c r="J1770" s="1019">
        <v>37</v>
      </c>
      <c r="K1770" s="1019">
        <v>37</v>
      </c>
      <c r="L1770" s="1019">
        <v>37</v>
      </c>
      <c r="M1770" s="1019">
        <v>37</v>
      </c>
      <c r="N1770" s="455">
        <v>37</v>
      </c>
      <c r="O1770" s="1019">
        <v>37</v>
      </c>
      <c r="P1770" s="1019">
        <v>37</v>
      </c>
      <c r="Q1770" s="1019">
        <v>37</v>
      </c>
      <c r="R1770" s="1019">
        <v>37</v>
      </c>
      <c r="S1770" s="1019">
        <v>37</v>
      </c>
      <c r="T1770" s="1019">
        <v>37</v>
      </c>
      <c r="U1770" s="1019">
        <v>4</v>
      </c>
      <c r="V1770" s="455">
        <v>4</v>
      </c>
      <c r="W1770" s="1019">
        <v>4</v>
      </c>
      <c r="X1770" s="1019">
        <v>3</v>
      </c>
      <c r="Y1770" s="1019">
        <v>4</v>
      </c>
      <c r="Z1770" s="1019">
        <v>4</v>
      </c>
      <c r="AA1770" s="1019">
        <v>3</v>
      </c>
      <c r="AB1770" s="1020">
        <v>3</v>
      </c>
      <c r="AC1770" s="128"/>
    </row>
    <row r="1771" spans="1:29" s="5" customFormat="1" ht="10.5" customHeight="1" thickBot="1">
      <c r="A1771" s="1435"/>
      <c r="B1771" s="1452"/>
      <c r="C1771" s="47" t="s">
        <v>16</v>
      </c>
      <c r="D1771" s="47"/>
      <c r="E1771" s="187">
        <f t="shared" ref="E1771:AC1771" si="519">E1769/E1768</f>
        <v>0.6</v>
      </c>
      <c r="F1771" s="187">
        <f t="shared" si="519"/>
        <v>0.3</v>
      </c>
      <c r="G1771" s="187">
        <f t="shared" si="519"/>
        <v>0.3</v>
      </c>
      <c r="H1771" s="477">
        <f t="shared" si="519"/>
        <v>0.2</v>
      </c>
      <c r="I1771" s="187">
        <f t="shared" si="519"/>
        <v>0.19841269841380979</v>
      </c>
      <c r="J1771" s="187">
        <f t="shared" si="519"/>
        <v>0.18382352941119429</v>
      </c>
      <c r="K1771" s="187">
        <f t="shared" si="519"/>
        <v>0.17857142857101097</v>
      </c>
      <c r="L1771" s="187">
        <f t="shared" si="519"/>
        <v>0.19230769230887626</v>
      </c>
      <c r="M1771" s="187">
        <f t="shared" si="519"/>
        <v>0.18115942028876619</v>
      </c>
      <c r="N1771" s="477">
        <f t="shared" si="519"/>
        <v>0.18115942028996013</v>
      </c>
      <c r="O1771" s="187">
        <f t="shared" si="519"/>
        <v>0.18382352941242361</v>
      </c>
      <c r="P1771" s="187">
        <f t="shared" si="519"/>
        <v>0.18656716417908423</v>
      </c>
      <c r="Q1771" s="187">
        <f t="shared" si="519"/>
        <v>0.17605633802838552</v>
      </c>
      <c r="R1771" s="187">
        <f t="shared" si="519"/>
        <v>0.1760563380272579</v>
      </c>
      <c r="S1771" s="187">
        <f t="shared" si="519"/>
        <v>0.2083333333335228</v>
      </c>
      <c r="T1771" s="187">
        <f t="shared" si="519"/>
        <v>0.17857142857217101</v>
      </c>
      <c r="U1771" s="187">
        <f t="shared" si="519"/>
        <v>0.3</v>
      </c>
      <c r="V1771" s="477">
        <f t="shared" si="519"/>
        <v>0.3</v>
      </c>
      <c r="W1771" s="187">
        <f t="shared" si="519"/>
        <v>0.3</v>
      </c>
      <c r="X1771" s="187">
        <f t="shared" si="519"/>
        <v>0.6</v>
      </c>
      <c r="Y1771" s="187">
        <f t="shared" si="519"/>
        <v>0.6</v>
      </c>
      <c r="Z1771" s="187">
        <f t="shared" si="519"/>
        <v>1.1363636363670186</v>
      </c>
      <c r="AA1771" s="187">
        <f t="shared" si="519"/>
        <v>3.1250000000738964</v>
      </c>
      <c r="AB1771" s="187">
        <f t="shared" si="519"/>
        <v>12.499999997453415</v>
      </c>
      <c r="AC1771" s="134">
        <f t="shared" si="519"/>
        <v>0.25854639471421381</v>
      </c>
    </row>
    <row r="1772" spans="1:29" s="5" customFormat="1" ht="10.5" customHeight="1">
      <c r="A1772" s="1418" t="s">
        <v>124</v>
      </c>
      <c r="B1772" s="1439" t="s">
        <v>272</v>
      </c>
      <c r="C1772" s="69" t="s">
        <v>481</v>
      </c>
      <c r="D1772" s="69" t="s">
        <v>503</v>
      </c>
      <c r="E1772" s="256">
        <v>0</v>
      </c>
      <c r="F1772" s="256">
        <v>4.8000000009778884E-3</v>
      </c>
      <c r="G1772" s="256">
        <v>0</v>
      </c>
      <c r="H1772" s="475">
        <v>4.8000000009778884E-3</v>
      </c>
      <c r="I1772" s="256">
        <v>4.8000000009778884E-3</v>
      </c>
      <c r="J1772" s="256">
        <v>4.7999999966123136E-3</v>
      </c>
      <c r="K1772" s="256">
        <v>0</v>
      </c>
      <c r="L1772" s="256">
        <v>0</v>
      </c>
      <c r="M1772" s="256">
        <v>0</v>
      </c>
      <c r="N1772" s="475">
        <v>0</v>
      </c>
      <c r="O1772" s="256">
        <v>0</v>
      </c>
      <c r="P1772" s="256">
        <v>9.6000000019557767E-3</v>
      </c>
      <c r="Q1772" s="256">
        <v>0</v>
      </c>
      <c r="R1772" s="256">
        <v>0</v>
      </c>
      <c r="S1772" s="256">
        <v>0</v>
      </c>
      <c r="T1772" s="256">
        <v>0</v>
      </c>
      <c r="U1772" s="256">
        <v>0</v>
      </c>
      <c r="V1772" s="475">
        <v>0</v>
      </c>
      <c r="W1772" s="256">
        <v>0</v>
      </c>
      <c r="X1772" s="256">
        <v>0</v>
      </c>
      <c r="Y1772" s="256">
        <v>0</v>
      </c>
      <c r="Z1772" s="256">
        <v>0</v>
      </c>
      <c r="AA1772" s="256">
        <v>0</v>
      </c>
      <c r="AB1772" s="256">
        <v>0</v>
      </c>
      <c r="AC1772" s="135">
        <f>SUM(E1772:AB1772)</f>
        <v>2.8800000001501756E-2</v>
      </c>
    </row>
    <row r="1773" spans="1:29" s="5" customFormat="1" ht="10.5" customHeight="1">
      <c r="A1773" s="1402"/>
      <c r="B1773" s="1405"/>
      <c r="C1773" s="11" t="s">
        <v>482</v>
      </c>
      <c r="D1773" s="11" t="s">
        <v>503</v>
      </c>
      <c r="E1773" s="277">
        <v>0</v>
      </c>
      <c r="F1773" s="277">
        <v>0</v>
      </c>
      <c r="G1773" s="277">
        <v>0</v>
      </c>
      <c r="H1773" s="452">
        <v>0</v>
      </c>
      <c r="I1773" s="277">
        <v>0</v>
      </c>
      <c r="J1773" s="277">
        <v>0</v>
      </c>
      <c r="K1773" s="277">
        <v>0</v>
      </c>
      <c r="L1773" s="277">
        <v>0</v>
      </c>
      <c r="M1773" s="277">
        <v>4.8000000000024558E-2</v>
      </c>
      <c r="N1773" s="452">
        <v>0</v>
      </c>
      <c r="O1773" s="277">
        <v>0</v>
      </c>
      <c r="P1773" s="277">
        <v>0</v>
      </c>
      <c r="Q1773" s="277">
        <v>0</v>
      </c>
      <c r="R1773" s="277">
        <v>0</v>
      </c>
      <c r="S1773" s="277">
        <v>0</v>
      </c>
      <c r="T1773" s="277">
        <v>0</v>
      </c>
      <c r="U1773" s="277">
        <v>0</v>
      </c>
      <c r="V1773" s="452">
        <v>0</v>
      </c>
      <c r="W1773" s="277">
        <v>0</v>
      </c>
      <c r="X1773" s="277">
        <v>0</v>
      </c>
      <c r="Y1773" s="277">
        <v>0</v>
      </c>
      <c r="Z1773" s="277">
        <v>0</v>
      </c>
      <c r="AA1773" s="277">
        <v>0</v>
      </c>
      <c r="AB1773" s="277">
        <v>0</v>
      </c>
      <c r="AC1773" s="128">
        <f>SUM(E1773:AB1773)</f>
        <v>4.8000000000024558E-2</v>
      </c>
    </row>
    <row r="1774" spans="1:29" s="5" customFormat="1" ht="12" customHeight="1">
      <c r="A1774" s="1402"/>
      <c r="B1774" s="1405"/>
      <c r="C1774" s="11" t="s">
        <v>8</v>
      </c>
      <c r="D1774" s="11" t="s">
        <v>463</v>
      </c>
      <c r="E1774" s="1019" t="s">
        <v>245</v>
      </c>
      <c r="F1774" s="595">
        <v>0</v>
      </c>
      <c r="G1774" s="595">
        <v>0</v>
      </c>
      <c r="H1774" s="455">
        <v>0</v>
      </c>
      <c r="I1774" s="595">
        <v>0</v>
      </c>
      <c r="J1774" s="595">
        <v>0</v>
      </c>
      <c r="K1774" s="595">
        <v>0</v>
      </c>
      <c r="L1774" s="595">
        <v>0</v>
      </c>
      <c r="M1774" s="595">
        <v>0</v>
      </c>
      <c r="N1774" s="455">
        <v>0</v>
      </c>
      <c r="O1774" s="595">
        <v>0</v>
      </c>
      <c r="P1774" s="595">
        <v>0</v>
      </c>
      <c r="Q1774" s="595">
        <v>0</v>
      </c>
      <c r="R1774" s="595">
        <v>0</v>
      </c>
      <c r="S1774" s="595">
        <v>0</v>
      </c>
      <c r="T1774" s="595">
        <v>0</v>
      </c>
      <c r="U1774" s="595">
        <v>0</v>
      </c>
      <c r="V1774" s="455">
        <v>0</v>
      </c>
      <c r="W1774" s="595">
        <v>0</v>
      </c>
      <c r="X1774" s="595">
        <v>0</v>
      </c>
      <c r="Y1774" s="595">
        <v>0</v>
      </c>
      <c r="Z1774" s="595">
        <v>0</v>
      </c>
      <c r="AA1774" s="595">
        <v>0</v>
      </c>
      <c r="AB1774" s="595">
        <v>0</v>
      </c>
      <c r="AC1774" s="128"/>
    </row>
    <row r="1775" spans="1:29" s="5" customFormat="1" ht="10.5" customHeight="1" thickBot="1">
      <c r="A1775" s="1435"/>
      <c r="B1775" s="1452"/>
      <c r="C1775" s="47" t="s">
        <v>16</v>
      </c>
      <c r="D1775" s="47"/>
      <c r="E1775" s="187" t="e">
        <f>E1773/E1772</f>
        <v>#DIV/0!</v>
      </c>
      <c r="F1775" s="187">
        <f t="shared" ref="F1775:AC1775" si="520">F1773/F1772</f>
        <v>0</v>
      </c>
      <c r="G1775" s="187" t="e">
        <f t="shared" si="520"/>
        <v>#DIV/0!</v>
      </c>
      <c r="H1775" s="477">
        <f t="shared" si="520"/>
        <v>0</v>
      </c>
      <c r="I1775" s="187">
        <f t="shared" si="520"/>
        <v>0</v>
      </c>
      <c r="J1775" s="187">
        <f t="shared" si="520"/>
        <v>0</v>
      </c>
      <c r="K1775" s="187" t="e">
        <f t="shared" si="520"/>
        <v>#DIV/0!</v>
      </c>
      <c r="L1775" s="187" t="e">
        <f t="shared" si="520"/>
        <v>#DIV/0!</v>
      </c>
      <c r="M1775" s="187" t="e">
        <f t="shared" si="520"/>
        <v>#DIV/0!</v>
      </c>
      <c r="N1775" s="477" t="e">
        <f t="shared" si="520"/>
        <v>#DIV/0!</v>
      </c>
      <c r="O1775" s="187" t="e">
        <f t="shared" si="520"/>
        <v>#DIV/0!</v>
      </c>
      <c r="P1775" s="187">
        <f t="shared" si="520"/>
        <v>0</v>
      </c>
      <c r="Q1775" s="187" t="e">
        <f t="shared" si="520"/>
        <v>#DIV/0!</v>
      </c>
      <c r="R1775" s="187" t="e">
        <f t="shared" si="520"/>
        <v>#DIV/0!</v>
      </c>
      <c r="S1775" s="187" t="e">
        <f t="shared" si="520"/>
        <v>#DIV/0!</v>
      </c>
      <c r="T1775" s="187" t="e">
        <f t="shared" si="520"/>
        <v>#DIV/0!</v>
      </c>
      <c r="U1775" s="187" t="e">
        <f t="shared" si="520"/>
        <v>#DIV/0!</v>
      </c>
      <c r="V1775" s="477" t="e">
        <f t="shared" si="520"/>
        <v>#DIV/0!</v>
      </c>
      <c r="W1775" s="187" t="e">
        <f t="shared" si="520"/>
        <v>#DIV/0!</v>
      </c>
      <c r="X1775" s="187" t="e">
        <f t="shared" si="520"/>
        <v>#DIV/0!</v>
      </c>
      <c r="Y1775" s="187" t="e">
        <f t="shared" si="520"/>
        <v>#DIV/0!</v>
      </c>
      <c r="Z1775" s="187" t="e">
        <f t="shared" si="520"/>
        <v>#DIV/0!</v>
      </c>
      <c r="AA1775" s="187" t="e">
        <f t="shared" si="520"/>
        <v>#DIV/0!</v>
      </c>
      <c r="AB1775" s="187" t="e">
        <f t="shared" si="520"/>
        <v>#DIV/0!</v>
      </c>
      <c r="AC1775" s="134">
        <f t="shared" si="520"/>
        <v>1.6666666665806122</v>
      </c>
    </row>
    <row r="1776" spans="1:29" s="5" customFormat="1" ht="10.5" customHeight="1">
      <c r="A1776" s="355" t="s">
        <v>512</v>
      </c>
      <c r="B1776" s="356"/>
      <c r="C1776" s="625"/>
      <c r="D1776" s="625"/>
      <c r="E1776" s="300">
        <f>E1768+E1772</f>
        <v>0.1</v>
      </c>
      <c r="F1776" s="300">
        <f t="shared" ref="F1776:AB1776" si="521">F1768+F1772</f>
        <v>0.20480000000097789</v>
      </c>
      <c r="G1776" s="300">
        <f t="shared" si="521"/>
        <v>0.2</v>
      </c>
      <c r="H1776" s="300">
        <f t="shared" si="521"/>
        <v>0.3048000000009779</v>
      </c>
      <c r="I1776" s="288">
        <f t="shared" si="521"/>
        <v>0.30719999999928405</v>
      </c>
      <c r="J1776" s="300">
        <f t="shared" si="521"/>
        <v>0.33119999999762512</v>
      </c>
      <c r="K1776" s="300">
        <f t="shared" si="521"/>
        <v>0.33600000000078578</v>
      </c>
      <c r="L1776" s="300">
        <f t="shared" si="521"/>
        <v>0.31199999999807915</v>
      </c>
      <c r="M1776" s="300">
        <f t="shared" si="521"/>
        <v>0.33120000000199068</v>
      </c>
      <c r="N1776" s="300">
        <f t="shared" si="521"/>
        <v>0.33119999999980793</v>
      </c>
      <c r="O1776" s="300">
        <f t="shared" si="521"/>
        <v>0.32639999999883001</v>
      </c>
      <c r="P1776" s="300">
        <f t="shared" si="521"/>
        <v>0.33120000000199068</v>
      </c>
      <c r="Q1776" s="300">
        <f t="shared" si="521"/>
        <v>0.34079999999958088</v>
      </c>
      <c r="R1776" s="300">
        <f t="shared" si="521"/>
        <v>0.34080000000176369</v>
      </c>
      <c r="S1776" s="300">
        <f t="shared" si="521"/>
        <v>0.28799999999973808</v>
      </c>
      <c r="T1776" s="300">
        <f t="shared" si="521"/>
        <v>0.33599999999860303</v>
      </c>
      <c r="U1776" s="300">
        <f t="shared" si="521"/>
        <v>0.2</v>
      </c>
      <c r="V1776" s="300">
        <f t="shared" si="521"/>
        <v>0.2</v>
      </c>
      <c r="W1776" s="300">
        <f t="shared" si="521"/>
        <v>0.2</v>
      </c>
      <c r="X1776" s="300">
        <f t="shared" si="521"/>
        <v>0.1</v>
      </c>
      <c r="Y1776" s="300">
        <f t="shared" si="521"/>
        <v>0.1</v>
      </c>
      <c r="Z1776" s="300">
        <f t="shared" si="521"/>
        <v>5.2799999999842841E-2</v>
      </c>
      <c r="AA1776" s="300">
        <f t="shared" si="521"/>
        <v>1.919999999954598E-2</v>
      </c>
      <c r="AB1776" s="300">
        <f t="shared" si="521"/>
        <v>4.8000000009778884E-3</v>
      </c>
      <c r="AC1776" s="626"/>
    </row>
    <row r="1777" spans="1:30" s="5" customFormat="1" ht="10.5" customHeight="1">
      <c r="A1777" s="290" t="s">
        <v>513</v>
      </c>
      <c r="B1777" s="291"/>
      <c r="C1777" s="292"/>
      <c r="D1777" s="292"/>
      <c r="E1777" s="300">
        <f>E1769+E1773</f>
        <v>0.06</v>
      </c>
      <c r="F1777" s="300">
        <f t="shared" ref="F1777:AB1777" si="522">F1769+F1773</f>
        <v>0.06</v>
      </c>
      <c r="G1777" s="300">
        <f t="shared" si="522"/>
        <v>0.06</v>
      </c>
      <c r="H1777" s="300">
        <f t="shared" si="522"/>
        <v>0.06</v>
      </c>
      <c r="I1777" s="293">
        <f t="shared" si="522"/>
        <v>0.06</v>
      </c>
      <c r="J1777" s="300">
        <f t="shared" si="522"/>
        <v>0.06</v>
      </c>
      <c r="K1777" s="300">
        <f t="shared" si="522"/>
        <v>0.06</v>
      </c>
      <c r="L1777" s="300">
        <f t="shared" si="522"/>
        <v>0.06</v>
      </c>
      <c r="M1777" s="300">
        <f t="shared" si="522"/>
        <v>0.10800000000002455</v>
      </c>
      <c r="N1777" s="300">
        <f t="shared" si="522"/>
        <v>0.06</v>
      </c>
      <c r="O1777" s="300">
        <f t="shared" si="522"/>
        <v>0.06</v>
      </c>
      <c r="P1777" s="300">
        <f t="shared" si="522"/>
        <v>0.06</v>
      </c>
      <c r="Q1777" s="300">
        <f t="shared" si="522"/>
        <v>0.06</v>
      </c>
      <c r="R1777" s="300">
        <f t="shared" si="522"/>
        <v>0.06</v>
      </c>
      <c r="S1777" s="300">
        <f t="shared" si="522"/>
        <v>0.06</v>
      </c>
      <c r="T1777" s="300">
        <f t="shared" si="522"/>
        <v>0.06</v>
      </c>
      <c r="U1777" s="300">
        <f t="shared" si="522"/>
        <v>0.06</v>
      </c>
      <c r="V1777" s="293">
        <f t="shared" si="522"/>
        <v>0.06</v>
      </c>
      <c r="W1777" s="300">
        <f t="shared" si="522"/>
        <v>0.06</v>
      </c>
      <c r="X1777" s="300">
        <f t="shared" si="522"/>
        <v>0.06</v>
      </c>
      <c r="Y1777" s="300">
        <f t="shared" si="522"/>
        <v>0.06</v>
      </c>
      <c r="Z1777" s="300">
        <f t="shared" si="522"/>
        <v>0.06</v>
      </c>
      <c r="AA1777" s="300">
        <f t="shared" si="522"/>
        <v>0.06</v>
      </c>
      <c r="AB1777" s="300">
        <f t="shared" si="522"/>
        <v>0.06</v>
      </c>
      <c r="AC1777" s="294"/>
    </row>
    <row r="1778" spans="1:30" s="5" customFormat="1" ht="10.5" customHeight="1" thickBot="1">
      <c r="A1778" s="295" t="s">
        <v>514</v>
      </c>
      <c r="B1778" s="296"/>
      <c r="C1778" s="297"/>
      <c r="D1778" s="297"/>
      <c r="E1778" s="298">
        <f t="shared" ref="E1778:AB1778" si="523">SQRT(E1776*E1776+E1777*E1777)</f>
        <v>0.11661903789690602</v>
      </c>
      <c r="F1778" s="298">
        <f t="shared" si="523"/>
        <v>0.21340815354714202</v>
      </c>
      <c r="G1778" s="298">
        <f t="shared" si="523"/>
        <v>0.20880613017821101</v>
      </c>
      <c r="H1778" s="298">
        <f t="shared" si="523"/>
        <v>0.3106493843557333</v>
      </c>
      <c r="I1778" s="298">
        <f t="shared" si="523"/>
        <v>0.31300453670763323</v>
      </c>
      <c r="J1778" s="298">
        <f t="shared" si="523"/>
        <v>0.33659090896580507</v>
      </c>
      <c r="K1778" s="298">
        <f t="shared" si="523"/>
        <v>0.34131510368064294</v>
      </c>
      <c r="L1778" s="298">
        <f t="shared" si="523"/>
        <v>0.31771685507508318</v>
      </c>
      <c r="M1778" s="298">
        <f t="shared" si="523"/>
        <v>0.34836394761990502</v>
      </c>
      <c r="N1778" s="298">
        <f t="shared" si="523"/>
        <v>0.33659090896795291</v>
      </c>
      <c r="O1778" s="298">
        <f t="shared" si="523"/>
        <v>0.33186888977310941</v>
      </c>
      <c r="P1778" s="298">
        <f t="shared" si="523"/>
        <v>0.33659090897010074</v>
      </c>
      <c r="Q1778" s="298">
        <f t="shared" si="523"/>
        <v>0.34604138480782082</v>
      </c>
      <c r="R1778" s="298">
        <f t="shared" si="523"/>
        <v>0.3460413848099706</v>
      </c>
      <c r="S1778" s="298">
        <f t="shared" si="523"/>
        <v>0.29418361613089389</v>
      </c>
      <c r="T1778" s="298">
        <f t="shared" si="523"/>
        <v>0.34131510367849421</v>
      </c>
      <c r="U1778" s="298">
        <f t="shared" si="523"/>
        <v>0.20880613017821101</v>
      </c>
      <c r="V1778" s="298">
        <f t="shared" si="523"/>
        <v>0.20880613017821101</v>
      </c>
      <c r="W1778" s="298">
        <f t="shared" si="523"/>
        <v>0.20880613017821101</v>
      </c>
      <c r="X1778" s="298">
        <f t="shared" si="523"/>
        <v>0.11661903789690602</v>
      </c>
      <c r="Y1778" s="298">
        <f t="shared" si="523"/>
        <v>0.11661903789690602</v>
      </c>
      <c r="Z1778" s="298">
        <f t="shared" si="523"/>
        <v>7.9923963865560402E-2</v>
      </c>
      <c r="AA1778" s="298">
        <f t="shared" si="523"/>
        <v>6.2997142792213731E-2</v>
      </c>
      <c r="AB1778" s="298">
        <f t="shared" si="523"/>
        <v>6.0191693779203352E-2</v>
      </c>
      <c r="AC1778" s="299"/>
      <c r="AD1778" s="131">
        <f>MAX(E1778:AB1778)</f>
        <v>0.34836394761990502</v>
      </c>
    </row>
    <row r="1779" spans="1:30" s="13" customFormat="1" ht="10.5" customHeight="1" thickBot="1">
      <c r="A1779" s="23" t="s">
        <v>147</v>
      </c>
      <c r="B1779" s="24"/>
      <c r="C1779" s="25"/>
      <c r="D1779" s="25"/>
      <c r="E1779" s="157">
        <v>1</v>
      </c>
      <c r="F1779" s="157">
        <v>2</v>
      </c>
      <c r="G1779" s="157">
        <v>3</v>
      </c>
      <c r="H1779" s="157">
        <v>4</v>
      </c>
      <c r="I1779" s="157">
        <v>5</v>
      </c>
      <c r="J1779" s="157">
        <v>6</v>
      </c>
      <c r="K1779" s="157">
        <v>7</v>
      </c>
      <c r="L1779" s="157">
        <v>8</v>
      </c>
      <c r="M1779" s="157">
        <v>9</v>
      </c>
      <c r="N1779" s="157">
        <v>10</v>
      </c>
      <c r="O1779" s="157">
        <v>11</v>
      </c>
      <c r="P1779" s="157">
        <v>12</v>
      </c>
      <c r="Q1779" s="157">
        <v>13</v>
      </c>
      <c r="R1779" s="157">
        <v>14</v>
      </c>
      <c r="S1779" s="157">
        <v>15</v>
      </c>
      <c r="T1779" s="157">
        <v>16</v>
      </c>
      <c r="U1779" s="157">
        <v>17</v>
      </c>
      <c r="V1779" s="157">
        <v>18</v>
      </c>
      <c r="W1779" s="157">
        <v>19</v>
      </c>
      <c r="X1779" s="157">
        <v>20</v>
      </c>
      <c r="Y1779" s="157">
        <v>21</v>
      </c>
      <c r="Z1779" s="157">
        <v>22</v>
      </c>
      <c r="AA1779" s="157">
        <v>23</v>
      </c>
      <c r="AB1779" s="157">
        <v>24</v>
      </c>
      <c r="AC1779" s="390"/>
    </row>
    <row r="1780" spans="1:30" s="32" customFormat="1" ht="12" customHeight="1">
      <c r="A1780" s="28" t="s">
        <v>148</v>
      </c>
      <c r="B1780" s="456"/>
      <c r="C1780" s="457" t="s">
        <v>13</v>
      </c>
      <c r="D1780" s="458" t="s">
        <v>463</v>
      </c>
      <c r="E1780" s="1271">
        <v>6.0999999046325684</v>
      </c>
      <c r="F1780" s="1271">
        <v>6.0999999046325684</v>
      </c>
      <c r="G1780" s="1271">
        <v>6.1100001335144043</v>
      </c>
      <c r="H1780" s="1271">
        <v>6.059999942779541</v>
      </c>
      <c r="I1780" s="1271">
        <v>6.059999942779541</v>
      </c>
      <c r="J1780" s="1271">
        <v>6.0999999046325684</v>
      </c>
      <c r="K1780" s="1271">
        <v>6.070000171661377</v>
      </c>
      <c r="L1780" s="1271">
        <v>6.1100001335144043</v>
      </c>
      <c r="M1780" s="1271">
        <v>6.1599998474121094</v>
      </c>
      <c r="N1780" s="1271">
        <v>6.1599998474121094</v>
      </c>
      <c r="O1780" s="1271">
        <v>6.1500000953674316</v>
      </c>
      <c r="P1780" s="1271">
        <v>6.1599998474121094</v>
      </c>
      <c r="Q1780" s="1271">
        <v>6.1399998664855957</v>
      </c>
      <c r="R1780" s="1271">
        <v>6.1399998664855957</v>
      </c>
      <c r="S1780" s="1271">
        <v>6.119999885559082</v>
      </c>
      <c r="T1780" s="1271">
        <v>6.1399998664855957</v>
      </c>
      <c r="U1780" s="1271">
        <v>6.1999998092651367</v>
      </c>
      <c r="V1780" s="1271">
        <v>6.1599998474121094</v>
      </c>
      <c r="W1780" s="1271">
        <v>6.190000057220459</v>
      </c>
      <c r="X1780" s="1271">
        <v>6.179999828338623</v>
      </c>
      <c r="Y1780" s="1271">
        <v>6.179999828338623</v>
      </c>
      <c r="Z1780" s="1271">
        <v>6.1999998092651367</v>
      </c>
      <c r="AA1780" s="1271">
        <v>6.0999999046325684</v>
      </c>
      <c r="AB1780" s="1271">
        <v>6.119999885559082</v>
      </c>
      <c r="AC1780" s="459"/>
    </row>
    <row r="1781" spans="1:30" s="32" customFormat="1" ht="12" customHeight="1" thickBot="1">
      <c r="A1781" s="45" t="s">
        <v>149</v>
      </c>
      <c r="B1781" s="46"/>
      <c r="C1781" s="510" t="s">
        <v>13</v>
      </c>
      <c r="D1781" s="1274" t="s">
        <v>463</v>
      </c>
      <c r="E1781" s="1275">
        <v>6.130000114440918</v>
      </c>
      <c r="F1781" s="1275">
        <v>6.1399998664855957</v>
      </c>
      <c r="G1781" s="1275">
        <v>6.1399998664855957</v>
      </c>
      <c r="H1781" s="1275">
        <v>6.0900001525878906</v>
      </c>
      <c r="I1781" s="1275">
        <v>6.0999999046325684</v>
      </c>
      <c r="J1781" s="1275">
        <v>6.1399998664855957</v>
      </c>
      <c r="K1781" s="1275">
        <v>6.0999999046325684</v>
      </c>
      <c r="L1781" s="1275">
        <v>6.1399998664855957</v>
      </c>
      <c r="M1781" s="1275">
        <v>6.190000057220459</v>
      </c>
      <c r="N1781" s="1275">
        <v>6.190000057220459</v>
      </c>
      <c r="O1781" s="1275">
        <v>6.190000057220459</v>
      </c>
      <c r="P1781" s="1275">
        <v>6.1999998092651367</v>
      </c>
      <c r="Q1781" s="1275">
        <v>6.1700000762939453</v>
      </c>
      <c r="R1781" s="1275">
        <v>6.1700000762939453</v>
      </c>
      <c r="S1781" s="1275">
        <v>6.1599998474121094</v>
      </c>
      <c r="T1781" s="1275">
        <v>6.179999828338623</v>
      </c>
      <c r="U1781" s="1275">
        <v>6.2399997711181641</v>
      </c>
      <c r="V1781" s="1275">
        <v>6.190000057220459</v>
      </c>
      <c r="W1781" s="1275">
        <v>6.2300000190734863</v>
      </c>
      <c r="X1781" s="1275">
        <v>6.2199997901916504</v>
      </c>
      <c r="Y1781" s="1275">
        <v>6.2199997901916504</v>
      </c>
      <c r="Z1781" s="1275">
        <v>6.2399997711181641</v>
      </c>
      <c r="AA1781" s="1275">
        <v>6.1399998664855957</v>
      </c>
      <c r="AB1781" s="1275">
        <v>6.1500000953674316</v>
      </c>
      <c r="AC1781" s="466"/>
    </row>
    <row r="1782" spans="1:30" s="5" customFormat="1" ht="11.25">
      <c r="A1782" s="1426" t="s">
        <v>125</v>
      </c>
      <c r="B1782" s="1429" t="s">
        <v>56</v>
      </c>
      <c r="C1782" s="10" t="s">
        <v>481</v>
      </c>
      <c r="D1782" s="10" t="s">
        <v>503</v>
      </c>
      <c r="E1782" s="257">
        <v>0</v>
      </c>
      <c r="F1782" s="257">
        <v>0</v>
      </c>
      <c r="G1782" s="257">
        <v>0</v>
      </c>
      <c r="H1782" s="451">
        <v>0</v>
      </c>
      <c r="I1782" s="257">
        <v>0</v>
      </c>
      <c r="J1782" s="257">
        <v>0</v>
      </c>
      <c r="K1782" s="257">
        <v>0</v>
      </c>
      <c r="L1782" s="257">
        <v>0</v>
      </c>
      <c r="M1782" s="257">
        <v>0</v>
      </c>
      <c r="N1782" s="451">
        <v>0</v>
      </c>
      <c r="O1782" s="257">
        <v>0</v>
      </c>
      <c r="P1782" s="257">
        <v>0</v>
      </c>
      <c r="Q1782" s="257">
        <v>0</v>
      </c>
      <c r="R1782" s="257">
        <v>0</v>
      </c>
      <c r="S1782" s="257">
        <v>0</v>
      </c>
      <c r="T1782" s="257">
        <v>0</v>
      </c>
      <c r="U1782" s="257">
        <v>0</v>
      </c>
      <c r="V1782" s="451">
        <v>0</v>
      </c>
      <c r="W1782" s="257">
        <v>0</v>
      </c>
      <c r="X1782" s="257">
        <v>0</v>
      </c>
      <c r="Y1782" s="257">
        <v>0</v>
      </c>
      <c r="Z1782" s="257">
        <v>0</v>
      </c>
      <c r="AA1782" s="257">
        <v>0</v>
      </c>
      <c r="AB1782" s="257">
        <v>0</v>
      </c>
      <c r="AC1782" s="132">
        <f>SUM(E1782:AB1782)</f>
        <v>0</v>
      </c>
      <c r="AD1782" s="5" t="s">
        <v>468</v>
      </c>
    </row>
    <row r="1783" spans="1:30" s="5" customFormat="1" ht="11.25">
      <c r="A1783" s="1550"/>
      <c r="B1783" s="1420"/>
      <c r="C1783" s="11" t="s">
        <v>482</v>
      </c>
      <c r="D1783" s="11" t="s">
        <v>503</v>
      </c>
      <c r="E1783" s="604">
        <v>0</v>
      </c>
      <c r="F1783" s="277">
        <v>0</v>
      </c>
      <c r="G1783" s="277">
        <v>0</v>
      </c>
      <c r="H1783" s="452">
        <v>0</v>
      </c>
      <c r="I1783" s="277">
        <v>0</v>
      </c>
      <c r="J1783" s="277">
        <v>0</v>
      </c>
      <c r="K1783" s="277">
        <v>0</v>
      </c>
      <c r="L1783" s="277">
        <v>0</v>
      </c>
      <c r="M1783" s="277">
        <v>0</v>
      </c>
      <c r="N1783" s="452">
        <v>0</v>
      </c>
      <c r="O1783" s="277">
        <v>0</v>
      </c>
      <c r="P1783" s="277">
        <v>0</v>
      </c>
      <c r="Q1783" s="277">
        <v>0</v>
      </c>
      <c r="R1783" s="277">
        <v>0</v>
      </c>
      <c r="S1783" s="277">
        <v>0</v>
      </c>
      <c r="T1783" s="277">
        <v>0</v>
      </c>
      <c r="U1783" s="277">
        <v>0</v>
      </c>
      <c r="V1783" s="452">
        <v>0</v>
      </c>
      <c r="W1783" s="277">
        <v>0</v>
      </c>
      <c r="X1783" s="277">
        <v>0</v>
      </c>
      <c r="Y1783" s="277">
        <v>0</v>
      </c>
      <c r="Z1783" s="277">
        <v>0</v>
      </c>
      <c r="AA1783" s="277">
        <v>0</v>
      </c>
      <c r="AB1783" s="277">
        <v>0</v>
      </c>
      <c r="AC1783" s="135">
        <f>SUM(E1783:AB1783)</f>
        <v>0</v>
      </c>
      <c r="AD1783" s="5" t="s">
        <v>468</v>
      </c>
    </row>
    <row r="1784" spans="1:30" s="5" customFormat="1" ht="11.25">
      <c r="A1784" s="1550"/>
      <c r="B1784" s="1420"/>
      <c r="C1784" s="11" t="s">
        <v>8</v>
      </c>
      <c r="D1784" s="8" t="s">
        <v>463</v>
      </c>
      <c r="E1784" s="602">
        <v>0</v>
      </c>
      <c r="F1784" s="621">
        <v>0</v>
      </c>
      <c r="G1784" s="602">
        <v>0</v>
      </c>
      <c r="H1784" s="455">
        <v>0</v>
      </c>
      <c r="I1784" s="602">
        <v>0</v>
      </c>
      <c r="J1784" s="602">
        <v>0</v>
      </c>
      <c r="K1784" s="602">
        <v>0</v>
      </c>
      <c r="L1784" s="602">
        <v>0</v>
      </c>
      <c r="M1784" s="602">
        <v>0</v>
      </c>
      <c r="N1784" s="455">
        <v>0</v>
      </c>
      <c r="O1784" s="602">
        <v>0</v>
      </c>
      <c r="P1784" s="602">
        <v>0</v>
      </c>
      <c r="Q1784" s="602">
        <v>0</v>
      </c>
      <c r="R1784" s="602">
        <v>0</v>
      </c>
      <c r="S1784" s="602">
        <v>0</v>
      </c>
      <c r="T1784" s="602">
        <v>0</v>
      </c>
      <c r="U1784" s="602">
        <v>0</v>
      </c>
      <c r="V1784" s="455">
        <v>0</v>
      </c>
      <c r="W1784" s="602">
        <v>0</v>
      </c>
      <c r="X1784" s="602">
        <v>0</v>
      </c>
      <c r="Y1784" s="602">
        <v>0</v>
      </c>
      <c r="Z1784" s="602">
        <v>0</v>
      </c>
      <c r="AA1784" s="602">
        <v>0</v>
      </c>
      <c r="AB1784" s="603">
        <v>0</v>
      </c>
      <c r="AC1784" s="128"/>
      <c r="AD1784" s="88"/>
    </row>
    <row r="1785" spans="1:30" s="5" customFormat="1" ht="12" thickBot="1">
      <c r="A1785" s="1552"/>
      <c r="B1785" s="1430"/>
      <c r="C1785" s="48" t="s">
        <v>16</v>
      </c>
      <c r="D1785" s="48"/>
      <c r="E1785" s="192" t="e">
        <f t="shared" ref="E1785:AC1785" si="524">E1783/E1782</f>
        <v>#DIV/0!</v>
      </c>
      <c r="F1785" s="126" t="e">
        <f t="shared" si="524"/>
        <v>#DIV/0!</v>
      </c>
      <c r="G1785" s="126" t="e">
        <f t="shared" si="524"/>
        <v>#DIV/0!</v>
      </c>
      <c r="H1785" s="477" t="e">
        <f t="shared" si="524"/>
        <v>#DIV/0!</v>
      </c>
      <c r="I1785" s="126" t="e">
        <f t="shared" si="524"/>
        <v>#DIV/0!</v>
      </c>
      <c r="J1785" s="126" t="e">
        <f t="shared" si="524"/>
        <v>#DIV/0!</v>
      </c>
      <c r="K1785" s="126" t="e">
        <f t="shared" si="524"/>
        <v>#DIV/0!</v>
      </c>
      <c r="L1785" s="126" t="e">
        <f t="shared" si="524"/>
        <v>#DIV/0!</v>
      </c>
      <c r="M1785" s="126" t="e">
        <f t="shared" si="524"/>
        <v>#DIV/0!</v>
      </c>
      <c r="N1785" s="477" t="e">
        <f t="shared" si="524"/>
        <v>#DIV/0!</v>
      </c>
      <c r="O1785" s="126" t="e">
        <f t="shared" si="524"/>
        <v>#DIV/0!</v>
      </c>
      <c r="P1785" s="126" t="e">
        <f t="shared" si="524"/>
        <v>#DIV/0!</v>
      </c>
      <c r="Q1785" s="126" t="e">
        <f t="shared" si="524"/>
        <v>#DIV/0!</v>
      </c>
      <c r="R1785" s="126" t="e">
        <f t="shared" si="524"/>
        <v>#DIV/0!</v>
      </c>
      <c r="S1785" s="126" t="e">
        <f t="shared" si="524"/>
        <v>#DIV/0!</v>
      </c>
      <c r="T1785" s="126" t="e">
        <f t="shared" si="524"/>
        <v>#DIV/0!</v>
      </c>
      <c r="U1785" s="126" t="e">
        <f t="shared" si="524"/>
        <v>#DIV/0!</v>
      </c>
      <c r="V1785" s="477" t="e">
        <f t="shared" si="524"/>
        <v>#DIV/0!</v>
      </c>
      <c r="W1785" s="126" t="e">
        <f t="shared" si="524"/>
        <v>#DIV/0!</v>
      </c>
      <c r="X1785" s="126" t="e">
        <f t="shared" si="524"/>
        <v>#DIV/0!</v>
      </c>
      <c r="Y1785" s="126" t="e">
        <f t="shared" si="524"/>
        <v>#DIV/0!</v>
      </c>
      <c r="Z1785" s="126" t="e">
        <f t="shared" si="524"/>
        <v>#DIV/0!</v>
      </c>
      <c r="AA1785" s="126" t="e">
        <f t="shared" si="524"/>
        <v>#DIV/0!</v>
      </c>
      <c r="AB1785" s="126" t="e">
        <f t="shared" si="524"/>
        <v>#DIV/0!</v>
      </c>
      <c r="AC1785" s="129" t="e">
        <f t="shared" si="524"/>
        <v>#DIV/0!</v>
      </c>
    </row>
    <row r="1786" spans="1:30" s="5" customFormat="1" ht="11.25" customHeight="1">
      <c r="A1786" s="1426" t="s">
        <v>109</v>
      </c>
      <c r="B1786" s="1429" t="s">
        <v>56</v>
      </c>
      <c r="C1786" s="10" t="s">
        <v>481</v>
      </c>
      <c r="D1786" s="10" t="s">
        <v>503</v>
      </c>
      <c r="E1786" s="120">
        <v>3.5999999999148714E-3</v>
      </c>
      <c r="F1786" s="120">
        <v>5.3999999994630348E-3</v>
      </c>
      <c r="G1786" s="120">
        <v>7.2000000006482876E-3</v>
      </c>
      <c r="H1786" s="451">
        <v>3.7799999999515423E-2</v>
      </c>
      <c r="I1786" s="120">
        <v>0.306000000000131</v>
      </c>
      <c r="J1786" s="120">
        <v>0.32399999999970536</v>
      </c>
      <c r="K1786" s="120">
        <v>0.32400000000052387</v>
      </c>
      <c r="L1786" s="120">
        <v>0.306000000000131</v>
      </c>
      <c r="M1786" s="120">
        <v>0.32399999999970536</v>
      </c>
      <c r="N1786" s="451">
        <v>0.32399999999970536</v>
      </c>
      <c r="O1786" s="120">
        <v>0.306000000000131</v>
      </c>
      <c r="P1786" s="120">
        <v>0.28799999999973808</v>
      </c>
      <c r="Q1786" s="120">
        <v>0.36000000000049115</v>
      </c>
      <c r="R1786" s="120">
        <v>0.34200000000009823</v>
      </c>
      <c r="S1786" s="120">
        <v>0.306000000000131</v>
      </c>
      <c r="T1786" s="120">
        <v>0.30599999999931243</v>
      </c>
      <c r="U1786" s="120">
        <v>1.8000000003667084E-3</v>
      </c>
      <c r="V1786" s="451">
        <v>3.5999999999148714E-3</v>
      </c>
      <c r="W1786" s="120">
        <v>3.5999999999148714E-3</v>
      </c>
      <c r="X1786" s="120">
        <v>3.5999999999148714E-3</v>
      </c>
      <c r="Y1786" s="120">
        <v>1.8000000003667084E-3</v>
      </c>
      <c r="Z1786" s="120">
        <v>1.799999999548163E-3</v>
      </c>
      <c r="AA1786" s="120">
        <v>1.8000000003667084E-3</v>
      </c>
      <c r="AB1786" s="120">
        <v>3.5999999999148714E-3</v>
      </c>
      <c r="AC1786" s="132">
        <f>SUM(E1786:AB1786)</f>
        <v>3.8915999999996531</v>
      </c>
    </row>
    <row r="1787" spans="1:30" s="5" customFormat="1" ht="11.25">
      <c r="A1787" s="1550"/>
      <c r="B1787" s="1420"/>
      <c r="C1787" s="11" t="s">
        <v>482</v>
      </c>
      <c r="D1787" s="11" t="s">
        <v>503</v>
      </c>
      <c r="E1787" s="121">
        <v>0</v>
      </c>
      <c r="F1787" s="121">
        <v>0</v>
      </c>
      <c r="G1787" s="121">
        <v>0</v>
      </c>
      <c r="H1787" s="452">
        <v>0</v>
      </c>
      <c r="I1787" s="121">
        <v>0.17999999999738067</v>
      </c>
      <c r="J1787" s="121">
        <v>0.18000000000065483</v>
      </c>
      <c r="K1787" s="121">
        <v>0.18000000000065483</v>
      </c>
      <c r="L1787" s="121">
        <v>0.18000000000065483</v>
      </c>
      <c r="M1787" s="121">
        <v>0.18000000000065483</v>
      </c>
      <c r="N1787" s="452">
        <v>0.17999999999738067</v>
      </c>
      <c r="O1787" s="121">
        <v>0.18000000000065483</v>
      </c>
      <c r="P1787" s="121">
        <v>0.18000000000065483</v>
      </c>
      <c r="Q1787" s="121">
        <v>0.18000000000065483</v>
      </c>
      <c r="R1787" s="121">
        <v>0.3599999999980355</v>
      </c>
      <c r="S1787" s="121">
        <v>0.18000000000065483</v>
      </c>
      <c r="T1787" s="121">
        <v>0.18000000000065483</v>
      </c>
      <c r="U1787" s="121">
        <v>0</v>
      </c>
      <c r="V1787" s="452">
        <v>0</v>
      </c>
      <c r="W1787" s="121">
        <v>0</v>
      </c>
      <c r="X1787" s="121">
        <v>0</v>
      </c>
      <c r="Y1787" s="121">
        <v>0</v>
      </c>
      <c r="Z1787" s="121">
        <v>0</v>
      </c>
      <c r="AA1787" s="121">
        <v>0</v>
      </c>
      <c r="AB1787" s="121">
        <v>0</v>
      </c>
      <c r="AC1787" s="135">
        <f>SUM(E1787:AB1787)</f>
        <v>2.3399999999986898</v>
      </c>
    </row>
    <row r="1788" spans="1:30" s="5" customFormat="1" ht="11.25">
      <c r="A1788" s="1550"/>
      <c r="B1788" s="1420"/>
      <c r="C1788" s="11" t="s">
        <v>8</v>
      </c>
      <c r="D1788" s="8" t="s">
        <v>463</v>
      </c>
      <c r="E1788" s="602">
        <v>0</v>
      </c>
      <c r="F1788" s="602">
        <v>0</v>
      </c>
      <c r="G1788" s="602">
        <v>0</v>
      </c>
      <c r="H1788" s="455">
        <v>35</v>
      </c>
      <c r="I1788" s="602">
        <v>35</v>
      </c>
      <c r="J1788" s="602">
        <v>35</v>
      </c>
      <c r="K1788" s="602">
        <v>35</v>
      </c>
      <c r="L1788" s="602">
        <v>35</v>
      </c>
      <c r="M1788" s="602">
        <v>35</v>
      </c>
      <c r="N1788" s="455">
        <v>35</v>
      </c>
      <c r="O1788" s="602">
        <v>35</v>
      </c>
      <c r="P1788" s="602">
        <v>35</v>
      </c>
      <c r="Q1788" s="602">
        <v>35</v>
      </c>
      <c r="R1788" s="602">
        <v>35</v>
      </c>
      <c r="S1788" s="602">
        <v>35</v>
      </c>
      <c r="T1788" s="602">
        <v>35</v>
      </c>
      <c r="U1788" s="602">
        <v>0</v>
      </c>
      <c r="V1788" s="455">
        <v>0</v>
      </c>
      <c r="W1788" s="602">
        <v>0</v>
      </c>
      <c r="X1788" s="602">
        <v>0</v>
      </c>
      <c r="Y1788" s="602">
        <v>0</v>
      </c>
      <c r="Z1788" s="602">
        <v>0</v>
      </c>
      <c r="AA1788" s="602">
        <v>0</v>
      </c>
      <c r="AB1788" s="603">
        <v>0</v>
      </c>
      <c r="AC1788" s="128"/>
    </row>
    <row r="1789" spans="1:30" s="5" customFormat="1" ht="12" thickBot="1">
      <c r="A1789" s="1552"/>
      <c r="B1789" s="1430"/>
      <c r="C1789" s="48" t="s">
        <v>16</v>
      </c>
      <c r="D1789" s="48"/>
      <c r="E1789" s="534">
        <f t="shared" ref="E1789:AC1789" si="525">E1787/E1786</f>
        <v>0</v>
      </c>
      <c r="F1789" s="534">
        <f t="shared" si="525"/>
        <v>0</v>
      </c>
      <c r="G1789" s="534">
        <f t="shared" si="525"/>
        <v>0</v>
      </c>
      <c r="H1789" s="502">
        <f t="shared" si="525"/>
        <v>0</v>
      </c>
      <c r="I1789" s="534">
        <f t="shared" si="525"/>
        <v>0.58823529410883535</v>
      </c>
      <c r="J1789" s="534">
        <f t="shared" si="525"/>
        <v>0.55555555555808189</v>
      </c>
      <c r="K1789" s="534">
        <f t="shared" si="525"/>
        <v>0.55555555555667835</v>
      </c>
      <c r="L1789" s="534">
        <f t="shared" si="525"/>
        <v>0.58823529411953523</v>
      </c>
      <c r="M1789" s="534">
        <f t="shared" si="525"/>
        <v>0.55555555555808189</v>
      </c>
      <c r="N1789" s="502">
        <f t="shared" si="525"/>
        <v>0.55555555554797642</v>
      </c>
      <c r="O1789" s="534">
        <f t="shared" si="525"/>
        <v>0.58823529411953523</v>
      </c>
      <c r="P1789" s="534">
        <f t="shared" si="525"/>
        <v>0.62500000000284217</v>
      </c>
      <c r="Q1789" s="534">
        <f t="shared" si="525"/>
        <v>0.50000000000113687</v>
      </c>
      <c r="R1789" s="534">
        <f t="shared" si="525"/>
        <v>1.0526315789413219</v>
      </c>
      <c r="S1789" s="534">
        <f t="shared" si="525"/>
        <v>0.58823529411953523</v>
      </c>
      <c r="T1789" s="534">
        <f t="shared" si="525"/>
        <v>0.58823529412110875</v>
      </c>
      <c r="U1789" s="534">
        <f t="shared" si="525"/>
        <v>0</v>
      </c>
      <c r="V1789" s="502">
        <f t="shared" si="525"/>
        <v>0</v>
      </c>
      <c r="W1789" s="534">
        <f t="shared" si="525"/>
        <v>0</v>
      </c>
      <c r="X1789" s="534">
        <f t="shared" si="525"/>
        <v>0</v>
      </c>
      <c r="Y1789" s="534">
        <f t="shared" si="525"/>
        <v>0</v>
      </c>
      <c r="Z1789" s="534">
        <f t="shared" si="525"/>
        <v>0</v>
      </c>
      <c r="AA1789" s="534">
        <f t="shared" si="525"/>
        <v>0</v>
      </c>
      <c r="AB1789" s="534">
        <f t="shared" si="525"/>
        <v>0</v>
      </c>
      <c r="AC1789" s="341">
        <f t="shared" si="525"/>
        <v>0.6012950971320018</v>
      </c>
    </row>
    <row r="1790" spans="1:30" s="5" customFormat="1" ht="11.25">
      <c r="A1790" s="1426" t="s">
        <v>99</v>
      </c>
      <c r="B1790" s="1429" t="s">
        <v>57</v>
      </c>
      <c r="C1790" s="10" t="s">
        <v>481</v>
      </c>
      <c r="D1790" s="10" t="s">
        <v>503</v>
      </c>
      <c r="E1790" s="120">
        <v>1.1999999999989085E-2</v>
      </c>
      <c r="F1790" s="120">
        <v>6.0000000001309674E-3</v>
      </c>
      <c r="G1790" s="120">
        <v>5.9999999998581188E-3</v>
      </c>
      <c r="H1790" s="451">
        <v>1.1999999999989085E-2</v>
      </c>
      <c r="I1790" s="120">
        <v>1.1999999999989085E-2</v>
      </c>
      <c r="J1790" s="120">
        <v>1.1999999999989085E-2</v>
      </c>
      <c r="K1790" s="120">
        <v>1.1999999999989085E-2</v>
      </c>
      <c r="L1790" s="120">
        <v>1.1999999999989085E-2</v>
      </c>
      <c r="M1790" s="120">
        <v>6.0000000001309674E-3</v>
      </c>
      <c r="N1790" s="451">
        <v>5.9999999998581188E-3</v>
      </c>
      <c r="O1790" s="120">
        <v>1.1999999999989085E-2</v>
      </c>
      <c r="P1790" s="120">
        <v>1.1999999999989085E-2</v>
      </c>
      <c r="Q1790" s="120">
        <v>1.2000000000261935E-2</v>
      </c>
      <c r="R1790" s="120">
        <v>1.1999999999989085E-2</v>
      </c>
      <c r="S1790" s="120">
        <v>1.1999999999989085E-2</v>
      </c>
      <c r="T1790" s="120">
        <v>1.1999999999989085E-2</v>
      </c>
      <c r="U1790" s="120">
        <v>1.1999999999989085E-2</v>
      </c>
      <c r="V1790" s="451">
        <v>5.9999999998581188E-3</v>
      </c>
      <c r="W1790" s="120">
        <v>6.0000000001309674E-3</v>
      </c>
      <c r="X1790" s="120">
        <v>1.1999999999989085E-2</v>
      </c>
      <c r="Y1790" s="120">
        <v>1.1999999999989085E-2</v>
      </c>
      <c r="Z1790" s="120">
        <v>1.1999999999989085E-2</v>
      </c>
      <c r="AA1790" s="120">
        <v>1.1999999999989085E-2</v>
      </c>
      <c r="AB1790" s="120">
        <v>1.1999999999989085E-2</v>
      </c>
      <c r="AC1790" s="132">
        <f>SUM(E1790:AB1790)</f>
        <v>0.25200000000004358</v>
      </c>
    </row>
    <row r="1791" spans="1:30" s="5" customFormat="1" ht="11.25">
      <c r="A1791" s="1550"/>
      <c r="B1791" s="1420"/>
      <c r="C1791" s="11" t="s">
        <v>482</v>
      </c>
      <c r="D1791" s="11" t="s">
        <v>503</v>
      </c>
      <c r="E1791" s="121">
        <v>2.3999999999978171E-2</v>
      </c>
      <c r="F1791" s="121">
        <v>2.3999999999978171E-2</v>
      </c>
      <c r="G1791" s="121">
        <v>3.599999999996726E-2</v>
      </c>
      <c r="H1791" s="452">
        <v>3.599999999996726E-2</v>
      </c>
      <c r="I1791" s="121">
        <v>2.3999999999978171E-2</v>
      </c>
      <c r="J1791" s="121">
        <v>2.4000000000251018E-2</v>
      </c>
      <c r="K1791" s="121">
        <v>3.599999999996726E-2</v>
      </c>
      <c r="L1791" s="121">
        <v>2.3999999999978171E-2</v>
      </c>
      <c r="M1791" s="121">
        <v>2.3999999999978171E-2</v>
      </c>
      <c r="N1791" s="452">
        <v>3.599999999996726E-2</v>
      </c>
      <c r="O1791" s="121">
        <v>2.3999999999978171E-2</v>
      </c>
      <c r="P1791" s="121">
        <v>2.3999999999978171E-2</v>
      </c>
      <c r="Q1791" s="121">
        <v>3.599999999996726E-2</v>
      </c>
      <c r="R1791" s="121">
        <v>3.599999999996726E-2</v>
      </c>
      <c r="S1791" s="121">
        <v>3.599999999996726E-2</v>
      </c>
      <c r="T1791" s="121">
        <v>2.4000000000251018E-2</v>
      </c>
      <c r="U1791" s="121">
        <v>3.599999999996726E-2</v>
      </c>
      <c r="V1791" s="452">
        <v>2.3999999999978171E-2</v>
      </c>
      <c r="W1791" s="121">
        <v>3.599999999996726E-2</v>
      </c>
      <c r="X1791" s="121">
        <v>3.599999999996726E-2</v>
      </c>
      <c r="Y1791" s="121">
        <v>3.599999999996726E-2</v>
      </c>
      <c r="Z1791" s="121">
        <v>2.3999999999978171E-2</v>
      </c>
      <c r="AA1791" s="121">
        <v>3.599999999996726E-2</v>
      </c>
      <c r="AB1791" s="121">
        <v>2.3999999999978171E-2</v>
      </c>
      <c r="AC1791" s="128">
        <f>SUM(E1791:AB1791)</f>
        <v>0.71999999999989095</v>
      </c>
    </row>
    <row r="1792" spans="1:30" s="5" customFormat="1" ht="11.25">
      <c r="A1792" s="1550"/>
      <c r="B1792" s="1420"/>
      <c r="C1792" s="11" t="s">
        <v>8</v>
      </c>
      <c r="D1792" s="11" t="s">
        <v>463</v>
      </c>
      <c r="E1792" s="602">
        <v>3</v>
      </c>
      <c r="F1792" s="602">
        <v>3</v>
      </c>
      <c r="G1792" s="602">
        <v>3</v>
      </c>
      <c r="H1792" s="452">
        <v>3</v>
      </c>
      <c r="I1792" s="602">
        <v>3</v>
      </c>
      <c r="J1792" s="602">
        <v>3</v>
      </c>
      <c r="K1792" s="602">
        <v>3</v>
      </c>
      <c r="L1792" s="602">
        <v>3</v>
      </c>
      <c r="M1792" s="602">
        <v>3</v>
      </c>
      <c r="N1792" s="452">
        <v>3</v>
      </c>
      <c r="O1792" s="602">
        <v>3</v>
      </c>
      <c r="P1792" s="602">
        <v>3</v>
      </c>
      <c r="Q1792" s="602">
        <v>3</v>
      </c>
      <c r="R1792" s="602">
        <v>3</v>
      </c>
      <c r="S1792" s="602">
        <v>3</v>
      </c>
      <c r="T1792" s="602">
        <v>3</v>
      </c>
      <c r="U1792" s="602">
        <v>3</v>
      </c>
      <c r="V1792" s="452">
        <v>3</v>
      </c>
      <c r="W1792" s="602">
        <v>3</v>
      </c>
      <c r="X1792" s="602">
        <v>3</v>
      </c>
      <c r="Y1792" s="602">
        <v>3</v>
      </c>
      <c r="Z1792" s="602">
        <v>3</v>
      </c>
      <c r="AA1792" s="602">
        <v>3</v>
      </c>
      <c r="AB1792" s="602">
        <v>3</v>
      </c>
      <c r="AC1792" s="128"/>
    </row>
    <row r="1793" spans="1:30" s="5" customFormat="1" ht="12" thickBot="1">
      <c r="A1793" s="1551"/>
      <c r="B1793" s="1442"/>
      <c r="C1793" s="47" t="s">
        <v>16</v>
      </c>
      <c r="D1793" s="47"/>
      <c r="E1793" s="187">
        <f t="shared" ref="E1793:AC1793" si="526">E1791/E1790</f>
        <v>2</v>
      </c>
      <c r="F1793" s="187">
        <f t="shared" si="526"/>
        <v>3.9999999999090501</v>
      </c>
      <c r="G1793" s="187">
        <f t="shared" si="526"/>
        <v>6.0000000001364242</v>
      </c>
      <c r="H1793" s="477">
        <f t="shared" si="526"/>
        <v>3.0000000000000004</v>
      </c>
      <c r="I1793" s="187">
        <f t="shared" si="526"/>
        <v>2</v>
      </c>
      <c r="J1793" s="187">
        <f t="shared" si="526"/>
        <v>2.0000000000227374</v>
      </c>
      <c r="K1793" s="187">
        <f t="shared" si="526"/>
        <v>3.0000000000000004</v>
      </c>
      <c r="L1793" s="187">
        <f t="shared" si="526"/>
        <v>2</v>
      </c>
      <c r="M1793" s="187">
        <f t="shared" si="526"/>
        <v>3.9999999999090501</v>
      </c>
      <c r="N1793" s="477">
        <f t="shared" si="526"/>
        <v>6.0000000001364242</v>
      </c>
      <c r="O1793" s="187">
        <f t="shared" si="526"/>
        <v>2</v>
      </c>
      <c r="P1793" s="187">
        <f t="shared" si="526"/>
        <v>2</v>
      </c>
      <c r="Q1793" s="187">
        <f t="shared" si="526"/>
        <v>2.9999999999317879</v>
      </c>
      <c r="R1793" s="187">
        <f t="shared" si="526"/>
        <v>3.0000000000000004</v>
      </c>
      <c r="S1793" s="187">
        <f t="shared" si="526"/>
        <v>3.0000000000000004</v>
      </c>
      <c r="T1793" s="187">
        <f t="shared" si="526"/>
        <v>2.0000000000227374</v>
      </c>
      <c r="U1793" s="187">
        <f t="shared" si="526"/>
        <v>3.0000000000000004</v>
      </c>
      <c r="V1793" s="477">
        <f t="shared" si="526"/>
        <v>4.0000000000909495</v>
      </c>
      <c r="W1793" s="187">
        <f t="shared" si="526"/>
        <v>5.9999999998635758</v>
      </c>
      <c r="X1793" s="187">
        <f t="shared" si="526"/>
        <v>3.0000000000000004</v>
      </c>
      <c r="Y1793" s="187">
        <f t="shared" si="526"/>
        <v>3.0000000000000004</v>
      </c>
      <c r="Z1793" s="187">
        <f t="shared" si="526"/>
        <v>2</v>
      </c>
      <c r="AA1793" s="187">
        <f t="shared" si="526"/>
        <v>3.0000000000000004</v>
      </c>
      <c r="AB1793" s="187">
        <f t="shared" si="526"/>
        <v>2</v>
      </c>
      <c r="AC1793" s="134">
        <f t="shared" si="526"/>
        <v>2.8571428571419304</v>
      </c>
    </row>
    <row r="1794" spans="1:30" s="5" customFormat="1" ht="11.25">
      <c r="A1794" s="1314"/>
      <c r="B1794" s="72" t="s">
        <v>18</v>
      </c>
      <c r="C1794" s="69" t="s">
        <v>481</v>
      </c>
      <c r="D1794" s="69" t="s">
        <v>503</v>
      </c>
      <c r="E1794" s="422">
        <v>1.0999999999967258E-3</v>
      </c>
      <c r="F1794" s="422">
        <v>6.9999999999708967E-4</v>
      </c>
      <c r="G1794" s="422">
        <v>5.0000000000181898E-4</v>
      </c>
      <c r="H1794" s="494">
        <v>5.0000000000181898E-4</v>
      </c>
      <c r="I1794" s="422">
        <v>5.0000000000181898E-4</v>
      </c>
      <c r="J1794" s="422">
        <v>2.999999999974534E-4</v>
      </c>
      <c r="K1794" s="422">
        <v>3.9999999999963622E-4</v>
      </c>
      <c r="L1794" s="422">
        <v>2.999999999974534E-4</v>
      </c>
      <c r="M1794" s="422">
        <v>5.0000000000181898E-4</v>
      </c>
      <c r="N1794" s="494">
        <v>5.0000000000181898E-4</v>
      </c>
      <c r="O1794" s="422">
        <v>2.0000000000436558E-4</v>
      </c>
      <c r="P1794" s="422">
        <v>1.9999999999527064E-4</v>
      </c>
      <c r="Q1794" s="422">
        <v>2.999999999974534E-4</v>
      </c>
      <c r="R1794" s="422">
        <v>3.0000000000654839E-4</v>
      </c>
      <c r="S1794" s="422">
        <v>1.9999999999527064E-4</v>
      </c>
      <c r="T1794" s="422">
        <v>2.999999999974534E-4</v>
      </c>
      <c r="U1794" s="422">
        <v>5.0000000000181898E-4</v>
      </c>
      <c r="V1794" s="494">
        <v>6.0000000000400174E-4</v>
      </c>
      <c r="W1794" s="422">
        <v>3.9999999999963622E-4</v>
      </c>
      <c r="X1794" s="422">
        <v>5.0000000000181898E-4</v>
      </c>
      <c r="Y1794" s="422">
        <v>4.9999999999272404E-4</v>
      </c>
      <c r="Z1794" s="422">
        <v>6.0000000000400174E-4</v>
      </c>
      <c r="AA1794" s="422">
        <v>3.9999999999963622E-4</v>
      </c>
      <c r="AB1794" s="422">
        <v>5.0000000000181898E-4</v>
      </c>
      <c r="AC1794" s="135">
        <f>SUM(E1794:AB1794)</f>
        <v>1.0799999999999272E-2</v>
      </c>
      <c r="AD1794" s="5" t="s">
        <v>471</v>
      </c>
    </row>
    <row r="1795" spans="1:30" s="5" customFormat="1" ht="12" thickBot="1">
      <c r="A1795" s="63"/>
      <c r="B1795" s="53" t="s">
        <v>19</v>
      </c>
      <c r="C1795" s="47" t="s">
        <v>481</v>
      </c>
      <c r="D1795" s="47"/>
      <c r="E1795" s="94"/>
      <c r="F1795" s="94"/>
      <c r="G1795" s="94"/>
      <c r="H1795" s="476"/>
      <c r="I1795" s="94"/>
      <c r="J1795" s="94"/>
      <c r="K1795" s="94"/>
      <c r="L1795" s="94"/>
      <c r="M1795" s="94"/>
      <c r="N1795" s="476"/>
      <c r="O1795" s="94"/>
      <c r="P1795" s="94"/>
      <c r="Q1795" s="94"/>
      <c r="R1795" s="94"/>
      <c r="S1795" s="94"/>
      <c r="T1795" s="94"/>
      <c r="U1795" s="94"/>
      <c r="V1795" s="476"/>
      <c r="W1795" s="94"/>
      <c r="X1795" s="94"/>
      <c r="Y1795" s="94"/>
      <c r="Z1795" s="94"/>
      <c r="AA1795" s="94"/>
      <c r="AB1795" s="94"/>
      <c r="AC1795" s="133">
        <f>SUM(E1795:AB1795)</f>
        <v>0</v>
      </c>
    </row>
    <row r="1796" spans="1:30" s="5" customFormat="1" ht="10.5" customHeight="1">
      <c r="A1796" s="1483" t="s">
        <v>152</v>
      </c>
      <c r="B1796" s="1484"/>
      <c r="C1796" s="69" t="s">
        <v>481</v>
      </c>
      <c r="D1796" s="69"/>
      <c r="E1796" s="123">
        <f>E1782+E1786+E1790</f>
        <v>1.5599999999903956E-2</v>
      </c>
      <c r="F1796" s="123">
        <f t="shared" ref="F1796:AC1796" si="527">F1782+F1786+F1790</f>
        <v>1.1399999999594002E-2</v>
      </c>
      <c r="G1796" s="123">
        <f t="shared" si="527"/>
        <v>1.3200000000506407E-2</v>
      </c>
      <c r="H1796" s="475">
        <f t="shared" si="527"/>
        <v>4.9799999999504505E-2</v>
      </c>
      <c r="I1796" s="123">
        <f t="shared" si="527"/>
        <v>0.31800000000012008</v>
      </c>
      <c r="J1796" s="123">
        <f t="shared" si="527"/>
        <v>0.33599999999969443</v>
      </c>
      <c r="K1796" s="123">
        <f t="shared" si="527"/>
        <v>0.33600000000051294</v>
      </c>
      <c r="L1796" s="123">
        <f t="shared" si="527"/>
        <v>0.31800000000012008</v>
      </c>
      <c r="M1796" s="123">
        <f t="shared" si="527"/>
        <v>0.32999999999983631</v>
      </c>
      <c r="N1796" s="475">
        <f t="shared" si="527"/>
        <v>0.32999999999956348</v>
      </c>
      <c r="O1796" s="123">
        <f t="shared" si="527"/>
        <v>0.31800000000012008</v>
      </c>
      <c r="P1796" s="123">
        <f t="shared" si="527"/>
        <v>0.29999999999972715</v>
      </c>
      <c r="Q1796" s="123">
        <f t="shared" si="527"/>
        <v>0.37200000000075306</v>
      </c>
      <c r="R1796" s="123">
        <f t="shared" si="527"/>
        <v>0.3540000000000873</v>
      </c>
      <c r="S1796" s="123">
        <f t="shared" si="527"/>
        <v>0.31800000000012008</v>
      </c>
      <c r="T1796" s="123">
        <f t="shared" si="527"/>
        <v>0.31799999999930151</v>
      </c>
      <c r="U1796" s="123">
        <f t="shared" si="527"/>
        <v>1.3800000000355793E-2</v>
      </c>
      <c r="V1796" s="475">
        <f t="shared" si="527"/>
        <v>9.5999999997729898E-3</v>
      </c>
      <c r="W1796" s="123">
        <f t="shared" si="527"/>
        <v>9.6000000000458392E-3</v>
      </c>
      <c r="X1796" s="123">
        <f t="shared" si="527"/>
        <v>1.5599999999903956E-2</v>
      </c>
      <c r="Y1796" s="123">
        <f t="shared" si="527"/>
        <v>1.3800000000355793E-2</v>
      </c>
      <c r="Z1796" s="123">
        <f t="shared" si="527"/>
        <v>1.3799999999537248E-2</v>
      </c>
      <c r="AA1796" s="123">
        <f t="shared" si="527"/>
        <v>1.3800000000355793E-2</v>
      </c>
      <c r="AB1796" s="123">
        <f t="shared" si="527"/>
        <v>1.5599999999903956E-2</v>
      </c>
      <c r="AC1796" s="135">
        <f t="shared" si="527"/>
        <v>4.1435999999996964</v>
      </c>
    </row>
    <row r="1797" spans="1:30" s="5" customFormat="1" ht="10.5" customHeight="1" thickBot="1">
      <c r="A1797" s="1485"/>
      <c r="B1797" s="1486"/>
      <c r="C1797" s="47" t="s">
        <v>482</v>
      </c>
      <c r="D1797" s="47"/>
      <c r="E1797" s="137">
        <f>E1783+E1787+E1791</f>
        <v>2.3999999999978171E-2</v>
      </c>
      <c r="F1797" s="137">
        <f t="shared" ref="F1797:AC1797" si="528">F1783+F1787+F1791</f>
        <v>2.3999999999978171E-2</v>
      </c>
      <c r="G1797" s="137">
        <f t="shared" si="528"/>
        <v>3.599999999996726E-2</v>
      </c>
      <c r="H1797" s="477">
        <f t="shared" si="528"/>
        <v>3.599999999996726E-2</v>
      </c>
      <c r="I1797" s="137">
        <f t="shared" si="528"/>
        <v>0.20399999999735885</v>
      </c>
      <c r="J1797" s="137">
        <f t="shared" si="528"/>
        <v>0.20400000000090585</v>
      </c>
      <c r="K1797" s="137">
        <f t="shared" si="528"/>
        <v>0.21600000000062208</v>
      </c>
      <c r="L1797" s="137">
        <f t="shared" si="528"/>
        <v>0.20400000000063301</v>
      </c>
      <c r="M1797" s="137">
        <f t="shared" si="528"/>
        <v>0.20400000000063301</v>
      </c>
      <c r="N1797" s="477">
        <f t="shared" si="528"/>
        <v>0.21599999999734792</v>
      </c>
      <c r="O1797" s="137">
        <f t="shared" si="528"/>
        <v>0.20400000000063301</v>
      </c>
      <c r="P1797" s="137">
        <f t="shared" si="528"/>
        <v>0.20400000000063301</v>
      </c>
      <c r="Q1797" s="137">
        <f t="shared" si="528"/>
        <v>0.21600000000062208</v>
      </c>
      <c r="R1797" s="137">
        <f t="shared" si="528"/>
        <v>0.39599999999800278</v>
      </c>
      <c r="S1797" s="137">
        <f t="shared" si="528"/>
        <v>0.21600000000062208</v>
      </c>
      <c r="T1797" s="137">
        <f t="shared" si="528"/>
        <v>0.20400000000090585</v>
      </c>
      <c r="U1797" s="137">
        <f t="shared" si="528"/>
        <v>3.599999999996726E-2</v>
      </c>
      <c r="V1797" s="477">
        <f t="shared" si="528"/>
        <v>2.3999999999978171E-2</v>
      </c>
      <c r="W1797" s="137">
        <f t="shared" si="528"/>
        <v>3.599999999996726E-2</v>
      </c>
      <c r="X1797" s="137">
        <f t="shared" si="528"/>
        <v>3.599999999996726E-2</v>
      </c>
      <c r="Y1797" s="137">
        <f t="shared" si="528"/>
        <v>3.599999999996726E-2</v>
      </c>
      <c r="Z1797" s="137">
        <f t="shared" si="528"/>
        <v>2.3999999999978171E-2</v>
      </c>
      <c r="AA1797" s="137">
        <f t="shared" si="528"/>
        <v>3.599999999996726E-2</v>
      </c>
      <c r="AB1797" s="137">
        <f t="shared" si="528"/>
        <v>2.3999999999978171E-2</v>
      </c>
      <c r="AC1797" s="133">
        <f t="shared" si="528"/>
        <v>3.0599999999985807</v>
      </c>
    </row>
    <row r="1798" spans="1:30" s="5" customFormat="1" ht="10.5" customHeight="1">
      <c r="A1798" s="1421" t="s">
        <v>153</v>
      </c>
      <c r="B1798" s="1422"/>
      <c r="C1798" s="12" t="s">
        <v>481</v>
      </c>
      <c r="D1798" s="12"/>
      <c r="E1798" s="123">
        <f>E1768+E1772-E1796</f>
        <v>8.4400000000096051E-2</v>
      </c>
      <c r="F1798" s="123">
        <f t="shared" ref="F1798:AC1798" si="529">F1768+F1772-F1796</f>
        <v>0.19340000000138388</v>
      </c>
      <c r="G1798" s="123">
        <f t="shared" si="529"/>
        <v>0.18679999999949359</v>
      </c>
      <c r="H1798" s="475">
        <f t="shared" si="529"/>
        <v>0.25500000000147338</v>
      </c>
      <c r="I1798" s="123">
        <f t="shared" si="529"/>
        <v>-1.080000000083603E-2</v>
      </c>
      <c r="J1798" s="123">
        <f t="shared" si="529"/>
        <v>-4.8000000020693157E-3</v>
      </c>
      <c r="K1798" s="123">
        <f t="shared" si="529"/>
        <v>2.7283730830163222E-13</v>
      </c>
      <c r="L1798" s="123">
        <f t="shared" si="529"/>
        <v>-6.0000000020409283E-3</v>
      </c>
      <c r="M1798" s="123">
        <f t="shared" si="529"/>
        <v>1.2000000021543666E-3</v>
      </c>
      <c r="N1798" s="475">
        <f t="shared" si="529"/>
        <v>1.20000000024445E-3</v>
      </c>
      <c r="O1798" s="123">
        <f t="shared" si="529"/>
        <v>8.3999999987099394E-3</v>
      </c>
      <c r="P1798" s="123">
        <f t="shared" si="529"/>
        <v>3.1200000002263528E-2</v>
      </c>
      <c r="Q1798" s="123">
        <f t="shared" si="529"/>
        <v>-3.1200000001172179E-2</v>
      </c>
      <c r="R1798" s="123">
        <f t="shared" si="529"/>
        <v>-1.3199999998323608E-2</v>
      </c>
      <c r="S1798" s="123">
        <f t="shared" si="529"/>
        <v>-3.0000000000381999E-2</v>
      </c>
      <c r="T1798" s="123">
        <f t="shared" si="529"/>
        <v>1.7999999999301519E-2</v>
      </c>
      <c r="U1798" s="123">
        <f t="shared" si="529"/>
        <v>0.18619999999964421</v>
      </c>
      <c r="V1798" s="475">
        <f t="shared" si="529"/>
        <v>0.19040000000022703</v>
      </c>
      <c r="W1798" s="123">
        <f t="shared" si="529"/>
        <v>0.19039999999995416</v>
      </c>
      <c r="X1798" s="123">
        <f t="shared" si="529"/>
        <v>8.4400000000096051E-2</v>
      </c>
      <c r="Y1798" s="123">
        <f t="shared" si="529"/>
        <v>8.6199999999644214E-2</v>
      </c>
      <c r="Z1798" s="123">
        <f t="shared" si="529"/>
        <v>3.9000000000305596E-2</v>
      </c>
      <c r="AA1798" s="123">
        <f t="shared" si="529"/>
        <v>5.3999999991901863E-3</v>
      </c>
      <c r="AB1798" s="123">
        <f t="shared" si="529"/>
        <v>-1.0799999998926068E-2</v>
      </c>
      <c r="AC1798" s="135">
        <f t="shared" si="529"/>
        <v>1.4548000000007049</v>
      </c>
    </row>
    <row r="1799" spans="1:30" s="5" customFormat="1" ht="10.5" customHeight="1" thickBot="1">
      <c r="A1799" s="1423"/>
      <c r="B1799" s="1424"/>
      <c r="C1799" s="9" t="s">
        <v>482</v>
      </c>
      <c r="D1799" s="9"/>
      <c r="E1799" s="137">
        <f>E1769+E1773-E1797</f>
        <v>3.6000000000021827E-2</v>
      </c>
      <c r="F1799" s="137">
        <f t="shared" ref="F1799:AC1799" si="530">F1769+F1773-F1797</f>
        <v>3.6000000000021827E-2</v>
      </c>
      <c r="G1799" s="137">
        <f t="shared" si="530"/>
        <v>2.4000000000032738E-2</v>
      </c>
      <c r="H1799" s="477">
        <f t="shared" si="530"/>
        <v>2.4000000000032738E-2</v>
      </c>
      <c r="I1799" s="137">
        <f t="shared" si="530"/>
        <v>-0.14399999999735885</v>
      </c>
      <c r="J1799" s="137">
        <f t="shared" si="530"/>
        <v>-0.14400000000090585</v>
      </c>
      <c r="K1799" s="137">
        <f t="shared" si="530"/>
        <v>-0.15600000000062209</v>
      </c>
      <c r="L1799" s="137">
        <f t="shared" si="530"/>
        <v>-0.14400000000063301</v>
      </c>
      <c r="M1799" s="137">
        <f t="shared" si="530"/>
        <v>-9.600000000060846E-2</v>
      </c>
      <c r="N1799" s="477">
        <f t="shared" si="530"/>
        <v>-0.15599999999734793</v>
      </c>
      <c r="O1799" s="137">
        <f t="shared" si="530"/>
        <v>-0.14400000000063301</v>
      </c>
      <c r="P1799" s="137">
        <f t="shared" si="530"/>
        <v>-0.14400000000063301</v>
      </c>
      <c r="Q1799" s="137">
        <f t="shared" si="530"/>
        <v>-0.15600000000062209</v>
      </c>
      <c r="R1799" s="137">
        <f t="shared" si="530"/>
        <v>-0.33599999999800279</v>
      </c>
      <c r="S1799" s="137">
        <f t="shared" si="530"/>
        <v>-0.15600000000062209</v>
      </c>
      <c r="T1799" s="137">
        <f t="shared" si="530"/>
        <v>-0.14400000000090585</v>
      </c>
      <c r="U1799" s="137">
        <f t="shared" si="530"/>
        <v>2.4000000000032738E-2</v>
      </c>
      <c r="V1799" s="477">
        <f t="shared" si="530"/>
        <v>3.6000000000021827E-2</v>
      </c>
      <c r="W1799" s="137">
        <f t="shared" si="530"/>
        <v>2.4000000000032738E-2</v>
      </c>
      <c r="X1799" s="137">
        <f t="shared" si="530"/>
        <v>2.4000000000032738E-2</v>
      </c>
      <c r="Y1799" s="137">
        <f t="shared" si="530"/>
        <v>2.4000000000032738E-2</v>
      </c>
      <c r="Z1799" s="137">
        <f t="shared" si="530"/>
        <v>3.6000000000021827E-2</v>
      </c>
      <c r="AA1799" s="137">
        <f t="shared" si="530"/>
        <v>2.4000000000032738E-2</v>
      </c>
      <c r="AB1799" s="137">
        <f t="shared" si="530"/>
        <v>3.6000000000021827E-2</v>
      </c>
      <c r="AC1799" s="133">
        <f t="shared" si="530"/>
        <v>-1.5719999999985554</v>
      </c>
    </row>
    <row r="1800" spans="1:30" s="32" customFormat="1" ht="10.5" customHeight="1">
      <c r="A1800" s="1464" t="s">
        <v>9</v>
      </c>
      <c r="B1800" s="1465"/>
      <c r="C1800" s="14" t="s">
        <v>481</v>
      </c>
      <c r="D1800" s="14"/>
      <c r="E1800" s="20"/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  <c r="R1800" s="20"/>
      <c r="S1800" s="20"/>
      <c r="T1800" s="20"/>
      <c r="U1800" s="20"/>
      <c r="V1800" s="20"/>
      <c r="W1800" s="20"/>
      <c r="X1800" s="20"/>
      <c r="Y1800" s="20"/>
      <c r="Z1800" s="20"/>
      <c r="AA1800" s="20"/>
      <c r="AB1800" s="20"/>
      <c r="AC1800" s="386"/>
    </row>
    <row r="1801" spans="1:30" s="32" customFormat="1" ht="10.5" customHeight="1" thickBot="1">
      <c r="A1801" s="1466"/>
      <c r="B1801" s="1467"/>
      <c r="C1801" s="15" t="s">
        <v>482</v>
      </c>
      <c r="D1801" s="15"/>
      <c r="E1801" s="103"/>
      <c r="F1801" s="103"/>
      <c r="G1801" s="103"/>
      <c r="H1801" s="103"/>
      <c r="I1801" s="103"/>
      <c r="J1801" s="103"/>
      <c r="K1801" s="103"/>
      <c r="L1801" s="103"/>
      <c r="M1801" s="103"/>
      <c r="N1801" s="103"/>
      <c r="O1801" s="103"/>
      <c r="P1801" s="103"/>
      <c r="Q1801" s="103"/>
      <c r="R1801" s="103"/>
      <c r="S1801" s="103"/>
      <c r="T1801" s="103"/>
      <c r="U1801" s="103"/>
      <c r="V1801" s="103"/>
      <c r="W1801" s="103"/>
      <c r="X1801" s="103"/>
      <c r="Y1801" s="103"/>
      <c r="Z1801" s="103"/>
      <c r="AA1801" s="103"/>
      <c r="AB1801" s="103"/>
      <c r="AC1801" s="387"/>
    </row>
    <row r="1802" spans="1:30" s="44" customFormat="1" ht="30" customHeight="1" thickBot="1">
      <c r="A1802" s="60"/>
      <c r="B1802" s="43"/>
      <c r="E1802" s="108"/>
      <c r="F1802" s="108"/>
      <c r="G1802" s="108"/>
      <c r="H1802" s="110"/>
      <c r="I1802" s="108"/>
      <c r="J1802" s="108"/>
      <c r="K1802" s="108"/>
      <c r="L1802" s="108"/>
      <c r="M1802" s="108"/>
      <c r="N1802" s="110"/>
      <c r="O1802" s="108"/>
      <c r="P1802" s="108"/>
      <c r="Q1802" s="108"/>
      <c r="R1802" s="108"/>
      <c r="S1802" s="108"/>
      <c r="T1802" s="108"/>
      <c r="U1802" s="108"/>
      <c r="V1802" s="110"/>
      <c r="W1802" s="108"/>
      <c r="X1802" s="108"/>
      <c r="Y1802" s="108"/>
      <c r="Z1802" s="108"/>
      <c r="AA1802" s="108"/>
      <c r="AB1802" s="108"/>
      <c r="AC1802" s="391"/>
    </row>
    <row r="1803" spans="1:30" s="5" customFormat="1" ht="28.5" customHeight="1">
      <c r="A1803" s="87" t="s">
        <v>17</v>
      </c>
      <c r="B1803" s="89" t="s">
        <v>5</v>
      </c>
      <c r="C1803" s="6" t="s">
        <v>14</v>
      </c>
      <c r="D1803" s="6" t="s">
        <v>495</v>
      </c>
      <c r="E1803" s="1431" t="s">
        <v>15</v>
      </c>
      <c r="F1803" s="1431"/>
      <c r="G1803" s="1431"/>
      <c r="H1803" s="1431"/>
      <c r="I1803" s="1431"/>
      <c r="J1803" s="1431"/>
      <c r="K1803" s="1431"/>
      <c r="L1803" s="1431"/>
      <c r="M1803" s="1431"/>
      <c r="N1803" s="1431"/>
      <c r="O1803" s="1431"/>
      <c r="P1803" s="1431"/>
      <c r="Q1803" s="1431"/>
      <c r="R1803" s="1431"/>
      <c r="S1803" s="1431"/>
      <c r="T1803" s="1431"/>
      <c r="U1803" s="1431"/>
      <c r="V1803" s="1431"/>
      <c r="W1803" s="1431"/>
      <c r="X1803" s="1431"/>
      <c r="Y1803" s="1431"/>
      <c r="Z1803" s="1431"/>
      <c r="AA1803" s="1431"/>
      <c r="AB1803" s="1431"/>
      <c r="AC1803" s="1566" t="s">
        <v>10</v>
      </c>
    </row>
    <row r="1804" spans="1:30" s="13" customFormat="1" ht="12.75" customHeight="1" thickBot="1">
      <c r="A1804" s="1433" t="s">
        <v>214</v>
      </c>
      <c r="B1804" s="1434"/>
      <c r="C1804" s="17"/>
      <c r="D1804" s="17"/>
      <c r="E1804" s="18">
        <v>1</v>
      </c>
      <c r="F1804" s="18">
        <v>2</v>
      </c>
      <c r="G1804" s="18">
        <v>3</v>
      </c>
      <c r="H1804" s="18">
        <v>4</v>
      </c>
      <c r="I1804" s="18">
        <v>5</v>
      </c>
      <c r="J1804" s="18">
        <v>6</v>
      </c>
      <c r="K1804" s="18">
        <v>7</v>
      </c>
      <c r="L1804" s="18">
        <v>8</v>
      </c>
      <c r="M1804" s="18">
        <v>9</v>
      </c>
      <c r="N1804" s="18">
        <v>10</v>
      </c>
      <c r="O1804" s="18">
        <v>11</v>
      </c>
      <c r="P1804" s="18">
        <v>12</v>
      </c>
      <c r="Q1804" s="18">
        <v>13</v>
      </c>
      <c r="R1804" s="18">
        <v>14</v>
      </c>
      <c r="S1804" s="18">
        <v>15</v>
      </c>
      <c r="T1804" s="18">
        <v>16</v>
      </c>
      <c r="U1804" s="18">
        <v>17</v>
      </c>
      <c r="V1804" s="18">
        <v>18</v>
      </c>
      <c r="W1804" s="18">
        <v>19</v>
      </c>
      <c r="X1804" s="18">
        <v>20</v>
      </c>
      <c r="Y1804" s="18">
        <v>21</v>
      </c>
      <c r="Z1804" s="18">
        <v>22</v>
      </c>
      <c r="AA1804" s="18">
        <v>23</v>
      </c>
      <c r="AB1804" s="18">
        <v>24</v>
      </c>
      <c r="AC1804" s="1567"/>
    </row>
    <row r="1805" spans="1:30" s="13" customFormat="1" ht="12.75" customHeight="1">
      <c r="A1805" s="19" t="s">
        <v>6</v>
      </c>
      <c r="B1805" s="20"/>
      <c r="C1805" s="21"/>
      <c r="D1805" s="21"/>
      <c r="E1805" s="20">
        <v>7</v>
      </c>
      <c r="F1805" s="20">
        <v>7</v>
      </c>
      <c r="G1805" s="20">
        <v>7</v>
      </c>
      <c r="H1805" s="20">
        <v>7</v>
      </c>
      <c r="I1805" s="20">
        <v>7</v>
      </c>
      <c r="J1805" s="20">
        <v>7</v>
      </c>
      <c r="K1805" s="20">
        <v>7</v>
      </c>
      <c r="L1805" s="20">
        <v>7</v>
      </c>
      <c r="M1805" s="20">
        <v>7</v>
      </c>
      <c r="N1805" s="20">
        <v>7</v>
      </c>
      <c r="O1805" s="20">
        <v>7</v>
      </c>
      <c r="P1805" s="20">
        <v>7</v>
      </c>
      <c r="Q1805" s="20">
        <v>7</v>
      </c>
      <c r="R1805" s="20">
        <v>7</v>
      </c>
      <c r="S1805" s="20">
        <v>7</v>
      </c>
      <c r="T1805" s="20">
        <v>7</v>
      </c>
      <c r="U1805" s="20">
        <v>7</v>
      </c>
      <c r="V1805" s="20">
        <v>7</v>
      </c>
      <c r="W1805" s="20">
        <v>7</v>
      </c>
      <c r="X1805" s="20">
        <v>7</v>
      </c>
      <c r="Y1805" s="20">
        <v>7</v>
      </c>
      <c r="Z1805" s="20">
        <v>7</v>
      </c>
      <c r="AA1805" s="20">
        <v>7</v>
      </c>
      <c r="AB1805" s="20">
        <v>7</v>
      </c>
      <c r="AC1805" s="383"/>
    </row>
    <row r="1806" spans="1:30" s="13" customFormat="1" ht="12.75" customHeight="1" thickBot="1">
      <c r="A1806" s="38" t="s">
        <v>7</v>
      </c>
      <c r="B1806" s="39"/>
      <c r="C1806" s="40"/>
      <c r="D1806" s="40"/>
      <c r="E1806" s="39">
        <v>7</v>
      </c>
      <c r="F1806" s="39">
        <v>7</v>
      </c>
      <c r="G1806" s="39">
        <v>7</v>
      </c>
      <c r="H1806" s="39">
        <v>7</v>
      </c>
      <c r="I1806" s="39">
        <v>7</v>
      </c>
      <c r="J1806" s="39">
        <v>7</v>
      </c>
      <c r="K1806" s="39">
        <v>7</v>
      </c>
      <c r="L1806" s="39">
        <v>7</v>
      </c>
      <c r="M1806" s="39">
        <v>7</v>
      </c>
      <c r="N1806" s="39">
        <v>7</v>
      </c>
      <c r="O1806" s="39">
        <v>7</v>
      </c>
      <c r="P1806" s="39">
        <v>7</v>
      </c>
      <c r="Q1806" s="39">
        <v>7</v>
      </c>
      <c r="R1806" s="39">
        <v>7</v>
      </c>
      <c r="S1806" s="39">
        <v>7</v>
      </c>
      <c r="T1806" s="39">
        <v>7</v>
      </c>
      <c r="U1806" s="39">
        <v>7</v>
      </c>
      <c r="V1806" s="39">
        <v>7</v>
      </c>
      <c r="W1806" s="39">
        <v>7</v>
      </c>
      <c r="X1806" s="39">
        <v>7</v>
      </c>
      <c r="Y1806" s="39">
        <v>7</v>
      </c>
      <c r="Z1806" s="39">
        <v>7</v>
      </c>
      <c r="AA1806" s="39">
        <v>7</v>
      </c>
      <c r="AB1806" s="39">
        <v>7</v>
      </c>
      <c r="AC1806" s="384"/>
    </row>
    <row r="1807" spans="1:30" s="5" customFormat="1" ht="12" customHeight="1">
      <c r="A1807" s="1472" t="s">
        <v>11</v>
      </c>
      <c r="B1807" s="1545" t="s">
        <v>131</v>
      </c>
      <c r="C1807" s="10" t="s">
        <v>481</v>
      </c>
      <c r="D1807" s="10" t="s">
        <v>467</v>
      </c>
      <c r="E1807" s="90"/>
      <c r="F1807" s="90"/>
      <c r="G1807" s="90"/>
      <c r="H1807" s="450"/>
      <c r="I1807" s="90"/>
      <c r="J1807" s="90"/>
      <c r="K1807" s="90"/>
      <c r="L1807" s="90"/>
      <c r="M1807" s="90"/>
      <c r="N1807" s="450"/>
      <c r="O1807" s="90"/>
      <c r="P1807" s="90"/>
      <c r="Q1807" s="90"/>
      <c r="R1807" s="90"/>
      <c r="S1807" s="90"/>
      <c r="T1807" s="90"/>
      <c r="U1807" s="90"/>
      <c r="V1807" s="450"/>
      <c r="W1807" s="90"/>
      <c r="X1807" s="90"/>
      <c r="Y1807" s="90"/>
      <c r="Z1807" s="90"/>
      <c r="AA1807" s="90"/>
      <c r="AB1807" s="90"/>
      <c r="AC1807" s="132">
        <f>SUM(E1807:AB1807)</f>
        <v>0</v>
      </c>
    </row>
    <row r="1808" spans="1:30" s="5" customFormat="1" ht="10.5" customHeight="1">
      <c r="A1808" s="1487"/>
      <c r="B1808" s="1546"/>
      <c r="C1808" s="11" t="s">
        <v>482</v>
      </c>
      <c r="D1808" s="11" t="s">
        <v>467</v>
      </c>
      <c r="E1808" s="92"/>
      <c r="F1808" s="92"/>
      <c r="G1808" s="92"/>
      <c r="H1808" s="455"/>
      <c r="I1808" s="92"/>
      <c r="J1808" s="92"/>
      <c r="K1808" s="92"/>
      <c r="L1808" s="92"/>
      <c r="M1808" s="92"/>
      <c r="N1808" s="455"/>
      <c r="O1808" s="92"/>
      <c r="P1808" s="92"/>
      <c r="Q1808" s="92"/>
      <c r="R1808" s="92"/>
      <c r="S1808" s="92"/>
      <c r="T1808" s="92"/>
      <c r="U1808" s="92"/>
      <c r="V1808" s="455"/>
      <c r="W1808" s="92"/>
      <c r="X1808" s="92"/>
      <c r="Y1808" s="92"/>
      <c r="Z1808" s="92"/>
      <c r="AA1808" s="92"/>
      <c r="AB1808" s="92"/>
      <c r="AC1808" s="128">
        <f>SUM(E1808:AB1808)</f>
        <v>0</v>
      </c>
    </row>
    <row r="1809" spans="1:30" s="5" customFormat="1" ht="10.5" customHeight="1">
      <c r="A1809" s="1487"/>
      <c r="B1809" s="1546"/>
      <c r="C1809" s="11" t="s">
        <v>8</v>
      </c>
      <c r="D1809" s="11" t="s">
        <v>467</v>
      </c>
      <c r="E1809" s="92"/>
      <c r="F1809" s="92"/>
      <c r="G1809" s="92"/>
      <c r="H1809" s="455"/>
      <c r="I1809" s="92"/>
      <c r="J1809" s="92"/>
      <c r="K1809" s="92"/>
      <c r="L1809" s="92"/>
      <c r="M1809" s="92"/>
      <c r="N1809" s="455"/>
      <c r="O1809" s="92"/>
      <c r="P1809" s="92"/>
      <c r="Q1809" s="92"/>
      <c r="R1809" s="92"/>
      <c r="S1809" s="92"/>
      <c r="T1809" s="92"/>
      <c r="U1809" s="92"/>
      <c r="V1809" s="455"/>
      <c r="W1809" s="92"/>
      <c r="X1809" s="92"/>
      <c r="Y1809" s="92"/>
      <c r="Z1809" s="92"/>
      <c r="AA1809" s="92"/>
      <c r="AB1809" s="92"/>
      <c r="AC1809" s="128"/>
    </row>
    <row r="1810" spans="1:30" s="5" customFormat="1" ht="10.5" customHeight="1" thickBot="1">
      <c r="A1810" s="1487"/>
      <c r="B1810" s="1546"/>
      <c r="C1810" s="11" t="s">
        <v>16</v>
      </c>
      <c r="D1810" s="11"/>
      <c r="E1810" s="126" t="e">
        <v>#DIV/0!</v>
      </c>
      <c r="F1810" s="126" t="e">
        <v>#DIV/0!</v>
      </c>
      <c r="G1810" s="126" t="e">
        <v>#DIV/0!</v>
      </c>
      <c r="H1810" s="452" t="e">
        <v>#DIV/0!</v>
      </c>
      <c r="I1810" s="126" t="e">
        <v>#DIV/0!</v>
      </c>
      <c r="J1810" s="126" t="e">
        <v>#DIV/0!</v>
      </c>
      <c r="K1810" s="126" t="e">
        <v>#DIV/0!</v>
      </c>
      <c r="L1810" s="126" t="e">
        <v>#DIV/0!</v>
      </c>
      <c r="M1810" s="126" t="e">
        <v>#DIV/0!</v>
      </c>
      <c r="N1810" s="452" t="e">
        <v>#DIV/0!</v>
      </c>
      <c r="O1810" s="126" t="e">
        <v>#DIV/0!</v>
      </c>
      <c r="P1810" s="126" t="e">
        <v>#DIV/0!</v>
      </c>
      <c r="Q1810" s="126" t="e">
        <v>#DIV/0!</v>
      </c>
      <c r="R1810" s="126" t="e">
        <v>#DIV/0!</v>
      </c>
      <c r="S1810" s="126" t="e">
        <v>#DIV/0!</v>
      </c>
      <c r="T1810" s="126" t="e">
        <v>#DIV/0!</v>
      </c>
      <c r="U1810" s="126" t="e">
        <v>#DIV/0!</v>
      </c>
      <c r="V1810" s="452" t="e">
        <v>#DIV/0!</v>
      </c>
      <c r="W1810" s="126" t="e">
        <v>#DIV/0!</v>
      </c>
      <c r="X1810" s="126" t="e">
        <v>#DIV/0!</v>
      </c>
      <c r="Y1810" s="126" t="e">
        <v>#DIV/0!</v>
      </c>
      <c r="Z1810" s="126" t="e">
        <v>#DIV/0!</v>
      </c>
      <c r="AA1810" s="126" t="e">
        <v>#DIV/0!</v>
      </c>
      <c r="AB1810" s="126" t="e">
        <v>#DIV/0!</v>
      </c>
      <c r="AC1810" s="129" t="e">
        <f>AC1808/AC1807</f>
        <v>#DIV/0!</v>
      </c>
    </row>
    <row r="1811" spans="1:30" s="5" customFormat="1" ht="10.5" customHeight="1" thickBot="1">
      <c r="A1811" s="1547"/>
      <c r="B1811" s="1549"/>
      <c r="C1811" s="468" t="s">
        <v>13</v>
      </c>
      <c r="D1811" s="469" t="s">
        <v>463</v>
      </c>
      <c r="E1811" s="1250">
        <v>117.87999725341797</v>
      </c>
      <c r="F1811" s="1250">
        <v>118</v>
      </c>
      <c r="G1811" s="1250">
        <v>118.18000030517578</v>
      </c>
      <c r="H1811" s="1250">
        <v>118.34999847412109</v>
      </c>
      <c r="I1811" s="1250">
        <v>118.09999847412109</v>
      </c>
      <c r="J1811" s="1250">
        <v>118.87000274658203</v>
      </c>
      <c r="K1811" s="1250">
        <v>118.27999877929687</v>
      </c>
      <c r="L1811" s="1250">
        <v>118.91999816894531</v>
      </c>
      <c r="M1811" s="1250">
        <v>119.87000274658203</v>
      </c>
      <c r="N1811" s="1250">
        <v>119.93000030517578</v>
      </c>
      <c r="O1811" s="1250">
        <v>119.87999725341797</v>
      </c>
      <c r="P1811" s="1250">
        <v>120.19000244140625</v>
      </c>
      <c r="Q1811" s="1250">
        <v>119.63999938964844</v>
      </c>
      <c r="R1811" s="1250">
        <v>119.65000152587891</v>
      </c>
      <c r="S1811" s="1250">
        <v>119.55999755859375</v>
      </c>
      <c r="T1811" s="1250">
        <v>119.66999816894531</v>
      </c>
      <c r="U1811" s="1250">
        <v>119.90000152587891</v>
      </c>
      <c r="V1811" s="1250">
        <v>119.22000122070312</v>
      </c>
      <c r="W1811" s="1250">
        <v>119.87999725341797</v>
      </c>
      <c r="X1811" s="1250">
        <v>119.66999816894531</v>
      </c>
      <c r="Y1811" s="1250">
        <v>119.87999725341797</v>
      </c>
      <c r="Z1811" s="1250">
        <v>119.76000213623047</v>
      </c>
      <c r="AA1811" s="1250">
        <v>118.04000091552734</v>
      </c>
      <c r="AB1811" s="535">
        <v>118.29000091552734</v>
      </c>
      <c r="AC1811" s="471"/>
    </row>
    <row r="1812" spans="1:30" s="5" customFormat="1" ht="10.5" customHeight="1">
      <c r="A1812" s="1472" t="s">
        <v>12</v>
      </c>
      <c r="B1812" s="1474" t="s">
        <v>130</v>
      </c>
      <c r="C1812" s="12" t="s">
        <v>481</v>
      </c>
      <c r="D1812" s="12" t="s">
        <v>467</v>
      </c>
      <c r="E1812" s="96"/>
      <c r="F1812" s="96"/>
      <c r="G1812" s="96"/>
      <c r="H1812" s="481"/>
      <c r="I1812" s="96"/>
      <c r="J1812" s="96"/>
      <c r="K1812" s="96"/>
      <c r="L1812" s="96"/>
      <c r="M1812" s="96"/>
      <c r="N1812" s="481"/>
      <c r="O1812" s="96"/>
      <c r="P1812" s="96"/>
      <c r="Q1812" s="96"/>
      <c r="R1812" s="96"/>
      <c r="S1812" s="96"/>
      <c r="T1812" s="96"/>
      <c r="U1812" s="96"/>
      <c r="V1812" s="481"/>
      <c r="W1812" s="96"/>
      <c r="X1812" s="96"/>
      <c r="Y1812" s="96"/>
      <c r="Z1812" s="96"/>
      <c r="AA1812" s="96"/>
      <c r="AB1812" s="96"/>
      <c r="AC1812" s="135">
        <f>SUM(E1812:AB1812)</f>
        <v>0</v>
      </c>
    </row>
    <row r="1813" spans="1:30" s="5" customFormat="1" ht="10.5" customHeight="1">
      <c r="A1813" s="1487"/>
      <c r="B1813" s="1488"/>
      <c r="C1813" s="8" t="s">
        <v>482</v>
      </c>
      <c r="D1813" s="8" t="s">
        <v>467</v>
      </c>
      <c r="E1813" s="92"/>
      <c r="F1813" s="92"/>
      <c r="G1813" s="92"/>
      <c r="H1813" s="455"/>
      <c r="I1813" s="92"/>
      <c r="J1813" s="92"/>
      <c r="K1813" s="92"/>
      <c r="L1813" s="92"/>
      <c r="M1813" s="92"/>
      <c r="N1813" s="455"/>
      <c r="O1813" s="92"/>
      <c r="P1813" s="92"/>
      <c r="Q1813" s="92"/>
      <c r="R1813" s="92"/>
      <c r="S1813" s="92"/>
      <c r="T1813" s="92"/>
      <c r="U1813" s="92"/>
      <c r="V1813" s="455"/>
      <c r="W1813" s="92"/>
      <c r="X1813" s="92"/>
      <c r="Y1813" s="92"/>
      <c r="Z1813" s="92"/>
      <c r="AA1813" s="92"/>
      <c r="AB1813" s="92"/>
      <c r="AC1813" s="135">
        <f>SUM(E1813:AB1813)</f>
        <v>0</v>
      </c>
    </row>
    <row r="1814" spans="1:30" s="5" customFormat="1" ht="10.5" customHeight="1">
      <c r="A1814" s="1487"/>
      <c r="B1814" s="1488"/>
      <c r="C1814" s="11" t="s">
        <v>8</v>
      </c>
      <c r="D1814" s="8" t="s">
        <v>467</v>
      </c>
      <c r="E1814" s="92"/>
      <c r="F1814" s="92"/>
      <c r="G1814" s="92"/>
      <c r="H1814" s="455"/>
      <c r="I1814" s="92"/>
      <c r="J1814" s="92"/>
      <c r="K1814" s="92"/>
      <c r="L1814" s="92"/>
      <c r="M1814" s="92"/>
      <c r="N1814" s="455"/>
      <c r="O1814" s="92"/>
      <c r="P1814" s="92"/>
      <c r="Q1814" s="92"/>
      <c r="R1814" s="92"/>
      <c r="S1814" s="92"/>
      <c r="T1814" s="92"/>
      <c r="U1814" s="92"/>
      <c r="V1814" s="455"/>
      <c r="W1814" s="92"/>
      <c r="X1814" s="92"/>
      <c r="Y1814" s="92"/>
      <c r="Z1814" s="92"/>
      <c r="AA1814" s="92"/>
      <c r="AB1814" s="92"/>
      <c r="AC1814" s="135"/>
    </row>
    <row r="1815" spans="1:30" s="5" customFormat="1" ht="10.5" customHeight="1" thickBot="1">
      <c r="A1815" s="1487"/>
      <c r="B1815" s="1488"/>
      <c r="C1815" s="8" t="s">
        <v>16</v>
      </c>
      <c r="D1815" s="8"/>
      <c r="E1815" s="126" t="e">
        <v>#DIV/0!</v>
      </c>
      <c r="F1815" s="126" t="e">
        <v>#DIV/0!</v>
      </c>
      <c r="G1815" s="126" t="e">
        <v>#DIV/0!</v>
      </c>
      <c r="H1815" s="452" t="e">
        <v>#DIV/0!</v>
      </c>
      <c r="I1815" s="126" t="e">
        <v>#DIV/0!</v>
      </c>
      <c r="J1815" s="126" t="e">
        <v>#DIV/0!</v>
      </c>
      <c r="K1815" s="126" t="e">
        <v>#DIV/0!</v>
      </c>
      <c r="L1815" s="126" t="e">
        <v>#DIV/0!</v>
      </c>
      <c r="M1815" s="126" t="e">
        <v>#DIV/0!</v>
      </c>
      <c r="N1815" s="452" t="e">
        <v>#DIV/0!</v>
      </c>
      <c r="O1815" s="126" t="e">
        <v>#DIV/0!</v>
      </c>
      <c r="P1815" s="126" t="e">
        <v>#DIV/0!</v>
      </c>
      <c r="Q1815" s="126" t="e">
        <v>#DIV/0!</v>
      </c>
      <c r="R1815" s="126" t="e">
        <v>#DIV/0!</v>
      </c>
      <c r="S1815" s="126" t="e">
        <v>#DIV/0!</v>
      </c>
      <c r="T1815" s="126" t="e">
        <v>#DIV/0!</v>
      </c>
      <c r="U1815" s="126" t="e">
        <v>#DIV/0!</v>
      </c>
      <c r="V1815" s="452" t="e">
        <v>#DIV/0!</v>
      </c>
      <c r="W1815" s="126" t="e">
        <v>#DIV/0!</v>
      </c>
      <c r="X1815" s="126" t="e">
        <v>#DIV/0!</v>
      </c>
      <c r="Y1815" s="126" t="e">
        <v>#DIV/0!</v>
      </c>
      <c r="Z1815" s="126" t="e">
        <v>#DIV/0!</v>
      </c>
      <c r="AA1815" s="126" t="e">
        <v>#DIV/0!</v>
      </c>
      <c r="AB1815" s="126" t="e">
        <v>#DIV/0!</v>
      </c>
      <c r="AC1815" s="129" t="e">
        <f>AC1813/AC1812</f>
        <v>#DIV/0!</v>
      </c>
    </row>
    <row r="1816" spans="1:30" s="5" customFormat="1" ht="10.5" customHeight="1" thickBot="1">
      <c r="A1816" s="1553"/>
      <c r="B1816" s="1554"/>
      <c r="C1816" s="468" t="s">
        <v>13</v>
      </c>
      <c r="D1816" s="469" t="s">
        <v>463</v>
      </c>
      <c r="E1816" s="1250">
        <v>117.58999633789063</v>
      </c>
      <c r="F1816" s="1250">
        <v>117.69999694824219</v>
      </c>
      <c r="G1816" s="1250">
        <v>117.79000091552734</v>
      </c>
      <c r="H1816" s="1250">
        <v>118.01999664306641</v>
      </c>
      <c r="I1816" s="1250">
        <v>117.75</v>
      </c>
      <c r="J1816" s="1250">
        <v>118.63999938964844</v>
      </c>
      <c r="K1816" s="1250">
        <v>118</v>
      </c>
      <c r="L1816" s="1250">
        <v>118.76999664306641</v>
      </c>
      <c r="M1816" s="1250">
        <v>119.69999694824219</v>
      </c>
      <c r="N1816" s="1250">
        <v>119.80999755859375</v>
      </c>
      <c r="O1816" s="1250">
        <v>119.75</v>
      </c>
      <c r="P1816" s="1250">
        <v>120.12000274658203</v>
      </c>
      <c r="Q1816" s="1250">
        <v>119.47000122070312</v>
      </c>
      <c r="R1816" s="1250">
        <v>119.43000030517578</v>
      </c>
      <c r="S1816" s="1250">
        <v>119.37000274658203</v>
      </c>
      <c r="T1816" s="1250">
        <v>119.54000091552734</v>
      </c>
      <c r="U1816" s="1250">
        <v>119.75</v>
      </c>
      <c r="V1816" s="1250">
        <v>119</v>
      </c>
      <c r="W1816" s="1250">
        <v>119.73999786376953</v>
      </c>
      <c r="X1816" s="1250">
        <v>119.55999755859375</v>
      </c>
      <c r="Y1816" s="1250">
        <v>119.76000213623047</v>
      </c>
      <c r="Z1816" s="1250">
        <v>119.68000030517578</v>
      </c>
      <c r="AA1816" s="1250">
        <v>117.70999908447266</v>
      </c>
      <c r="AB1816" s="535">
        <v>118.04000091552734</v>
      </c>
      <c r="AC1816" s="623"/>
    </row>
    <row r="1817" spans="1:30" s="5" customFormat="1" ht="10.5" customHeight="1">
      <c r="A1817" s="1426" t="s">
        <v>116</v>
      </c>
      <c r="B1817" s="1429" t="s">
        <v>238</v>
      </c>
      <c r="C1817" s="10" t="s">
        <v>481</v>
      </c>
      <c r="D1817" s="10" t="s">
        <v>503</v>
      </c>
      <c r="E1817" s="120">
        <v>2.4000000000160071</v>
      </c>
      <c r="F1817" s="120">
        <v>1.9999999999708962</v>
      </c>
      <c r="G1817" s="120">
        <v>1.5999999999985448</v>
      </c>
      <c r="H1817" s="481">
        <v>1.400000000030559</v>
      </c>
      <c r="I1817" s="120">
        <v>1.5999999999985448</v>
      </c>
      <c r="J1817" s="120">
        <v>1.9999999999708962</v>
      </c>
      <c r="K1817" s="120">
        <v>2.3000000000320142</v>
      </c>
      <c r="L1817" s="120">
        <v>1.8999999999869033</v>
      </c>
      <c r="M1817" s="120">
        <v>2.3999999999796273</v>
      </c>
      <c r="N1817" s="481">
        <v>2.8000000000247383</v>
      </c>
      <c r="O1817" s="120">
        <v>2.999999999992724</v>
      </c>
      <c r="P1817" s="120">
        <v>2.999999999992724</v>
      </c>
      <c r="Q1817" s="120">
        <v>2.999999999992724</v>
      </c>
      <c r="R1817" s="120">
        <v>2.8000000000247383</v>
      </c>
      <c r="S1817" s="120">
        <v>3.1999999999970896</v>
      </c>
      <c r="T1817" s="120">
        <v>2.7999999999883585</v>
      </c>
      <c r="U1817" s="120">
        <v>2.7999999999883585</v>
      </c>
      <c r="V1817" s="481">
        <v>3.0000000000291038</v>
      </c>
      <c r="W1817" s="120">
        <v>2.7999999999883585</v>
      </c>
      <c r="X1817" s="120">
        <v>2.7999999999883585</v>
      </c>
      <c r="Y1817" s="120">
        <v>2.6000000000203727</v>
      </c>
      <c r="Z1817" s="120">
        <v>2.7999999999883585</v>
      </c>
      <c r="AA1817" s="120">
        <v>2.5999999999839929</v>
      </c>
      <c r="AB1817" s="120">
        <v>2.4000000000160071</v>
      </c>
      <c r="AC1817" s="132">
        <f>SUM(E1817:AB1817)</f>
        <v>60</v>
      </c>
      <c r="AD1817" s="130"/>
    </row>
    <row r="1818" spans="1:30" s="5" customFormat="1" ht="10.5" customHeight="1">
      <c r="A1818" s="1550"/>
      <c r="B1818" s="1420"/>
      <c r="C1818" s="11" t="s">
        <v>482</v>
      </c>
      <c r="D1818" s="11" t="s">
        <v>503</v>
      </c>
      <c r="E1818" s="121">
        <v>0.10000000000218279</v>
      </c>
      <c r="F1818" s="121">
        <v>7.9999999998108251E-2</v>
      </c>
      <c r="G1818" s="121">
        <v>0.10000000000218279</v>
      </c>
      <c r="H1818" s="455">
        <v>7.9999999998108251E-2</v>
      </c>
      <c r="I1818" s="121">
        <v>7.9999999998108251E-2</v>
      </c>
      <c r="J1818" s="121">
        <v>8.0000000002655725E-2</v>
      </c>
      <c r="K1818" s="121">
        <v>7.9999999998108251E-2</v>
      </c>
      <c r="L1818" s="121">
        <v>8.0000000002655725E-2</v>
      </c>
      <c r="M1818" s="121">
        <v>7.9999999998108251E-2</v>
      </c>
      <c r="N1818" s="455">
        <v>0.10000000000218279</v>
      </c>
      <c r="O1818" s="121">
        <v>0.11999999999716238</v>
      </c>
      <c r="P1818" s="121">
        <v>0.14000000000123691</v>
      </c>
      <c r="Q1818" s="121">
        <v>0.16000000000076398</v>
      </c>
      <c r="R1818" s="121">
        <v>0.1999999999998181</v>
      </c>
      <c r="S1818" s="121">
        <v>0.23999999999887223</v>
      </c>
      <c r="T1818" s="121">
        <v>0.28000000000247383</v>
      </c>
      <c r="U1818" s="121">
        <v>0.31999999999698048</v>
      </c>
      <c r="V1818" s="455">
        <v>0.28000000000247383</v>
      </c>
      <c r="W1818" s="121">
        <v>0.23999999999887223</v>
      </c>
      <c r="X1818" s="121">
        <v>0.1999999999998181</v>
      </c>
      <c r="Y1818" s="121">
        <v>0.16000000000076398</v>
      </c>
      <c r="Z1818" s="121">
        <v>0.11999999999716238</v>
      </c>
      <c r="AA1818" s="121">
        <v>8.0000000002655725E-2</v>
      </c>
      <c r="AB1818" s="121">
        <v>9.9999999997635314E-2</v>
      </c>
      <c r="AC1818" s="128">
        <f>SUM(E1818:AB1818)</f>
        <v>3.4999999999990905</v>
      </c>
      <c r="AD1818" s="130"/>
    </row>
    <row r="1819" spans="1:30" s="5" customFormat="1" ht="10.5" customHeight="1">
      <c r="A1819" s="1550"/>
      <c r="B1819" s="1420"/>
      <c r="C1819" s="11" t="s">
        <v>8</v>
      </c>
      <c r="D1819" s="11" t="s">
        <v>463</v>
      </c>
      <c r="E1819" s="1153">
        <v>116</v>
      </c>
      <c r="F1819" s="1154">
        <v>95</v>
      </c>
      <c r="G1819" s="1154">
        <v>97</v>
      </c>
      <c r="H1819" s="455">
        <v>91</v>
      </c>
      <c r="I1819" s="1154">
        <v>94</v>
      </c>
      <c r="J1819" s="1154">
        <v>103</v>
      </c>
      <c r="K1819" s="1154">
        <v>121</v>
      </c>
      <c r="L1819" s="1154">
        <v>150</v>
      </c>
      <c r="M1819" s="1154">
        <v>161</v>
      </c>
      <c r="N1819" s="455">
        <v>168</v>
      </c>
      <c r="O1819" s="1154">
        <v>181</v>
      </c>
      <c r="P1819" s="1154">
        <v>165</v>
      </c>
      <c r="Q1819" s="1154">
        <v>171</v>
      </c>
      <c r="R1819" s="1154">
        <v>179</v>
      </c>
      <c r="S1819" s="1154">
        <v>178</v>
      </c>
      <c r="T1819" s="1154">
        <v>164</v>
      </c>
      <c r="U1819" s="1154">
        <v>150</v>
      </c>
      <c r="V1819" s="455">
        <v>158</v>
      </c>
      <c r="W1819" s="1154">
        <v>150</v>
      </c>
      <c r="X1819" s="1154">
        <v>149</v>
      </c>
      <c r="Y1819" s="1154">
        <v>150</v>
      </c>
      <c r="Z1819" s="1154">
        <v>145</v>
      </c>
      <c r="AA1819" s="1154">
        <v>137</v>
      </c>
      <c r="AB1819" s="1155">
        <v>120</v>
      </c>
      <c r="AC1819" s="128"/>
      <c r="AD1819" s="130"/>
    </row>
    <row r="1820" spans="1:30" s="5" customFormat="1" ht="10.5" customHeight="1" thickBot="1">
      <c r="A1820" s="1552"/>
      <c r="B1820" s="1430"/>
      <c r="C1820" s="48" t="s">
        <v>16</v>
      </c>
      <c r="D1820" s="48"/>
      <c r="E1820" s="534">
        <f>E1818/E1817</f>
        <v>4.1666666667298263E-2</v>
      </c>
      <c r="F1820" s="534">
        <f t="shared" ref="F1820:AB1820" si="531">F1818/F1817</f>
        <v>3.9999999999636202E-2</v>
      </c>
      <c r="G1820" s="534">
        <f t="shared" si="531"/>
        <v>6.2500000001421085E-2</v>
      </c>
      <c r="H1820" s="502">
        <f t="shared" si="531"/>
        <v>5.7142857140258588E-2</v>
      </c>
      <c r="I1820" s="534">
        <f t="shared" si="531"/>
        <v>4.9999999998863134E-2</v>
      </c>
      <c r="J1820" s="534">
        <f t="shared" si="531"/>
        <v>4.0000000001909938E-2</v>
      </c>
      <c r="K1820" s="534">
        <f t="shared" si="531"/>
        <v>3.4782608694345525E-2</v>
      </c>
      <c r="L1820" s="534">
        <f t="shared" si="531"/>
        <v>4.2105263159582719E-2</v>
      </c>
      <c r="M1820" s="534">
        <f t="shared" si="531"/>
        <v>3.3333333332828056E-2</v>
      </c>
      <c r="N1820" s="502">
        <f t="shared" si="531"/>
        <v>3.5714285714749744E-2</v>
      </c>
      <c r="O1820" s="534">
        <f t="shared" si="531"/>
        <v>3.9999999999151138E-2</v>
      </c>
      <c r="P1820" s="534">
        <f t="shared" si="531"/>
        <v>4.6666666667192151E-2</v>
      </c>
      <c r="Q1820" s="534">
        <f t="shared" si="531"/>
        <v>5.3333333333717342E-2</v>
      </c>
      <c r="R1820" s="534">
        <f t="shared" si="531"/>
        <v>7.1428571427875384E-2</v>
      </c>
      <c r="S1820" s="534">
        <f t="shared" si="531"/>
        <v>7.499999999971578E-2</v>
      </c>
      <c r="T1820" s="534">
        <f t="shared" si="531"/>
        <v>0.10000000000129927</v>
      </c>
      <c r="U1820" s="534">
        <f t="shared" si="531"/>
        <v>0.11428571428511106</v>
      </c>
      <c r="V1820" s="502">
        <f t="shared" si="531"/>
        <v>9.3333333333252486E-2</v>
      </c>
      <c r="W1820" s="534">
        <f t="shared" si="531"/>
        <v>8.5714285714239308E-2</v>
      </c>
      <c r="X1820" s="534">
        <f t="shared" si="531"/>
        <v>7.1428571428803447E-2</v>
      </c>
      <c r="Y1820" s="534">
        <f t="shared" si="531"/>
        <v>6.1538461538273179E-2</v>
      </c>
      <c r="Z1820" s="534">
        <f t="shared" si="531"/>
        <v>4.2857142856307609E-2</v>
      </c>
      <c r="AA1820" s="534">
        <f t="shared" si="531"/>
        <v>3.0769230770441636E-2</v>
      </c>
      <c r="AB1820" s="534">
        <f t="shared" si="531"/>
        <v>4.166666666540348E-2</v>
      </c>
      <c r="AC1820" s="341">
        <f>AC1818/AC1817</f>
        <v>5.8333333333318173E-2</v>
      </c>
      <c r="AD1820" s="130"/>
    </row>
    <row r="1821" spans="1:30" s="5" customFormat="1" ht="10.5" customHeight="1">
      <c r="A1821" s="1426" t="s">
        <v>114</v>
      </c>
      <c r="B1821" s="1429" t="s">
        <v>239</v>
      </c>
      <c r="C1821" s="10" t="s">
        <v>481</v>
      </c>
      <c r="D1821" s="10" t="s">
        <v>503</v>
      </c>
      <c r="E1821" s="120">
        <v>0.1999999999998181</v>
      </c>
      <c r="F1821" s="120">
        <v>0.1999999999998181</v>
      </c>
      <c r="G1821" s="120">
        <v>0.1999999999998181</v>
      </c>
      <c r="H1821" s="450">
        <v>0.20000000000436557</v>
      </c>
      <c r="I1821" s="120">
        <v>0.23999999999887223</v>
      </c>
      <c r="J1821" s="120">
        <v>0.25999999999839929</v>
      </c>
      <c r="K1821" s="120">
        <v>0.30000000000200089</v>
      </c>
      <c r="L1821" s="120">
        <v>0.31999999999698048</v>
      </c>
      <c r="M1821" s="120">
        <v>0.36000000000058208</v>
      </c>
      <c r="N1821" s="450">
        <v>0.3999999999996362</v>
      </c>
      <c r="O1821" s="120">
        <v>0.4400000000032378</v>
      </c>
      <c r="P1821" s="120">
        <v>0.47999999999774445</v>
      </c>
      <c r="Q1821" s="120">
        <v>0.50000000000181899</v>
      </c>
      <c r="R1821" s="120">
        <v>0.45999999999821739</v>
      </c>
      <c r="S1821" s="120">
        <v>0.43999999999869033</v>
      </c>
      <c r="T1821" s="120">
        <v>0.3999999999996362</v>
      </c>
      <c r="U1821" s="120">
        <v>0.40000000000418368</v>
      </c>
      <c r="V1821" s="450">
        <v>0.3999999999996362</v>
      </c>
      <c r="W1821" s="120">
        <v>0.3999999999996362</v>
      </c>
      <c r="X1821" s="120">
        <v>0.3999999999996362</v>
      </c>
      <c r="Y1821" s="120">
        <v>0.36000000000058208</v>
      </c>
      <c r="Z1821" s="120">
        <v>0.31999999999698048</v>
      </c>
      <c r="AA1821" s="120">
        <v>0.28000000000247383</v>
      </c>
      <c r="AB1821" s="120">
        <v>0.23999999999887223</v>
      </c>
      <c r="AC1821" s="132">
        <f>SUM(E1821:AB1821)</f>
        <v>8.2000000000016371</v>
      </c>
      <c r="AD1821" s="130"/>
    </row>
    <row r="1822" spans="1:30" s="5" customFormat="1" ht="10.5" customHeight="1">
      <c r="A1822" s="1550"/>
      <c r="B1822" s="1420"/>
      <c r="C1822" s="11" t="s">
        <v>482</v>
      </c>
      <c r="D1822" s="11" t="s">
        <v>503</v>
      </c>
      <c r="E1822" s="121">
        <v>0</v>
      </c>
      <c r="F1822" s="121">
        <v>0</v>
      </c>
      <c r="G1822" s="121">
        <v>0</v>
      </c>
      <c r="H1822" s="455">
        <v>0</v>
      </c>
      <c r="I1822" s="121">
        <v>0</v>
      </c>
      <c r="J1822" s="121">
        <v>0</v>
      </c>
      <c r="K1822" s="121">
        <v>0</v>
      </c>
      <c r="L1822" s="121">
        <v>0</v>
      </c>
      <c r="M1822" s="121">
        <v>0</v>
      </c>
      <c r="N1822" s="455">
        <v>0</v>
      </c>
      <c r="O1822" s="121">
        <v>0</v>
      </c>
      <c r="P1822" s="121">
        <v>0</v>
      </c>
      <c r="Q1822" s="121">
        <v>0</v>
      </c>
      <c r="R1822" s="121">
        <v>0</v>
      </c>
      <c r="S1822" s="121">
        <v>0</v>
      </c>
      <c r="T1822" s="121">
        <v>0</v>
      </c>
      <c r="U1822" s="121">
        <v>0</v>
      </c>
      <c r="V1822" s="455">
        <v>0</v>
      </c>
      <c r="W1822" s="121">
        <v>0</v>
      </c>
      <c r="X1822" s="121">
        <v>0</v>
      </c>
      <c r="Y1822" s="121">
        <v>0</v>
      </c>
      <c r="Z1822" s="121">
        <v>0</v>
      </c>
      <c r="AA1822" s="121">
        <v>0</v>
      </c>
      <c r="AB1822" s="121">
        <v>0</v>
      </c>
      <c r="AC1822" s="128">
        <f>SUM(E1822:AB1822)</f>
        <v>0</v>
      </c>
      <c r="AD1822" s="5" t="s">
        <v>468</v>
      </c>
    </row>
    <row r="1823" spans="1:30" s="5" customFormat="1" ht="10.5" customHeight="1">
      <c r="A1823" s="1550"/>
      <c r="B1823" s="1420"/>
      <c r="C1823" s="11" t="s">
        <v>8</v>
      </c>
      <c r="D1823" s="11" t="s">
        <v>463</v>
      </c>
      <c r="E1823" s="1184">
        <v>14</v>
      </c>
      <c r="F1823" s="1184">
        <v>15</v>
      </c>
      <c r="G1823" s="1184">
        <v>13</v>
      </c>
      <c r="H1823" s="455">
        <v>13</v>
      </c>
      <c r="I1823" s="1184">
        <v>13</v>
      </c>
      <c r="J1823" s="1184">
        <v>15</v>
      </c>
      <c r="K1823" s="1184">
        <v>24</v>
      </c>
      <c r="L1823" s="1184">
        <v>17</v>
      </c>
      <c r="M1823" s="1184">
        <v>23</v>
      </c>
      <c r="N1823" s="455">
        <v>24</v>
      </c>
      <c r="O1823" s="1184">
        <v>26</v>
      </c>
      <c r="P1823" s="1184">
        <v>25</v>
      </c>
      <c r="Q1823" s="1184">
        <v>20</v>
      </c>
      <c r="R1823" s="1184">
        <v>25</v>
      </c>
      <c r="S1823" s="1184">
        <v>22</v>
      </c>
      <c r="T1823" s="1184">
        <v>31</v>
      </c>
      <c r="U1823" s="1184">
        <v>22</v>
      </c>
      <c r="V1823" s="455">
        <v>20</v>
      </c>
      <c r="W1823" s="1184">
        <v>19</v>
      </c>
      <c r="X1823" s="1184">
        <v>21</v>
      </c>
      <c r="Y1823" s="1184">
        <v>32</v>
      </c>
      <c r="Z1823" s="1184">
        <v>20</v>
      </c>
      <c r="AA1823" s="1184">
        <v>15</v>
      </c>
      <c r="AB1823" s="1184">
        <v>15</v>
      </c>
      <c r="AC1823" s="128"/>
      <c r="AD1823" s="130"/>
    </row>
    <row r="1824" spans="1:30" s="5" customFormat="1" ht="10.5" customHeight="1" thickBot="1">
      <c r="A1824" s="1551"/>
      <c r="B1824" s="1442"/>
      <c r="C1824" s="47" t="s">
        <v>16</v>
      </c>
      <c r="D1824" s="47"/>
      <c r="E1824" s="187">
        <f>E1822/E1821</f>
        <v>0</v>
      </c>
      <c r="F1824" s="187">
        <f t="shared" ref="F1824:AB1824" si="532">F1822/F1821</f>
        <v>0</v>
      </c>
      <c r="G1824" s="187">
        <f t="shared" si="532"/>
        <v>0</v>
      </c>
      <c r="H1824" s="477">
        <f t="shared" si="532"/>
        <v>0</v>
      </c>
      <c r="I1824" s="187">
        <f t="shared" si="532"/>
        <v>0</v>
      </c>
      <c r="J1824" s="187">
        <f t="shared" si="532"/>
        <v>0</v>
      </c>
      <c r="K1824" s="187">
        <f t="shared" si="532"/>
        <v>0</v>
      </c>
      <c r="L1824" s="187">
        <f t="shared" si="532"/>
        <v>0</v>
      </c>
      <c r="M1824" s="187">
        <f t="shared" si="532"/>
        <v>0</v>
      </c>
      <c r="N1824" s="477">
        <f t="shared" si="532"/>
        <v>0</v>
      </c>
      <c r="O1824" s="187">
        <f t="shared" si="532"/>
        <v>0</v>
      </c>
      <c r="P1824" s="187">
        <f t="shared" si="532"/>
        <v>0</v>
      </c>
      <c r="Q1824" s="187">
        <f t="shared" si="532"/>
        <v>0</v>
      </c>
      <c r="R1824" s="187">
        <f t="shared" si="532"/>
        <v>0</v>
      </c>
      <c r="S1824" s="187">
        <f t="shared" si="532"/>
        <v>0</v>
      </c>
      <c r="T1824" s="187">
        <f t="shared" si="532"/>
        <v>0</v>
      </c>
      <c r="U1824" s="187">
        <f t="shared" si="532"/>
        <v>0</v>
      </c>
      <c r="V1824" s="477">
        <f t="shared" si="532"/>
        <v>0</v>
      </c>
      <c r="W1824" s="187">
        <f t="shared" si="532"/>
        <v>0</v>
      </c>
      <c r="X1824" s="187">
        <f t="shared" si="532"/>
        <v>0</v>
      </c>
      <c r="Y1824" s="187">
        <f t="shared" si="532"/>
        <v>0</v>
      </c>
      <c r="Z1824" s="187">
        <f t="shared" si="532"/>
        <v>0</v>
      </c>
      <c r="AA1824" s="187">
        <f t="shared" si="532"/>
        <v>0</v>
      </c>
      <c r="AB1824" s="187">
        <f t="shared" si="532"/>
        <v>0</v>
      </c>
      <c r="AC1824" s="134">
        <f>AC1822/AC1821</f>
        <v>0</v>
      </c>
      <c r="AD1824" s="130"/>
    </row>
    <row r="1825" spans="1:31" s="5" customFormat="1" ht="10.5" customHeight="1">
      <c r="A1825" s="1483" t="s">
        <v>96</v>
      </c>
      <c r="B1825" s="1419" t="s">
        <v>240</v>
      </c>
      <c r="C1825" s="12" t="s">
        <v>481</v>
      </c>
      <c r="D1825" s="12" t="s">
        <v>503</v>
      </c>
      <c r="E1825" s="123">
        <v>0</v>
      </c>
      <c r="F1825" s="123">
        <v>0</v>
      </c>
      <c r="G1825" s="123">
        <v>0</v>
      </c>
      <c r="H1825" s="481">
        <v>0</v>
      </c>
      <c r="I1825" s="123">
        <v>0</v>
      </c>
      <c r="J1825" s="123">
        <v>0</v>
      </c>
      <c r="K1825" s="123">
        <v>0</v>
      </c>
      <c r="L1825" s="123">
        <v>0</v>
      </c>
      <c r="M1825" s="123">
        <v>0</v>
      </c>
      <c r="N1825" s="481">
        <v>0</v>
      </c>
      <c r="O1825" s="123">
        <v>0</v>
      </c>
      <c r="P1825" s="123">
        <v>0</v>
      </c>
      <c r="Q1825" s="123">
        <v>0</v>
      </c>
      <c r="R1825" s="123">
        <v>0</v>
      </c>
      <c r="S1825" s="123">
        <v>0</v>
      </c>
      <c r="T1825" s="123">
        <v>0</v>
      </c>
      <c r="U1825" s="123">
        <v>0</v>
      </c>
      <c r="V1825" s="481">
        <v>0</v>
      </c>
      <c r="W1825" s="123">
        <v>0</v>
      </c>
      <c r="X1825" s="123">
        <v>0</v>
      </c>
      <c r="Y1825" s="123">
        <v>0</v>
      </c>
      <c r="Z1825" s="123">
        <v>0</v>
      </c>
      <c r="AA1825" s="123">
        <v>0</v>
      </c>
      <c r="AB1825" s="123">
        <v>0</v>
      </c>
      <c r="AC1825" s="135">
        <f>SUM(E1825:AB1825)</f>
        <v>0</v>
      </c>
      <c r="AD1825" s="5" t="s">
        <v>468</v>
      </c>
    </row>
    <row r="1826" spans="1:31" s="5" customFormat="1" ht="10.5" customHeight="1">
      <c r="A1826" s="1550"/>
      <c r="B1826" s="1420"/>
      <c r="C1826" s="8" t="s">
        <v>482</v>
      </c>
      <c r="D1826" s="8" t="s">
        <v>503</v>
      </c>
      <c r="E1826" s="121">
        <v>0</v>
      </c>
      <c r="F1826" s="121">
        <v>0</v>
      </c>
      <c r="G1826" s="121">
        <v>0</v>
      </c>
      <c r="H1826" s="455">
        <v>0</v>
      </c>
      <c r="I1826" s="121">
        <v>0</v>
      </c>
      <c r="J1826" s="121">
        <v>0</v>
      </c>
      <c r="K1826" s="121">
        <v>0</v>
      </c>
      <c r="L1826" s="121">
        <v>0</v>
      </c>
      <c r="M1826" s="121">
        <v>0</v>
      </c>
      <c r="N1826" s="455">
        <v>0</v>
      </c>
      <c r="O1826" s="121">
        <v>0</v>
      </c>
      <c r="P1826" s="121">
        <v>0</v>
      </c>
      <c r="Q1826" s="121">
        <v>0</v>
      </c>
      <c r="R1826" s="121">
        <v>0</v>
      </c>
      <c r="S1826" s="121">
        <v>0</v>
      </c>
      <c r="T1826" s="121">
        <v>0</v>
      </c>
      <c r="U1826" s="121">
        <v>0</v>
      </c>
      <c r="V1826" s="455">
        <v>0</v>
      </c>
      <c r="W1826" s="121">
        <v>0</v>
      </c>
      <c r="X1826" s="121">
        <v>0</v>
      </c>
      <c r="Y1826" s="121">
        <v>0</v>
      </c>
      <c r="Z1826" s="121">
        <v>0</v>
      </c>
      <c r="AA1826" s="121">
        <v>0</v>
      </c>
      <c r="AB1826" s="121">
        <v>0</v>
      </c>
      <c r="AC1826" s="128">
        <f>SUM(E1826:AB1826)</f>
        <v>0</v>
      </c>
      <c r="AD1826" s="5" t="s">
        <v>468</v>
      </c>
    </row>
    <row r="1827" spans="1:31" s="5" customFormat="1" ht="10.5" customHeight="1">
      <c r="A1827" s="1550"/>
      <c r="B1827" s="1420"/>
      <c r="C1827" s="11" t="s">
        <v>8</v>
      </c>
      <c r="D1827" s="11" t="s">
        <v>463</v>
      </c>
      <c r="E1827" s="663">
        <v>0</v>
      </c>
      <c r="F1827" s="663">
        <v>0</v>
      </c>
      <c r="G1827" s="663">
        <v>0</v>
      </c>
      <c r="H1827" s="455">
        <v>0</v>
      </c>
      <c r="I1827" s="663">
        <v>0</v>
      </c>
      <c r="J1827" s="663">
        <v>0</v>
      </c>
      <c r="K1827" s="663">
        <v>0</v>
      </c>
      <c r="L1827" s="663">
        <v>0</v>
      </c>
      <c r="M1827" s="663">
        <v>0</v>
      </c>
      <c r="N1827" s="455">
        <v>0</v>
      </c>
      <c r="O1827" s="663">
        <v>0</v>
      </c>
      <c r="P1827" s="663">
        <v>0</v>
      </c>
      <c r="Q1827" s="663">
        <v>0</v>
      </c>
      <c r="R1827" s="663">
        <v>0</v>
      </c>
      <c r="S1827" s="663">
        <v>0</v>
      </c>
      <c r="T1827" s="663">
        <v>0</v>
      </c>
      <c r="U1827" s="663">
        <v>0</v>
      </c>
      <c r="V1827" s="455">
        <v>0</v>
      </c>
      <c r="W1827" s="663">
        <v>0</v>
      </c>
      <c r="X1827" s="658">
        <v>0</v>
      </c>
      <c r="Y1827" s="658">
        <v>0</v>
      </c>
      <c r="Z1827" s="658">
        <v>0</v>
      </c>
      <c r="AA1827" s="658">
        <v>0</v>
      </c>
      <c r="AB1827" s="664">
        <v>0</v>
      </c>
      <c r="AC1827" s="128"/>
      <c r="AD1827" s="130"/>
    </row>
    <row r="1828" spans="1:31" s="5" customFormat="1" ht="10.5" customHeight="1" thickBot="1">
      <c r="A1828" s="1552"/>
      <c r="B1828" s="1430"/>
      <c r="C1828" s="501" t="s">
        <v>16</v>
      </c>
      <c r="D1828" s="501"/>
      <c r="E1828" s="534" t="e">
        <f>E1826/E1825</f>
        <v>#DIV/0!</v>
      </c>
      <c r="F1828" s="534" t="e">
        <f t="shared" ref="F1828:Y1828" si="533">F1826/F1825</f>
        <v>#DIV/0!</v>
      </c>
      <c r="G1828" s="534" t="e">
        <f t="shared" si="533"/>
        <v>#DIV/0!</v>
      </c>
      <c r="H1828" s="502" t="e">
        <f t="shared" si="533"/>
        <v>#DIV/0!</v>
      </c>
      <c r="I1828" s="534" t="e">
        <f t="shared" si="533"/>
        <v>#DIV/0!</v>
      </c>
      <c r="J1828" s="534" t="e">
        <f t="shared" si="533"/>
        <v>#DIV/0!</v>
      </c>
      <c r="K1828" s="534" t="e">
        <f t="shared" si="533"/>
        <v>#DIV/0!</v>
      </c>
      <c r="L1828" s="534" t="e">
        <f t="shared" si="533"/>
        <v>#DIV/0!</v>
      </c>
      <c r="M1828" s="534" t="e">
        <f t="shared" si="533"/>
        <v>#DIV/0!</v>
      </c>
      <c r="N1828" s="502" t="e">
        <f t="shared" si="533"/>
        <v>#DIV/0!</v>
      </c>
      <c r="O1828" s="534" t="e">
        <f t="shared" si="533"/>
        <v>#DIV/0!</v>
      </c>
      <c r="P1828" s="534" t="e">
        <f t="shared" si="533"/>
        <v>#DIV/0!</v>
      </c>
      <c r="Q1828" s="534" t="e">
        <f t="shared" si="533"/>
        <v>#DIV/0!</v>
      </c>
      <c r="R1828" s="534" t="e">
        <f t="shared" si="533"/>
        <v>#DIV/0!</v>
      </c>
      <c r="S1828" s="534" t="e">
        <f t="shared" si="533"/>
        <v>#DIV/0!</v>
      </c>
      <c r="T1828" s="534" t="e">
        <f t="shared" si="533"/>
        <v>#DIV/0!</v>
      </c>
      <c r="U1828" s="534" t="e">
        <f t="shared" si="533"/>
        <v>#DIV/0!</v>
      </c>
      <c r="V1828" s="502" t="e">
        <f t="shared" si="533"/>
        <v>#DIV/0!</v>
      </c>
      <c r="W1828" s="534" t="e">
        <f t="shared" si="533"/>
        <v>#DIV/0!</v>
      </c>
      <c r="X1828" s="534" t="e">
        <f t="shared" si="533"/>
        <v>#DIV/0!</v>
      </c>
      <c r="Y1828" s="534" t="e">
        <f t="shared" si="533"/>
        <v>#DIV/0!</v>
      </c>
      <c r="Z1828" s="534">
        <v>0.36</v>
      </c>
      <c r="AA1828" s="534">
        <v>0.75</v>
      </c>
      <c r="AB1828" s="534">
        <v>0.3</v>
      </c>
      <c r="AC1828" s="341" t="e">
        <f>AC1826/AC1825</f>
        <v>#DIV/0!</v>
      </c>
      <c r="AD1828" s="130"/>
    </row>
    <row r="1829" spans="1:31" s="5" customFormat="1" ht="10.5" customHeight="1">
      <c r="A1829" s="1426" t="s">
        <v>106</v>
      </c>
      <c r="B1829" s="1429" t="s">
        <v>241</v>
      </c>
      <c r="C1829" s="10" t="s">
        <v>481</v>
      </c>
      <c r="D1829" s="10" t="s">
        <v>503</v>
      </c>
      <c r="E1829" s="120">
        <v>1.4999999999986358</v>
      </c>
      <c r="F1829" s="120">
        <v>1.4999999999986358</v>
      </c>
      <c r="G1829" s="120">
        <v>1.6500000000019099</v>
      </c>
      <c r="H1829" s="450">
        <v>1.6499999999950887</v>
      </c>
      <c r="I1829" s="120">
        <v>1.8000000000051841</v>
      </c>
      <c r="J1829" s="120">
        <v>1.7999999999983629</v>
      </c>
      <c r="K1829" s="120">
        <v>1.9500000000016371</v>
      </c>
      <c r="L1829" s="120">
        <v>2.0999999999980901</v>
      </c>
      <c r="M1829" s="120">
        <v>2.2500000000013642</v>
      </c>
      <c r="N1829" s="450">
        <v>3.2999999999969987</v>
      </c>
      <c r="O1829" s="120">
        <v>3.3000000000038199</v>
      </c>
      <c r="P1829" s="120">
        <v>2.9399999999986903</v>
      </c>
      <c r="Q1829" s="120">
        <v>2.7599999999961256</v>
      </c>
      <c r="R1829" s="120">
        <v>2.5500000000010914</v>
      </c>
      <c r="S1829" s="120">
        <v>2.4000000000046384</v>
      </c>
      <c r="T1829" s="120">
        <v>2.249999999994543</v>
      </c>
      <c r="U1829" s="120">
        <v>2.4000000000046384</v>
      </c>
      <c r="V1829" s="450">
        <v>2.5199999999949796</v>
      </c>
      <c r="W1829" s="120">
        <v>2.7600000000029468</v>
      </c>
      <c r="X1829" s="120">
        <v>2.6399999999989632</v>
      </c>
      <c r="Y1829" s="120">
        <v>2.5200000000018008</v>
      </c>
      <c r="Z1829" s="120">
        <v>2.3999999999978172</v>
      </c>
      <c r="AA1829" s="120">
        <v>2.2200000000020736</v>
      </c>
      <c r="AB1829" s="120">
        <v>1.9200000000023465</v>
      </c>
      <c r="AC1829" s="132">
        <f>SUM(E1829:AB1829)</f>
        <v>55.080000000000382</v>
      </c>
      <c r="AD1829" s="130"/>
    </row>
    <row r="1830" spans="1:31" s="5" customFormat="1" ht="10.5" customHeight="1">
      <c r="A1830" s="1550"/>
      <c r="B1830" s="1420"/>
      <c r="C1830" s="11" t="s">
        <v>482</v>
      </c>
      <c r="D1830" s="11" t="s">
        <v>503</v>
      </c>
      <c r="E1830" s="121">
        <v>0.60000000000115961</v>
      </c>
      <c r="F1830" s="121">
        <v>0.5999999999994543</v>
      </c>
      <c r="G1830" s="121">
        <v>0.5999999999994543</v>
      </c>
      <c r="H1830" s="455">
        <v>0.60000000000115961</v>
      </c>
      <c r="I1830" s="121">
        <v>0.6299999999987449</v>
      </c>
      <c r="J1830" s="121">
        <v>0.65999999999974079</v>
      </c>
      <c r="K1830" s="121">
        <v>0.6600000000014461</v>
      </c>
      <c r="L1830" s="121">
        <v>0.6299999999987449</v>
      </c>
      <c r="M1830" s="121">
        <v>0.60000000000115961</v>
      </c>
      <c r="N1830" s="455">
        <v>0.57000000000016371</v>
      </c>
      <c r="O1830" s="121">
        <v>0.56999999999845841</v>
      </c>
      <c r="P1830" s="121">
        <v>0.60000000000115961</v>
      </c>
      <c r="Q1830" s="121">
        <v>0.6299999999987449</v>
      </c>
      <c r="R1830" s="121">
        <v>0.6600000000014461</v>
      </c>
      <c r="S1830" s="121">
        <v>0.68999999999903139</v>
      </c>
      <c r="T1830" s="121">
        <v>0.72000000000002728</v>
      </c>
      <c r="U1830" s="121">
        <v>0.65999999999974079</v>
      </c>
      <c r="V1830" s="455">
        <v>0.6300000000004502</v>
      </c>
      <c r="W1830" s="121">
        <v>0.6300000000004502</v>
      </c>
      <c r="X1830" s="121">
        <v>0.65999999999974079</v>
      </c>
      <c r="Y1830" s="121">
        <v>0.69000000000073669</v>
      </c>
      <c r="Z1830" s="121">
        <v>0.65999999999974079</v>
      </c>
      <c r="AA1830" s="121">
        <v>0.6299999999987449</v>
      </c>
      <c r="AB1830" s="121">
        <v>0.60000000000115961</v>
      </c>
      <c r="AC1830" s="128">
        <f>SUM(E1830:AB1830)</f>
        <v>15.180000000000859</v>
      </c>
      <c r="AD1830" s="130"/>
    </row>
    <row r="1831" spans="1:31" s="5" customFormat="1" ht="10.5" customHeight="1">
      <c r="A1831" s="1550"/>
      <c r="B1831" s="1420"/>
      <c r="C1831" s="11" t="s">
        <v>8</v>
      </c>
      <c r="D1831" s="11" t="s">
        <v>463</v>
      </c>
      <c r="E1831" s="1184">
        <v>113</v>
      </c>
      <c r="F1831" s="1184">
        <v>102</v>
      </c>
      <c r="G1831" s="1184">
        <v>98</v>
      </c>
      <c r="H1831" s="455">
        <v>99</v>
      </c>
      <c r="I1831" s="1184">
        <v>102</v>
      </c>
      <c r="J1831" s="1184">
        <v>112</v>
      </c>
      <c r="K1831" s="1184">
        <v>140</v>
      </c>
      <c r="L1831" s="1184">
        <v>151</v>
      </c>
      <c r="M1831" s="1184">
        <v>163</v>
      </c>
      <c r="N1831" s="455">
        <v>159</v>
      </c>
      <c r="O1831" s="1184">
        <v>155</v>
      </c>
      <c r="P1831" s="1184">
        <v>154</v>
      </c>
      <c r="Q1831" s="1184">
        <v>161</v>
      </c>
      <c r="R1831" s="1184">
        <v>157</v>
      </c>
      <c r="S1831" s="1184">
        <v>150</v>
      </c>
      <c r="T1831" s="1184">
        <v>155</v>
      </c>
      <c r="U1831" s="1184">
        <v>149</v>
      </c>
      <c r="V1831" s="455">
        <v>155</v>
      </c>
      <c r="W1831" s="1184">
        <v>163</v>
      </c>
      <c r="X1831" s="1184">
        <v>161</v>
      </c>
      <c r="Y1831" s="1184">
        <v>161</v>
      </c>
      <c r="Z1831" s="1184">
        <v>162</v>
      </c>
      <c r="AA1831" s="1184">
        <v>144</v>
      </c>
      <c r="AB1831" s="1184">
        <v>129</v>
      </c>
      <c r="AC1831" s="128"/>
      <c r="AD1831" s="130"/>
    </row>
    <row r="1832" spans="1:31" s="5" customFormat="1" ht="10.5" customHeight="1" thickBot="1">
      <c r="A1832" s="1551"/>
      <c r="B1832" s="1442"/>
      <c r="C1832" s="47" t="s">
        <v>16</v>
      </c>
      <c r="D1832" s="47"/>
      <c r="E1832" s="187">
        <f>E1830/E1829</f>
        <v>0.40000000000113689</v>
      </c>
      <c r="F1832" s="187">
        <f t="shared" ref="F1832:Y1832" si="534">F1830/F1829</f>
        <v>0.4</v>
      </c>
      <c r="G1832" s="187">
        <f t="shared" si="534"/>
        <v>0.36363636363561197</v>
      </c>
      <c r="H1832" s="477">
        <f t="shared" si="534"/>
        <v>0.36363636363814877</v>
      </c>
      <c r="I1832" s="187">
        <f t="shared" si="534"/>
        <v>0.34999999999829468</v>
      </c>
      <c r="J1832" s="187">
        <f t="shared" si="534"/>
        <v>0.36666666666685616</v>
      </c>
      <c r="K1832" s="187">
        <f t="shared" si="534"/>
        <v>0.33846153846199589</v>
      </c>
      <c r="L1832" s="187">
        <f t="shared" si="534"/>
        <v>0.29999999999967519</v>
      </c>
      <c r="M1832" s="187">
        <f t="shared" si="534"/>
        <v>0.26666666666702038</v>
      </c>
      <c r="N1832" s="477">
        <f t="shared" si="534"/>
        <v>0.17272727272747943</v>
      </c>
      <c r="O1832" s="187">
        <f t="shared" si="534"/>
        <v>0.17272727272660565</v>
      </c>
      <c r="P1832" s="187">
        <f t="shared" si="534"/>
        <v>0.20408163265354656</v>
      </c>
      <c r="Q1832" s="187">
        <f t="shared" si="534"/>
        <v>0.22826086956508307</v>
      </c>
      <c r="R1832" s="187">
        <f t="shared" si="534"/>
        <v>0.25882352941222103</v>
      </c>
      <c r="S1832" s="187">
        <f t="shared" si="534"/>
        <v>0.28749999999904075</v>
      </c>
      <c r="T1832" s="187">
        <f t="shared" si="534"/>
        <v>0.32000000000078821</v>
      </c>
      <c r="U1832" s="187">
        <f t="shared" si="534"/>
        <v>0.27499999999936053</v>
      </c>
      <c r="V1832" s="477">
        <f t="shared" si="534"/>
        <v>0.25000000000067668</v>
      </c>
      <c r="W1832" s="187">
        <f t="shared" si="534"/>
        <v>0.2282608695651368</v>
      </c>
      <c r="X1832" s="187">
        <f t="shared" si="534"/>
        <v>0.25</v>
      </c>
      <c r="Y1832" s="187">
        <f t="shared" si="534"/>
        <v>0.27380952380962048</v>
      </c>
      <c r="Z1832" s="187">
        <v>0.53</v>
      </c>
      <c r="AA1832" s="187">
        <v>0.4</v>
      </c>
      <c r="AB1832" s="187">
        <v>0.33</v>
      </c>
      <c r="AC1832" s="134">
        <f>AC1830/AC1829</f>
        <v>0.27559912854031871</v>
      </c>
      <c r="AD1832" s="130"/>
    </row>
    <row r="1833" spans="1:31" s="5" customFormat="1" ht="10.5" customHeight="1">
      <c r="A1833" s="355" t="s">
        <v>512</v>
      </c>
      <c r="B1833" s="356"/>
      <c r="C1833" s="625"/>
      <c r="D1833" s="625"/>
      <c r="E1833" s="300">
        <f>E1817+E1821+E1825+E1829</f>
        <v>4.100000000014461</v>
      </c>
      <c r="F1833" s="300">
        <f t="shared" ref="F1833:AB1833" si="535">F1817+F1821+F1825+F1829</f>
        <v>3.69999999996935</v>
      </c>
      <c r="G1833" s="300">
        <f t="shared" si="535"/>
        <v>3.4500000000002728</v>
      </c>
      <c r="H1833" s="300">
        <f t="shared" si="535"/>
        <v>3.2500000000300133</v>
      </c>
      <c r="I1833" s="300">
        <f t="shared" si="535"/>
        <v>3.6400000000026012</v>
      </c>
      <c r="J1833" s="300">
        <f t="shared" si="535"/>
        <v>4.0599999999676584</v>
      </c>
      <c r="K1833" s="300">
        <f t="shared" si="535"/>
        <v>4.5500000000356522</v>
      </c>
      <c r="L1833" s="300">
        <f t="shared" si="535"/>
        <v>4.3199999999819738</v>
      </c>
      <c r="M1833" s="300">
        <f t="shared" si="535"/>
        <v>5.0099999999815736</v>
      </c>
      <c r="N1833" s="300">
        <f t="shared" si="535"/>
        <v>6.5000000000213731</v>
      </c>
      <c r="O1833" s="300">
        <f t="shared" si="535"/>
        <v>6.7399999999997817</v>
      </c>
      <c r="P1833" s="300">
        <f t="shared" si="535"/>
        <v>6.4199999999891588</v>
      </c>
      <c r="Q1833" s="300">
        <f t="shared" si="535"/>
        <v>6.2599999999906686</v>
      </c>
      <c r="R1833" s="300">
        <f t="shared" si="535"/>
        <v>5.810000000024047</v>
      </c>
      <c r="S1833" s="300">
        <f t="shared" si="535"/>
        <v>6.0400000000004184</v>
      </c>
      <c r="T1833" s="300">
        <f t="shared" si="535"/>
        <v>5.4499999999825377</v>
      </c>
      <c r="U1833" s="300">
        <f t="shared" si="535"/>
        <v>5.5999999999971806</v>
      </c>
      <c r="V1833" s="300">
        <f t="shared" si="535"/>
        <v>5.9200000000237196</v>
      </c>
      <c r="W1833" s="300">
        <f t="shared" si="535"/>
        <v>5.9599999999909414</v>
      </c>
      <c r="X1833" s="300">
        <f t="shared" si="535"/>
        <v>5.8399999999869578</v>
      </c>
      <c r="Y1833" s="300">
        <f t="shared" si="535"/>
        <v>5.4800000000227556</v>
      </c>
      <c r="Z1833" s="300">
        <f t="shared" si="535"/>
        <v>5.5199999999831562</v>
      </c>
      <c r="AA1833" s="300">
        <f t="shared" si="535"/>
        <v>5.0999999999885404</v>
      </c>
      <c r="AB1833" s="300">
        <f t="shared" si="535"/>
        <v>4.5600000000172258</v>
      </c>
      <c r="AC1833" s="626"/>
      <c r="AD1833" s="130"/>
    </row>
    <row r="1834" spans="1:31" s="5" customFormat="1" ht="10.5" customHeight="1">
      <c r="A1834" s="290" t="s">
        <v>513</v>
      </c>
      <c r="B1834" s="291"/>
      <c r="C1834" s="292"/>
      <c r="D1834" s="292"/>
      <c r="E1834" s="293">
        <f>E1818+E1822+E1826+E1830</f>
        <v>0.70000000000334239</v>
      </c>
      <c r="F1834" s="293">
        <f t="shared" ref="F1834:AB1834" si="536">F1818+F1822+F1826+F1830</f>
        <v>0.67999999999756255</v>
      </c>
      <c r="G1834" s="293">
        <f t="shared" si="536"/>
        <v>0.70000000000163709</v>
      </c>
      <c r="H1834" s="293">
        <f t="shared" si="536"/>
        <v>0.67999999999926786</v>
      </c>
      <c r="I1834" s="293">
        <f t="shared" si="536"/>
        <v>0.70999999999685315</v>
      </c>
      <c r="J1834" s="293">
        <f t="shared" si="536"/>
        <v>0.74000000000239652</v>
      </c>
      <c r="K1834" s="293">
        <f t="shared" si="536"/>
        <v>0.73999999999955435</v>
      </c>
      <c r="L1834" s="293">
        <f t="shared" si="536"/>
        <v>0.71000000000140062</v>
      </c>
      <c r="M1834" s="293">
        <f t="shared" si="536"/>
        <v>0.67999999999926786</v>
      </c>
      <c r="N1834" s="293">
        <f t="shared" si="536"/>
        <v>0.6700000000023465</v>
      </c>
      <c r="O1834" s="293">
        <f t="shared" si="536"/>
        <v>0.68999999999562078</v>
      </c>
      <c r="P1834" s="293">
        <f t="shared" si="536"/>
        <v>0.74000000000239652</v>
      </c>
      <c r="Q1834" s="293">
        <f t="shared" si="536"/>
        <v>0.78999999999950887</v>
      </c>
      <c r="R1834" s="293">
        <f t="shared" si="536"/>
        <v>0.8600000000012642</v>
      </c>
      <c r="S1834" s="293">
        <f t="shared" si="536"/>
        <v>0.92999999999790361</v>
      </c>
      <c r="T1834" s="293">
        <f t="shared" si="536"/>
        <v>1.0000000000025011</v>
      </c>
      <c r="U1834" s="293">
        <f t="shared" si="536"/>
        <v>0.97999999999672127</v>
      </c>
      <c r="V1834" s="293">
        <f t="shared" si="536"/>
        <v>0.91000000000292403</v>
      </c>
      <c r="W1834" s="293">
        <f t="shared" si="536"/>
        <v>0.86999999999932243</v>
      </c>
      <c r="X1834" s="293">
        <f t="shared" si="536"/>
        <v>0.8599999999995589</v>
      </c>
      <c r="Y1834" s="293">
        <f t="shared" si="536"/>
        <v>0.85000000000150067</v>
      </c>
      <c r="Z1834" s="293">
        <f t="shared" si="536"/>
        <v>0.77999999999690317</v>
      </c>
      <c r="AA1834" s="293">
        <f t="shared" si="536"/>
        <v>0.71000000000140062</v>
      </c>
      <c r="AB1834" s="293">
        <f t="shared" si="536"/>
        <v>0.69999999999879492</v>
      </c>
      <c r="AC1834" s="294"/>
      <c r="AD1834" s="130"/>
    </row>
    <row r="1835" spans="1:31" s="5" customFormat="1" ht="10.5" customHeight="1" thickBot="1">
      <c r="A1835" s="295" t="s">
        <v>514</v>
      </c>
      <c r="B1835" s="296"/>
      <c r="C1835" s="297"/>
      <c r="D1835" s="297"/>
      <c r="E1835" s="298">
        <f t="shared" ref="E1835:AB1835" si="537">SQRT(E1833*E1833+E1834*E1834)</f>
        <v>4.1593268686319016</v>
      </c>
      <c r="F1835" s="298">
        <f t="shared" si="537"/>
        <v>3.7619675702708917</v>
      </c>
      <c r="G1835" s="298">
        <f t="shared" si="537"/>
        <v>3.5202982828169795</v>
      </c>
      <c r="H1835" s="298">
        <f t="shared" si="537"/>
        <v>3.3203764847068307</v>
      </c>
      <c r="I1835" s="298">
        <f t="shared" si="537"/>
        <v>3.708598117889625</v>
      </c>
      <c r="J1835" s="298">
        <f t="shared" si="537"/>
        <v>4.1268874469436323</v>
      </c>
      <c r="K1835" s="298">
        <f t="shared" si="537"/>
        <v>4.6097830751916922</v>
      </c>
      <c r="L1835" s="298">
        <f t="shared" si="537"/>
        <v>4.3779561441209349</v>
      </c>
      <c r="M1835" s="298">
        <f t="shared" si="537"/>
        <v>5.0559371040208134</v>
      </c>
      <c r="N1835" s="298">
        <f t="shared" si="537"/>
        <v>6.5344395322231721</v>
      </c>
      <c r="O1835" s="298">
        <f t="shared" si="537"/>
        <v>6.7752269334680602</v>
      </c>
      <c r="P1835" s="298">
        <f t="shared" si="537"/>
        <v>6.4625072533703474</v>
      </c>
      <c r="Q1835" s="298">
        <f t="shared" si="537"/>
        <v>6.3096513374260539</v>
      </c>
      <c r="R1835" s="298">
        <f t="shared" si="537"/>
        <v>5.8733040105447971</v>
      </c>
      <c r="S1835" s="298">
        <f t="shared" si="537"/>
        <v>6.111178282459214</v>
      </c>
      <c r="T1835" s="298">
        <f t="shared" si="537"/>
        <v>5.5409836671672892</v>
      </c>
      <c r="U1835" s="298">
        <f t="shared" si="537"/>
        <v>5.6851033411858047</v>
      </c>
      <c r="V1835" s="298">
        <f t="shared" si="537"/>
        <v>5.9895325360403682</v>
      </c>
      <c r="W1835" s="298">
        <f t="shared" si="537"/>
        <v>6.0231636205478303</v>
      </c>
      <c r="X1835" s="298">
        <f t="shared" si="537"/>
        <v>5.9029822970975365</v>
      </c>
      <c r="Y1835" s="298">
        <f t="shared" si="537"/>
        <v>5.5455297312566953</v>
      </c>
      <c r="Z1835" s="298">
        <f t="shared" si="537"/>
        <v>5.5748363204500642</v>
      </c>
      <c r="AA1835" s="298">
        <f t="shared" si="537"/>
        <v>5.1491844014256376</v>
      </c>
      <c r="AB1835" s="298">
        <f t="shared" si="537"/>
        <v>4.6134152208700456</v>
      </c>
      <c r="AC1835" s="299"/>
      <c r="AD1835" s="131">
        <f>MAX(E1835:AB1835)</f>
        <v>6.7752269334680602</v>
      </c>
    </row>
    <row r="1836" spans="1:31" s="13" customFormat="1" ht="10.5" customHeight="1" thickBot="1">
      <c r="A1836" s="23" t="s">
        <v>143</v>
      </c>
      <c r="B1836" s="24"/>
      <c r="C1836" s="25"/>
      <c r="D1836" s="25"/>
      <c r="E1836" s="26">
        <v>1</v>
      </c>
      <c r="F1836" s="26">
        <v>2</v>
      </c>
      <c r="G1836" s="26">
        <v>3</v>
      </c>
      <c r="H1836" s="26">
        <v>4</v>
      </c>
      <c r="I1836" s="26">
        <v>5</v>
      </c>
      <c r="J1836" s="26">
        <v>6</v>
      </c>
      <c r="K1836" s="26">
        <v>7</v>
      </c>
      <c r="L1836" s="26">
        <v>8</v>
      </c>
      <c r="M1836" s="26">
        <v>9</v>
      </c>
      <c r="N1836" s="26">
        <v>10</v>
      </c>
      <c r="O1836" s="26">
        <v>11</v>
      </c>
      <c r="P1836" s="26">
        <v>12</v>
      </c>
      <c r="Q1836" s="26">
        <v>13</v>
      </c>
      <c r="R1836" s="26">
        <v>14</v>
      </c>
      <c r="S1836" s="26">
        <v>15</v>
      </c>
      <c r="T1836" s="26">
        <v>16</v>
      </c>
      <c r="U1836" s="26">
        <v>17</v>
      </c>
      <c r="V1836" s="26">
        <v>18</v>
      </c>
      <c r="W1836" s="26">
        <v>19</v>
      </c>
      <c r="X1836" s="26">
        <v>20</v>
      </c>
      <c r="Y1836" s="26">
        <v>21</v>
      </c>
      <c r="Z1836" s="26">
        <v>22</v>
      </c>
      <c r="AA1836" s="26">
        <v>23</v>
      </c>
      <c r="AB1836" s="26">
        <v>24</v>
      </c>
      <c r="AC1836" s="385"/>
    </row>
    <row r="1837" spans="1:31" s="32" customFormat="1" ht="12" customHeight="1">
      <c r="A1837" s="28" t="s">
        <v>144</v>
      </c>
      <c r="B1837" s="456"/>
      <c r="C1837" s="457" t="s">
        <v>13</v>
      </c>
      <c r="D1837" s="458" t="s">
        <v>463</v>
      </c>
      <c r="E1837" s="1271">
        <v>10.270000457763672</v>
      </c>
      <c r="F1837" s="1271">
        <v>10.279999732971191</v>
      </c>
      <c r="G1837" s="1271">
        <v>10.289999961853027</v>
      </c>
      <c r="H1837" s="1271">
        <v>10.319999694824219</v>
      </c>
      <c r="I1837" s="1271">
        <v>10.289999961853027</v>
      </c>
      <c r="J1837" s="1271">
        <v>10.359999656677246</v>
      </c>
      <c r="K1837" s="1271">
        <v>10.300000190734863</v>
      </c>
      <c r="L1837" s="1271">
        <v>10.369999885559082</v>
      </c>
      <c r="M1837" s="1271">
        <v>10.420000076293945</v>
      </c>
      <c r="N1837" s="1271">
        <v>10.420000076293945</v>
      </c>
      <c r="O1837" s="1271">
        <v>10.399999618530273</v>
      </c>
      <c r="P1837" s="1271">
        <v>10.449999809265137</v>
      </c>
      <c r="Q1837" s="1271">
        <v>10.409999847412109</v>
      </c>
      <c r="R1837" s="1271">
        <v>10.390000343322754</v>
      </c>
      <c r="S1837" s="1271">
        <v>10.390000343322754</v>
      </c>
      <c r="T1837" s="1271">
        <v>10.399999618530273</v>
      </c>
      <c r="U1837" s="1271">
        <v>10.430000305175781</v>
      </c>
      <c r="V1837" s="1271">
        <v>10.359999656677246</v>
      </c>
      <c r="W1837" s="1271">
        <v>10.430000305175781</v>
      </c>
      <c r="X1837" s="1271">
        <v>10.399999618530273</v>
      </c>
      <c r="Y1837" s="1271">
        <v>10.430000305175781</v>
      </c>
      <c r="Z1837" s="1271">
        <v>10.430000305175781</v>
      </c>
      <c r="AA1837" s="1271">
        <v>10.270000457763672</v>
      </c>
      <c r="AB1837" s="1271">
        <v>10.300000190734863</v>
      </c>
      <c r="AC1837" s="459"/>
    </row>
    <row r="1838" spans="1:31" s="32" customFormat="1" ht="12" customHeight="1" thickBot="1">
      <c r="A1838" s="45" t="s">
        <v>145</v>
      </c>
      <c r="B1838" s="46"/>
      <c r="C1838" s="510" t="s">
        <v>13</v>
      </c>
      <c r="D1838" s="1274" t="s">
        <v>463</v>
      </c>
      <c r="E1838" s="1275">
        <v>10.449999809265137</v>
      </c>
      <c r="F1838" s="1275">
        <v>10.460000038146973</v>
      </c>
      <c r="G1838" s="1275">
        <v>10.470000267028809</v>
      </c>
      <c r="H1838" s="1275">
        <v>10.489999771118164</v>
      </c>
      <c r="I1838" s="1275">
        <v>10.470000267028809</v>
      </c>
      <c r="J1838" s="1275">
        <v>10.539999961853027</v>
      </c>
      <c r="K1838" s="1275">
        <v>10.479999542236328</v>
      </c>
      <c r="L1838" s="1275">
        <v>10.560000419616699</v>
      </c>
      <c r="M1838" s="1275">
        <v>10.640000343322754</v>
      </c>
      <c r="N1838" s="1275">
        <v>10.460000038146973</v>
      </c>
      <c r="O1838" s="1275">
        <v>10.460000038146973</v>
      </c>
      <c r="P1838" s="1275">
        <v>10.489999771118164</v>
      </c>
      <c r="Q1838" s="1275">
        <v>10.439999580383301</v>
      </c>
      <c r="R1838" s="1275">
        <v>10.439999580383301</v>
      </c>
      <c r="S1838" s="1275">
        <v>10.430000305175781</v>
      </c>
      <c r="T1838" s="1275">
        <v>10.439999580383301</v>
      </c>
      <c r="U1838" s="1275">
        <v>10.460000038146973</v>
      </c>
      <c r="V1838" s="1275">
        <v>10.399999618530273</v>
      </c>
      <c r="W1838" s="1275">
        <v>10.460000038146973</v>
      </c>
      <c r="X1838" s="1275">
        <v>10.439999580383301</v>
      </c>
      <c r="Y1838" s="1275">
        <v>10.449999809265137</v>
      </c>
      <c r="Z1838" s="1275">
        <v>10.449999809265137</v>
      </c>
      <c r="AA1838" s="1275">
        <v>10.279999732971191</v>
      </c>
      <c r="AB1838" s="1275">
        <v>10.310000419616699</v>
      </c>
      <c r="AC1838" s="466"/>
    </row>
    <row r="1839" spans="1:31" s="4" customFormat="1" ht="11.25">
      <c r="A1839" s="1555" t="s">
        <v>109</v>
      </c>
      <c r="B1839" s="1429" t="s">
        <v>646</v>
      </c>
      <c r="C1839" s="10" t="s">
        <v>481</v>
      </c>
      <c r="D1839" s="10" t="s">
        <v>503</v>
      </c>
      <c r="E1839" s="125">
        <v>1.0559999999995853</v>
      </c>
      <c r="F1839" s="125">
        <v>0.9839999999999236</v>
      </c>
      <c r="G1839" s="125">
        <v>0.84000000000060027</v>
      </c>
      <c r="H1839" s="451">
        <v>0.87599999999974898</v>
      </c>
      <c r="I1839" s="125">
        <v>0.96000000000049113</v>
      </c>
      <c r="J1839" s="125">
        <v>1.0079999999993561</v>
      </c>
      <c r="K1839" s="125">
        <v>1.1639999999997599</v>
      </c>
      <c r="L1839" s="125">
        <v>1.3560000000006767</v>
      </c>
      <c r="M1839" s="125">
        <v>1.5119999999997162</v>
      </c>
      <c r="N1839" s="451">
        <v>1.6199999999998909</v>
      </c>
      <c r="O1839" s="125">
        <v>1.6680000000001201</v>
      </c>
      <c r="P1839" s="125">
        <v>1.5</v>
      </c>
      <c r="Q1839" s="125">
        <v>1.4160000000006221</v>
      </c>
      <c r="R1839" s="125">
        <v>1.5</v>
      </c>
      <c r="S1839" s="125">
        <v>1.6319999999996071</v>
      </c>
      <c r="T1839" s="125">
        <v>1.5</v>
      </c>
      <c r="U1839" s="125">
        <v>1.4760000000005675</v>
      </c>
      <c r="V1839" s="451">
        <v>1.5239999999994325</v>
      </c>
      <c r="W1839" s="125">
        <v>1.5960000000004584</v>
      </c>
      <c r="X1839" s="125">
        <v>1.4879999999989195</v>
      </c>
      <c r="Y1839" s="125">
        <v>1.4280000000003383</v>
      </c>
      <c r="Z1839" s="125">
        <v>1.3680000000003929</v>
      </c>
      <c r="AA1839" s="125">
        <v>1.295999999999367</v>
      </c>
      <c r="AB1839" s="125">
        <v>1.2119999999999891</v>
      </c>
      <c r="AC1839" s="132">
        <f>SUM(E1839:AB1839)</f>
        <v>31.979999999999563</v>
      </c>
      <c r="AD1839" s="4">
        <f>MAX(E1839:AB1839)</f>
        <v>1.6680000000001201</v>
      </c>
      <c r="AE1839" s="4">
        <f>MIN(E1839:AB1839)</f>
        <v>0.84000000000060027</v>
      </c>
    </row>
    <row r="1840" spans="1:31" s="4" customFormat="1" ht="11.25">
      <c r="A1840" s="1556"/>
      <c r="B1840" s="1420"/>
      <c r="C1840" s="11" t="s">
        <v>482</v>
      </c>
      <c r="D1840" s="11" t="s">
        <v>503</v>
      </c>
      <c r="E1840" s="126">
        <v>1.6799999999875581E-2</v>
      </c>
      <c r="F1840" s="126">
        <v>1.6800000000046111E-2</v>
      </c>
      <c r="G1840" s="126">
        <v>1.6800000000046111E-2</v>
      </c>
      <c r="H1840" s="452">
        <v>1.6800000000046111E-2</v>
      </c>
      <c r="I1840" s="126">
        <v>1.6799999999875581E-2</v>
      </c>
      <c r="J1840" s="126">
        <v>1.6800000000046111E-2</v>
      </c>
      <c r="K1840" s="126">
        <v>1.6800000000046111E-2</v>
      </c>
      <c r="L1840" s="126">
        <v>1.6799999999875581E-2</v>
      </c>
      <c r="M1840" s="126">
        <v>1.6800000000046111E-2</v>
      </c>
      <c r="N1840" s="452">
        <v>1.6800000000046111E-2</v>
      </c>
      <c r="O1840" s="126">
        <v>1.6800000000046111E-2</v>
      </c>
      <c r="P1840" s="126">
        <v>1.6799999999875581E-2</v>
      </c>
      <c r="Q1840" s="126">
        <v>1.6800000000046111E-2</v>
      </c>
      <c r="R1840" s="126">
        <v>1.6800000000046111E-2</v>
      </c>
      <c r="S1840" s="126">
        <v>1.6800000000046111E-2</v>
      </c>
      <c r="T1840" s="126">
        <v>1.6799999999875581E-2</v>
      </c>
      <c r="U1840" s="126">
        <v>1.6800000000046111E-2</v>
      </c>
      <c r="V1840" s="452">
        <v>1.6800000000046111E-2</v>
      </c>
      <c r="W1840" s="126">
        <v>1.6799999999875581E-2</v>
      </c>
      <c r="X1840" s="126">
        <v>1.6800000000046111E-2</v>
      </c>
      <c r="Y1840" s="126">
        <v>1.6800000000046111E-2</v>
      </c>
      <c r="Z1840" s="126">
        <v>1.6800000000046111E-2</v>
      </c>
      <c r="AA1840" s="126">
        <v>1.6799999999875581E-2</v>
      </c>
      <c r="AB1840" s="126">
        <v>1.6800000000046111E-2</v>
      </c>
      <c r="AC1840" s="135">
        <f>SUM(E1840:AB1840)</f>
        <v>0.40319999999991296</v>
      </c>
      <c r="AD1840" s="5"/>
    </row>
    <row r="1841" spans="1:30" s="4" customFormat="1" ht="12">
      <c r="A1841" s="1556"/>
      <c r="B1841" s="1420"/>
      <c r="C1841" s="11" t="s">
        <v>8</v>
      </c>
      <c r="D1841" s="11" t="s">
        <v>463</v>
      </c>
      <c r="E1841" s="1156">
        <v>68</v>
      </c>
      <c r="F1841" s="1157">
        <v>54</v>
      </c>
      <c r="G1841" s="1157">
        <v>49</v>
      </c>
      <c r="H1841" s="455">
        <v>48</v>
      </c>
      <c r="I1841" s="1157">
        <v>52</v>
      </c>
      <c r="J1841" s="1157">
        <v>54</v>
      </c>
      <c r="K1841" s="1157">
        <v>63</v>
      </c>
      <c r="L1841" s="1157">
        <v>87</v>
      </c>
      <c r="M1841" s="1157">
        <v>91</v>
      </c>
      <c r="N1841" s="455">
        <v>90</v>
      </c>
      <c r="O1841" s="1157">
        <v>99</v>
      </c>
      <c r="P1841" s="1157">
        <v>84</v>
      </c>
      <c r="Q1841" s="1157">
        <v>94</v>
      </c>
      <c r="R1841" s="1157">
        <v>99</v>
      </c>
      <c r="S1841" s="1157">
        <v>96</v>
      </c>
      <c r="T1841" s="1157">
        <v>84</v>
      </c>
      <c r="U1841" s="1157">
        <v>83</v>
      </c>
      <c r="V1841" s="455">
        <v>85</v>
      </c>
      <c r="W1841" s="1157">
        <v>79</v>
      </c>
      <c r="X1841" s="1157">
        <v>80</v>
      </c>
      <c r="Y1841" s="1157">
        <v>78</v>
      </c>
      <c r="Z1841" s="1157">
        <v>79</v>
      </c>
      <c r="AA1841" s="1157">
        <v>72</v>
      </c>
      <c r="AB1841" s="1158">
        <v>64</v>
      </c>
      <c r="AC1841" s="129"/>
    </row>
    <row r="1842" spans="1:30" s="4" customFormat="1" ht="12" thickBot="1">
      <c r="A1842" s="1557"/>
      <c r="B1842" s="1430"/>
      <c r="C1842" s="48" t="s">
        <v>16</v>
      </c>
      <c r="D1842" s="48"/>
      <c r="E1842" s="126">
        <f>E1840/E1839</f>
        <v>1.5909090908979337E-2</v>
      </c>
      <c r="F1842" s="126">
        <f t="shared" ref="F1842:Y1842" si="538">F1840/F1839</f>
        <v>1.7073170731755506E-2</v>
      </c>
      <c r="G1842" s="126">
        <f t="shared" si="538"/>
        <v>2.0000000000040603E-2</v>
      </c>
      <c r="H1842" s="452">
        <f t="shared" si="538"/>
        <v>1.9178082191838957E-2</v>
      </c>
      <c r="I1842" s="126">
        <f t="shared" si="538"/>
        <v>1.7499999999861446E-2</v>
      </c>
      <c r="J1842" s="126">
        <f t="shared" si="538"/>
        <v>1.6666666666723059E-2</v>
      </c>
      <c r="K1842" s="126">
        <f t="shared" si="538"/>
        <v>1.4432989690764241E-2</v>
      </c>
      <c r="L1842" s="126">
        <f t="shared" si="538"/>
        <v>1.2389380530875514E-2</v>
      </c>
      <c r="M1842" s="126">
        <f t="shared" si="538"/>
        <v>1.1111111111143693E-2</v>
      </c>
      <c r="N1842" s="452">
        <f t="shared" si="538"/>
        <v>1.0370370370399533E-2</v>
      </c>
      <c r="O1842" s="126">
        <f t="shared" si="538"/>
        <v>1.0071942446070086E-2</v>
      </c>
      <c r="P1842" s="126">
        <f t="shared" si="538"/>
        <v>1.1199999999917054E-2</v>
      </c>
      <c r="Q1842" s="126">
        <f t="shared" si="538"/>
        <v>1.1864406779688369E-2</v>
      </c>
      <c r="R1842" s="126">
        <f t="shared" si="538"/>
        <v>1.1200000000030741E-2</v>
      </c>
      <c r="S1842" s="126">
        <f t="shared" si="538"/>
        <v>1.0294117647089556E-2</v>
      </c>
      <c r="T1842" s="126">
        <f t="shared" si="538"/>
        <v>1.1199999999917054E-2</v>
      </c>
      <c r="U1842" s="126">
        <f t="shared" si="538"/>
        <v>1.1382113821165076E-2</v>
      </c>
      <c r="V1842" s="452">
        <f t="shared" si="538"/>
        <v>1.1023622047278456E-2</v>
      </c>
      <c r="W1842" s="126">
        <f t="shared" si="538"/>
        <v>1.0526315789392704E-2</v>
      </c>
      <c r="X1842" s="126">
        <f t="shared" si="538"/>
        <v>1.1290322580684348E-2</v>
      </c>
      <c r="Y1842" s="126">
        <f t="shared" si="538"/>
        <v>1.1764705882382445E-2</v>
      </c>
      <c r="Z1842" s="126">
        <v>0.33</v>
      </c>
      <c r="AA1842" s="126">
        <v>0.25</v>
      </c>
      <c r="AB1842" s="126">
        <v>0</v>
      </c>
      <c r="AC1842" s="129">
        <f>AC1840/AC1839</f>
        <v>1.2607879924950546E-2</v>
      </c>
    </row>
    <row r="1843" spans="1:30" s="4" customFormat="1" ht="11.25">
      <c r="A1843" s="1555" t="s">
        <v>119</v>
      </c>
      <c r="B1843" s="1429" t="s">
        <v>60</v>
      </c>
      <c r="C1843" s="10" t="s">
        <v>481</v>
      </c>
      <c r="D1843" s="10" t="s">
        <v>503</v>
      </c>
      <c r="E1843" s="125">
        <v>3.3999999999991815E-2</v>
      </c>
      <c r="F1843" s="125">
        <v>2.8000000000020009E-2</v>
      </c>
      <c r="G1843" s="125">
        <v>2.4000000000000909E-2</v>
      </c>
      <c r="H1843" s="451">
        <v>1.999999999998181E-2</v>
      </c>
      <c r="I1843" s="125">
        <v>2.4000000000000909E-2</v>
      </c>
      <c r="J1843" s="125">
        <v>2.8000000000020009E-2</v>
      </c>
      <c r="K1843" s="125">
        <v>3.2000000000039108E-2</v>
      </c>
      <c r="L1843" s="125">
        <v>3.3999999999991815E-2</v>
      </c>
      <c r="M1843" s="125">
        <v>2.9999999999972715E-2</v>
      </c>
      <c r="N1843" s="451">
        <v>2.6000000000067303E-2</v>
      </c>
      <c r="O1843" s="125">
        <v>2.7999999999906322E-2</v>
      </c>
      <c r="P1843" s="125">
        <v>2.6000000000067303E-2</v>
      </c>
      <c r="Q1843" s="125">
        <v>2.4000000000000909E-2</v>
      </c>
      <c r="R1843" s="125">
        <v>2.5999999999953616E-2</v>
      </c>
      <c r="S1843" s="125">
        <v>2.8000000000020009E-2</v>
      </c>
      <c r="T1843" s="125">
        <v>2.5999999999953616E-2</v>
      </c>
      <c r="U1843" s="125">
        <v>2.8000000000020009E-2</v>
      </c>
      <c r="V1843" s="451">
        <v>2.8000000000020009E-2</v>
      </c>
      <c r="W1843" s="125">
        <v>2.9999999999972715E-2</v>
      </c>
      <c r="X1843" s="125">
        <v>2.8000000000020009E-2</v>
      </c>
      <c r="Y1843" s="125">
        <v>2.6000000000067303E-2</v>
      </c>
      <c r="Z1843" s="125">
        <v>2.9999999999972715E-2</v>
      </c>
      <c r="AA1843" s="125">
        <v>2.9999999999972715E-2</v>
      </c>
      <c r="AB1843" s="125">
        <v>2.9999999999972715E-2</v>
      </c>
      <c r="AC1843" s="132">
        <f>SUM(E1843:AB1843)</f>
        <v>0.66800000000000637</v>
      </c>
    </row>
    <row r="1844" spans="1:30" s="4" customFormat="1" ht="11.25">
      <c r="A1844" s="1556"/>
      <c r="B1844" s="1420"/>
      <c r="C1844" s="11" t="s">
        <v>482</v>
      </c>
      <c r="D1844" s="11" t="s">
        <v>503</v>
      </c>
      <c r="E1844" s="126">
        <v>4.5999999999935426E-2</v>
      </c>
      <c r="F1844" s="126">
        <v>4.0000000000077307E-2</v>
      </c>
      <c r="G1844" s="126">
        <v>3.5999999999944521E-2</v>
      </c>
      <c r="H1844" s="452">
        <v>4.0000000000077307E-2</v>
      </c>
      <c r="I1844" s="126">
        <v>3.999999999996362E-2</v>
      </c>
      <c r="J1844" s="126">
        <v>4.2000000000030013E-2</v>
      </c>
      <c r="K1844" s="126">
        <v>3.8000000000010914E-2</v>
      </c>
      <c r="L1844" s="126">
        <v>3.999999999996362E-2</v>
      </c>
      <c r="M1844" s="126">
        <v>3.5999999999944521E-2</v>
      </c>
      <c r="N1844" s="452">
        <v>3.6000000000058208E-2</v>
      </c>
      <c r="O1844" s="126">
        <v>3.5999999999944521E-2</v>
      </c>
      <c r="P1844" s="126">
        <v>3.0000000000086402E-2</v>
      </c>
      <c r="Q1844" s="126">
        <v>3.5999999999944521E-2</v>
      </c>
      <c r="R1844" s="126">
        <v>3.6000000000058208E-2</v>
      </c>
      <c r="S1844" s="126">
        <v>3.7999999999897227E-2</v>
      </c>
      <c r="T1844" s="126">
        <v>3.6000000000058208E-2</v>
      </c>
      <c r="U1844" s="126">
        <v>3.5999999999944521E-2</v>
      </c>
      <c r="V1844" s="452">
        <v>4.0000000000077307E-2</v>
      </c>
      <c r="W1844" s="126">
        <v>3.999999999996362E-2</v>
      </c>
      <c r="X1844" s="126">
        <v>3.6000000000058208E-2</v>
      </c>
      <c r="Y1844" s="126">
        <v>3.7999999999897227E-2</v>
      </c>
      <c r="Z1844" s="126">
        <v>3.8000000000010914E-2</v>
      </c>
      <c r="AA1844" s="126">
        <v>4.0000000000077307E-2</v>
      </c>
      <c r="AB1844" s="126">
        <v>3.5999999999944521E-2</v>
      </c>
      <c r="AC1844" s="135">
        <f>SUM(E1844:AB1844)</f>
        <v>0.90999999999996817</v>
      </c>
      <c r="AD1844" s="5"/>
    </row>
    <row r="1845" spans="1:30" s="4" customFormat="1" ht="12">
      <c r="A1845" s="1556"/>
      <c r="B1845" s="1420"/>
      <c r="C1845" s="11" t="s">
        <v>8</v>
      </c>
      <c r="D1845" s="11" t="s">
        <v>463</v>
      </c>
      <c r="E1845" s="1168">
        <v>3</v>
      </c>
      <c r="F1845" s="1169">
        <v>3</v>
      </c>
      <c r="G1845" s="1169">
        <v>3</v>
      </c>
      <c r="H1845" s="455">
        <v>3</v>
      </c>
      <c r="I1845" s="1169">
        <v>3</v>
      </c>
      <c r="J1845" s="1169">
        <v>3</v>
      </c>
      <c r="K1845" s="1169">
        <v>3</v>
      </c>
      <c r="L1845" s="1169">
        <v>3</v>
      </c>
      <c r="M1845" s="1169">
        <v>3</v>
      </c>
      <c r="N1845" s="455">
        <v>3</v>
      </c>
      <c r="O1845" s="1169">
        <v>3</v>
      </c>
      <c r="P1845" s="1169">
        <v>3</v>
      </c>
      <c r="Q1845" s="1169">
        <v>3</v>
      </c>
      <c r="R1845" s="1169">
        <v>3</v>
      </c>
      <c r="S1845" s="1169">
        <v>3</v>
      </c>
      <c r="T1845" s="1169">
        <v>3</v>
      </c>
      <c r="U1845" s="1169">
        <v>2</v>
      </c>
      <c r="V1845" s="455">
        <v>3</v>
      </c>
      <c r="W1845" s="1169">
        <v>3</v>
      </c>
      <c r="X1845" s="1169">
        <v>3</v>
      </c>
      <c r="Y1845" s="1169">
        <v>3</v>
      </c>
      <c r="Z1845" s="1169">
        <v>3</v>
      </c>
      <c r="AA1845" s="1169">
        <v>3</v>
      </c>
      <c r="AB1845" s="1170">
        <v>3</v>
      </c>
      <c r="AC1845" s="129"/>
    </row>
    <row r="1846" spans="1:30" s="4" customFormat="1" ht="12" thickBot="1">
      <c r="A1846" s="1557"/>
      <c r="B1846" s="1430"/>
      <c r="C1846" s="48" t="s">
        <v>16</v>
      </c>
      <c r="D1846" s="48"/>
      <c r="E1846" s="126">
        <f>E1844/E1843</f>
        <v>1.3529411764690147</v>
      </c>
      <c r="F1846" s="126">
        <f t="shared" ref="F1846:Y1846" si="539">F1844/F1843</f>
        <v>1.4285714285731688</v>
      </c>
      <c r="G1846" s="126">
        <f t="shared" si="539"/>
        <v>1.4999999999976315</v>
      </c>
      <c r="H1846" s="452">
        <f t="shared" si="539"/>
        <v>2.0000000000056843</v>
      </c>
      <c r="I1846" s="126">
        <f t="shared" si="539"/>
        <v>1.6666666666650878</v>
      </c>
      <c r="J1846" s="126">
        <f t="shared" si="539"/>
        <v>1.5</v>
      </c>
      <c r="K1846" s="126">
        <f t="shared" si="539"/>
        <v>1.1874999999988898</v>
      </c>
      <c r="L1846" s="126">
        <f t="shared" si="539"/>
        <v>1.1764705882345075</v>
      </c>
      <c r="M1846" s="126">
        <f t="shared" si="539"/>
        <v>1.1999999999992421</v>
      </c>
      <c r="N1846" s="452">
        <f t="shared" si="539"/>
        <v>1.3846153846140392</v>
      </c>
      <c r="O1846" s="126">
        <f t="shared" si="539"/>
        <v>1.285714285716606</v>
      </c>
      <c r="P1846" s="126">
        <f t="shared" si="539"/>
        <v>1.1538461538464901</v>
      </c>
      <c r="Q1846" s="126">
        <f t="shared" si="539"/>
        <v>1.4999999999976315</v>
      </c>
      <c r="R1846" s="126">
        <f t="shared" si="539"/>
        <v>1.3846153846200935</v>
      </c>
      <c r="S1846" s="126">
        <f t="shared" si="539"/>
        <v>1.3571428571382169</v>
      </c>
      <c r="T1846" s="126">
        <f t="shared" si="539"/>
        <v>1.3846153846200935</v>
      </c>
      <c r="U1846" s="126">
        <f t="shared" si="539"/>
        <v>1.2857142857113855</v>
      </c>
      <c r="V1846" s="452">
        <f t="shared" si="539"/>
        <v>1.4285714285731688</v>
      </c>
      <c r="W1846" s="126">
        <f t="shared" si="539"/>
        <v>1.3333333333333333</v>
      </c>
      <c r="X1846" s="126">
        <f t="shared" si="539"/>
        <v>1.2857142857154458</v>
      </c>
      <c r="Y1846" s="126">
        <f t="shared" si="539"/>
        <v>1.4615384615307254</v>
      </c>
      <c r="Z1846" s="126">
        <v>0</v>
      </c>
      <c r="AA1846" s="126">
        <v>0</v>
      </c>
      <c r="AB1846" s="126">
        <v>0</v>
      </c>
      <c r="AC1846" s="129">
        <f>AC1844/AC1843</f>
        <v>1.3622754491017357</v>
      </c>
    </row>
    <row r="1847" spans="1:30" s="4" customFormat="1" ht="11.25">
      <c r="A1847" s="1555" t="s">
        <v>99</v>
      </c>
      <c r="B1847" s="1429" t="s">
        <v>61</v>
      </c>
      <c r="C1847" s="10" t="s">
        <v>481</v>
      </c>
      <c r="D1847" s="10" t="s">
        <v>503</v>
      </c>
      <c r="E1847" s="647"/>
      <c r="F1847" s="647"/>
      <c r="G1847" s="647"/>
      <c r="H1847" s="450"/>
      <c r="I1847" s="647"/>
      <c r="J1847" s="647"/>
      <c r="K1847" s="647"/>
      <c r="L1847" s="647"/>
      <c r="M1847" s="647"/>
      <c r="N1847" s="450"/>
      <c r="O1847" s="647"/>
      <c r="P1847" s="647"/>
      <c r="Q1847" s="647"/>
      <c r="R1847" s="647"/>
      <c r="S1847" s="647"/>
      <c r="T1847" s="647"/>
      <c r="U1847" s="647"/>
      <c r="V1847" s="450"/>
      <c r="W1847" s="647"/>
      <c r="X1847" s="647"/>
      <c r="Y1847" s="647"/>
      <c r="Z1847" s="647"/>
      <c r="AA1847" s="647"/>
      <c r="AB1847" s="647"/>
      <c r="AC1847" s="132">
        <f>SUM(E1847:AB1847)</f>
        <v>0</v>
      </c>
    </row>
    <row r="1848" spans="1:30" s="4" customFormat="1" ht="11.25">
      <c r="A1848" s="1556"/>
      <c r="B1848" s="1420"/>
      <c r="C1848" s="11" t="s">
        <v>482</v>
      </c>
      <c r="D1848" s="11" t="s">
        <v>503</v>
      </c>
      <c r="E1848" s="98"/>
      <c r="F1848" s="98"/>
      <c r="G1848" s="98"/>
      <c r="H1848" s="455"/>
      <c r="I1848" s="98"/>
      <c r="J1848" s="98"/>
      <c r="K1848" s="98"/>
      <c r="L1848" s="98"/>
      <c r="M1848" s="98"/>
      <c r="N1848" s="455"/>
      <c r="O1848" s="98"/>
      <c r="P1848" s="98"/>
      <c r="Q1848" s="98"/>
      <c r="R1848" s="98"/>
      <c r="S1848" s="98"/>
      <c r="T1848" s="98"/>
      <c r="U1848" s="98"/>
      <c r="V1848" s="455"/>
      <c r="W1848" s="98"/>
      <c r="X1848" s="98"/>
      <c r="Y1848" s="98"/>
      <c r="Z1848" s="98"/>
      <c r="AA1848" s="98"/>
      <c r="AB1848" s="98"/>
      <c r="AC1848" s="135">
        <f>SUM(E1848:AB1848)</f>
        <v>0</v>
      </c>
    </row>
    <row r="1849" spans="1:30" s="4" customFormat="1" ht="11.25">
      <c r="A1849" s="1556"/>
      <c r="B1849" s="1420"/>
      <c r="C1849" s="11" t="s">
        <v>8</v>
      </c>
      <c r="D1849" s="11" t="s">
        <v>463</v>
      </c>
      <c r="E1849" s="122">
        <v>0</v>
      </c>
      <c r="F1849" s="122">
        <v>0</v>
      </c>
      <c r="G1849" s="122">
        <v>0</v>
      </c>
      <c r="H1849" s="454">
        <v>0</v>
      </c>
      <c r="I1849" s="122">
        <v>0</v>
      </c>
      <c r="J1849" s="122">
        <v>0</v>
      </c>
      <c r="K1849" s="122">
        <v>0</v>
      </c>
      <c r="L1849" s="122">
        <v>0</v>
      </c>
      <c r="M1849" s="122">
        <v>0</v>
      </c>
      <c r="N1849" s="454">
        <v>0</v>
      </c>
      <c r="O1849" s="122">
        <v>0</v>
      </c>
      <c r="P1849" s="122">
        <v>0</v>
      </c>
      <c r="Q1849" s="122">
        <v>0</v>
      </c>
      <c r="R1849" s="122">
        <v>0</v>
      </c>
      <c r="S1849" s="122">
        <v>0</v>
      </c>
      <c r="T1849" s="122">
        <v>0</v>
      </c>
      <c r="U1849" s="122">
        <v>0</v>
      </c>
      <c r="V1849" s="454">
        <v>0</v>
      </c>
      <c r="W1849" s="122">
        <v>0</v>
      </c>
      <c r="X1849" s="122">
        <v>0</v>
      </c>
      <c r="Y1849" s="122">
        <v>0</v>
      </c>
      <c r="Z1849" s="122">
        <v>0</v>
      </c>
      <c r="AA1849" s="122">
        <v>0</v>
      </c>
      <c r="AB1849" s="122">
        <v>0</v>
      </c>
      <c r="AC1849" s="129"/>
    </row>
    <row r="1850" spans="1:30" s="4" customFormat="1" ht="12" thickBot="1">
      <c r="A1850" s="1557"/>
      <c r="B1850" s="1430"/>
      <c r="C1850" s="48" t="s">
        <v>16</v>
      </c>
      <c r="D1850" s="48"/>
      <c r="E1850" s="126" t="e">
        <f>E1848/E1847</f>
        <v>#DIV/0!</v>
      </c>
      <c r="F1850" s="126" t="e">
        <f t="shared" ref="F1850:Y1850" si="540">F1848/F1847</f>
        <v>#DIV/0!</v>
      </c>
      <c r="G1850" s="126" t="e">
        <f t="shared" si="540"/>
        <v>#DIV/0!</v>
      </c>
      <c r="H1850" s="452" t="e">
        <f t="shared" si="540"/>
        <v>#DIV/0!</v>
      </c>
      <c r="I1850" s="126" t="e">
        <f t="shared" si="540"/>
        <v>#DIV/0!</v>
      </c>
      <c r="J1850" s="126" t="e">
        <f t="shared" si="540"/>
        <v>#DIV/0!</v>
      </c>
      <c r="K1850" s="126" t="e">
        <f t="shared" si="540"/>
        <v>#DIV/0!</v>
      </c>
      <c r="L1850" s="126" t="e">
        <f t="shared" si="540"/>
        <v>#DIV/0!</v>
      </c>
      <c r="M1850" s="126" t="e">
        <f t="shared" si="540"/>
        <v>#DIV/0!</v>
      </c>
      <c r="N1850" s="452" t="e">
        <f t="shared" si="540"/>
        <v>#DIV/0!</v>
      </c>
      <c r="O1850" s="126" t="e">
        <f t="shared" si="540"/>
        <v>#DIV/0!</v>
      </c>
      <c r="P1850" s="126" t="e">
        <f t="shared" si="540"/>
        <v>#DIV/0!</v>
      </c>
      <c r="Q1850" s="126" t="e">
        <f t="shared" si="540"/>
        <v>#DIV/0!</v>
      </c>
      <c r="R1850" s="126" t="e">
        <f t="shared" si="540"/>
        <v>#DIV/0!</v>
      </c>
      <c r="S1850" s="126" t="e">
        <f t="shared" si="540"/>
        <v>#DIV/0!</v>
      </c>
      <c r="T1850" s="126" t="e">
        <f t="shared" si="540"/>
        <v>#DIV/0!</v>
      </c>
      <c r="U1850" s="126" t="e">
        <f t="shared" si="540"/>
        <v>#DIV/0!</v>
      </c>
      <c r="V1850" s="452" t="e">
        <f t="shared" si="540"/>
        <v>#DIV/0!</v>
      </c>
      <c r="W1850" s="126" t="e">
        <f t="shared" si="540"/>
        <v>#DIV/0!</v>
      </c>
      <c r="X1850" s="126" t="e">
        <f t="shared" si="540"/>
        <v>#DIV/0!</v>
      </c>
      <c r="Y1850" s="126" t="e">
        <f t="shared" si="540"/>
        <v>#DIV/0!</v>
      </c>
      <c r="Z1850" s="126" t="e">
        <v>#DIV/0!</v>
      </c>
      <c r="AA1850" s="126" t="e">
        <v>#DIV/0!</v>
      </c>
      <c r="AB1850" s="126" t="e">
        <v>#DIV/0!</v>
      </c>
      <c r="AC1850" s="129" t="e">
        <f>AC1848/AC1847</f>
        <v>#DIV/0!</v>
      </c>
    </row>
    <row r="1851" spans="1:30" s="4" customFormat="1" ht="11.25">
      <c r="A1851" s="1426" t="s">
        <v>98</v>
      </c>
      <c r="B1851" s="1429" t="s">
        <v>849</v>
      </c>
      <c r="C1851" s="10" t="s">
        <v>481</v>
      </c>
      <c r="D1851" s="10" t="s">
        <v>503</v>
      </c>
      <c r="E1851" s="647">
        <v>0</v>
      </c>
      <c r="F1851" s="1233">
        <v>0</v>
      </c>
      <c r="G1851" s="1233">
        <v>0</v>
      </c>
      <c r="H1851" s="451">
        <v>0</v>
      </c>
      <c r="I1851" s="1233">
        <v>0</v>
      </c>
      <c r="J1851" s="1233">
        <v>0</v>
      </c>
      <c r="K1851" s="1233">
        <v>0</v>
      </c>
      <c r="L1851" s="1233">
        <v>0</v>
      </c>
      <c r="M1851" s="1233">
        <v>0</v>
      </c>
      <c r="N1851" s="451">
        <v>0</v>
      </c>
      <c r="O1851" s="1233">
        <v>0</v>
      </c>
      <c r="P1851" s="1233">
        <v>0</v>
      </c>
      <c r="Q1851" s="1233">
        <v>0</v>
      </c>
      <c r="R1851" s="1233">
        <v>0</v>
      </c>
      <c r="S1851" s="1233">
        <v>0</v>
      </c>
      <c r="T1851" s="1233">
        <v>0</v>
      </c>
      <c r="U1851" s="1233">
        <v>0</v>
      </c>
      <c r="V1851" s="451">
        <v>0</v>
      </c>
      <c r="W1851" s="1233">
        <v>0</v>
      </c>
      <c r="X1851" s="1233">
        <v>0</v>
      </c>
      <c r="Y1851" s="1233">
        <v>0</v>
      </c>
      <c r="Z1851" s="1233">
        <v>0</v>
      </c>
      <c r="AA1851" s="1233">
        <v>0</v>
      </c>
      <c r="AB1851" s="1233">
        <v>0</v>
      </c>
      <c r="AC1851" s="132">
        <f>SUM(E1851:AB1851)</f>
        <v>0</v>
      </c>
      <c r="AD1851" s="5" t="s">
        <v>468</v>
      </c>
    </row>
    <row r="1852" spans="1:30" s="4" customFormat="1" ht="11.25">
      <c r="A1852" s="1550"/>
      <c r="B1852" s="1420"/>
      <c r="C1852" s="11" t="s">
        <v>482</v>
      </c>
      <c r="D1852" s="11" t="s">
        <v>503</v>
      </c>
      <c r="E1852" s="98">
        <v>0</v>
      </c>
      <c r="F1852" s="98">
        <v>0</v>
      </c>
      <c r="G1852" s="98">
        <v>0</v>
      </c>
      <c r="H1852" s="452">
        <v>0</v>
      </c>
      <c r="I1852" s="98">
        <v>0</v>
      </c>
      <c r="J1852" s="98">
        <v>0</v>
      </c>
      <c r="K1852" s="98">
        <v>0</v>
      </c>
      <c r="L1852" s="98">
        <v>0</v>
      </c>
      <c r="M1852" s="98">
        <v>0</v>
      </c>
      <c r="N1852" s="452">
        <v>0</v>
      </c>
      <c r="O1852" s="98">
        <v>0</v>
      </c>
      <c r="P1852" s="98">
        <v>0</v>
      </c>
      <c r="Q1852" s="98">
        <v>0</v>
      </c>
      <c r="R1852" s="98">
        <v>0</v>
      </c>
      <c r="S1852" s="98">
        <v>0</v>
      </c>
      <c r="T1852" s="98">
        <v>0</v>
      </c>
      <c r="U1852" s="98">
        <v>0</v>
      </c>
      <c r="V1852" s="452">
        <v>0</v>
      </c>
      <c r="W1852" s="98">
        <v>0</v>
      </c>
      <c r="X1852" s="98">
        <v>0</v>
      </c>
      <c r="Y1852" s="98">
        <v>0</v>
      </c>
      <c r="Z1852" s="98">
        <v>0</v>
      </c>
      <c r="AA1852" s="98">
        <v>0</v>
      </c>
      <c r="AB1852" s="98">
        <v>0</v>
      </c>
      <c r="AC1852" s="135">
        <f>SUM(E1852:AB1852)</f>
        <v>0</v>
      </c>
      <c r="AD1852" s="5" t="s">
        <v>468</v>
      </c>
    </row>
    <row r="1853" spans="1:30" s="4" customFormat="1" ht="11.25">
      <c r="A1853" s="1550"/>
      <c r="B1853" s="1420"/>
      <c r="C1853" s="11" t="s">
        <v>8</v>
      </c>
      <c r="D1853" s="11" t="s">
        <v>463</v>
      </c>
      <c r="E1853" s="98">
        <v>0</v>
      </c>
      <c r="F1853" s="98">
        <v>0</v>
      </c>
      <c r="G1853" s="98">
        <v>0</v>
      </c>
      <c r="H1853" s="455">
        <v>0</v>
      </c>
      <c r="I1853" s="98">
        <v>0</v>
      </c>
      <c r="J1853" s="98">
        <v>0</v>
      </c>
      <c r="K1853" s="98">
        <v>0</v>
      </c>
      <c r="L1853" s="98">
        <v>0</v>
      </c>
      <c r="M1853" s="98">
        <v>0</v>
      </c>
      <c r="N1853" s="455">
        <v>0</v>
      </c>
      <c r="O1853" s="98">
        <v>0</v>
      </c>
      <c r="P1853" s="98">
        <v>0</v>
      </c>
      <c r="Q1853" s="98">
        <v>0</v>
      </c>
      <c r="R1853" s="98">
        <v>0</v>
      </c>
      <c r="S1853" s="98">
        <v>0</v>
      </c>
      <c r="T1853" s="98">
        <v>0</v>
      </c>
      <c r="U1853" s="98">
        <v>0</v>
      </c>
      <c r="V1853" s="455">
        <v>0</v>
      </c>
      <c r="W1853" s="98">
        <v>0</v>
      </c>
      <c r="X1853" s="98">
        <v>0</v>
      </c>
      <c r="Y1853" s="98">
        <v>0</v>
      </c>
      <c r="Z1853" s="98">
        <v>0</v>
      </c>
      <c r="AA1853" s="98">
        <v>0</v>
      </c>
      <c r="AB1853" s="98">
        <v>0</v>
      </c>
      <c r="AC1853" s="129"/>
    </row>
    <row r="1854" spans="1:30" s="4" customFormat="1" ht="12" thickBot="1">
      <c r="A1854" s="1552"/>
      <c r="B1854" s="1430"/>
      <c r="C1854" s="48" t="s">
        <v>16</v>
      </c>
      <c r="D1854" s="48"/>
      <c r="E1854" s="106"/>
      <c r="F1854" s="106"/>
      <c r="G1854" s="106"/>
      <c r="H1854" s="452"/>
      <c r="I1854" s="106"/>
      <c r="J1854" s="106"/>
      <c r="K1854" s="106"/>
      <c r="L1854" s="106"/>
      <c r="M1854" s="106"/>
      <c r="N1854" s="452"/>
      <c r="O1854" s="106"/>
      <c r="P1854" s="106"/>
      <c r="Q1854" s="106"/>
      <c r="R1854" s="106"/>
      <c r="S1854" s="106"/>
      <c r="T1854" s="106"/>
      <c r="U1854" s="106"/>
      <c r="V1854" s="452"/>
      <c r="W1854" s="106"/>
      <c r="X1854" s="106"/>
      <c r="Y1854" s="106"/>
      <c r="Z1854" s="106"/>
      <c r="AA1854" s="106"/>
      <c r="AB1854" s="106"/>
      <c r="AC1854" s="341"/>
    </row>
    <row r="1855" spans="1:30" s="4" customFormat="1" ht="11.25">
      <c r="A1855" s="1555" t="s">
        <v>121</v>
      </c>
      <c r="B1855" s="1429" t="s">
        <v>55</v>
      </c>
      <c r="C1855" s="10" t="s">
        <v>481</v>
      </c>
      <c r="D1855" s="10" t="s">
        <v>503</v>
      </c>
      <c r="E1855" s="125">
        <v>0</v>
      </c>
      <c r="F1855" s="125">
        <v>0</v>
      </c>
      <c r="G1855" s="125">
        <v>0</v>
      </c>
      <c r="H1855" s="451">
        <v>0</v>
      </c>
      <c r="I1855" s="125">
        <v>0</v>
      </c>
      <c r="J1855" s="125">
        <v>0</v>
      </c>
      <c r="K1855" s="125">
        <v>0</v>
      </c>
      <c r="L1855" s="125">
        <v>0</v>
      </c>
      <c r="M1855" s="125">
        <v>0</v>
      </c>
      <c r="N1855" s="451">
        <v>0</v>
      </c>
      <c r="O1855" s="125">
        <v>0</v>
      </c>
      <c r="P1855" s="125">
        <v>0</v>
      </c>
      <c r="Q1855" s="125">
        <v>0</v>
      </c>
      <c r="R1855" s="125">
        <v>0</v>
      </c>
      <c r="S1855" s="125">
        <v>0</v>
      </c>
      <c r="T1855" s="125">
        <v>0</v>
      </c>
      <c r="U1855" s="125">
        <v>0</v>
      </c>
      <c r="V1855" s="451">
        <v>0</v>
      </c>
      <c r="W1855" s="125">
        <v>0</v>
      </c>
      <c r="X1855" s="125">
        <v>0</v>
      </c>
      <c r="Y1855" s="125">
        <v>0</v>
      </c>
      <c r="Z1855" s="125">
        <v>0</v>
      </c>
      <c r="AA1855" s="125">
        <v>0</v>
      </c>
      <c r="AB1855" s="125">
        <v>0</v>
      </c>
      <c r="AC1855" s="132">
        <f>SUM(E1855:AB1855)</f>
        <v>0</v>
      </c>
      <c r="AD1855" s="5" t="s">
        <v>468</v>
      </c>
    </row>
    <row r="1856" spans="1:30" s="4" customFormat="1" ht="11.25">
      <c r="A1856" s="1556"/>
      <c r="B1856" s="1420"/>
      <c r="C1856" s="11" t="s">
        <v>482</v>
      </c>
      <c r="D1856" s="11" t="s">
        <v>503</v>
      </c>
      <c r="E1856" s="126">
        <v>0</v>
      </c>
      <c r="F1856" s="126">
        <v>0</v>
      </c>
      <c r="G1856" s="126">
        <v>0</v>
      </c>
      <c r="H1856" s="452">
        <v>0</v>
      </c>
      <c r="I1856" s="126">
        <v>0</v>
      </c>
      <c r="J1856" s="126">
        <v>0</v>
      </c>
      <c r="K1856" s="126">
        <v>0</v>
      </c>
      <c r="L1856" s="126">
        <v>0</v>
      </c>
      <c r="M1856" s="126">
        <v>0</v>
      </c>
      <c r="N1856" s="452">
        <v>0</v>
      </c>
      <c r="O1856" s="126">
        <v>0</v>
      </c>
      <c r="P1856" s="126">
        <v>0</v>
      </c>
      <c r="Q1856" s="126">
        <v>0</v>
      </c>
      <c r="R1856" s="126">
        <v>0</v>
      </c>
      <c r="S1856" s="126">
        <v>0</v>
      </c>
      <c r="T1856" s="126">
        <v>0</v>
      </c>
      <c r="U1856" s="126">
        <v>0</v>
      </c>
      <c r="V1856" s="452">
        <v>0</v>
      </c>
      <c r="W1856" s="126">
        <v>0</v>
      </c>
      <c r="X1856" s="126">
        <v>0</v>
      </c>
      <c r="Y1856" s="126">
        <v>0</v>
      </c>
      <c r="Z1856" s="126">
        <v>0</v>
      </c>
      <c r="AA1856" s="126">
        <v>0</v>
      </c>
      <c r="AB1856" s="126">
        <v>0</v>
      </c>
      <c r="AC1856" s="135">
        <f>SUM(E1856:AB1856)</f>
        <v>0</v>
      </c>
      <c r="AD1856" s="5" t="s">
        <v>468</v>
      </c>
    </row>
    <row r="1857" spans="1:31" s="4" customFormat="1" ht="11.25">
      <c r="A1857" s="1556"/>
      <c r="B1857" s="1420"/>
      <c r="C1857" s="11" t="s">
        <v>8</v>
      </c>
      <c r="D1857" s="11" t="s">
        <v>463</v>
      </c>
      <c r="E1857" s="663">
        <v>0</v>
      </c>
      <c r="F1857" s="663">
        <v>0</v>
      </c>
      <c r="G1857" s="663">
        <v>0</v>
      </c>
      <c r="H1857" s="455">
        <v>0</v>
      </c>
      <c r="I1857" s="663">
        <v>0</v>
      </c>
      <c r="J1857" s="663">
        <v>0</v>
      </c>
      <c r="K1857" s="663">
        <v>0</v>
      </c>
      <c r="L1857" s="663">
        <v>0</v>
      </c>
      <c r="M1857" s="663">
        <v>0</v>
      </c>
      <c r="N1857" s="455">
        <v>0</v>
      </c>
      <c r="O1857" s="663">
        <v>0</v>
      </c>
      <c r="P1857" s="663">
        <v>0</v>
      </c>
      <c r="Q1857" s="663">
        <v>0</v>
      </c>
      <c r="R1857" s="663">
        <v>0</v>
      </c>
      <c r="S1857" s="663">
        <v>0</v>
      </c>
      <c r="T1857" s="663">
        <v>0</v>
      </c>
      <c r="U1857" s="663">
        <v>0</v>
      </c>
      <c r="V1857" s="455">
        <v>0</v>
      </c>
      <c r="W1857" s="663">
        <v>0</v>
      </c>
      <c r="X1857" s="663">
        <v>0</v>
      </c>
      <c r="Y1857" s="663">
        <v>0</v>
      </c>
      <c r="Z1857" s="663">
        <v>0</v>
      </c>
      <c r="AA1857" s="663">
        <v>0</v>
      </c>
      <c r="AB1857" s="663">
        <v>0</v>
      </c>
      <c r="AC1857" s="129"/>
    </row>
    <row r="1858" spans="1:31" s="4" customFormat="1" ht="12" thickBot="1">
      <c r="A1858" s="1557"/>
      <c r="B1858" s="1430"/>
      <c r="C1858" s="48" t="s">
        <v>16</v>
      </c>
      <c r="D1858" s="48"/>
      <c r="E1858" s="126" t="e">
        <f>E1856/E1855</f>
        <v>#DIV/0!</v>
      </c>
      <c r="F1858" s="126" t="e">
        <f t="shared" ref="F1858:Y1858" si="541">F1856/F1855</f>
        <v>#DIV/0!</v>
      </c>
      <c r="G1858" s="126" t="e">
        <f t="shared" si="541"/>
        <v>#DIV/0!</v>
      </c>
      <c r="H1858" s="452" t="e">
        <f t="shared" si="541"/>
        <v>#DIV/0!</v>
      </c>
      <c r="I1858" s="126" t="e">
        <f t="shared" si="541"/>
        <v>#DIV/0!</v>
      </c>
      <c r="J1858" s="126" t="e">
        <f t="shared" si="541"/>
        <v>#DIV/0!</v>
      </c>
      <c r="K1858" s="126" t="e">
        <f t="shared" si="541"/>
        <v>#DIV/0!</v>
      </c>
      <c r="L1858" s="126" t="e">
        <f t="shared" si="541"/>
        <v>#DIV/0!</v>
      </c>
      <c r="M1858" s="126" t="e">
        <f t="shared" si="541"/>
        <v>#DIV/0!</v>
      </c>
      <c r="N1858" s="452" t="e">
        <f t="shared" si="541"/>
        <v>#DIV/0!</v>
      </c>
      <c r="O1858" s="126" t="e">
        <f t="shared" si="541"/>
        <v>#DIV/0!</v>
      </c>
      <c r="P1858" s="126" t="e">
        <f t="shared" si="541"/>
        <v>#DIV/0!</v>
      </c>
      <c r="Q1858" s="126" t="e">
        <f t="shared" si="541"/>
        <v>#DIV/0!</v>
      </c>
      <c r="R1858" s="126" t="e">
        <f t="shared" si="541"/>
        <v>#DIV/0!</v>
      </c>
      <c r="S1858" s="126" t="e">
        <f t="shared" si="541"/>
        <v>#DIV/0!</v>
      </c>
      <c r="T1858" s="126" t="e">
        <f t="shared" si="541"/>
        <v>#DIV/0!</v>
      </c>
      <c r="U1858" s="126" t="e">
        <f t="shared" si="541"/>
        <v>#DIV/0!</v>
      </c>
      <c r="V1858" s="452" t="e">
        <f t="shared" si="541"/>
        <v>#DIV/0!</v>
      </c>
      <c r="W1858" s="126" t="e">
        <f t="shared" si="541"/>
        <v>#DIV/0!</v>
      </c>
      <c r="X1858" s="126" t="e">
        <f t="shared" si="541"/>
        <v>#DIV/0!</v>
      </c>
      <c r="Y1858" s="126" t="e">
        <f t="shared" si="541"/>
        <v>#DIV/0!</v>
      </c>
      <c r="Z1858" s="126">
        <v>0</v>
      </c>
      <c r="AA1858" s="126">
        <v>0</v>
      </c>
      <c r="AB1858" s="126">
        <v>0</v>
      </c>
      <c r="AC1858" s="129" t="e">
        <f>AC1856/AC1855</f>
        <v>#DIV/0!</v>
      </c>
      <c r="AD1858" s="4" t="s">
        <v>851</v>
      </c>
    </row>
    <row r="1859" spans="1:31" s="4" customFormat="1" ht="11.25">
      <c r="A1859" s="1555" t="s">
        <v>110</v>
      </c>
      <c r="B1859" s="1429" t="s">
        <v>644</v>
      </c>
      <c r="C1859" s="10" t="s">
        <v>481</v>
      </c>
      <c r="D1859" s="10" t="s">
        <v>503</v>
      </c>
      <c r="E1859" s="125">
        <v>3.0000000000654836E-2</v>
      </c>
      <c r="F1859" s="125">
        <v>3.5999999999148713E-2</v>
      </c>
      <c r="G1859" s="125">
        <v>4.2000000000371074E-2</v>
      </c>
      <c r="H1859" s="451">
        <v>4.8000000001593435E-2</v>
      </c>
      <c r="I1859" s="125">
        <v>5.4000000000087311E-2</v>
      </c>
      <c r="J1859" s="125">
        <v>6.5999999999803549E-2</v>
      </c>
      <c r="K1859" s="125">
        <v>6.5999999999803549E-2</v>
      </c>
      <c r="L1859" s="125">
        <v>5.4000000000087311E-2</v>
      </c>
      <c r="M1859" s="125">
        <v>6.5999999999803549E-2</v>
      </c>
      <c r="N1859" s="451">
        <v>8.3999999998013664E-2</v>
      </c>
      <c r="O1859" s="125">
        <v>9.6000000000458385E-2</v>
      </c>
      <c r="P1859" s="125">
        <v>0.11999999999989086</v>
      </c>
      <c r="Q1859" s="125">
        <v>0.11999999999989086</v>
      </c>
      <c r="R1859" s="125">
        <v>0.10800000000017462</v>
      </c>
      <c r="S1859" s="125">
        <v>9.6000000000458385E-2</v>
      </c>
      <c r="T1859" s="125">
        <v>7.7999999999519787E-2</v>
      </c>
      <c r="U1859" s="125">
        <v>7.200000000102591E-2</v>
      </c>
      <c r="V1859" s="451">
        <v>7.7999999999519787E-2</v>
      </c>
      <c r="W1859" s="125">
        <v>8.4000000000742148E-2</v>
      </c>
      <c r="X1859" s="125">
        <v>7.1999999998297426E-2</v>
      </c>
      <c r="Y1859" s="125">
        <v>7.200000000102591E-2</v>
      </c>
      <c r="Z1859" s="125">
        <v>6.5999999999803549E-2</v>
      </c>
      <c r="AA1859" s="125">
        <v>5.4000000000087311E-2</v>
      </c>
      <c r="AB1859" s="125">
        <v>4.2000000000371074E-2</v>
      </c>
      <c r="AC1859" s="132">
        <f>SUM(E1859:AB1859)</f>
        <v>1.704000000000633</v>
      </c>
      <c r="AD1859" s="4">
        <f>MAX(E1859:AB1859)</f>
        <v>0.11999999999989086</v>
      </c>
      <c r="AE1859" s="4">
        <f>MIN(E1859:AB1859)</f>
        <v>3.0000000000654836E-2</v>
      </c>
    </row>
    <row r="1860" spans="1:31" s="4" customFormat="1" ht="11.25">
      <c r="A1860" s="1556"/>
      <c r="B1860" s="1420"/>
      <c r="C1860" s="11" t="s">
        <v>482</v>
      </c>
      <c r="D1860" s="11" t="s">
        <v>503</v>
      </c>
      <c r="E1860" s="126">
        <v>0</v>
      </c>
      <c r="F1860" s="126">
        <v>0</v>
      </c>
      <c r="G1860" s="126">
        <v>0</v>
      </c>
      <c r="H1860" s="452">
        <v>0</v>
      </c>
      <c r="I1860" s="126">
        <v>0</v>
      </c>
      <c r="J1860" s="126">
        <v>0</v>
      </c>
      <c r="K1860" s="126">
        <v>0</v>
      </c>
      <c r="L1860" s="126">
        <v>0</v>
      </c>
      <c r="M1860" s="126">
        <v>0</v>
      </c>
      <c r="N1860" s="452">
        <v>0</v>
      </c>
      <c r="O1860" s="126">
        <v>0</v>
      </c>
      <c r="P1860" s="126">
        <v>0</v>
      </c>
      <c r="Q1860" s="126">
        <v>0</v>
      </c>
      <c r="R1860" s="126">
        <v>0</v>
      </c>
      <c r="S1860" s="126">
        <v>0</v>
      </c>
      <c r="T1860" s="126">
        <v>0</v>
      </c>
      <c r="U1860" s="126">
        <v>0</v>
      </c>
      <c r="V1860" s="452">
        <v>0</v>
      </c>
      <c r="W1860" s="126">
        <v>0</v>
      </c>
      <c r="X1860" s="126">
        <v>0</v>
      </c>
      <c r="Y1860" s="126">
        <v>0</v>
      </c>
      <c r="Z1860" s="126">
        <v>0</v>
      </c>
      <c r="AA1860" s="126">
        <v>0</v>
      </c>
      <c r="AB1860" s="126">
        <v>0</v>
      </c>
      <c r="AC1860" s="135">
        <f>SUM(E1860:AB1860)</f>
        <v>0</v>
      </c>
      <c r="AD1860" s="5" t="s">
        <v>468</v>
      </c>
    </row>
    <row r="1861" spans="1:31" s="4" customFormat="1" ht="12">
      <c r="A1861" s="1556"/>
      <c r="B1861" s="1420"/>
      <c r="C1861" s="11" t="s">
        <v>8</v>
      </c>
      <c r="D1861" s="11" t="s">
        <v>463</v>
      </c>
      <c r="E1861" s="1159">
        <v>1</v>
      </c>
      <c r="F1861" s="1160">
        <v>1</v>
      </c>
      <c r="G1861" s="1160">
        <v>2</v>
      </c>
      <c r="H1861" s="455">
        <v>1</v>
      </c>
      <c r="I1861" s="1160">
        <v>1</v>
      </c>
      <c r="J1861" s="1160">
        <v>3</v>
      </c>
      <c r="K1861" s="1160">
        <v>3</v>
      </c>
      <c r="L1861" s="1160">
        <v>4</v>
      </c>
      <c r="M1861" s="1160">
        <v>4</v>
      </c>
      <c r="N1861" s="455">
        <v>5</v>
      </c>
      <c r="O1861" s="1160">
        <v>5</v>
      </c>
      <c r="P1861" s="1160">
        <v>5</v>
      </c>
      <c r="Q1861" s="1160">
        <v>4</v>
      </c>
      <c r="R1861" s="1160">
        <v>5</v>
      </c>
      <c r="S1861" s="1160">
        <v>3</v>
      </c>
      <c r="T1861" s="1160">
        <v>3</v>
      </c>
      <c r="U1861" s="1160">
        <v>4</v>
      </c>
      <c r="V1861" s="455">
        <v>3</v>
      </c>
      <c r="W1861" s="1160">
        <v>3</v>
      </c>
      <c r="X1861" s="1160">
        <v>4</v>
      </c>
      <c r="Y1861" s="1160">
        <v>4</v>
      </c>
      <c r="Z1861" s="1160">
        <v>4</v>
      </c>
      <c r="AA1861" s="1160">
        <v>3</v>
      </c>
      <c r="AB1861" s="1161">
        <v>2</v>
      </c>
      <c r="AC1861" s="129"/>
    </row>
    <row r="1862" spans="1:31" s="4" customFormat="1" ht="12" thickBot="1">
      <c r="A1862" s="1557"/>
      <c r="B1862" s="1430"/>
      <c r="C1862" s="48" t="s">
        <v>16</v>
      </c>
      <c r="D1862" s="48"/>
      <c r="E1862" s="126">
        <f>E1860/E1859</f>
        <v>0</v>
      </c>
      <c r="F1862" s="126">
        <f t="shared" ref="F1862:Y1862" si="542">F1860/F1859</f>
        <v>0</v>
      </c>
      <c r="G1862" s="126">
        <f t="shared" si="542"/>
        <v>0</v>
      </c>
      <c r="H1862" s="452">
        <f t="shared" si="542"/>
        <v>0</v>
      </c>
      <c r="I1862" s="126">
        <f t="shared" si="542"/>
        <v>0</v>
      </c>
      <c r="J1862" s="126">
        <f t="shared" si="542"/>
        <v>0</v>
      </c>
      <c r="K1862" s="126">
        <f t="shared" si="542"/>
        <v>0</v>
      </c>
      <c r="L1862" s="126">
        <f t="shared" si="542"/>
        <v>0</v>
      </c>
      <c r="M1862" s="126">
        <f t="shared" si="542"/>
        <v>0</v>
      </c>
      <c r="N1862" s="452">
        <f t="shared" si="542"/>
        <v>0</v>
      </c>
      <c r="O1862" s="126">
        <f t="shared" si="542"/>
        <v>0</v>
      </c>
      <c r="P1862" s="126">
        <f t="shared" si="542"/>
        <v>0</v>
      </c>
      <c r="Q1862" s="126">
        <f t="shared" si="542"/>
        <v>0</v>
      </c>
      <c r="R1862" s="126">
        <f t="shared" si="542"/>
        <v>0</v>
      </c>
      <c r="S1862" s="126">
        <f t="shared" si="542"/>
        <v>0</v>
      </c>
      <c r="T1862" s="126">
        <f t="shared" si="542"/>
        <v>0</v>
      </c>
      <c r="U1862" s="126">
        <f t="shared" si="542"/>
        <v>0</v>
      </c>
      <c r="V1862" s="452">
        <f t="shared" si="542"/>
        <v>0</v>
      </c>
      <c r="W1862" s="126">
        <f t="shared" si="542"/>
        <v>0</v>
      </c>
      <c r="X1862" s="126">
        <f t="shared" si="542"/>
        <v>0</v>
      </c>
      <c r="Y1862" s="126">
        <f t="shared" si="542"/>
        <v>0</v>
      </c>
      <c r="Z1862" s="126">
        <v>0.4</v>
      </c>
      <c r="AA1862" s="126">
        <v>0</v>
      </c>
      <c r="AB1862" s="126">
        <v>0</v>
      </c>
      <c r="AC1862" s="129">
        <f>AC1860/AC1859</f>
        <v>0</v>
      </c>
    </row>
    <row r="1863" spans="1:31" s="4" customFormat="1" ht="11.25">
      <c r="A1863" s="1555" t="s">
        <v>111</v>
      </c>
      <c r="B1863" s="1429" t="s">
        <v>61</v>
      </c>
      <c r="C1863" s="10" t="s">
        <v>481</v>
      </c>
      <c r="D1863" s="10" t="s">
        <v>503</v>
      </c>
      <c r="E1863" s="647"/>
      <c r="F1863" s="647"/>
      <c r="G1863" s="647"/>
      <c r="H1863" s="450"/>
      <c r="I1863" s="647"/>
      <c r="J1863" s="647"/>
      <c r="K1863" s="647"/>
      <c r="L1863" s="647"/>
      <c r="M1863" s="647"/>
      <c r="N1863" s="450"/>
      <c r="O1863" s="647"/>
      <c r="P1863" s="647"/>
      <c r="Q1863" s="647"/>
      <c r="R1863" s="647"/>
      <c r="S1863" s="647"/>
      <c r="T1863" s="647"/>
      <c r="U1863" s="647"/>
      <c r="V1863" s="450"/>
      <c r="W1863" s="647"/>
      <c r="X1863" s="647"/>
      <c r="Y1863" s="647"/>
      <c r="Z1863" s="647"/>
      <c r="AA1863" s="647"/>
      <c r="AB1863" s="647"/>
      <c r="AC1863" s="132">
        <f>SUM(E1863:AB1863)</f>
        <v>0</v>
      </c>
    </row>
    <row r="1864" spans="1:31" s="4" customFormat="1" ht="11.25">
      <c r="A1864" s="1556"/>
      <c r="B1864" s="1420"/>
      <c r="C1864" s="11" t="s">
        <v>482</v>
      </c>
      <c r="D1864" s="11" t="s">
        <v>503</v>
      </c>
      <c r="E1864" s="98"/>
      <c r="F1864" s="98"/>
      <c r="G1864" s="98"/>
      <c r="H1864" s="455"/>
      <c r="I1864" s="98"/>
      <c r="J1864" s="98"/>
      <c r="K1864" s="98"/>
      <c r="L1864" s="98"/>
      <c r="M1864" s="98"/>
      <c r="N1864" s="455"/>
      <c r="O1864" s="98"/>
      <c r="P1864" s="98"/>
      <c r="Q1864" s="98"/>
      <c r="R1864" s="98"/>
      <c r="S1864" s="98"/>
      <c r="T1864" s="98"/>
      <c r="U1864" s="98"/>
      <c r="V1864" s="455"/>
      <c r="W1864" s="98"/>
      <c r="X1864" s="98"/>
      <c r="Y1864" s="98"/>
      <c r="Z1864" s="98"/>
      <c r="AA1864" s="98"/>
      <c r="AB1864" s="98"/>
      <c r="AC1864" s="135">
        <f>SUM(E1864:AB1864)</f>
        <v>0</v>
      </c>
    </row>
    <row r="1865" spans="1:31" s="4" customFormat="1" ht="11.25">
      <c r="A1865" s="1556"/>
      <c r="B1865" s="1420"/>
      <c r="C1865" s="11" t="s">
        <v>8</v>
      </c>
      <c r="D1865" s="11" t="s">
        <v>463</v>
      </c>
      <c r="E1865" s="621">
        <v>0</v>
      </c>
      <c r="F1865" s="602">
        <v>0</v>
      </c>
      <c r="G1865" s="602">
        <v>0</v>
      </c>
      <c r="H1865" s="455">
        <v>0</v>
      </c>
      <c r="I1865" s="602">
        <v>0</v>
      </c>
      <c r="J1865" s="602">
        <v>0</v>
      </c>
      <c r="K1865" s="602">
        <v>0</v>
      </c>
      <c r="L1865" s="602">
        <v>0</v>
      </c>
      <c r="M1865" s="602">
        <v>0</v>
      </c>
      <c r="N1865" s="455">
        <v>0</v>
      </c>
      <c r="O1865" s="602">
        <v>0</v>
      </c>
      <c r="P1865" s="602">
        <v>0</v>
      </c>
      <c r="Q1865" s="602">
        <v>0</v>
      </c>
      <c r="R1865" s="602">
        <v>0</v>
      </c>
      <c r="S1865" s="602">
        <v>0</v>
      </c>
      <c r="T1865" s="602">
        <v>0</v>
      </c>
      <c r="U1865" s="602">
        <v>0</v>
      </c>
      <c r="V1865" s="455">
        <v>0</v>
      </c>
      <c r="W1865" s="602">
        <v>0</v>
      </c>
      <c r="X1865" s="602">
        <v>0</v>
      </c>
      <c r="Y1865" s="602">
        <v>0</v>
      </c>
      <c r="Z1865" s="602">
        <v>0</v>
      </c>
      <c r="AA1865" s="602">
        <v>0</v>
      </c>
      <c r="AB1865" s="603">
        <v>0</v>
      </c>
      <c r="AC1865" s="129"/>
      <c r="AD1865" s="113"/>
    </row>
    <row r="1866" spans="1:31" s="4" customFormat="1" ht="12" thickBot="1">
      <c r="A1866" s="1557"/>
      <c r="B1866" s="1430"/>
      <c r="C1866" s="48" t="s">
        <v>16</v>
      </c>
      <c r="D1866" s="48"/>
      <c r="E1866" s="126" t="e">
        <f>E1864/E1863</f>
        <v>#DIV/0!</v>
      </c>
      <c r="F1866" s="126" t="e">
        <f t="shared" ref="F1866:Y1866" si="543">F1864/F1863</f>
        <v>#DIV/0!</v>
      </c>
      <c r="G1866" s="126" t="e">
        <f t="shared" si="543"/>
        <v>#DIV/0!</v>
      </c>
      <c r="H1866" s="452" t="e">
        <f t="shared" si="543"/>
        <v>#DIV/0!</v>
      </c>
      <c r="I1866" s="126" t="e">
        <f t="shared" si="543"/>
        <v>#DIV/0!</v>
      </c>
      <c r="J1866" s="126" t="e">
        <f t="shared" si="543"/>
        <v>#DIV/0!</v>
      </c>
      <c r="K1866" s="126" t="e">
        <f t="shared" si="543"/>
        <v>#DIV/0!</v>
      </c>
      <c r="L1866" s="126" t="e">
        <f t="shared" si="543"/>
        <v>#DIV/0!</v>
      </c>
      <c r="M1866" s="126" t="e">
        <f t="shared" si="543"/>
        <v>#DIV/0!</v>
      </c>
      <c r="N1866" s="452" t="e">
        <f t="shared" si="543"/>
        <v>#DIV/0!</v>
      </c>
      <c r="O1866" s="126" t="e">
        <f t="shared" si="543"/>
        <v>#DIV/0!</v>
      </c>
      <c r="P1866" s="126" t="e">
        <f t="shared" si="543"/>
        <v>#DIV/0!</v>
      </c>
      <c r="Q1866" s="126" t="e">
        <f t="shared" si="543"/>
        <v>#DIV/0!</v>
      </c>
      <c r="R1866" s="126" t="e">
        <f t="shared" si="543"/>
        <v>#DIV/0!</v>
      </c>
      <c r="S1866" s="126" t="e">
        <f t="shared" si="543"/>
        <v>#DIV/0!</v>
      </c>
      <c r="T1866" s="126" t="e">
        <f t="shared" si="543"/>
        <v>#DIV/0!</v>
      </c>
      <c r="U1866" s="126" t="e">
        <f t="shared" si="543"/>
        <v>#DIV/0!</v>
      </c>
      <c r="V1866" s="452" t="e">
        <f t="shared" si="543"/>
        <v>#DIV/0!</v>
      </c>
      <c r="W1866" s="126" t="e">
        <f t="shared" si="543"/>
        <v>#DIV/0!</v>
      </c>
      <c r="X1866" s="126" t="e">
        <f t="shared" si="543"/>
        <v>#DIV/0!</v>
      </c>
      <c r="Y1866" s="126" t="e">
        <f t="shared" si="543"/>
        <v>#DIV/0!</v>
      </c>
      <c r="Z1866" s="126" t="e">
        <v>#DIV/0!</v>
      </c>
      <c r="AA1866" s="126" t="e">
        <v>#DIV/0!</v>
      </c>
      <c r="AB1866" s="126" t="e">
        <v>#DIV/0!</v>
      </c>
      <c r="AC1866" s="129" t="e">
        <f>AC1864/AC1863</f>
        <v>#DIV/0!</v>
      </c>
    </row>
    <row r="1867" spans="1:31" s="4" customFormat="1" ht="11.25">
      <c r="A1867" s="1555" t="s">
        <v>112</v>
      </c>
      <c r="B1867" s="1429" t="s">
        <v>55</v>
      </c>
      <c r="C1867" s="10" t="s">
        <v>481</v>
      </c>
      <c r="D1867" s="10" t="s">
        <v>503</v>
      </c>
      <c r="E1867" s="125">
        <v>6.8000000000211003E-2</v>
      </c>
      <c r="F1867" s="125">
        <v>8.7999999999738066E-2</v>
      </c>
      <c r="G1867" s="125">
        <v>0.10400000000026921</v>
      </c>
      <c r="H1867" s="451">
        <v>0.10400000000026921</v>
      </c>
      <c r="I1867" s="125">
        <v>9.9999999999454303E-2</v>
      </c>
      <c r="J1867" s="125">
        <v>0.11599999999998545</v>
      </c>
      <c r="K1867" s="125">
        <v>0.11200000000008004</v>
      </c>
      <c r="L1867" s="125">
        <v>0.13600000000042201</v>
      </c>
      <c r="M1867" s="125">
        <v>0.15599999999994907</v>
      </c>
      <c r="N1867" s="451">
        <v>0.18000000000029104</v>
      </c>
      <c r="O1867" s="125">
        <v>0.20799999999962893</v>
      </c>
      <c r="P1867" s="125">
        <v>0.2319999999999709</v>
      </c>
      <c r="Q1867" s="125">
        <v>0.20799999999962893</v>
      </c>
      <c r="R1867" s="125">
        <v>0.18400000000019645</v>
      </c>
      <c r="S1867" s="125">
        <v>0.1680000000005748</v>
      </c>
      <c r="T1867" s="125">
        <v>0.14799999999922875</v>
      </c>
      <c r="U1867" s="125">
        <v>0.14400000000023283</v>
      </c>
      <c r="V1867" s="451">
        <v>0.12399999999979627</v>
      </c>
      <c r="W1867" s="125">
        <v>0.14400000000023283</v>
      </c>
      <c r="X1867" s="125">
        <v>0.16799999999966531</v>
      </c>
      <c r="Y1867" s="125">
        <v>0.14400000000023283</v>
      </c>
      <c r="Z1867" s="125">
        <v>0.13200000000051659</v>
      </c>
      <c r="AA1867" s="125">
        <v>0.12399999999979627</v>
      </c>
      <c r="AB1867" s="125">
        <v>0.10400000000026921</v>
      </c>
      <c r="AC1867" s="132">
        <f>SUM(E1867:AB1867)</f>
        <v>3.3960000000006403</v>
      </c>
    </row>
    <row r="1868" spans="1:31" s="4" customFormat="1" ht="11.25">
      <c r="A1868" s="1556"/>
      <c r="B1868" s="1420"/>
      <c r="C1868" s="11" t="s">
        <v>482</v>
      </c>
      <c r="D1868" s="11" t="s">
        <v>503</v>
      </c>
      <c r="E1868" s="126">
        <v>0</v>
      </c>
      <c r="F1868" s="126">
        <v>0</v>
      </c>
      <c r="G1868" s="126">
        <v>0</v>
      </c>
      <c r="H1868" s="452">
        <v>0</v>
      </c>
      <c r="I1868" s="126">
        <v>0</v>
      </c>
      <c r="J1868" s="126">
        <v>0</v>
      </c>
      <c r="K1868" s="126">
        <v>0</v>
      </c>
      <c r="L1868" s="126">
        <v>0</v>
      </c>
      <c r="M1868" s="126">
        <v>0</v>
      </c>
      <c r="N1868" s="452">
        <v>0</v>
      </c>
      <c r="O1868" s="126">
        <v>0</v>
      </c>
      <c r="P1868" s="126">
        <v>0</v>
      </c>
      <c r="Q1868" s="126">
        <v>0</v>
      </c>
      <c r="R1868" s="126">
        <v>0</v>
      </c>
      <c r="S1868" s="126">
        <v>0</v>
      </c>
      <c r="T1868" s="126">
        <v>0</v>
      </c>
      <c r="U1868" s="126">
        <v>0</v>
      </c>
      <c r="V1868" s="452">
        <v>0</v>
      </c>
      <c r="W1868" s="126">
        <v>0</v>
      </c>
      <c r="X1868" s="126">
        <v>0</v>
      </c>
      <c r="Y1868" s="126">
        <v>0</v>
      </c>
      <c r="Z1868" s="126">
        <v>0</v>
      </c>
      <c r="AA1868" s="126">
        <v>0</v>
      </c>
      <c r="AB1868" s="126">
        <v>0</v>
      </c>
      <c r="AC1868" s="135">
        <f>SUM(E1868:AB1868)</f>
        <v>0</v>
      </c>
      <c r="AD1868" s="5" t="s">
        <v>468</v>
      </c>
    </row>
    <row r="1869" spans="1:31" s="4" customFormat="1" ht="12">
      <c r="A1869" s="1556"/>
      <c r="B1869" s="1420"/>
      <c r="C1869" s="11" t="s">
        <v>8</v>
      </c>
      <c r="D1869" s="11" t="s">
        <v>463</v>
      </c>
      <c r="E1869" s="1171">
        <v>13</v>
      </c>
      <c r="F1869" s="1172">
        <v>11</v>
      </c>
      <c r="G1869" s="1172">
        <v>12</v>
      </c>
      <c r="H1869" s="455">
        <v>12</v>
      </c>
      <c r="I1869" s="1172">
        <v>13</v>
      </c>
      <c r="J1869" s="1172">
        <v>13</v>
      </c>
      <c r="K1869" s="1172">
        <v>14</v>
      </c>
      <c r="L1869" s="1172">
        <v>13</v>
      </c>
      <c r="M1869" s="1172">
        <v>12</v>
      </c>
      <c r="N1869" s="455">
        <v>12</v>
      </c>
      <c r="O1869" s="1172">
        <v>13</v>
      </c>
      <c r="P1869" s="1172">
        <v>13</v>
      </c>
      <c r="Q1869" s="1172">
        <v>12</v>
      </c>
      <c r="R1869" s="1172">
        <v>11</v>
      </c>
      <c r="S1869" s="1172">
        <v>11</v>
      </c>
      <c r="T1869" s="1172">
        <v>17</v>
      </c>
      <c r="U1869" s="1172">
        <v>11</v>
      </c>
      <c r="V1869" s="455">
        <v>11</v>
      </c>
      <c r="W1869" s="1172">
        <v>11</v>
      </c>
      <c r="X1869" s="1172">
        <v>11</v>
      </c>
      <c r="Y1869" s="1172">
        <v>15</v>
      </c>
      <c r="Z1869" s="1172">
        <v>11</v>
      </c>
      <c r="AA1869" s="1172">
        <v>10</v>
      </c>
      <c r="AB1869" s="1173">
        <v>10</v>
      </c>
      <c r="AC1869" s="129"/>
    </row>
    <row r="1870" spans="1:31" s="4" customFormat="1" ht="12" thickBot="1">
      <c r="A1870" s="1557"/>
      <c r="B1870" s="1430"/>
      <c r="C1870" s="48" t="s">
        <v>16</v>
      </c>
      <c r="D1870" s="48"/>
      <c r="E1870" s="126">
        <f>E1868/E1867</f>
        <v>0</v>
      </c>
      <c r="F1870" s="126">
        <f t="shared" ref="F1870:Y1870" si="544">F1868/F1867</f>
        <v>0</v>
      </c>
      <c r="G1870" s="126">
        <f t="shared" si="544"/>
        <v>0</v>
      </c>
      <c r="H1870" s="452">
        <f t="shared" si="544"/>
        <v>0</v>
      </c>
      <c r="I1870" s="126">
        <f t="shared" si="544"/>
        <v>0</v>
      </c>
      <c r="J1870" s="126">
        <f t="shared" si="544"/>
        <v>0</v>
      </c>
      <c r="K1870" s="126">
        <f t="shared" si="544"/>
        <v>0</v>
      </c>
      <c r="L1870" s="126">
        <f t="shared" si="544"/>
        <v>0</v>
      </c>
      <c r="M1870" s="126">
        <f t="shared" si="544"/>
        <v>0</v>
      </c>
      <c r="N1870" s="452">
        <f t="shared" si="544"/>
        <v>0</v>
      </c>
      <c r="O1870" s="126">
        <f t="shared" si="544"/>
        <v>0</v>
      </c>
      <c r="P1870" s="126">
        <f t="shared" si="544"/>
        <v>0</v>
      </c>
      <c r="Q1870" s="126">
        <f t="shared" si="544"/>
        <v>0</v>
      </c>
      <c r="R1870" s="126">
        <f t="shared" si="544"/>
        <v>0</v>
      </c>
      <c r="S1870" s="126">
        <f t="shared" si="544"/>
        <v>0</v>
      </c>
      <c r="T1870" s="126">
        <f t="shared" si="544"/>
        <v>0</v>
      </c>
      <c r="U1870" s="126">
        <f t="shared" si="544"/>
        <v>0</v>
      </c>
      <c r="V1870" s="452">
        <f t="shared" si="544"/>
        <v>0</v>
      </c>
      <c r="W1870" s="126">
        <f t="shared" si="544"/>
        <v>0</v>
      </c>
      <c r="X1870" s="126">
        <f t="shared" si="544"/>
        <v>0</v>
      </c>
      <c r="Y1870" s="126">
        <f t="shared" si="544"/>
        <v>0</v>
      </c>
      <c r="Z1870" s="126">
        <v>0</v>
      </c>
      <c r="AA1870" s="126">
        <v>0</v>
      </c>
      <c r="AB1870" s="126">
        <v>0</v>
      </c>
      <c r="AC1870" s="129">
        <f>AC1868/AC1867</f>
        <v>0</v>
      </c>
    </row>
    <row r="1871" spans="1:31" s="4" customFormat="1" ht="11.25">
      <c r="A1871" s="1426" t="s">
        <v>102</v>
      </c>
      <c r="B1871" s="1429" t="s">
        <v>645</v>
      </c>
      <c r="C1871" s="10" t="s">
        <v>481</v>
      </c>
      <c r="D1871" s="10" t="s">
        <v>503</v>
      </c>
      <c r="E1871" s="125">
        <v>3.9999999997235136E-2</v>
      </c>
      <c r="F1871" s="125">
        <v>6.0000000001309672E-2</v>
      </c>
      <c r="G1871" s="125">
        <v>7.6000000000931323E-2</v>
      </c>
      <c r="H1871" s="451">
        <v>9.5999999997729901E-2</v>
      </c>
      <c r="I1871" s="125">
        <v>0.11600000000180444</v>
      </c>
      <c r="J1871" s="125">
        <v>0.12399999999979627</v>
      </c>
      <c r="K1871" s="125">
        <v>0.14400000000023283</v>
      </c>
      <c r="L1871" s="125">
        <v>0.16400000000066939</v>
      </c>
      <c r="M1871" s="125">
        <v>0.17599999999947613</v>
      </c>
      <c r="N1871" s="451">
        <v>0.18799999999828287</v>
      </c>
      <c r="O1871" s="125">
        <v>0.19200000000273576</v>
      </c>
      <c r="P1871" s="125">
        <v>0.18399999999746797</v>
      </c>
      <c r="Q1871" s="125">
        <v>0.1720000000022992</v>
      </c>
      <c r="R1871" s="125">
        <v>0.15999999999985448</v>
      </c>
      <c r="S1871" s="125">
        <v>0.14799999999740976</v>
      </c>
      <c r="T1871" s="125">
        <v>0.1400000000030559</v>
      </c>
      <c r="U1871" s="125">
        <v>0.14400000000023283</v>
      </c>
      <c r="V1871" s="451">
        <v>0.15599999999903957</v>
      </c>
      <c r="W1871" s="125">
        <v>0.16400000000066939</v>
      </c>
      <c r="X1871" s="125">
        <v>0.14799999999740976</v>
      </c>
      <c r="Y1871" s="125">
        <v>0.12800000000061118</v>
      </c>
      <c r="Z1871" s="125">
        <v>0.11200000000098953</v>
      </c>
      <c r="AA1871" s="125">
        <v>9.600000000136788E-2</v>
      </c>
      <c r="AB1871" s="125">
        <v>7.1999999996478437E-2</v>
      </c>
      <c r="AC1871" s="132">
        <f>SUM(E1871:AB1871)</f>
        <v>3.1999999999970896</v>
      </c>
    </row>
    <row r="1872" spans="1:31" s="4" customFormat="1" ht="11.25">
      <c r="A1872" s="1550"/>
      <c r="B1872" s="1420"/>
      <c r="C1872" s="11" t="s">
        <v>482</v>
      </c>
      <c r="D1872" s="11" t="s">
        <v>503</v>
      </c>
      <c r="E1872" s="98">
        <v>0</v>
      </c>
      <c r="F1872" s="98">
        <v>0</v>
      </c>
      <c r="G1872" s="98">
        <v>0</v>
      </c>
      <c r="H1872" s="452">
        <v>0</v>
      </c>
      <c r="I1872" s="98">
        <v>0</v>
      </c>
      <c r="J1872" s="98">
        <v>0</v>
      </c>
      <c r="K1872" s="98">
        <v>0</v>
      </c>
      <c r="L1872" s="98">
        <v>0</v>
      </c>
      <c r="M1872" s="98">
        <v>0</v>
      </c>
      <c r="N1872" s="452">
        <v>0</v>
      </c>
      <c r="O1872" s="98">
        <v>0</v>
      </c>
      <c r="P1872" s="98">
        <v>0</v>
      </c>
      <c r="Q1872" s="98">
        <v>0</v>
      </c>
      <c r="R1872" s="98">
        <v>0</v>
      </c>
      <c r="S1872" s="98">
        <v>0</v>
      </c>
      <c r="T1872" s="98">
        <v>0</v>
      </c>
      <c r="U1872" s="98">
        <v>0</v>
      </c>
      <c r="V1872" s="452">
        <v>0</v>
      </c>
      <c r="W1872" s="98">
        <v>0</v>
      </c>
      <c r="X1872" s="98">
        <v>0</v>
      </c>
      <c r="Y1872" s="98">
        <v>0</v>
      </c>
      <c r="Z1872" s="98">
        <v>0</v>
      </c>
      <c r="AA1872" s="98">
        <v>0</v>
      </c>
      <c r="AB1872" s="98">
        <v>0</v>
      </c>
      <c r="AC1872" s="135">
        <f>SUM(E1872:AB1872)</f>
        <v>0</v>
      </c>
      <c r="AD1872" s="5" t="s">
        <v>468</v>
      </c>
    </row>
    <row r="1873" spans="1:30" s="4" customFormat="1" ht="12">
      <c r="A1873" s="1550"/>
      <c r="B1873" s="1420"/>
      <c r="C1873" s="11" t="s">
        <v>8</v>
      </c>
      <c r="D1873" s="11" t="s">
        <v>463</v>
      </c>
      <c r="E1873" s="1162">
        <v>7</v>
      </c>
      <c r="F1873" s="1163">
        <v>6</v>
      </c>
      <c r="G1873" s="1163">
        <v>5</v>
      </c>
      <c r="H1873" s="455">
        <v>5</v>
      </c>
      <c r="I1873" s="1163">
        <v>5</v>
      </c>
      <c r="J1873" s="1163">
        <v>9</v>
      </c>
      <c r="K1873" s="1163">
        <v>10</v>
      </c>
      <c r="L1873" s="1163">
        <v>12</v>
      </c>
      <c r="M1873" s="1163">
        <v>12</v>
      </c>
      <c r="N1873" s="455">
        <v>12</v>
      </c>
      <c r="O1873" s="1163">
        <v>10</v>
      </c>
      <c r="P1873" s="1163">
        <v>10</v>
      </c>
      <c r="Q1873" s="1163">
        <v>10</v>
      </c>
      <c r="R1873" s="1163">
        <v>12</v>
      </c>
      <c r="S1873" s="1163">
        <v>9</v>
      </c>
      <c r="T1873" s="1163">
        <v>9</v>
      </c>
      <c r="U1873" s="1163">
        <v>9</v>
      </c>
      <c r="V1873" s="455">
        <v>8</v>
      </c>
      <c r="W1873" s="1163">
        <v>8</v>
      </c>
      <c r="X1873" s="1163">
        <v>7</v>
      </c>
      <c r="Y1873" s="1163">
        <v>9</v>
      </c>
      <c r="Z1873" s="1163">
        <v>9</v>
      </c>
      <c r="AA1873" s="1163">
        <v>7</v>
      </c>
      <c r="AB1873" s="1164">
        <v>8</v>
      </c>
      <c r="AC1873" s="129"/>
    </row>
    <row r="1874" spans="1:30" s="4" customFormat="1" ht="12" thickBot="1">
      <c r="A1874" s="1552"/>
      <c r="B1874" s="1430"/>
      <c r="C1874" s="48" t="s">
        <v>16</v>
      </c>
      <c r="D1874" s="48"/>
      <c r="E1874" s="126">
        <f>E1872/E1871</f>
        <v>0</v>
      </c>
      <c r="F1874" s="126">
        <f t="shared" ref="F1874:Y1874" si="545">F1872/F1871</f>
        <v>0</v>
      </c>
      <c r="G1874" s="126">
        <f t="shared" si="545"/>
        <v>0</v>
      </c>
      <c r="H1874" s="452">
        <f t="shared" si="545"/>
        <v>0</v>
      </c>
      <c r="I1874" s="126">
        <f t="shared" si="545"/>
        <v>0</v>
      </c>
      <c r="J1874" s="126">
        <f t="shared" si="545"/>
        <v>0</v>
      </c>
      <c r="K1874" s="126">
        <f t="shared" si="545"/>
        <v>0</v>
      </c>
      <c r="L1874" s="126">
        <f t="shared" si="545"/>
        <v>0</v>
      </c>
      <c r="M1874" s="126">
        <f t="shared" si="545"/>
        <v>0</v>
      </c>
      <c r="N1874" s="452">
        <f t="shared" si="545"/>
        <v>0</v>
      </c>
      <c r="O1874" s="126">
        <f t="shared" si="545"/>
        <v>0</v>
      </c>
      <c r="P1874" s="126">
        <f t="shared" si="545"/>
        <v>0</v>
      </c>
      <c r="Q1874" s="126">
        <f t="shared" si="545"/>
        <v>0</v>
      </c>
      <c r="R1874" s="126">
        <f t="shared" si="545"/>
        <v>0</v>
      </c>
      <c r="S1874" s="126">
        <f t="shared" si="545"/>
        <v>0</v>
      </c>
      <c r="T1874" s="126">
        <f t="shared" si="545"/>
        <v>0</v>
      </c>
      <c r="U1874" s="126">
        <f t="shared" si="545"/>
        <v>0</v>
      </c>
      <c r="V1874" s="452">
        <f t="shared" si="545"/>
        <v>0</v>
      </c>
      <c r="W1874" s="126">
        <f t="shared" si="545"/>
        <v>0</v>
      </c>
      <c r="X1874" s="126">
        <f t="shared" si="545"/>
        <v>0</v>
      </c>
      <c r="Y1874" s="126">
        <f t="shared" si="545"/>
        <v>0</v>
      </c>
      <c r="Z1874" s="126">
        <v>0</v>
      </c>
      <c r="AA1874" s="126">
        <v>8</v>
      </c>
      <c r="AB1874" s="126">
        <v>4</v>
      </c>
      <c r="AC1874" s="129">
        <f>AC1872/AC1871</f>
        <v>0</v>
      </c>
    </row>
    <row r="1875" spans="1:30" s="4" customFormat="1" ht="11.25">
      <c r="A1875" s="1426" t="s">
        <v>128</v>
      </c>
      <c r="B1875" s="1429" t="s">
        <v>849</v>
      </c>
      <c r="C1875" s="10" t="s">
        <v>481</v>
      </c>
      <c r="D1875" s="10" t="s">
        <v>503</v>
      </c>
      <c r="E1875" s="125">
        <v>0.10000000000000142</v>
      </c>
      <c r="F1875" s="125">
        <v>0.10799999999999699</v>
      </c>
      <c r="G1875" s="125">
        <v>0.11200000000000188</v>
      </c>
      <c r="H1875" s="451">
        <v>0.11599999999999966</v>
      </c>
      <c r="I1875" s="125">
        <v>0.11999999999999744</v>
      </c>
      <c r="J1875" s="125">
        <v>0.11599999999999966</v>
      </c>
      <c r="K1875" s="125">
        <v>0.11599999999999966</v>
      </c>
      <c r="L1875" s="125">
        <v>0.12000000000000455</v>
      </c>
      <c r="M1875" s="125">
        <v>0.12399999999999523</v>
      </c>
      <c r="N1875" s="451">
        <v>0.13600000000000279</v>
      </c>
      <c r="O1875" s="125">
        <v>0.15200000000000102</v>
      </c>
      <c r="P1875" s="125">
        <v>0.17199999999999704</v>
      </c>
      <c r="Q1875" s="125">
        <v>0.17999999999999972</v>
      </c>
      <c r="R1875" s="125">
        <v>0.17600000000000193</v>
      </c>
      <c r="S1875" s="125">
        <v>0.17999999999999972</v>
      </c>
      <c r="T1875" s="125">
        <v>0.17199999999999704</v>
      </c>
      <c r="U1875" s="125">
        <v>0.19600000000000506</v>
      </c>
      <c r="V1875" s="451">
        <v>0.20400000000000063</v>
      </c>
      <c r="W1875" s="125">
        <v>0.19200000000000017</v>
      </c>
      <c r="X1875" s="125">
        <v>0.1839999999999975</v>
      </c>
      <c r="Y1875" s="125">
        <v>0.16799999999999926</v>
      </c>
      <c r="Z1875" s="125">
        <v>0.16000000000000369</v>
      </c>
      <c r="AA1875" s="125">
        <v>0.14799999999999613</v>
      </c>
      <c r="AB1875" s="125">
        <v>1.1280000000000001</v>
      </c>
      <c r="AC1875" s="132">
        <f>SUM(E1875:AB1875)</f>
        <v>4.5799999999999983</v>
      </c>
    </row>
    <row r="1876" spans="1:30" s="4" customFormat="1" ht="11.25">
      <c r="A1876" s="1550"/>
      <c r="B1876" s="1420"/>
      <c r="C1876" s="11" t="s">
        <v>482</v>
      </c>
      <c r="D1876" s="11" t="s">
        <v>503</v>
      </c>
      <c r="E1876" s="126">
        <v>4.0000000000000924E-2</v>
      </c>
      <c r="F1876" s="126">
        <v>4.3999999999998707E-2</v>
      </c>
      <c r="G1876" s="126">
        <v>4.4000000000000483E-2</v>
      </c>
      <c r="H1876" s="452">
        <v>4.8000000000000043E-2</v>
      </c>
      <c r="I1876" s="126">
        <v>4.8000000000000043E-2</v>
      </c>
      <c r="J1876" s="126">
        <v>4.8000000000000043E-2</v>
      </c>
      <c r="K1876" s="126">
        <v>4.4000000000000483E-2</v>
      </c>
      <c r="L1876" s="126">
        <v>4.8000000000000043E-2</v>
      </c>
      <c r="M1876" s="126">
        <v>5.1999999999999602E-2</v>
      </c>
      <c r="N1876" s="452">
        <v>4.8000000000000043E-2</v>
      </c>
      <c r="O1876" s="126">
        <v>4.4000000000000483E-2</v>
      </c>
      <c r="P1876" s="126">
        <v>4.8000000000000043E-2</v>
      </c>
      <c r="Q1876" s="126">
        <v>5.5999999999999162E-2</v>
      </c>
      <c r="R1876" s="126">
        <v>5.6000000000000938E-2</v>
      </c>
      <c r="S1876" s="126">
        <v>5.1999999999999602E-2</v>
      </c>
      <c r="T1876" s="126">
        <v>5.5999999999999162E-2</v>
      </c>
      <c r="U1876" s="126">
        <v>6.0000000000000497E-2</v>
      </c>
      <c r="V1876" s="452">
        <v>6.4000000000000057E-2</v>
      </c>
      <c r="W1876" s="126">
        <v>6.7999999999999616E-2</v>
      </c>
      <c r="X1876" s="126">
        <v>7.2000000000000952E-2</v>
      </c>
      <c r="Y1876" s="126">
        <v>6.4000000000000057E-2</v>
      </c>
      <c r="Z1876" s="126">
        <v>5.5999999999999162E-2</v>
      </c>
      <c r="AA1876" s="126">
        <v>4.8000000000000043E-2</v>
      </c>
      <c r="AB1876" s="126">
        <v>4.0000000000000924E-2</v>
      </c>
      <c r="AC1876" s="135">
        <f>SUM(E1876:AB1876)</f>
        <v>1.2480000000000011</v>
      </c>
    </row>
    <row r="1877" spans="1:30" s="4" customFormat="1" ht="12">
      <c r="A1877" s="1550"/>
      <c r="B1877" s="1420"/>
      <c r="C1877" s="11" t="s">
        <v>8</v>
      </c>
      <c r="D1877" s="11" t="s">
        <v>463</v>
      </c>
      <c r="E1877" s="1183">
        <v>7</v>
      </c>
      <c r="F1877" s="1184">
        <v>7</v>
      </c>
      <c r="G1877" s="1184">
        <v>7</v>
      </c>
      <c r="H1877" s="455">
        <v>7</v>
      </c>
      <c r="I1877" s="1184">
        <v>7</v>
      </c>
      <c r="J1877" s="1184">
        <v>7</v>
      </c>
      <c r="K1877" s="1184">
        <v>7</v>
      </c>
      <c r="L1877" s="1184">
        <v>7</v>
      </c>
      <c r="M1877" s="1184">
        <v>9</v>
      </c>
      <c r="N1877" s="455">
        <v>10</v>
      </c>
      <c r="O1877" s="1184">
        <v>10</v>
      </c>
      <c r="P1877" s="1184">
        <v>10</v>
      </c>
      <c r="Q1877" s="1184">
        <v>8</v>
      </c>
      <c r="R1877" s="1184">
        <v>12</v>
      </c>
      <c r="S1877" s="1184">
        <v>13</v>
      </c>
      <c r="T1877" s="1184">
        <v>11</v>
      </c>
      <c r="U1877" s="1184">
        <v>13</v>
      </c>
      <c r="V1877" s="455">
        <v>11</v>
      </c>
      <c r="W1877" s="1184">
        <v>10</v>
      </c>
      <c r="X1877" s="1184">
        <v>12</v>
      </c>
      <c r="Y1877" s="1184">
        <v>12</v>
      </c>
      <c r="Z1877" s="1184">
        <v>12</v>
      </c>
      <c r="AA1877" s="1184">
        <v>7</v>
      </c>
      <c r="AB1877" s="1185">
        <v>7</v>
      </c>
      <c r="AC1877" s="129"/>
    </row>
    <row r="1878" spans="1:30" s="4" customFormat="1" ht="12" thickBot="1">
      <c r="A1878" s="1552"/>
      <c r="B1878" s="1430"/>
      <c r="C1878" s="48" t="s">
        <v>16</v>
      </c>
      <c r="D1878" s="48"/>
      <c r="E1878" s="106"/>
      <c r="F1878" s="106"/>
      <c r="G1878" s="106"/>
      <c r="H1878" s="452"/>
      <c r="I1878" s="106"/>
      <c r="J1878" s="106"/>
      <c r="K1878" s="106"/>
      <c r="L1878" s="106"/>
      <c r="M1878" s="106"/>
      <c r="N1878" s="452"/>
      <c r="O1878" s="106"/>
      <c r="P1878" s="106"/>
      <c r="Q1878" s="106"/>
      <c r="R1878" s="106"/>
      <c r="S1878" s="106"/>
      <c r="T1878" s="106"/>
      <c r="U1878" s="106"/>
      <c r="V1878" s="452"/>
      <c r="W1878" s="106"/>
      <c r="X1878" s="106"/>
      <c r="Y1878" s="106"/>
      <c r="Z1878" s="106"/>
      <c r="AA1878" s="106"/>
      <c r="AB1878" s="106"/>
      <c r="AC1878" s="341"/>
    </row>
    <row r="1879" spans="1:30" s="4" customFormat="1" ht="11.25">
      <c r="A1879" s="1555" t="s">
        <v>104</v>
      </c>
      <c r="B1879" s="1429" t="s">
        <v>61</v>
      </c>
      <c r="C1879" s="10" t="s">
        <v>481</v>
      </c>
      <c r="D1879" s="10" t="s">
        <v>503</v>
      </c>
      <c r="E1879" s="125">
        <v>0.7199999999938882</v>
      </c>
      <c r="F1879" s="125">
        <v>0.96000000002095476</v>
      </c>
      <c r="G1879" s="125">
        <v>1.0799999999799184</v>
      </c>
      <c r="H1879" s="451">
        <v>1.2000000000043656</v>
      </c>
      <c r="I1879" s="125">
        <v>1.3200000000069849</v>
      </c>
      <c r="J1879" s="125">
        <v>1.4399999999877764</v>
      </c>
      <c r="K1879" s="125">
        <v>1.5600000000122236</v>
      </c>
      <c r="L1879" s="125">
        <v>1.6799999999930151</v>
      </c>
      <c r="M1879" s="125">
        <v>1.7999999999956344</v>
      </c>
      <c r="N1879" s="451">
        <v>1.9200000000200816</v>
      </c>
      <c r="O1879" s="125">
        <v>2.0399999999790452</v>
      </c>
      <c r="P1879" s="125">
        <v>1.9200000000200816</v>
      </c>
      <c r="Q1879" s="125">
        <v>1.7999999999956344</v>
      </c>
      <c r="R1879" s="125">
        <v>1.7999999999956344</v>
      </c>
      <c r="S1879" s="125">
        <v>1.7999999999956344</v>
      </c>
      <c r="T1879" s="125">
        <v>1.7999999999956344</v>
      </c>
      <c r="U1879" s="125">
        <v>1.8000000000174623</v>
      </c>
      <c r="V1879" s="451">
        <v>1.9199999999982538</v>
      </c>
      <c r="W1879" s="125">
        <v>2.0400000000008731</v>
      </c>
      <c r="X1879" s="125">
        <v>1.9199999999982538</v>
      </c>
      <c r="Y1879" s="125">
        <v>2.0400000000008731</v>
      </c>
      <c r="Z1879" s="125">
        <v>1.9199999999982538</v>
      </c>
      <c r="AA1879" s="125">
        <v>1.7999999999956344</v>
      </c>
      <c r="AB1879" s="125">
        <v>1.6799999999930151</v>
      </c>
      <c r="AC1879" s="132">
        <f>SUM(E1879:AB1879)</f>
        <v>39.959999999999127</v>
      </c>
    </row>
    <row r="1880" spans="1:30" s="4" customFormat="1" ht="11.25">
      <c r="A1880" s="1556"/>
      <c r="B1880" s="1420"/>
      <c r="C1880" s="11" t="s">
        <v>482</v>
      </c>
      <c r="D1880" s="11" t="s">
        <v>503</v>
      </c>
      <c r="E1880" s="126">
        <v>0.59999999999126885</v>
      </c>
      <c r="F1880" s="126">
        <v>0.60000000000218279</v>
      </c>
      <c r="G1880" s="126">
        <v>0.60000000000218279</v>
      </c>
      <c r="H1880" s="452">
        <v>0.60000000000218279</v>
      </c>
      <c r="I1880" s="126">
        <v>0.60000000000218279</v>
      </c>
      <c r="J1880" s="126">
        <v>0.59999999999126885</v>
      </c>
      <c r="K1880" s="126">
        <v>0.60000000000218279</v>
      </c>
      <c r="L1880" s="126">
        <v>0.60000000000218279</v>
      </c>
      <c r="M1880" s="126">
        <v>0.60000000000218279</v>
      </c>
      <c r="N1880" s="452">
        <v>0.60000000000218279</v>
      </c>
      <c r="O1880" s="126">
        <v>0.59999999999126885</v>
      </c>
      <c r="P1880" s="126">
        <v>0.60000000000218279</v>
      </c>
      <c r="Q1880" s="126">
        <v>0.84000000000742148</v>
      </c>
      <c r="R1880" s="126">
        <v>0.95999999999912689</v>
      </c>
      <c r="S1880" s="126">
        <v>0.83999999999650754</v>
      </c>
      <c r="T1880" s="126">
        <v>1.0800000000017462</v>
      </c>
      <c r="U1880" s="126">
        <v>0.83999999999650754</v>
      </c>
      <c r="V1880" s="452">
        <v>0.66000000000349246</v>
      </c>
      <c r="W1880" s="126">
        <v>0.41999999999825377</v>
      </c>
      <c r="X1880" s="126">
        <v>0.66000000000349246</v>
      </c>
      <c r="Y1880" s="126">
        <v>0.54000000000087311</v>
      </c>
      <c r="Z1880" s="126">
        <v>0.53999999998995918</v>
      </c>
      <c r="AA1880" s="126">
        <v>0.60000000000218279</v>
      </c>
      <c r="AB1880" s="126">
        <v>0.60000000000218279</v>
      </c>
      <c r="AC1880" s="135">
        <f>SUM(E1880:AB1880)</f>
        <v>15.779999999995198</v>
      </c>
      <c r="AD1880" s="5"/>
    </row>
    <row r="1881" spans="1:30" s="4" customFormat="1" ht="12">
      <c r="A1881" s="1556"/>
      <c r="B1881" s="1420"/>
      <c r="C1881" s="11" t="s">
        <v>8</v>
      </c>
      <c r="D1881" s="11" t="s">
        <v>463</v>
      </c>
      <c r="E1881" s="1174">
        <v>82</v>
      </c>
      <c r="F1881" s="1175">
        <v>79</v>
      </c>
      <c r="G1881" s="1175">
        <v>76</v>
      </c>
      <c r="H1881" s="455">
        <v>75</v>
      </c>
      <c r="I1881" s="1175">
        <v>81</v>
      </c>
      <c r="J1881" s="1175">
        <v>80</v>
      </c>
      <c r="K1881" s="1175">
        <v>102</v>
      </c>
      <c r="L1881" s="1175">
        <v>111</v>
      </c>
      <c r="M1881" s="1175">
        <v>119</v>
      </c>
      <c r="N1881" s="455">
        <v>118</v>
      </c>
      <c r="O1881" s="1175">
        <v>115</v>
      </c>
      <c r="P1881" s="1175">
        <v>115</v>
      </c>
      <c r="Q1881" s="1175">
        <v>121</v>
      </c>
      <c r="R1881" s="1175">
        <v>118</v>
      </c>
      <c r="S1881" s="1175">
        <v>110</v>
      </c>
      <c r="T1881" s="1175">
        <v>116</v>
      </c>
      <c r="U1881" s="1175">
        <v>108</v>
      </c>
      <c r="V1881" s="455">
        <v>115</v>
      </c>
      <c r="W1881" s="1175">
        <v>122</v>
      </c>
      <c r="X1881" s="1175">
        <v>120</v>
      </c>
      <c r="Y1881" s="1175">
        <v>120</v>
      </c>
      <c r="Z1881" s="1175">
        <v>124</v>
      </c>
      <c r="AA1881" s="1175">
        <v>104</v>
      </c>
      <c r="AB1881" s="1176">
        <v>95</v>
      </c>
      <c r="AC1881" s="129"/>
    </row>
    <row r="1882" spans="1:30" s="4" customFormat="1" ht="12" thickBot="1">
      <c r="A1882" s="1557"/>
      <c r="B1882" s="1430"/>
      <c r="C1882" s="48" t="s">
        <v>16</v>
      </c>
      <c r="D1882" s="48"/>
      <c r="E1882" s="126">
        <f>E1880/E1879</f>
        <v>0.83333333332828063</v>
      </c>
      <c r="F1882" s="126">
        <f t="shared" ref="F1882:Y1882" si="546">F1880/F1879</f>
        <v>0.62499999998863132</v>
      </c>
      <c r="G1882" s="126">
        <f t="shared" si="546"/>
        <v>0.5555555555679067</v>
      </c>
      <c r="H1882" s="452">
        <f t="shared" si="546"/>
        <v>0.5</v>
      </c>
      <c r="I1882" s="126">
        <f t="shared" si="546"/>
        <v>0.45454545454470291</v>
      </c>
      <c r="J1882" s="126">
        <f t="shared" si="546"/>
        <v>0.41666666666414032</v>
      </c>
      <c r="K1882" s="126">
        <f t="shared" si="546"/>
        <v>0.38461538461377015</v>
      </c>
      <c r="L1882" s="126">
        <f t="shared" si="546"/>
        <v>0.35714285714564131</v>
      </c>
      <c r="M1882" s="126">
        <f t="shared" si="546"/>
        <v>0.33333333333535442</v>
      </c>
      <c r="N1882" s="452">
        <f t="shared" si="546"/>
        <v>0.31249999999786837</v>
      </c>
      <c r="O1882" s="126">
        <f t="shared" si="546"/>
        <v>0.29411764705756471</v>
      </c>
      <c r="P1882" s="126">
        <f t="shared" si="546"/>
        <v>0.31249999999786837</v>
      </c>
      <c r="Q1882" s="126">
        <f t="shared" si="546"/>
        <v>0.46666666667192153</v>
      </c>
      <c r="R1882" s="126">
        <f t="shared" si="546"/>
        <v>0.53333333333414179</v>
      </c>
      <c r="S1882" s="126">
        <f t="shared" si="546"/>
        <v>0.46666666666585821</v>
      </c>
      <c r="T1882" s="126">
        <f t="shared" si="546"/>
        <v>0.60000000000242537</v>
      </c>
      <c r="U1882" s="126">
        <f t="shared" si="546"/>
        <v>0.46666666666019913</v>
      </c>
      <c r="V1882" s="452">
        <f t="shared" si="546"/>
        <v>0.34375000000213163</v>
      </c>
      <c r="W1882" s="126">
        <f t="shared" si="546"/>
        <v>0.20588235294023235</v>
      </c>
      <c r="X1882" s="126">
        <f t="shared" si="546"/>
        <v>0.34375000000213163</v>
      </c>
      <c r="Y1882" s="126">
        <f t="shared" si="546"/>
        <v>0.26470588235325587</v>
      </c>
      <c r="Z1882" s="126">
        <v>0.59</v>
      </c>
      <c r="AA1882" s="126">
        <v>0.47</v>
      </c>
      <c r="AB1882" s="126">
        <v>0.59</v>
      </c>
      <c r="AC1882" s="129">
        <f>AC1880/AC1879</f>
        <v>0.39489489489478335</v>
      </c>
    </row>
    <row r="1883" spans="1:30" s="4" customFormat="1" ht="11.25">
      <c r="A1883" s="1555" t="s">
        <v>118</v>
      </c>
      <c r="B1883" s="1429" t="s">
        <v>61</v>
      </c>
      <c r="C1883" s="10" t="s">
        <v>481</v>
      </c>
      <c r="D1883" s="10" t="s">
        <v>503</v>
      </c>
      <c r="E1883" s="125">
        <v>1.4400000000096043</v>
      </c>
      <c r="F1883" s="125">
        <v>0.7199999999938882</v>
      </c>
      <c r="G1883" s="125">
        <v>0.59999999999126885</v>
      </c>
      <c r="H1883" s="451">
        <v>0.72000000001571607</v>
      </c>
      <c r="I1883" s="125">
        <v>0.83999999999650754</v>
      </c>
      <c r="J1883" s="125">
        <v>0.83999999999650754</v>
      </c>
      <c r="K1883" s="125">
        <v>0.7199999999938882</v>
      </c>
      <c r="L1883" s="125">
        <v>1.680000000014843</v>
      </c>
      <c r="M1883" s="125">
        <v>2.0399999999790452</v>
      </c>
      <c r="N1883" s="451">
        <v>0.36000000000785803</v>
      </c>
      <c r="O1883" s="125">
        <v>0.95999999999912689</v>
      </c>
      <c r="P1883" s="125">
        <v>1.4400000000096043</v>
      </c>
      <c r="Q1883" s="125">
        <v>1.2000000000043656</v>
      </c>
      <c r="R1883" s="125">
        <v>1.1999999999825377</v>
      </c>
      <c r="S1883" s="125">
        <v>1.3200000000069849</v>
      </c>
      <c r="T1883" s="125">
        <v>1.3200000000069849</v>
      </c>
      <c r="U1883" s="125">
        <v>1.319999999985157</v>
      </c>
      <c r="V1883" s="451">
        <v>1.3200000000069849</v>
      </c>
      <c r="W1883" s="125">
        <v>1.3200000000069849</v>
      </c>
      <c r="X1883" s="125">
        <v>1.2000000000043656</v>
      </c>
      <c r="Y1883" s="125">
        <v>1.319999999985157</v>
      </c>
      <c r="Z1883" s="125">
        <v>1.3200000000069849</v>
      </c>
      <c r="AA1883" s="125">
        <v>1.2000000000043656</v>
      </c>
      <c r="AB1883" s="125">
        <v>0.83999999999650754</v>
      </c>
      <c r="AC1883" s="132">
        <f>SUM(E1883:AB1883)</f>
        <v>27.240000000005239</v>
      </c>
    </row>
    <row r="1884" spans="1:30" s="4" customFormat="1" ht="11.25">
      <c r="A1884" s="1556"/>
      <c r="B1884" s="1420"/>
      <c r="C1884" s="11" t="s">
        <v>482</v>
      </c>
      <c r="D1884" s="11" t="s">
        <v>503</v>
      </c>
      <c r="E1884" s="98">
        <v>0</v>
      </c>
      <c r="F1884" s="98">
        <v>0</v>
      </c>
      <c r="G1884" s="98">
        <v>0</v>
      </c>
      <c r="H1884" s="452">
        <v>0</v>
      </c>
      <c r="I1884" s="98">
        <v>0</v>
      </c>
      <c r="J1884" s="98">
        <v>0</v>
      </c>
      <c r="K1884" s="98">
        <v>0</v>
      </c>
      <c r="L1884" s="98">
        <v>0</v>
      </c>
      <c r="M1884" s="98">
        <v>0</v>
      </c>
      <c r="N1884" s="452">
        <v>0</v>
      </c>
      <c r="O1884" s="98">
        <v>0</v>
      </c>
      <c r="P1884" s="98">
        <v>0</v>
      </c>
      <c r="Q1884" s="98">
        <v>0</v>
      </c>
      <c r="R1884" s="98">
        <v>0</v>
      </c>
      <c r="S1884" s="98">
        <v>0</v>
      </c>
      <c r="T1884" s="98">
        <v>0</v>
      </c>
      <c r="U1884" s="98">
        <v>0</v>
      </c>
      <c r="V1884" s="452">
        <v>0</v>
      </c>
      <c r="W1884" s="98">
        <v>0</v>
      </c>
      <c r="X1884" s="98">
        <v>0</v>
      </c>
      <c r="Y1884" s="98">
        <v>0</v>
      </c>
      <c r="Z1884" s="98">
        <v>0</v>
      </c>
      <c r="AA1884" s="98">
        <v>0</v>
      </c>
      <c r="AB1884" s="98">
        <v>0</v>
      </c>
      <c r="AC1884" s="135">
        <f>SUM(E1884:AB1884)</f>
        <v>0</v>
      </c>
      <c r="AD1884" s="5" t="s">
        <v>468</v>
      </c>
    </row>
    <row r="1885" spans="1:30" s="4" customFormat="1" ht="12">
      <c r="A1885" s="1556"/>
      <c r="B1885" s="1420"/>
      <c r="C1885" s="11" t="s">
        <v>8</v>
      </c>
      <c r="D1885" s="11" t="s">
        <v>463</v>
      </c>
      <c r="E1885" s="1165">
        <v>45</v>
      </c>
      <c r="F1885" s="1166">
        <v>39</v>
      </c>
      <c r="G1885" s="1166">
        <v>44</v>
      </c>
      <c r="H1885" s="455">
        <v>39</v>
      </c>
      <c r="I1885" s="1166">
        <v>41</v>
      </c>
      <c r="J1885" s="1166">
        <v>48</v>
      </c>
      <c r="K1885" s="1166">
        <v>53</v>
      </c>
      <c r="L1885" s="1166">
        <v>59</v>
      </c>
      <c r="M1885" s="1166">
        <v>67</v>
      </c>
      <c r="N1885" s="455">
        <v>74</v>
      </c>
      <c r="O1885" s="1166">
        <v>79</v>
      </c>
      <c r="P1885" s="1166">
        <v>78</v>
      </c>
      <c r="Q1885" s="1166">
        <v>73</v>
      </c>
      <c r="R1885" s="1166">
        <v>77</v>
      </c>
      <c r="S1885" s="1166">
        <v>78</v>
      </c>
      <c r="T1885" s="1166">
        <v>76</v>
      </c>
      <c r="U1885" s="1166">
        <v>65</v>
      </c>
      <c r="V1885" s="455">
        <v>70</v>
      </c>
      <c r="W1885" s="1166">
        <v>69</v>
      </c>
      <c r="X1885" s="1166">
        <v>65</v>
      </c>
      <c r="Y1885" s="1166">
        <v>68</v>
      </c>
      <c r="Z1885" s="1166">
        <v>65</v>
      </c>
      <c r="AA1885" s="1166">
        <v>61</v>
      </c>
      <c r="AB1885" s="1167">
        <v>51</v>
      </c>
      <c r="AC1885" s="129"/>
    </row>
    <row r="1886" spans="1:30" s="4" customFormat="1" ht="12" thickBot="1">
      <c r="A1886" s="1557"/>
      <c r="B1886" s="1430"/>
      <c r="C1886" s="48" t="s">
        <v>16</v>
      </c>
      <c r="D1886" s="48"/>
      <c r="E1886" s="126">
        <f>E1884/E1883</f>
        <v>0</v>
      </c>
      <c r="F1886" s="126">
        <f t="shared" ref="F1886:Y1886" si="547">F1884/F1883</f>
        <v>0</v>
      </c>
      <c r="G1886" s="126">
        <f t="shared" si="547"/>
        <v>0</v>
      </c>
      <c r="H1886" s="452">
        <f t="shared" si="547"/>
        <v>0</v>
      </c>
      <c r="I1886" s="126">
        <f t="shared" si="547"/>
        <v>0</v>
      </c>
      <c r="J1886" s="126">
        <f t="shared" si="547"/>
        <v>0</v>
      </c>
      <c r="K1886" s="126">
        <f t="shared" si="547"/>
        <v>0</v>
      </c>
      <c r="L1886" s="126">
        <f t="shared" si="547"/>
        <v>0</v>
      </c>
      <c r="M1886" s="126">
        <f t="shared" si="547"/>
        <v>0</v>
      </c>
      <c r="N1886" s="452">
        <f t="shared" si="547"/>
        <v>0</v>
      </c>
      <c r="O1886" s="126">
        <f t="shared" si="547"/>
        <v>0</v>
      </c>
      <c r="P1886" s="126">
        <f t="shared" si="547"/>
        <v>0</v>
      </c>
      <c r="Q1886" s="126">
        <f t="shared" si="547"/>
        <v>0</v>
      </c>
      <c r="R1886" s="126">
        <f t="shared" si="547"/>
        <v>0</v>
      </c>
      <c r="S1886" s="126">
        <f t="shared" si="547"/>
        <v>0</v>
      </c>
      <c r="T1886" s="126">
        <f t="shared" si="547"/>
        <v>0</v>
      </c>
      <c r="U1886" s="126">
        <f t="shared" si="547"/>
        <v>0</v>
      </c>
      <c r="V1886" s="452">
        <f t="shared" si="547"/>
        <v>0</v>
      </c>
      <c r="W1886" s="126">
        <f t="shared" si="547"/>
        <v>0</v>
      </c>
      <c r="X1886" s="126">
        <f t="shared" si="547"/>
        <v>0</v>
      </c>
      <c r="Y1886" s="126">
        <f t="shared" si="547"/>
        <v>0</v>
      </c>
      <c r="Z1886" s="126">
        <v>0</v>
      </c>
      <c r="AA1886" s="126">
        <v>0</v>
      </c>
      <c r="AB1886" s="126">
        <v>0</v>
      </c>
      <c r="AC1886" s="129">
        <f>AC1884/AC1883</f>
        <v>0</v>
      </c>
    </row>
    <row r="1887" spans="1:30" s="4" customFormat="1" ht="11.25">
      <c r="A1887" s="1555" t="s">
        <v>105</v>
      </c>
      <c r="B1887" s="1429" t="s">
        <v>62</v>
      </c>
      <c r="C1887" s="10" t="s">
        <v>481</v>
      </c>
      <c r="D1887" s="10" t="s">
        <v>503</v>
      </c>
      <c r="E1887" s="125">
        <v>0.39599999999882129</v>
      </c>
      <c r="F1887" s="125">
        <v>0.34000000000014552</v>
      </c>
      <c r="G1887" s="125">
        <v>0.30000000000109139</v>
      </c>
      <c r="H1887" s="451">
        <v>0.32799999999951979</v>
      </c>
      <c r="I1887" s="125">
        <v>0.36399999999957799</v>
      </c>
      <c r="J1887" s="125">
        <v>0.39600000000064028</v>
      </c>
      <c r="K1887" s="125">
        <v>0.42799999999988358</v>
      </c>
      <c r="L1887" s="125">
        <v>0.45199999999931606</v>
      </c>
      <c r="M1887" s="125">
        <v>0.47199999999975262</v>
      </c>
      <c r="N1887" s="451">
        <v>0.48800000000119326</v>
      </c>
      <c r="O1887" s="125">
        <v>0.52000000000043656</v>
      </c>
      <c r="P1887" s="125">
        <v>0.5</v>
      </c>
      <c r="Q1887" s="125">
        <v>0.48799999999937427</v>
      </c>
      <c r="R1887" s="125">
        <v>0.47199999999975262</v>
      </c>
      <c r="S1887" s="125">
        <v>0.48799999999937427</v>
      </c>
      <c r="T1887" s="125">
        <v>0.49600000000100408</v>
      </c>
      <c r="U1887" s="125">
        <v>0.52399999999943248</v>
      </c>
      <c r="V1887" s="451">
        <v>0.54800000000068394</v>
      </c>
      <c r="W1887" s="125">
        <v>0.57200000000011642</v>
      </c>
      <c r="X1887" s="125">
        <v>0.55999999999949068</v>
      </c>
      <c r="Y1887" s="125">
        <v>0.55199999999967986</v>
      </c>
      <c r="Z1887" s="125">
        <v>0.54000000000087311</v>
      </c>
      <c r="AA1887" s="125">
        <v>0.52800000000024738</v>
      </c>
      <c r="AB1887" s="125">
        <v>0.50399999999899592</v>
      </c>
      <c r="AC1887" s="132">
        <f>SUM(E1887:AB1887)</f>
        <v>11.255999999999403</v>
      </c>
    </row>
    <row r="1888" spans="1:30" s="4" customFormat="1" ht="11.25">
      <c r="A1888" s="1556"/>
      <c r="B1888" s="1420"/>
      <c r="C1888" s="11" t="s">
        <v>482</v>
      </c>
      <c r="D1888" s="11" t="s">
        <v>503</v>
      </c>
      <c r="E1888" s="126">
        <v>0.31199999999989814</v>
      </c>
      <c r="F1888" s="126">
        <v>0.2840000000001055</v>
      </c>
      <c r="G1888" s="126">
        <v>0.28800000000001091</v>
      </c>
      <c r="H1888" s="452">
        <v>0.28800000000001091</v>
      </c>
      <c r="I1888" s="126">
        <v>0.30400000000008731</v>
      </c>
      <c r="J1888" s="126">
        <v>0.28800000000001091</v>
      </c>
      <c r="K1888" s="126">
        <v>0.27199999999993452</v>
      </c>
      <c r="L1888" s="126">
        <v>0.25199999999995271</v>
      </c>
      <c r="M1888" s="126">
        <v>0.24000000000023647</v>
      </c>
      <c r="N1888" s="452">
        <v>0.22800000000006548</v>
      </c>
      <c r="O1888" s="126">
        <v>0.23999999999978172</v>
      </c>
      <c r="P1888" s="126">
        <v>0.25599999999985812</v>
      </c>
      <c r="Q1888" s="126">
        <v>0.28000000000020009</v>
      </c>
      <c r="R1888" s="126">
        <v>0.29999999999972715</v>
      </c>
      <c r="S1888" s="126">
        <v>0.2840000000001055</v>
      </c>
      <c r="T1888" s="126">
        <v>0.26400000000012369</v>
      </c>
      <c r="U1888" s="126">
        <v>0.23999999999978172</v>
      </c>
      <c r="V1888" s="452">
        <v>0.2680000000000291</v>
      </c>
      <c r="W1888" s="126">
        <v>0.28000000000020009</v>
      </c>
      <c r="X1888" s="126">
        <v>0.27199999999993452</v>
      </c>
      <c r="Y1888" s="126">
        <v>0.26400000000012369</v>
      </c>
      <c r="Z1888" s="126">
        <v>0.27999999999974534</v>
      </c>
      <c r="AA1888" s="126">
        <v>0.27200000000038926</v>
      </c>
      <c r="AB1888" s="126">
        <v>0.28800000000001091</v>
      </c>
      <c r="AC1888" s="135">
        <f>SUM(E1888:AB1888)</f>
        <v>6.5440000000003238</v>
      </c>
      <c r="AD1888" s="5"/>
    </row>
    <row r="1889" spans="1:31" s="4" customFormat="1" ht="12">
      <c r="A1889" s="1556"/>
      <c r="B1889" s="1420"/>
      <c r="C1889" s="11" t="s">
        <v>8</v>
      </c>
      <c r="D1889" s="11" t="s">
        <v>463</v>
      </c>
      <c r="E1889" s="1180">
        <v>26</v>
      </c>
      <c r="F1889" s="1181">
        <v>26</v>
      </c>
      <c r="G1889" s="1181">
        <v>26</v>
      </c>
      <c r="H1889" s="455">
        <v>25</v>
      </c>
      <c r="I1889" s="1181">
        <v>26</v>
      </c>
      <c r="J1889" s="1181">
        <v>27</v>
      </c>
      <c r="K1889" s="1181">
        <v>30</v>
      </c>
      <c r="L1889" s="1181">
        <v>33</v>
      </c>
      <c r="M1889" s="1181">
        <v>33</v>
      </c>
      <c r="N1889" s="455">
        <v>33</v>
      </c>
      <c r="O1889" s="1181">
        <v>33</v>
      </c>
      <c r="P1889" s="1181">
        <v>33</v>
      </c>
      <c r="Q1889" s="1181">
        <v>33</v>
      </c>
      <c r="R1889" s="1181">
        <v>32</v>
      </c>
      <c r="S1889" s="1181">
        <v>34</v>
      </c>
      <c r="T1889" s="1181">
        <v>35</v>
      </c>
      <c r="U1889" s="1181">
        <v>34</v>
      </c>
      <c r="V1889" s="455">
        <v>35</v>
      </c>
      <c r="W1889" s="1181">
        <v>36</v>
      </c>
      <c r="X1889" s="1181">
        <v>36</v>
      </c>
      <c r="Y1889" s="1181">
        <v>35</v>
      </c>
      <c r="Z1889" s="1181">
        <v>36</v>
      </c>
      <c r="AA1889" s="1181">
        <v>34</v>
      </c>
      <c r="AB1889" s="1182">
        <v>30</v>
      </c>
      <c r="AC1889" s="129"/>
    </row>
    <row r="1890" spans="1:31" s="4" customFormat="1" ht="12" thickBot="1">
      <c r="A1890" s="1557"/>
      <c r="B1890" s="1430"/>
      <c r="C1890" s="48" t="s">
        <v>16</v>
      </c>
      <c r="D1890" s="48"/>
      <c r="E1890" s="187">
        <f>E1888/E1887</f>
        <v>0.78787878788087584</v>
      </c>
      <c r="F1890" s="187">
        <f t="shared" ref="F1890:Y1890" si="548">F1888/F1887</f>
        <v>0.83529411764701167</v>
      </c>
      <c r="G1890" s="187">
        <f t="shared" si="548"/>
        <v>0.95999999999654395</v>
      </c>
      <c r="H1890" s="452">
        <f t="shared" si="548"/>
        <v>0.87804878048912371</v>
      </c>
      <c r="I1890" s="187">
        <f t="shared" si="548"/>
        <v>0.83516483516604334</v>
      </c>
      <c r="J1890" s="187">
        <f t="shared" si="548"/>
        <v>0.72727272727157888</v>
      </c>
      <c r="K1890" s="187">
        <f t="shared" si="548"/>
        <v>0.63551401869160862</v>
      </c>
      <c r="L1890" s="187">
        <f t="shared" si="548"/>
        <v>0.55752212389454425</v>
      </c>
      <c r="M1890" s="187">
        <f t="shared" si="548"/>
        <v>0.50847457627195392</v>
      </c>
      <c r="N1890" s="452">
        <f t="shared" si="548"/>
        <v>0.46721311475309013</v>
      </c>
      <c r="O1890" s="187">
        <f t="shared" si="548"/>
        <v>0.46153846153765432</v>
      </c>
      <c r="P1890" s="187">
        <f t="shared" si="548"/>
        <v>0.51199999999971624</v>
      </c>
      <c r="Q1890" s="187">
        <f t="shared" si="548"/>
        <v>0.57377049180442441</v>
      </c>
      <c r="R1890" s="187">
        <f t="shared" si="548"/>
        <v>0.63559322033873811</v>
      </c>
      <c r="S1890" s="187">
        <f t="shared" si="548"/>
        <v>0.58196721311571653</v>
      </c>
      <c r="T1890" s="187">
        <f t="shared" si="548"/>
        <v>0.53225806451530089</v>
      </c>
      <c r="U1890" s="187">
        <f t="shared" si="548"/>
        <v>0.458015267175652</v>
      </c>
      <c r="V1890" s="452">
        <f t="shared" si="548"/>
        <v>0.48905109488995369</v>
      </c>
      <c r="W1890" s="187">
        <f t="shared" si="548"/>
        <v>0.48951048951073967</v>
      </c>
      <c r="X1890" s="187">
        <f t="shared" si="548"/>
        <v>0.48571428571461056</v>
      </c>
      <c r="Y1890" s="187">
        <f t="shared" si="548"/>
        <v>0.47826086956571884</v>
      </c>
      <c r="Z1890" s="187">
        <v>0</v>
      </c>
      <c r="AA1890" s="187">
        <v>0</v>
      </c>
      <c r="AB1890" s="187">
        <v>0</v>
      </c>
      <c r="AC1890" s="134">
        <f>AC1888/AC1887</f>
        <v>0.58137882018484988</v>
      </c>
    </row>
    <row r="1891" spans="1:31" s="4" customFormat="1" ht="11.25">
      <c r="A1891" s="1426" t="s">
        <v>113</v>
      </c>
      <c r="B1891" s="1429" t="s">
        <v>783</v>
      </c>
      <c r="C1891" s="10" t="s">
        <v>481</v>
      </c>
      <c r="D1891" s="10" t="s">
        <v>503</v>
      </c>
      <c r="E1891" s="98">
        <v>0</v>
      </c>
      <c r="F1891" s="98">
        <v>0</v>
      </c>
      <c r="G1891" s="98">
        <v>0</v>
      </c>
      <c r="H1891" s="451">
        <v>0</v>
      </c>
      <c r="I1891" s="98">
        <v>0</v>
      </c>
      <c r="J1891" s="98">
        <v>0</v>
      </c>
      <c r="K1891" s="98">
        <v>0</v>
      </c>
      <c r="L1891" s="98">
        <v>0</v>
      </c>
      <c r="M1891" s="98">
        <v>0</v>
      </c>
      <c r="N1891" s="451">
        <v>0</v>
      </c>
      <c r="O1891" s="98">
        <v>0</v>
      </c>
      <c r="P1891" s="98">
        <v>0</v>
      </c>
      <c r="Q1891" s="98">
        <v>0</v>
      </c>
      <c r="R1891" s="98">
        <v>0</v>
      </c>
      <c r="S1891" s="98">
        <v>0</v>
      </c>
      <c r="T1891" s="98">
        <v>0</v>
      </c>
      <c r="U1891" s="98">
        <v>0</v>
      </c>
      <c r="V1891" s="451">
        <v>0</v>
      </c>
      <c r="W1891" s="98">
        <v>0</v>
      </c>
      <c r="X1891" s="98">
        <v>0</v>
      </c>
      <c r="Y1891" s="98">
        <v>0</v>
      </c>
      <c r="Z1891" s="98">
        <v>0</v>
      </c>
      <c r="AA1891" s="98">
        <v>0</v>
      </c>
      <c r="AB1891" s="98">
        <v>0</v>
      </c>
      <c r="AC1891" s="135">
        <f>SUM(E1891:AB1891)</f>
        <v>0</v>
      </c>
      <c r="AD1891" s="5" t="s">
        <v>468</v>
      </c>
    </row>
    <row r="1892" spans="1:31" s="4" customFormat="1" ht="11.25">
      <c r="A1892" s="1550"/>
      <c r="B1892" s="1420"/>
      <c r="C1892" s="11" t="s">
        <v>482</v>
      </c>
      <c r="D1892" s="11" t="s">
        <v>503</v>
      </c>
      <c r="E1892" s="98">
        <v>0</v>
      </c>
      <c r="F1892" s="98">
        <v>0</v>
      </c>
      <c r="G1892" s="98">
        <v>0</v>
      </c>
      <c r="H1892" s="452">
        <v>0</v>
      </c>
      <c r="I1892" s="98">
        <v>0</v>
      </c>
      <c r="J1892" s="98">
        <v>0</v>
      </c>
      <c r="K1892" s="98">
        <v>0</v>
      </c>
      <c r="L1892" s="98">
        <v>0</v>
      </c>
      <c r="M1892" s="98">
        <v>0</v>
      </c>
      <c r="N1892" s="452">
        <v>0</v>
      </c>
      <c r="O1892" s="98">
        <v>0</v>
      </c>
      <c r="P1892" s="98">
        <v>0</v>
      </c>
      <c r="Q1892" s="98">
        <v>0</v>
      </c>
      <c r="R1892" s="98">
        <v>0</v>
      </c>
      <c r="S1892" s="98">
        <v>0</v>
      </c>
      <c r="T1892" s="98">
        <v>0</v>
      </c>
      <c r="U1892" s="98">
        <v>0</v>
      </c>
      <c r="V1892" s="452">
        <v>0</v>
      </c>
      <c r="W1892" s="98">
        <v>0</v>
      </c>
      <c r="X1892" s="98">
        <v>0</v>
      </c>
      <c r="Y1892" s="98">
        <v>0</v>
      </c>
      <c r="Z1892" s="98">
        <v>0</v>
      </c>
      <c r="AA1892" s="98">
        <v>0</v>
      </c>
      <c r="AB1892" s="98">
        <v>0</v>
      </c>
      <c r="AC1892" s="135">
        <f>SUM(E1892:AB1892)</f>
        <v>0</v>
      </c>
      <c r="AD1892" s="5" t="s">
        <v>468</v>
      </c>
    </row>
    <row r="1893" spans="1:31" s="4" customFormat="1" ht="12">
      <c r="A1893" s="1550"/>
      <c r="B1893" s="1420"/>
      <c r="C1893" s="11" t="s">
        <v>8</v>
      </c>
      <c r="D1893" s="11" t="s">
        <v>463</v>
      </c>
      <c r="E1893" s="1177">
        <v>0</v>
      </c>
      <c r="F1893" s="1178">
        <v>0</v>
      </c>
      <c r="G1893" s="1178">
        <v>0</v>
      </c>
      <c r="H1893" s="455">
        <v>0</v>
      </c>
      <c r="I1893" s="1178">
        <v>0</v>
      </c>
      <c r="J1893" s="1178">
        <v>0</v>
      </c>
      <c r="K1893" s="1178">
        <v>0</v>
      </c>
      <c r="L1893" s="1178">
        <v>0</v>
      </c>
      <c r="M1893" s="1178">
        <v>0</v>
      </c>
      <c r="N1893" s="455">
        <v>0</v>
      </c>
      <c r="O1893" s="1178">
        <v>0</v>
      </c>
      <c r="P1893" s="1178">
        <v>0</v>
      </c>
      <c r="Q1893" s="1178">
        <v>0</v>
      </c>
      <c r="R1893" s="1178">
        <v>0</v>
      </c>
      <c r="S1893" s="1178">
        <v>0</v>
      </c>
      <c r="T1893" s="1178">
        <v>0</v>
      </c>
      <c r="U1893" s="1178">
        <v>0</v>
      </c>
      <c r="V1893" s="455">
        <v>0</v>
      </c>
      <c r="W1893" s="1178">
        <v>0</v>
      </c>
      <c r="X1893" s="1178">
        <v>0</v>
      </c>
      <c r="Y1893" s="1178">
        <v>0</v>
      </c>
      <c r="Z1893" s="1178">
        <v>0</v>
      </c>
      <c r="AA1893" s="1178">
        <v>0</v>
      </c>
      <c r="AB1893" s="1179">
        <v>0</v>
      </c>
      <c r="AC1893" s="129"/>
    </row>
    <row r="1894" spans="1:31" s="4" customFormat="1" ht="12" thickBot="1">
      <c r="A1894" s="1552"/>
      <c r="B1894" s="1430"/>
      <c r="C1894" s="48" t="s">
        <v>16</v>
      </c>
      <c r="D1894" s="48"/>
      <c r="E1894" s="187" t="e">
        <f>E1892/E1891</f>
        <v>#DIV/0!</v>
      </c>
      <c r="F1894" s="187" t="e">
        <f t="shared" ref="F1894:Y1894" si="549">F1892/F1891</f>
        <v>#DIV/0!</v>
      </c>
      <c r="G1894" s="187" t="e">
        <f t="shared" si="549"/>
        <v>#DIV/0!</v>
      </c>
      <c r="H1894" s="452" t="e">
        <f t="shared" si="549"/>
        <v>#DIV/0!</v>
      </c>
      <c r="I1894" s="187" t="e">
        <f t="shared" si="549"/>
        <v>#DIV/0!</v>
      </c>
      <c r="J1894" s="187" t="e">
        <f t="shared" si="549"/>
        <v>#DIV/0!</v>
      </c>
      <c r="K1894" s="187" t="e">
        <f t="shared" si="549"/>
        <v>#DIV/0!</v>
      </c>
      <c r="L1894" s="187" t="e">
        <f t="shared" si="549"/>
        <v>#DIV/0!</v>
      </c>
      <c r="M1894" s="187" t="e">
        <f t="shared" si="549"/>
        <v>#DIV/0!</v>
      </c>
      <c r="N1894" s="452" t="e">
        <f t="shared" si="549"/>
        <v>#DIV/0!</v>
      </c>
      <c r="O1894" s="187" t="e">
        <f t="shared" si="549"/>
        <v>#DIV/0!</v>
      </c>
      <c r="P1894" s="187" t="e">
        <f t="shared" si="549"/>
        <v>#DIV/0!</v>
      </c>
      <c r="Q1894" s="187" t="e">
        <f t="shared" si="549"/>
        <v>#DIV/0!</v>
      </c>
      <c r="R1894" s="187" t="e">
        <f t="shared" si="549"/>
        <v>#DIV/0!</v>
      </c>
      <c r="S1894" s="187" t="e">
        <f t="shared" si="549"/>
        <v>#DIV/0!</v>
      </c>
      <c r="T1894" s="187" t="e">
        <f t="shared" si="549"/>
        <v>#DIV/0!</v>
      </c>
      <c r="U1894" s="187" t="e">
        <f t="shared" si="549"/>
        <v>#DIV/0!</v>
      </c>
      <c r="V1894" s="452" t="e">
        <f t="shared" si="549"/>
        <v>#DIV/0!</v>
      </c>
      <c r="W1894" s="187" t="e">
        <f t="shared" si="549"/>
        <v>#DIV/0!</v>
      </c>
      <c r="X1894" s="187" t="e">
        <f t="shared" si="549"/>
        <v>#DIV/0!</v>
      </c>
      <c r="Y1894" s="187" t="e">
        <f t="shared" si="549"/>
        <v>#DIV/0!</v>
      </c>
      <c r="Z1894" s="187">
        <v>0</v>
      </c>
      <c r="AA1894" s="187">
        <v>0</v>
      </c>
      <c r="AB1894" s="187">
        <v>0</v>
      </c>
      <c r="AC1894" s="134" t="e">
        <f>AC1892/AC1891</f>
        <v>#DIV/0!</v>
      </c>
    </row>
    <row r="1895" spans="1:31" s="4" customFormat="1" ht="11.25">
      <c r="A1895" s="1426" t="s">
        <v>97</v>
      </c>
      <c r="B1895" s="1429" t="s">
        <v>784</v>
      </c>
      <c r="C1895" s="10" t="s">
        <v>481</v>
      </c>
      <c r="D1895" s="10" t="s">
        <v>503</v>
      </c>
      <c r="E1895" s="125">
        <v>0</v>
      </c>
      <c r="F1895" s="125">
        <v>0</v>
      </c>
      <c r="G1895" s="125">
        <v>0</v>
      </c>
      <c r="H1895" s="451">
        <v>0</v>
      </c>
      <c r="I1895" s="125">
        <v>0</v>
      </c>
      <c r="J1895" s="125">
        <v>0</v>
      </c>
      <c r="K1895" s="125">
        <v>0</v>
      </c>
      <c r="L1895" s="125">
        <v>0</v>
      </c>
      <c r="M1895" s="125">
        <v>0</v>
      </c>
      <c r="N1895" s="451">
        <v>0</v>
      </c>
      <c r="O1895" s="125">
        <v>0</v>
      </c>
      <c r="P1895" s="125">
        <v>0</v>
      </c>
      <c r="Q1895" s="125">
        <v>0</v>
      </c>
      <c r="R1895" s="125">
        <v>0</v>
      </c>
      <c r="S1895" s="125">
        <v>0</v>
      </c>
      <c r="T1895" s="125">
        <v>0</v>
      </c>
      <c r="U1895" s="125">
        <v>0</v>
      </c>
      <c r="V1895" s="451">
        <v>0</v>
      </c>
      <c r="W1895" s="125">
        <v>0</v>
      </c>
      <c r="X1895" s="125">
        <v>0</v>
      </c>
      <c r="Y1895" s="125">
        <v>0</v>
      </c>
      <c r="Z1895" s="125">
        <v>0</v>
      </c>
      <c r="AA1895" s="125">
        <v>0</v>
      </c>
      <c r="AB1895" s="125">
        <v>0</v>
      </c>
      <c r="AC1895" s="132">
        <f>SUM(E1895:AB1895)</f>
        <v>0</v>
      </c>
      <c r="AD1895" s="5" t="s">
        <v>468</v>
      </c>
    </row>
    <row r="1896" spans="1:31" s="4" customFormat="1" ht="11.25">
      <c r="A1896" s="1550"/>
      <c r="B1896" s="1420"/>
      <c r="C1896" s="11" t="s">
        <v>482</v>
      </c>
      <c r="D1896" s="11" t="s">
        <v>503</v>
      </c>
      <c r="E1896" s="98">
        <v>0</v>
      </c>
      <c r="F1896" s="98">
        <v>0</v>
      </c>
      <c r="G1896" s="98">
        <v>0</v>
      </c>
      <c r="H1896" s="455">
        <v>0</v>
      </c>
      <c r="I1896" s="98">
        <v>0</v>
      </c>
      <c r="J1896" s="98">
        <v>0</v>
      </c>
      <c r="K1896" s="98">
        <v>0</v>
      </c>
      <c r="L1896" s="98">
        <v>0</v>
      </c>
      <c r="M1896" s="98">
        <v>0</v>
      </c>
      <c r="N1896" s="455">
        <v>0</v>
      </c>
      <c r="O1896" s="98">
        <v>0</v>
      </c>
      <c r="P1896" s="98">
        <v>0</v>
      </c>
      <c r="Q1896" s="98">
        <v>0</v>
      </c>
      <c r="R1896" s="98">
        <v>0</v>
      </c>
      <c r="S1896" s="98">
        <v>0</v>
      </c>
      <c r="T1896" s="98">
        <v>0</v>
      </c>
      <c r="U1896" s="98">
        <v>0</v>
      </c>
      <c r="V1896" s="455">
        <v>0</v>
      </c>
      <c r="W1896" s="98">
        <v>0</v>
      </c>
      <c r="X1896" s="98">
        <v>0</v>
      </c>
      <c r="Y1896" s="98">
        <v>0</v>
      </c>
      <c r="Z1896" s="98">
        <v>0</v>
      </c>
      <c r="AA1896" s="98">
        <v>0</v>
      </c>
      <c r="AB1896" s="98">
        <v>0</v>
      </c>
      <c r="AC1896" s="135">
        <f>SUM(E1896:AB1896)</f>
        <v>0</v>
      </c>
      <c r="AD1896" s="5" t="s">
        <v>468</v>
      </c>
    </row>
    <row r="1897" spans="1:31" s="4" customFormat="1" ht="12" thickBot="1">
      <c r="A1897" s="1550"/>
      <c r="B1897" s="1420"/>
      <c r="C1897" s="11" t="s">
        <v>8</v>
      </c>
      <c r="D1897" s="11" t="s">
        <v>463</v>
      </c>
      <c r="E1897" s="665">
        <v>0</v>
      </c>
      <c r="F1897" s="665">
        <v>0</v>
      </c>
      <c r="G1897" s="665">
        <v>0</v>
      </c>
      <c r="H1897" s="666">
        <v>0</v>
      </c>
      <c r="I1897" s="665">
        <v>0</v>
      </c>
      <c r="J1897" s="665">
        <v>0</v>
      </c>
      <c r="K1897" s="665">
        <v>0</v>
      </c>
      <c r="L1897" s="665">
        <v>1</v>
      </c>
      <c r="M1897" s="665">
        <v>0</v>
      </c>
      <c r="N1897" s="666">
        <v>0</v>
      </c>
      <c r="O1897" s="665">
        <v>0</v>
      </c>
      <c r="P1897" s="665">
        <v>0</v>
      </c>
      <c r="Q1897" s="665">
        <v>0</v>
      </c>
      <c r="R1897" s="665">
        <v>0</v>
      </c>
      <c r="S1897" s="665">
        <v>0</v>
      </c>
      <c r="T1897" s="665">
        <v>0</v>
      </c>
      <c r="U1897" s="665">
        <v>0</v>
      </c>
      <c r="V1897" s="666">
        <v>0</v>
      </c>
      <c r="W1897" s="665">
        <v>0</v>
      </c>
      <c r="X1897" s="665">
        <v>0</v>
      </c>
      <c r="Y1897" s="665">
        <v>0</v>
      </c>
      <c r="Z1897" s="665">
        <v>0</v>
      </c>
      <c r="AA1897" s="665">
        <v>0</v>
      </c>
      <c r="AB1897" s="665">
        <v>0</v>
      </c>
      <c r="AC1897" s="129"/>
    </row>
    <row r="1898" spans="1:31" s="4" customFormat="1" ht="12" thickBot="1">
      <c r="A1898" s="1552"/>
      <c r="B1898" s="1430"/>
      <c r="C1898" s="48" t="s">
        <v>16</v>
      </c>
      <c r="D1898" s="48"/>
      <c r="E1898" s="187" t="e">
        <f>E1896/E1895</f>
        <v>#DIV/0!</v>
      </c>
      <c r="F1898" s="187" t="e">
        <f t="shared" ref="F1898:Y1898" si="550">F1896/F1895</f>
        <v>#DIV/0!</v>
      </c>
      <c r="G1898" s="187" t="e">
        <f t="shared" si="550"/>
        <v>#DIV/0!</v>
      </c>
      <c r="H1898" s="477" t="e">
        <f t="shared" si="550"/>
        <v>#DIV/0!</v>
      </c>
      <c r="I1898" s="187" t="e">
        <f t="shared" si="550"/>
        <v>#DIV/0!</v>
      </c>
      <c r="J1898" s="187" t="e">
        <f t="shared" si="550"/>
        <v>#DIV/0!</v>
      </c>
      <c r="K1898" s="187" t="e">
        <f t="shared" si="550"/>
        <v>#DIV/0!</v>
      </c>
      <c r="L1898" s="187" t="e">
        <f t="shared" si="550"/>
        <v>#DIV/0!</v>
      </c>
      <c r="M1898" s="187" t="e">
        <f t="shared" si="550"/>
        <v>#DIV/0!</v>
      </c>
      <c r="N1898" s="477" t="e">
        <f t="shared" si="550"/>
        <v>#DIV/0!</v>
      </c>
      <c r="O1898" s="187" t="e">
        <f t="shared" si="550"/>
        <v>#DIV/0!</v>
      </c>
      <c r="P1898" s="187" t="e">
        <f t="shared" si="550"/>
        <v>#DIV/0!</v>
      </c>
      <c r="Q1898" s="187" t="e">
        <f t="shared" si="550"/>
        <v>#DIV/0!</v>
      </c>
      <c r="R1898" s="187" t="e">
        <f t="shared" si="550"/>
        <v>#DIV/0!</v>
      </c>
      <c r="S1898" s="187" t="e">
        <f t="shared" si="550"/>
        <v>#DIV/0!</v>
      </c>
      <c r="T1898" s="187" t="e">
        <f t="shared" si="550"/>
        <v>#DIV/0!</v>
      </c>
      <c r="U1898" s="187" t="e">
        <f t="shared" si="550"/>
        <v>#DIV/0!</v>
      </c>
      <c r="V1898" s="477" t="e">
        <f t="shared" si="550"/>
        <v>#DIV/0!</v>
      </c>
      <c r="W1898" s="187" t="e">
        <f t="shared" si="550"/>
        <v>#DIV/0!</v>
      </c>
      <c r="X1898" s="187" t="e">
        <f t="shared" si="550"/>
        <v>#DIV/0!</v>
      </c>
      <c r="Y1898" s="187" t="e">
        <f t="shared" si="550"/>
        <v>#DIV/0!</v>
      </c>
      <c r="Z1898" s="187">
        <v>0</v>
      </c>
      <c r="AA1898" s="187">
        <v>0</v>
      </c>
      <c r="AB1898" s="187">
        <v>0</v>
      </c>
      <c r="AC1898" s="134" t="e">
        <f>AC1896/AC1895</f>
        <v>#DIV/0!</v>
      </c>
    </row>
    <row r="1899" spans="1:31" s="4" customFormat="1" ht="11.25">
      <c r="A1899" s="56"/>
      <c r="B1899" s="51" t="s">
        <v>18</v>
      </c>
      <c r="C1899" s="10" t="s">
        <v>481</v>
      </c>
      <c r="D1899" s="10" t="s">
        <v>503</v>
      </c>
      <c r="E1899" s="262">
        <v>0</v>
      </c>
      <c r="F1899" s="262">
        <v>0</v>
      </c>
      <c r="G1899" s="262">
        <v>0</v>
      </c>
      <c r="H1899" s="475">
        <v>0</v>
      </c>
      <c r="I1899" s="262">
        <v>0</v>
      </c>
      <c r="J1899" s="262">
        <v>0</v>
      </c>
      <c r="K1899" s="262">
        <v>0</v>
      </c>
      <c r="L1899" s="262">
        <v>0</v>
      </c>
      <c r="M1899" s="262">
        <v>0</v>
      </c>
      <c r="N1899" s="475">
        <v>0</v>
      </c>
      <c r="O1899" s="262">
        <v>0</v>
      </c>
      <c r="P1899" s="262">
        <v>0</v>
      </c>
      <c r="Q1899" s="262">
        <v>0</v>
      </c>
      <c r="R1899" s="262">
        <v>0</v>
      </c>
      <c r="S1899" s="262">
        <v>0</v>
      </c>
      <c r="T1899" s="262">
        <v>0</v>
      </c>
      <c r="U1899" s="262">
        <v>0</v>
      </c>
      <c r="V1899" s="475">
        <v>0</v>
      </c>
      <c r="W1899" s="262">
        <v>0</v>
      </c>
      <c r="X1899" s="262">
        <v>0</v>
      </c>
      <c r="Y1899" s="262">
        <v>0</v>
      </c>
      <c r="Z1899" s="262">
        <v>0</v>
      </c>
      <c r="AA1899" s="262">
        <v>0</v>
      </c>
      <c r="AB1899" s="262">
        <v>0</v>
      </c>
      <c r="AC1899" s="132">
        <f>SUM(E1899:AB1899)</f>
        <v>0</v>
      </c>
      <c r="AD1899" s="5" t="s">
        <v>468</v>
      </c>
      <c r="AE1899" s="5"/>
    </row>
    <row r="1900" spans="1:31" s="4" customFormat="1" ht="12" thickBot="1">
      <c r="A1900" s="57"/>
      <c r="B1900" s="53" t="s">
        <v>19</v>
      </c>
      <c r="C1900" s="47" t="s">
        <v>481</v>
      </c>
      <c r="D1900" s="47" t="s">
        <v>503</v>
      </c>
      <c r="E1900" s="368">
        <v>0</v>
      </c>
      <c r="F1900" s="368">
        <v>0</v>
      </c>
      <c r="G1900" s="368">
        <v>0</v>
      </c>
      <c r="H1900" s="477">
        <v>0</v>
      </c>
      <c r="I1900" s="368">
        <v>0</v>
      </c>
      <c r="J1900" s="368">
        <v>0</v>
      </c>
      <c r="K1900" s="368">
        <v>0</v>
      </c>
      <c r="L1900" s="368">
        <v>0</v>
      </c>
      <c r="M1900" s="368">
        <v>0</v>
      </c>
      <c r="N1900" s="477">
        <v>0</v>
      </c>
      <c r="O1900" s="368">
        <v>0</v>
      </c>
      <c r="P1900" s="368">
        <v>0</v>
      </c>
      <c r="Q1900" s="368">
        <v>0</v>
      </c>
      <c r="R1900" s="368">
        <v>0</v>
      </c>
      <c r="S1900" s="368">
        <v>0</v>
      </c>
      <c r="T1900" s="368">
        <v>0</v>
      </c>
      <c r="U1900" s="368">
        <v>0</v>
      </c>
      <c r="V1900" s="477">
        <v>0</v>
      </c>
      <c r="W1900" s="368">
        <v>0</v>
      </c>
      <c r="X1900" s="368">
        <v>0</v>
      </c>
      <c r="Y1900" s="368">
        <v>0</v>
      </c>
      <c r="Z1900" s="368">
        <v>0</v>
      </c>
      <c r="AA1900" s="368">
        <v>0</v>
      </c>
      <c r="AB1900" s="368">
        <v>0</v>
      </c>
      <c r="AC1900" s="194">
        <f>SUM(E1900:AB1900)</f>
        <v>0</v>
      </c>
      <c r="AD1900" s="5" t="s">
        <v>468</v>
      </c>
    </row>
    <row r="1901" spans="1:31" s="5" customFormat="1" ht="10.5" customHeight="1">
      <c r="A1901" s="237" t="s">
        <v>152</v>
      </c>
      <c r="B1901" s="247"/>
      <c r="C1901" s="69" t="s">
        <v>481</v>
      </c>
      <c r="D1901" s="69"/>
      <c r="E1901" s="123">
        <f>E1839+E1843+E1847+E1855+E1859+E1863+E1867+E1871+E1875+E1879+E1883+E1887+E1891+E1895</f>
        <v>3.8839999999999932</v>
      </c>
      <c r="F1901" s="123">
        <f t="shared" ref="F1901:AB1901" si="551">F1839+F1843+F1847+F1855+F1859+F1863+F1867+F1871+F1875+F1879+F1883+F1887+F1891+F1895</f>
        <v>3.3240000000151255</v>
      </c>
      <c r="G1901" s="123">
        <f t="shared" si="551"/>
        <v>3.1779999999744533</v>
      </c>
      <c r="H1901" s="475">
        <f t="shared" si="551"/>
        <v>3.5080000000189244</v>
      </c>
      <c r="I1901" s="123">
        <f t="shared" si="551"/>
        <v>3.898000000004906</v>
      </c>
      <c r="J1901" s="123">
        <f t="shared" si="551"/>
        <v>4.1339999999838852</v>
      </c>
      <c r="K1901" s="123">
        <f t="shared" si="551"/>
        <v>4.3420000000059105</v>
      </c>
      <c r="L1901" s="123">
        <f t="shared" si="551"/>
        <v>5.6760000000090258</v>
      </c>
      <c r="M1901" s="123">
        <f t="shared" si="551"/>
        <v>6.3759999999733452</v>
      </c>
      <c r="N1901" s="475">
        <f t="shared" si="551"/>
        <v>5.0020000000256815</v>
      </c>
      <c r="O1901" s="123">
        <f t="shared" si="551"/>
        <v>5.8639999999814592</v>
      </c>
      <c r="P1901" s="123">
        <f t="shared" si="551"/>
        <v>6.09400000002708</v>
      </c>
      <c r="Q1901" s="123">
        <f t="shared" si="551"/>
        <v>5.608000000001816</v>
      </c>
      <c r="R1901" s="123">
        <f t="shared" si="551"/>
        <v>5.6259999999781058</v>
      </c>
      <c r="S1901" s="123">
        <f t="shared" si="551"/>
        <v>5.8600000000000634</v>
      </c>
      <c r="T1901" s="123">
        <f t="shared" si="551"/>
        <v>5.6800000000053785</v>
      </c>
      <c r="U1901" s="123">
        <f t="shared" si="551"/>
        <v>5.704000000004136</v>
      </c>
      <c r="V1901" s="475">
        <f t="shared" si="551"/>
        <v>5.9020000000037314</v>
      </c>
      <c r="W1901" s="123">
        <f t="shared" si="551"/>
        <v>6.1420000000100501</v>
      </c>
      <c r="X1901" s="123">
        <f t="shared" si="551"/>
        <v>5.7679999999964195</v>
      </c>
      <c r="Y1901" s="123">
        <f t="shared" si="551"/>
        <v>5.8779999999879848</v>
      </c>
      <c r="Z1901" s="123">
        <f t="shared" si="551"/>
        <v>5.6480000000077908</v>
      </c>
      <c r="AA1901" s="123">
        <f t="shared" si="551"/>
        <v>5.2760000000008347</v>
      </c>
      <c r="AB1901" s="123">
        <f t="shared" si="551"/>
        <v>5.6119999999855992</v>
      </c>
      <c r="AC1901" s="123">
        <f>AC1839+AC1843+AC1847+AC1855+AC1859+AC1863+AC1867+AC1871+AC1875+AC1879+AC1883+AC1887+AC1891+AC1895</f>
        <v>123.9840000000017</v>
      </c>
    </row>
    <row r="1902" spans="1:31" s="5" customFormat="1" ht="10.5" customHeight="1" thickBot="1">
      <c r="A1902" s="248"/>
      <c r="B1902" s="249"/>
      <c r="C1902" s="47" t="s">
        <v>482</v>
      </c>
      <c r="D1902" s="47"/>
      <c r="E1902" s="137">
        <f>E1840+E1844+E1848+E1856+E1860+E1864+E1868+E1872+E1876+E1880+E1884+E1888+E1892+E1896</f>
        <v>1.0147999999909789</v>
      </c>
      <c r="F1902" s="137">
        <f t="shared" ref="F1902:AB1902" si="552">F1840+F1844+F1848+F1856+F1860+F1864+F1868+F1872+F1876+F1880+F1884+F1888+F1892+F1896</f>
        <v>0.98480000000241041</v>
      </c>
      <c r="G1902" s="137">
        <f t="shared" si="552"/>
        <v>0.98480000000218482</v>
      </c>
      <c r="H1902" s="477">
        <f t="shared" si="552"/>
        <v>0.99280000000231716</v>
      </c>
      <c r="I1902" s="137">
        <f t="shared" si="552"/>
        <v>1.0088000000021093</v>
      </c>
      <c r="J1902" s="137">
        <f t="shared" si="552"/>
        <v>0.99479999999135593</v>
      </c>
      <c r="K1902" s="137">
        <f t="shared" si="552"/>
        <v>0.97080000000217481</v>
      </c>
      <c r="L1902" s="137">
        <f t="shared" si="552"/>
        <v>0.95680000000197474</v>
      </c>
      <c r="M1902" s="137">
        <f t="shared" si="552"/>
        <v>0.94480000000240949</v>
      </c>
      <c r="N1902" s="477">
        <f t="shared" si="552"/>
        <v>0.92880000000235263</v>
      </c>
      <c r="O1902" s="137">
        <f t="shared" si="552"/>
        <v>0.93679999999104169</v>
      </c>
      <c r="P1902" s="137">
        <f t="shared" si="552"/>
        <v>0.95080000000200293</v>
      </c>
      <c r="Q1902" s="137">
        <f t="shared" si="552"/>
        <v>1.2288000000076114</v>
      </c>
      <c r="R1902" s="137">
        <f t="shared" si="552"/>
        <v>1.3687999999989593</v>
      </c>
      <c r="S1902" s="137">
        <f t="shared" si="552"/>
        <v>1.230799999996556</v>
      </c>
      <c r="T1902" s="137">
        <f t="shared" si="552"/>
        <v>1.4528000000018029</v>
      </c>
      <c r="U1902" s="137">
        <f t="shared" si="552"/>
        <v>1.1927999999962804</v>
      </c>
      <c r="V1902" s="477">
        <f t="shared" si="552"/>
        <v>1.048800000003645</v>
      </c>
      <c r="W1902" s="137">
        <f t="shared" si="552"/>
        <v>0.82479999999829268</v>
      </c>
      <c r="X1902" s="137">
        <f t="shared" si="552"/>
        <v>1.0568000000035322</v>
      </c>
      <c r="Y1902" s="137">
        <f t="shared" si="552"/>
        <v>0.9228000000009402</v>
      </c>
      <c r="Z1902" s="137">
        <f t="shared" si="552"/>
        <v>0.93079999998976071</v>
      </c>
      <c r="AA1902" s="137">
        <f t="shared" si="552"/>
        <v>0.97680000000252498</v>
      </c>
      <c r="AB1902" s="137">
        <f t="shared" si="552"/>
        <v>0.98080000000218526</v>
      </c>
      <c r="AC1902" s="137">
        <f>AC1840+AC1844+AC1848+AC1856+AC1860+AC1864+AC1868+AC1872+AC1876+AC1880+AC1884+AC1888+AC1892+AC1896</f>
        <v>24.885199999995404</v>
      </c>
    </row>
    <row r="1903" spans="1:31" s="5" customFormat="1" ht="10.5" customHeight="1">
      <c r="A1903" s="237" t="s">
        <v>153</v>
      </c>
      <c r="B1903" s="247"/>
      <c r="C1903" s="12" t="s">
        <v>481</v>
      </c>
      <c r="D1903" s="12"/>
      <c r="E1903" s="256">
        <f>E1817+E1821+E1825+E1829-E1901</f>
        <v>0.21600000001446773</v>
      </c>
      <c r="F1903" s="256">
        <f t="shared" ref="F1903:AB1903" si="553">F1817+F1821+F1825+F1829-F1901</f>
        <v>0.37599999995422451</v>
      </c>
      <c r="G1903" s="256">
        <f t="shared" si="553"/>
        <v>0.27200000002581959</v>
      </c>
      <c r="H1903" s="480">
        <f t="shared" si="553"/>
        <v>-0.2579999999889111</v>
      </c>
      <c r="I1903" s="256">
        <f t="shared" si="553"/>
        <v>-0.25800000000230483</v>
      </c>
      <c r="J1903" s="256">
        <f t="shared" si="553"/>
        <v>-7.4000000016226863E-2</v>
      </c>
      <c r="K1903" s="256">
        <f t="shared" si="553"/>
        <v>0.20800000002974173</v>
      </c>
      <c r="L1903" s="256">
        <f t="shared" si="553"/>
        <v>-1.356000000027052</v>
      </c>
      <c r="M1903" s="256">
        <f t="shared" si="553"/>
        <v>-1.3659999999917716</v>
      </c>
      <c r="N1903" s="480">
        <f t="shared" si="553"/>
        <v>1.4979999999956917</v>
      </c>
      <c r="O1903" s="256">
        <f t="shared" si="553"/>
        <v>0.87600000001832257</v>
      </c>
      <c r="P1903" s="256">
        <f t="shared" si="553"/>
        <v>0.32599999996207885</v>
      </c>
      <c r="Q1903" s="256">
        <f t="shared" si="553"/>
        <v>0.65199999998885261</v>
      </c>
      <c r="R1903" s="256">
        <f t="shared" si="553"/>
        <v>0.18400000004594119</v>
      </c>
      <c r="S1903" s="256">
        <f t="shared" si="553"/>
        <v>0.18000000000035499</v>
      </c>
      <c r="T1903" s="256">
        <f t="shared" si="553"/>
        <v>-0.23000000002284082</v>
      </c>
      <c r="U1903" s="256">
        <f t="shared" si="553"/>
        <v>-0.10400000000695542</v>
      </c>
      <c r="V1903" s="480">
        <f t="shared" si="553"/>
        <v>1.8000000019988249E-2</v>
      </c>
      <c r="W1903" s="256">
        <f t="shared" si="553"/>
        <v>-0.18200000001910865</v>
      </c>
      <c r="X1903" s="256">
        <f t="shared" si="553"/>
        <v>7.1999999990538299E-2</v>
      </c>
      <c r="Y1903" s="256">
        <f t="shared" si="553"/>
        <v>-0.39799999996522928</v>
      </c>
      <c r="Z1903" s="256">
        <f t="shared" si="553"/>
        <v>-0.12800000002463463</v>
      </c>
      <c r="AA1903" s="256">
        <f t="shared" si="553"/>
        <v>-0.17600000001229432</v>
      </c>
      <c r="AB1903" s="256">
        <f t="shared" si="553"/>
        <v>-1.0519999999683733</v>
      </c>
      <c r="AC1903" s="256">
        <f>AC1817+AC1821+AC1825+AC1829-AC1901</f>
        <v>-0.70399999999968088</v>
      </c>
    </row>
    <row r="1904" spans="1:31" s="5" customFormat="1" ht="10.5" customHeight="1" thickBot="1">
      <c r="A1904" s="248"/>
      <c r="B1904" s="249"/>
      <c r="C1904" s="9" t="s">
        <v>482</v>
      </c>
      <c r="D1904" s="9"/>
      <c r="E1904" s="256">
        <f>E1818+E1822+E1826+E1830-E1902</f>
        <v>-0.31479999998763653</v>
      </c>
      <c r="F1904" s="256">
        <f t="shared" ref="F1904:AC1904" si="554">F1818+F1822+F1826+F1830-F1902</f>
        <v>-0.30480000000484786</v>
      </c>
      <c r="G1904" s="256">
        <f t="shared" si="554"/>
        <v>-0.28480000000054773</v>
      </c>
      <c r="H1904" s="480">
        <f t="shared" si="554"/>
        <v>-0.31280000000304931</v>
      </c>
      <c r="I1904" s="256">
        <f t="shared" si="554"/>
        <v>-0.29880000000525619</v>
      </c>
      <c r="J1904" s="256">
        <f t="shared" si="554"/>
        <v>-0.25479999998895941</v>
      </c>
      <c r="K1904" s="256">
        <f t="shared" si="554"/>
        <v>-0.23080000000262046</v>
      </c>
      <c r="L1904" s="256">
        <f t="shared" si="554"/>
        <v>-0.24680000000057412</v>
      </c>
      <c r="M1904" s="256">
        <f t="shared" si="554"/>
        <v>-0.26480000000314163</v>
      </c>
      <c r="N1904" s="480">
        <f t="shared" si="554"/>
        <v>-0.25880000000000614</v>
      </c>
      <c r="O1904" s="256">
        <f t="shared" si="554"/>
        <v>-0.2467999999954209</v>
      </c>
      <c r="P1904" s="256">
        <f t="shared" si="554"/>
        <v>-0.21079999999960641</v>
      </c>
      <c r="Q1904" s="256">
        <f t="shared" si="554"/>
        <v>-0.43880000000810249</v>
      </c>
      <c r="R1904" s="256">
        <f t="shared" si="554"/>
        <v>-0.5087999999976951</v>
      </c>
      <c r="S1904" s="256">
        <f t="shared" si="554"/>
        <v>-0.30079999999865237</v>
      </c>
      <c r="T1904" s="256">
        <f t="shared" si="554"/>
        <v>-0.45279999999930176</v>
      </c>
      <c r="U1904" s="256">
        <f t="shared" si="554"/>
        <v>-0.21279999999955912</v>
      </c>
      <c r="V1904" s="480">
        <f t="shared" si="554"/>
        <v>-0.13880000000072101</v>
      </c>
      <c r="W1904" s="256">
        <f t="shared" si="554"/>
        <v>4.520000000102975E-2</v>
      </c>
      <c r="X1904" s="256">
        <f t="shared" si="554"/>
        <v>-0.19680000000397335</v>
      </c>
      <c r="Y1904" s="256">
        <f t="shared" si="554"/>
        <v>-7.2799999999439535E-2</v>
      </c>
      <c r="Z1904" s="256">
        <f t="shared" si="554"/>
        <v>-0.15079999999285754</v>
      </c>
      <c r="AA1904" s="256">
        <f t="shared" si="554"/>
        <v>-0.26680000000112436</v>
      </c>
      <c r="AB1904" s="256">
        <f t="shared" si="554"/>
        <v>-0.28080000000339034</v>
      </c>
      <c r="AC1904" s="256">
        <f t="shared" si="554"/>
        <v>-6.2051999999954539</v>
      </c>
    </row>
    <row r="1905" spans="1:29" s="32" customFormat="1" ht="10.5" customHeight="1">
      <c r="A1905" s="250" t="s">
        <v>9</v>
      </c>
      <c r="B1905" s="251"/>
      <c r="C1905" s="14" t="s">
        <v>481</v>
      </c>
      <c r="D1905" s="14"/>
      <c r="E1905" s="20"/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  <c r="R1905" s="20"/>
      <c r="S1905" s="20"/>
      <c r="T1905" s="20"/>
      <c r="U1905" s="20"/>
      <c r="V1905" s="20"/>
      <c r="W1905" s="20"/>
      <c r="X1905" s="20"/>
      <c r="Y1905" s="20"/>
      <c r="Z1905" s="20"/>
      <c r="AA1905" s="20"/>
      <c r="AB1905" s="20"/>
      <c r="AC1905" s="386"/>
    </row>
    <row r="1906" spans="1:29" s="32" customFormat="1" ht="10.5" customHeight="1" thickBot="1">
      <c r="A1906" s="252"/>
      <c r="B1906" s="253"/>
      <c r="C1906" s="15" t="s">
        <v>482</v>
      </c>
      <c r="D1906" s="15"/>
      <c r="E1906" s="103"/>
      <c r="F1906" s="103"/>
      <c r="G1906" s="103"/>
      <c r="H1906" s="103"/>
      <c r="I1906" s="103"/>
      <c r="J1906" s="103"/>
      <c r="K1906" s="103"/>
      <c r="L1906" s="103"/>
      <c r="M1906" s="103"/>
      <c r="N1906" s="103"/>
      <c r="O1906" s="103"/>
      <c r="P1906" s="103"/>
      <c r="Q1906" s="103"/>
      <c r="R1906" s="103"/>
      <c r="S1906" s="103"/>
      <c r="T1906" s="103"/>
      <c r="U1906" s="103"/>
      <c r="V1906" s="103"/>
      <c r="W1906" s="103"/>
      <c r="X1906" s="103"/>
      <c r="Y1906" s="103"/>
      <c r="Z1906" s="103"/>
      <c r="AA1906" s="103"/>
      <c r="AB1906" s="103"/>
      <c r="AC1906" s="387"/>
    </row>
    <row r="1907" spans="1:29" s="327" customFormat="1" ht="30" customHeight="1" thickBot="1">
      <c r="A1907" s="324"/>
      <c r="B1907" s="325"/>
      <c r="C1907" s="326" t="s">
        <v>279</v>
      </c>
      <c r="E1907" s="328"/>
      <c r="F1907" s="328"/>
      <c r="G1907" s="328"/>
      <c r="H1907" s="486">
        <f>H1839+H1843+H1847+H1855+H1859+H1863+H1867+H1879+H1883+H1887</f>
        <v>3.2960000000211949</v>
      </c>
      <c r="I1907" s="328"/>
      <c r="J1907" s="328"/>
      <c r="K1907" s="328"/>
      <c r="L1907" s="328"/>
      <c r="M1907" s="328"/>
      <c r="N1907" s="489">
        <f>N1839+N1843+N1847+N1855+N1859+N1863+N1867+N1879+N1883+N1887</f>
        <v>4.6780000000273958</v>
      </c>
      <c r="O1907" s="328"/>
      <c r="P1907" s="328"/>
      <c r="Q1907" s="328"/>
      <c r="R1907" s="328"/>
      <c r="S1907" s="328"/>
      <c r="T1907" s="328"/>
      <c r="U1907" s="328"/>
      <c r="V1907" s="486">
        <f>V1839+V1843+V1847+V1855+V1859+V1863+V1867+V1879+V1883+V1887</f>
        <v>5.5420000000046912</v>
      </c>
      <c r="W1907" s="328"/>
      <c r="X1907" s="328"/>
      <c r="Y1907" s="326">
        <f>Y1839+Y1843+Y1847+Y1855+Y1859+Y1863+Y1867+Y1879+Y1883+Y1887</f>
        <v>5.5819999999873744</v>
      </c>
      <c r="Z1907" s="328"/>
      <c r="AA1907" s="328"/>
      <c r="AB1907" s="328"/>
      <c r="AC1907" s="351"/>
    </row>
    <row r="1908" spans="1:29" s="5" customFormat="1" ht="28.5" customHeight="1">
      <c r="A1908" s="87" t="s">
        <v>17</v>
      </c>
      <c r="B1908" s="89" t="s">
        <v>5</v>
      </c>
      <c r="C1908" s="6" t="s">
        <v>14</v>
      </c>
      <c r="D1908" s="6" t="s">
        <v>495</v>
      </c>
      <c r="E1908" s="1431" t="s">
        <v>15</v>
      </c>
      <c r="F1908" s="1431"/>
      <c r="G1908" s="1431"/>
      <c r="H1908" s="1431"/>
      <c r="I1908" s="1431"/>
      <c r="J1908" s="1431"/>
      <c r="K1908" s="1431"/>
      <c r="L1908" s="1431"/>
      <c r="M1908" s="1431"/>
      <c r="N1908" s="1431"/>
      <c r="O1908" s="1431"/>
      <c r="P1908" s="1431"/>
      <c r="Q1908" s="1431"/>
      <c r="R1908" s="1431"/>
      <c r="S1908" s="1431"/>
      <c r="T1908" s="1431"/>
      <c r="U1908" s="1431"/>
      <c r="V1908" s="1431"/>
      <c r="W1908" s="1431"/>
      <c r="X1908" s="1431"/>
      <c r="Y1908" s="1431"/>
      <c r="Z1908" s="1431"/>
      <c r="AA1908" s="1431"/>
      <c r="AB1908" s="1431"/>
      <c r="AC1908" s="1566" t="s">
        <v>10</v>
      </c>
    </row>
    <row r="1909" spans="1:29" s="13" customFormat="1" ht="12.75" customHeight="1" thickBot="1">
      <c r="A1909" s="1433" t="s">
        <v>215</v>
      </c>
      <c r="B1909" s="1434"/>
      <c r="C1909" s="17"/>
      <c r="D1909" s="17"/>
      <c r="E1909" s="18">
        <v>1</v>
      </c>
      <c r="F1909" s="18">
        <v>2</v>
      </c>
      <c r="G1909" s="18">
        <v>3</v>
      </c>
      <c r="H1909" s="18">
        <v>4</v>
      </c>
      <c r="I1909" s="18">
        <v>5</v>
      </c>
      <c r="J1909" s="18">
        <v>6</v>
      </c>
      <c r="K1909" s="18">
        <v>7</v>
      </c>
      <c r="L1909" s="18">
        <v>8</v>
      </c>
      <c r="M1909" s="18">
        <v>9</v>
      </c>
      <c r="N1909" s="18">
        <v>10</v>
      </c>
      <c r="O1909" s="18">
        <v>11</v>
      </c>
      <c r="P1909" s="18">
        <v>12</v>
      </c>
      <c r="Q1909" s="18">
        <v>13</v>
      </c>
      <c r="R1909" s="18">
        <v>14</v>
      </c>
      <c r="S1909" s="18">
        <v>15</v>
      </c>
      <c r="T1909" s="18">
        <v>16</v>
      </c>
      <c r="U1909" s="18">
        <v>17</v>
      </c>
      <c r="V1909" s="18">
        <v>18</v>
      </c>
      <c r="W1909" s="18">
        <v>19</v>
      </c>
      <c r="X1909" s="18">
        <v>20</v>
      </c>
      <c r="Y1909" s="18">
        <v>21</v>
      </c>
      <c r="Z1909" s="18">
        <v>22</v>
      </c>
      <c r="AA1909" s="18">
        <v>23</v>
      </c>
      <c r="AB1909" s="18">
        <v>24</v>
      </c>
      <c r="AC1909" s="1567"/>
    </row>
    <row r="1910" spans="1:29" s="13" customFormat="1" ht="12.75" customHeight="1">
      <c r="A1910" s="19" t="s">
        <v>6</v>
      </c>
      <c r="B1910" s="20"/>
      <c r="C1910" s="21"/>
      <c r="D1910" s="21"/>
      <c r="E1910" s="20">
        <v>21</v>
      </c>
      <c r="F1910" s="20">
        <v>21</v>
      </c>
      <c r="G1910" s="20">
        <v>21</v>
      </c>
      <c r="H1910" s="20">
        <v>21</v>
      </c>
      <c r="I1910" s="20">
        <v>21</v>
      </c>
      <c r="J1910" s="20">
        <v>21</v>
      </c>
      <c r="K1910" s="20">
        <v>21</v>
      </c>
      <c r="L1910" s="20">
        <v>21</v>
      </c>
      <c r="M1910" s="20">
        <v>21</v>
      </c>
      <c r="N1910" s="20">
        <v>21</v>
      </c>
      <c r="O1910" s="20">
        <v>21</v>
      </c>
      <c r="P1910" s="20">
        <v>21</v>
      </c>
      <c r="Q1910" s="20">
        <v>21</v>
      </c>
      <c r="R1910" s="20">
        <v>21</v>
      </c>
      <c r="S1910" s="20">
        <v>21</v>
      </c>
      <c r="T1910" s="20">
        <v>21</v>
      </c>
      <c r="U1910" s="20">
        <v>21</v>
      </c>
      <c r="V1910" s="20">
        <v>21</v>
      </c>
      <c r="W1910" s="20">
        <v>21</v>
      </c>
      <c r="X1910" s="20">
        <v>21</v>
      </c>
      <c r="Y1910" s="20">
        <v>21</v>
      </c>
      <c r="Z1910" s="20">
        <v>21</v>
      </c>
      <c r="AA1910" s="20">
        <v>21</v>
      </c>
      <c r="AB1910" s="20">
        <v>21</v>
      </c>
      <c r="AC1910" s="383"/>
    </row>
    <row r="1911" spans="1:29" s="13" customFormat="1" ht="12.75" customHeight="1" thickBot="1">
      <c r="A1911" s="38" t="s">
        <v>7</v>
      </c>
      <c r="B1911" s="39"/>
      <c r="C1911" s="40"/>
      <c r="D1911" s="40"/>
      <c r="E1911" s="103">
        <v>21</v>
      </c>
      <c r="F1911" s="103">
        <v>21</v>
      </c>
      <c r="G1911" s="103">
        <v>21</v>
      </c>
      <c r="H1911" s="103">
        <v>21</v>
      </c>
      <c r="I1911" s="103">
        <v>21</v>
      </c>
      <c r="J1911" s="103">
        <v>21</v>
      </c>
      <c r="K1911" s="103">
        <v>21</v>
      </c>
      <c r="L1911" s="103">
        <v>21</v>
      </c>
      <c r="M1911" s="103">
        <v>21</v>
      </c>
      <c r="N1911" s="103">
        <v>21</v>
      </c>
      <c r="O1911" s="103">
        <v>21</v>
      </c>
      <c r="P1911" s="103">
        <v>21</v>
      </c>
      <c r="Q1911" s="103">
        <v>21</v>
      </c>
      <c r="R1911" s="103">
        <v>21</v>
      </c>
      <c r="S1911" s="103">
        <v>21</v>
      </c>
      <c r="T1911" s="103">
        <v>21</v>
      </c>
      <c r="U1911" s="103">
        <v>21</v>
      </c>
      <c r="V1911" s="103">
        <v>21</v>
      </c>
      <c r="W1911" s="103">
        <v>21</v>
      </c>
      <c r="X1911" s="103">
        <v>21</v>
      </c>
      <c r="Y1911" s="103">
        <v>21</v>
      </c>
      <c r="Z1911" s="103">
        <v>21</v>
      </c>
      <c r="AA1911" s="103">
        <v>21</v>
      </c>
      <c r="AB1911" s="103">
        <v>21</v>
      </c>
      <c r="AC1911" s="384"/>
    </row>
    <row r="1912" spans="1:29" s="5" customFormat="1" ht="12" customHeight="1">
      <c r="A1912" s="1472" t="s">
        <v>11</v>
      </c>
      <c r="B1912" s="1545" t="s">
        <v>131</v>
      </c>
      <c r="C1912" s="10" t="s">
        <v>481</v>
      </c>
      <c r="D1912" s="10" t="s">
        <v>467</v>
      </c>
      <c r="E1912" s="96"/>
      <c r="F1912" s="96"/>
      <c r="G1912" s="96"/>
      <c r="H1912" s="481"/>
      <c r="I1912" s="96"/>
      <c r="J1912" s="96"/>
      <c r="K1912" s="96"/>
      <c r="L1912" s="96"/>
      <c r="M1912" s="96"/>
      <c r="N1912" s="481"/>
      <c r="O1912" s="96"/>
      <c r="P1912" s="96"/>
      <c r="Q1912" s="96"/>
      <c r="R1912" s="96"/>
      <c r="S1912" s="96"/>
      <c r="T1912" s="96"/>
      <c r="U1912" s="96"/>
      <c r="V1912" s="481"/>
      <c r="W1912" s="96"/>
      <c r="X1912" s="96"/>
      <c r="Y1912" s="96"/>
      <c r="Z1912" s="96"/>
      <c r="AA1912" s="96"/>
      <c r="AB1912" s="96"/>
      <c r="AC1912" s="132">
        <f>SUM(E1912:AB1912)</f>
        <v>0</v>
      </c>
    </row>
    <row r="1913" spans="1:29" s="5" customFormat="1" ht="10.5" customHeight="1">
      <c r="A1913" s="1487"/>
      <c r="B1913" s="1546"/>
      <c r="C1913" s="11" t="s">
        <v>482</v>
      </c>
      <c r="D1913" s="11" t="s">
        <v>467</v>
      </c>
      <c r="E1913" s="92"/>
      <c r="F1913" s="92"/>
      <c r="G1913" s="92"/>
      <c r="H1913" s="455"/>
      <c r="I1913" s="92"/>
      <c r="J1913" s="92"/>
      <c r="K1913" s="92"/>
      <c r="L1913" s="92"/>
      <c r="M1913" s="92"/>
      <c r="N1913" s="455"/>
      <c r="O1913" s="92"/>
      <c r="P1913" s="92"/>
      <c r="Q1913" s="92"/>
      <c r="R1913" s="92"/>
      <c r="S1913" s="92"/>
      <c r="T1913" s="92"/>
      <c r="U1913" s="92"/>
      <c r="V1913" s="455"/>
      <c r="W1913" s="92"/>
      <c r="X1913" s="92"/>
      <c r="Y1913" s="92"/>
      <c r="Z1913" s="92"/>
      <c r="AA1913" s="92"/>
      <c r="AB1913" s="92"/>
      <c r="AC1913" s="128">
        <f>SUM(E1913:AB1913)</f>
        <v>0</v>
      </c>
    </row>
    <row r="1914" spans="1:29" s="5" customFormat="1" ht="10.5" customHeight="1">
      <c r="A1914" s="1487"/>
      <c r="B1914" s="1546"/>
      <c r="C1914" s="11" t="s">
        <v>8</v>
      </c>
      <c r="D1914" s="11" t="s">
        <v>467</v>
      </c>
      <c r="E1914" s="92"/>
      <c r="F1914" s="92"/>
      <c r="G1914" s="92"/>
      <c r="H1914" s="455"/>
      <c r="I1914" s="92"/>
      <c r="J1914" s="92"/>
      <c r="K1914" s="92"/>
      <c r="L1914" s="92"/>
      <c r="M1914" s="92"/>
      <c r="N1914" s="455"/>
      <c r="O1914" s="92"/>
      <c r="P1914" s="92"/>
      <c r="Q1914" s="92"/>
      <c r="R1914" s="92"/>
      <c r="S1914" s="92"/>
      <c r="T1914" s="92"/>
      <c r="U1914" s="92"/>
      <c r="V1914" s="455"/>
      <c r="W1914" s="92"/>
      <c r="X1914" s="92"/>
      <c r="Y1914" s="92"/>
      <c r="Z1914" s="92"/>
      <c r="AA1914" s="92"/>
      <c r="AB1914" s="92"/>
      <c r="AC1914" s="128"/>
    </row>
    <row r="1915" spans="1:29" s="5" customFormat="1" ht="10.5" customHeight="1" thickBot="1">
      <c r="A1915" s="1487"/>
      <c r="B1915" s="1546"/>
      <c r="C1915" s="11" t="s">
        <v>16</v>
      </c>
      <c r="D1915" s="11"/>
      <c r="E1915" s="534" t="e">
        <f t="shared" ref="E1915:AC1915" si="555">E1913/E1912</f>
        <v>#DIV/0!</v>
      </c>
      <c r="F1915" s="534" t="e">
        <f t="shared" si="555"/>
        <v>#DIV/0!</v>
      </c>
      <c r="G1915" s="534" t="e">
        <f t="shared" si="555"/>
        <v>#DIV/0!</v>
      </c>
      <c r="H1915" s="502" t="e">
        <f t="shared" si="555"/>
        <v>#DIV/0!</v>
      </c>
      <c r="I1915" s="534" t="e">
        <f t="shared" si="555"/>
        <v>#DIV/0!</v>
      </c>
      <c r="J1915" s="534" t="e">
        <f t="shared" si="555"/>
        <v>#DIV/0!</v>
      </c>
      <c r="K1915" s="534" t="e">
        <f t="shared" si="555"/>
        <v>#DIV/0!</v>
      </c>
      <c r="L1915" s="534" t="e">
        <f t="shared" si="555"/>
        <v>#DIV/0!</v>
      </c>
      <c r="M1915" s="534" t="e">
        <f t="shared" si="555"/>
        <v>#DIV/0!</v>
      </c>
      <c r="N1915" s="502" t="e">
        <f t="shared" si="555"/>
        <v>#DIV/0!</v>
      </c>
      <c r="O1915" s="534" t="e">
        <f t="shared" si="555"/>
        <v>#DIV/0!</v>
      </c>
      <c r="P1915" s="534" t="e">
        <f t="shared" si="555"/>
        <v>#DIV/0!</v>
      </c>
      <c r="Q1915" s="534" t="e">
        <f t="shared" si="555"/>
        <v>#DIV/0!</v>
      </c>
      <c r="R1915" s="534" t="e">
        <f t="shared" si="555"/>
        <v>#DIV/0!</v>
      </c>
      <c r="S1915" s="534" t="e">
        <f t="shared" si="555"/>
        <v>#DIV/0!</v>
      </c>
      <c r="T1915" s="534" t="e">
        <f t="shared" si="555"/>
        <v>#DIV/0!</v>
      </c>
      <c r="U1915" s="534" t="e">
        <f t="shared" si="555"/>
        <v>#DIV/0!</v>
      </c>
      <c r="V1915" s="502" t="e">
        <f t="shared" si="555"/>
        <v>#DIV/0!</v>
      </c>
      <c r="W1915" s="534" t="e">
        <f t="shared" si="555"/>
        <v>#DIV/0!</v>
      </c>
      <c r="X1915" s="534" t="e">
        <f t="shared" si="555"/>
        <v>#DIV/0!</v>
      </c>
      <c r="Y1915" s="534" t="e">
        <f t="shared" si="555"/>
        <v>#DIV/0!</v>
      </c>
      <c r="Z1915" s="534" t="e">
        <f t="shared" si="555"/>
        <v>#DIV/0!</v>
      </c>
      <c r="AA1915" s="534" t="e">
        <f t="shared" si="555"/>
        <v>#DIV/0!</v>
      </c>
      <c r="AB1915" s="534" t="e">
        <f t="shared" si="555"/>
        <v>#DIV/0!</v>
      </c>
      <c r="AC1915" s="341" t="e">
        <f t="shared" si="555"/>
        <v>#DIV/0!</v>
      </c>
    </row>
    <row r="1916" spans="1:29" s="5" customFormat="1" ht="10.5" customHeight="1" thickBot="1">
      <c r="A1916" s="1547"/>
      <c r="B1916" s="1549"/>
      <c r="C1916" s="468" t="s">
        <v>13</v>
      </c>
      <c r="D1916" s="469" t="s">
        <v>463</v>
      </c>
      <c r="E1916" s="1250">
        <v>120</v>
      </c>
      <c r="F1916" s="1250">
        <v>120</v>
      </c>
      <c r="G1916" s="1250">
        <v>120.5</v>
      </c>
      <c r="H1916" s="1250">
        <v>120.90000152587891</v>
      </c>
      <c r="I1916" s="1250">
        <v>120.40000152587891</v>
      </c>
      <c r="J1916" s="1250">
        <v>121.40000152587891</v>
      </c>
      <c r="K1916" s="1250">
        <v>120.30000305175781</v>
      </c>
      <c r="L1916" s="1250">
        <v>121</v>
      </c>
      <c r="M1916" s="1250">
        <v>121.5</v>
      </c>
      <c r="N1916" s="1250">
        <v>121.90000152587891</v>
      </c>
      <c r="O1916" s="1250">
        <v>121.80000305175781</v>
      </c>
      <c r="P1916" s="1250">
        <v>121.90000152587891</v>
      </c>
      <c r="Q1916" s="1250">
        <v>121.40000152587891</v>
      </c>
      <c r="R1916" s="1250">
        <v>121.19999694824219</v>
      </c>
      <c r="S1916" s="1250">
        <v>121.40000152587891</v>
      </c>
      <c r="T1916" s="1250">
        <v>121.59999847412109</v>
      </c>
      <c r="U1916" s="1250">
        <v>122</v>
      </c>
      <c r="V1916" s="1250">
        <v>120.80000305175781</v>
      </c>
      <c r="W1916" s="1250">
        <v>121.40000152587891</v>
      </c>
      <c r="X1916" s="1250">
        <v>120.69999694824219</v>
      </c>
      <c r="Y1916" s="1250">
        <v>121.90000152587891</v>
      </c>
      <c r="Z1916" s="1250">
        <v>121.59999847412109</v>
      </c>
      <c r="AA1916" s="1250">
        <v>120.09999847412109</v>
      </c>
      <c r="AB1916" s="535">
        <v>120.30000305175781</v>
      </c>
      <c r="AC1916" s="471"/>
    </row>
    <row r="1917" spans="1:29" s="5" customFormat="1" ht="10.5" customHeight="1">
      <c r="A1917" s="1472" t="s">
        <v>12</v>
      </c>
      <c r="B1917" s="1474" t="s">
        <v>130</v>
      </c>
      <c r="C1917" s="7" t="s">
        <v>481</v>
      </c>
      <c r="D1917" s="10" t="s">
        <v>467</v>
      </c>
      <c r="E1917" s="96"/>
      <c r="F1917" s="96"/>
      <c r="G1917" s="96"/>
      <c r="H1917" s="481"/>
      <c r="I1917" s="96"/>
      <c r="J1917" s="96"/>
      <c r="K1917" s="96"/>
      <c r="L1917" s="96"/>
      <c r="M1917" s="96"/>
      <c r="N1917" s="481"/>
      <c r="O1917" s="96"/>
      <c r="P1917" s="96"/>
      <c r="Q1917" s="96"/>
      <c r="R1917" s="96"/>
      <c r="S1917" s="96"/>
      <c r="T1917" s="96"/>
      <c r="U1917" s="96"/>
      <c r="V1917" s="481"/>
      <c r="W1917" s="96"/>
      <c r="X1917" s="96"/>
      <c r="Y1917" s="96"/>
      <c r="Z1917" s="96"/>
      <c r="AA1917" s="96"/>
      <c r="AB1917" s="96"/>
      <c r="AC1917" s="135">
        <f>SUM(E1917:AB1917)</f>
        <v>0</v>
      </c>
    </row>
    <row r="1918" spans="1:29" s="5" customFormat="1" ht="10.5" customHeight="1">
      <c r="A1918" s="1487"/>
      <c r="B1918" s="1488"/>
      <c r="C1918" s="8" t="s">
        <v>482</v>
      </c>
      <c r="D1918" s="11" t="s">
        <v>467</v>
      </c>
      <c r="E1918" s="92"/>
      <c r="F1918" s="92"/>
      <c r="G1918" s="92"/>
      <c r="H1918" s="455"/>
      <c r="I1918" s="92"/>
      <c r="J1918" s="92"/>
      <c r="K1918" s="92"/>
      <c r="L1918" s="92"/>
      <c r="M1918" s="92"/>
      <c r="N1918" s="455"/>
      <c r="O1918" s="92"/>
      <c r="P1918" s="92"/>
      <c r="Q1918" s="92"/>
      <c r="R1918" s="92"/>
      <c r="S1918" s="92"/>
      <c r="T1918" s="92"/>
      <c r="U1918" s="92"/>
      <c r="V1918" s="455"/>
      <c r="W1918" s="92"/>
      <c r="X1918" s="92"/>
      <c r="Y1918" s="92"/>
      <c r="Z1918" s="92"/>
      <c r="AA1918" s="92"/>
      <c r="AB1918" s="92"/>
      <c r="AC1918" s="135">
        <f>SUM(E1918:AB1918)</f>
        <v>0</v>
      </c>
    </row>
    <row r="1919" spans="1:29" s="5" customFormat="1" ht="10.5" customHeight="1">
      <c r="A1919" s="1487"/>
      <c r="B1919" s="1488"/>
      <c r="C1919" s="11" t="s">
        <v>8</v>
      </c>
      <c r="D1919" s="11" t="s">
        <v>467</v>
      </c>
      <c r="E1919" s="92"/>
      <c r="F1919" s="92"/>
      <c r="G1919" s="92"/>
      <c r="H1919" s="455"/>
      <c r="I1919" s="92"/>
      <c r="J1919" s="92"/>
      <c r="K1919" s="92"/>
      <c r="L1919" s="92"/>
      <c r="M1919" s="92"/>
      <c r="N1919" s="455"/>
      <c r="O1919" s="92"/>
      <c r="P1919" s="92"/>
      <c r="Q1919" s="92"/>
      <c r="R1919" s="92"/>
      <c r="S1919" s="92"/>
      <c r="T1919" s="92"/>
      <c r="U1919" s="92"/>
      <c r="V1919" s="455"/>
      <c r="W1919" s="92"/>
      <c r="X1919" s="92"/>
      <c r="Y1919" s="92"/>
      <c r="Z1919" s="92"/>
      <c r="AA1919" s="92"/>
      <c r="AB1919" s="92"/>
      <c r="AC1919" s="135"/>
    </row>
    <row r="1920" spans="1:29" s="5" customFormat="1" ht="10.5" customHeight="1" thickBot="1">
      <c r="A1920" s="1487"/>
      <c r="B1920" s="1488"/>
      <c r="C1920" s="8" t="s">
        <v>16</v>
      </c>
      <c r="D1920" s="11"/>
      <c r="E1920" s="534" t="e">
        <f t="shared" ref="E1920:AC1920" si="556">E1918/E1917</f>
        <v>#DIV/0!</v>
      </c>
      <c r="F1920" s="534" t="e">
        <f t="shared" si="556"/>
        <v>#DIV/0!</v>
      </c>
      <c r="G1920" s="534" t="e">
        <f t="shared" si="556"/>
        <v>#DIV/0!</v>
      </c>
      <c r="H1920" s="502" t="e">
        <f t="shared" si="556"/>
        <v>#DIV/0!</v>
      </c>
      <c r="I1920" s="534" t="e">
        <f t="shared" si="556"/>
        <v>#DIV/0!</v>
      </c>
      <c r="J1920" s="534" t="e">
        <f t="shared" si="556"/>
        <v>#DIV/0!</v>
      </c>
      <c r="K1920" s="534" t="e">
        <f t="shared" si="556"/>
        <v>#DIV/0!</v>
      </c>
      <c r="L1920" s="534" t="e">
        <f t="shared" si="556"/>
        <v>#DIV/0!</v>
      </c>
      <c r="M1920" s="534" t="e">
        <f t="shared" si="556"/>
        <v>#DIV/0!</v>
      </c>
      <c r="N1920" s="502" t="e">
        <f t="shared" si="556"/>
        <v>#DIV/0!</v>
      </c>
      <c r="O1920" s="534" t="e">
        <f t="shared" si="556"/>
        <v>#DIV/0!</v>
      </c>
      <c r="P1920" s="534" t="e">
        <f t="shared" si="556"/>
        <v>#DIV/0!</v>
      </c>
      <c r="Q1920" s="534" t="e">
        <f t="shared" si="556"/>
        <v>#DIV/0!</v>
      </c>
      <c r="R1920" s="534" t="e">
        <f t="shared" si="556"/>
        <v>#DIV/0!</v>
      </c>
      <c r="S1920" s="534" t="e">
        <f t="shared" si="556"/>
        <v>#DIV/0!</v>
      </c>
      <c r="T1920" s="534" t="e">
        <f t="shared" si="556"/>
        <v>#DIV/0!</v>
      </c>
      <c r="U1920" s="534" t="e">
        <f t="shared" si="556"/>
        <v>#DIV/0!</v>
      </c>
      <c r="V1920" s="502" t="e">
        <f t="shared" si="556"/>
        <v>#DIV/0!</v>
      </c>
      <c r="W1920" s="534" t="e">
        <f t="shared" si="556"/>
        <v>#DIV/0!</v>
      </c>
      <c r="X1920" s="534" t="e">
        <f t="shared" si="556"/>
        <v>#DIV/0!</v>
      </c>
      <c r="Y1920" s="534" t="e">
        <f t="shared" si="556"/>
        <v>#DIV/0!</v>
      </c>
      <c r="Z1920" s="534" t="e">
        <f t="shared" si="556"/>
        <v>#DIV/0!</v>
      </c>
      <c r="AA1920" s="534" t="e">
        <f t="shared" si="556"/>
        <v>#DIV/0!</v>
      </c>
      <c r="AB1920" s="534" t="e">
        <f t="shared" si="556"/>
        <v>#DIV/0!</v>
      </c>
      <c r="AC1920" s="341" t="e">
        <f t="shared" si="556"/>
        <v>#DIV/0!</v>
      </c>
    </row>
    <row r="1921" spans="1:30" s="5" customFormat="1" ht="10.5" customHeight="1" thickBot="1">
      <c r="A1921" s="1547"/>
      <c r="B1921" s="1548"/>
      <c r="C1921" s="468" t="s">
        <v>13</v>
      </c>
      <c r="D1921" s="469" t="s">
        <v>463</v>
      </c>
      <c r="E1921" s="1250">
        <v>120</v>
      </c>
      <c r="F1921" s="1250">
        <v>120.5</v>
      </c>
      <c r="G1921" s="1250">
        <v>120.59999847412109</v>
      </c>
      <c r="H1921" s="1250">
        <v>121.19999694824219</v>
      </c>
      <c r="I1921" s="1250">
        <v>120.5</v>
      </c>
      <c r="J1921" s="1250">
        <v>121.59999847412109</v>
      </c>
      <c r="K1921" s="1250">
        <v>120.5</v>
      </c>
      <c r="L1921" s="1250">
        <v>121.5</v>
      </c>
      <c r="M1921" s="1250">
        <v>121.5</v>
      </c>
      <c r="N1921" s="1250">
        <v>122.30000305175781</v>
      </c>
      <c r="O1921" s="1250">
        <v>121.80000305175781</v>
      </c>
      <c r="P1921" s="1250">
        <v>122.30000305175781</v>
      </c>
      <c r="Q1921" s="1250">
        <v>121.69999694824219</v>
      </c>
      <c r="R1921" s="1250">
        <v>121.40000152587891</v>
      </c>
      <c r="S1921" s="1250">
        <v>121.59999847412109</v>
      </c>
      <c r="T1921" s="1250">
        <v>121.69999694824219</v>
      </c>
      <c r="U1921" s="1250">
        <v>122.19999694824219</v>
      </c>
      <c r="V1921" s="1250">
        <v>121.09999847412109</v>
      </c>
      <c r="W1921" s="1250">
        <v>121.59999847412109</v>
      </c>
      <c r="X1921" s="1250">
        <v>121.30000305175781</v>
      </c>
      <c r="Y1921" s="1250">
        <v>122</v>
      </c>
      <c r="Z1921" s="1250">
        <v>121.90000152587891</v>
      </c>
      <c r="AA1921" s="1250">
        <v>120.30000305175781</v>
      </c>
      <c r="AB1921" s="535">
        <v>120.5</v>
      </c>
      <c r="AC1921" s="471"/>
    </row>
    <row r="1922" spans="1:30" s="5" customFormat="1" ht="10.5" customHeight="1">
      <c r="A1922" s="1602" t="s">
        <v>764</v>
      </c>
      <c r="B1922" s="1604" t="s">
        <v>764</v>
      </c>
      <c r="C1922" s="10" t="s">
        <v>481</v>
      </c>
      <c r="D1922" s="69" t="s">
        <v>463</v>
      </c>
      <c r="E1922" s="1192">
        <v>2.7400000095367432</v>
      </c>
      <c r="F1922" s="1192">
        <v>2.2230000495910645</v>
      </c>
      <c r="G1922" s="1192">
        <v>2.2679998874664307</v>
      </c>
      <c r="H1922" s="475">
        <v>2.0699999332427979</v>
      </c>
      <c r="I1922" s="1192">
        <v>2.3440001010894775</v>
      </c>
      <c r="J1922" s="1192">
        <v>2.5120000839233398</v>
      </c>
      <c r="K1922" s="1192">
        <v>3.1670000553131104</v>
      </c>
      <c r="L1922" s="1192">
        <v>3.7149999141693115</v>
      </c>
      <c r="M1922" s="1192">
        <v>4.3239998817443848</v>
      </c>
      <c r="N1922" s="475">
        <v>3.9430000782012939</v>
      </c>
      <c r="O1922" s="1192">
        <v>4.2170000076293945</v>
      </c>
      <c r="P1922" s="1192">
        <v>4.065000057220459</v>
      </c>
      <c r="Q1922" s="1192">
        <v>3.9730000495910645</v>
      </c>
      <c r="R1922" s="1192">
        <v>4.2319998741149902</v>
      </c>
      <c r="S1922" s="1192">
        <v>3.9430000782012939</v>
      </c>
      <c r="T1922" s="1192">
        <v>4.0500001907348633</v>
      </c>
      <c r="U1922" s="1192">
        <v>3.744999885559082</v>
      </c>
      <c r="V1922" s="475">
        <v>4.4910001754760742</v>
      </c>
      <c r="W1922" s="1192">
        <v>4.3689999580383301</v>
      </c>
      <c r="X1922" s="1192">
        <v>4.4149999618530273</v>
      </c>
      <c r="Y1922" s="1192">
        <v>4.1100001335144043</v>
      </c>
      <c r="Z1922" s="1192">
        <v>3.8359999656677246</v>
      </c>
      <c r="AA1922" s="1192">
        <v>3.5169999599456787</v>
      </c>
      <c r="AB1922" s="1192">
        <v>2.8010001182556152</v>
      </c>
      <c r="AC1922" s="599"/>
    </row>
    <row r="1923" spans="1:30" s="5" customFormat="1" ht="10.5" customHeight="1">
      <c r="A1923" s="1603"/>
      <c r="B1923" s="1605"/>
      <c r="C1923" s="11" t="s">
        <v>482</v>
      </c>
      <c r="D1923" s="11" t="s">
        <v>463</v>
      </c>
      <c r="E1923" s="1192">
        <v>-5.755000114440918</v>
      </c>
      <c r="F1923" s="1192">
        <v>-5.9530000686645508</v>
      </c>
      <c r="G1923" s="1192">
        <v>-5.7849998474121094</v>
      </c>
      <c r="H1923" s="455">
        <v>-6.0289998054504395</v>
      </c>
      <c r="I1923" s="1192">
        <v>-6.0289998054504395</v>
      </c>
      <c r="J1923" s="1192">
        <v>-6.0440001487731934</v>
      </c>
      <c r="K1923" s="1192">
        <v>-6.0130000114440918</v>
      </c>
      <c r="L1923" s="1192">
        <v>-5.7090001106262207</v>
      </c>
      <c r="M1923" s="1192">
        <v>-5.0539999008178711</v>
      </c>
      <c r="N1923" s="455">
        <v>-5.4050002098083496</v>
      </c>
      <c r="O1923" s="1192">
        <v>-5.0089998245239258</v>
      </c>
      <c r="P1923" s="1192">
        <v>-5.4809999465942383</v>
      </c>
      <c r="Q1923" s="1192">
        <v>-5.2979998588562012</v>
      </c>
      <c r="R1923" s="1192">
        <v>-4.8720002174377441</v>
      </c>
      <c r="S1923" s="1192">
        <v>-5.2220001220703125</v>
      </c>
      <c r="T1923" s="1192">
        <v>-5.2369999885559082</v>
      </c>
      <c r="U1923" s="1192">
        <v>-5.6479997634887695</v>
      </c>
      <c r="V1923" s="455">
        <v>-5.070000171661377</v>
      </c>
      <c r="W1923" s="1192">
        <v>-5.3280000686645508</v>
      </c>
      <c r="X1923" s="1192">
        <v>-5.2369999885559082</v>
      </c>
      <c r="Y1923" s="1192">
        <v>-5.7699999809265137</v>
      </c>
      <c r="Z1923" s="1192">
        <v>-5.7090001106262207</v>
      </c>
      <c r="AA1923" s="1192">
        <v>-5.6180000305175781</v>
      </c>
      <c r="AB1923" s="1192">
        <v>-5.7699999809265137</v>
      </c>
      <c r="AC1923" s="599"/>
    </row>
    <row r="1924" spans="1:30" s="5" customFormat="1" ht="10.5" customHeight="1" thickBot="1">
      <c r="A1924" s="1603"/>
      <c r="B1924" s="1605"/>
      <c r="C1924" s="271" t="s">
        <v>8</v>
      </c>
      <c r="D1924" s="271" t="s">
        <v>463</v>
      </c>
      <c r="E1924" s="1315">
        <v>32</v>
      </c>
      <c r="F1924" s="1315">
        <v>32</v>
      </c>
      <c r="G1924" s="1315">
        <v>31</v>
      </c>
      <c r="H1924" s="478">
        <v>32</v>
      </c>
      <c r="I1924" s="1315">
        <v>33</v>
      </c>
      <c r="J1924" s="1315">
        <v>33</v>
      </c>
      <c r="K1924" s="1315">
        <v>33</v>
      </c>
      <c r="L1924" s="1315">
        <v>34</v>
      </c>
      <c r="M1924" s="1315">
        <v>33</v>
      </c>
      <c r="N1924" s="478">
        <v>33</v>
      </c>
      <c r="O1924" s="1315">
        <v>32</v>
      </c>
      <c r="P1924" s="1315">
        <v>33</v>
      </c>
      <c r="Q1924" s="1315">
        <v>33</v>
      </c>
      <c r="R1924" s="1315">
        <v>31</v>
      </c>
      <c r="S1924" s="1315">
        <v>33</v>
      </c>
      <c r="T1924" s="1315">
        <v>33</v>
      </c>
      <c r="U1924" s="1315">
        <v>34</v>
      </c>
      <c r="V1924" s="478">
        <v>34</v>
      </c>
      <c r="W1924" s="1315">
        <v>33</v>
      </c>
      <c r="X1924" s="1315">
        <v>34</v>
      </c>
      <c r="Y1924" s="1315">
        <v>35</v>
      </c>
      <c r="Z1924" s="1315">
        <v>34</v>
      </c>
      <c r="AA1924" s="1315">
        <v>33</v>
      </c>
      <c r="AB1924" s="1315">
        <v>32</v>
      </c>
      <c r="AC1924" s="388"/>
    </row>
    <row r="1925" spans="1:30" s="5" customFormat="1" ht="10.5" customHeight="1">
      <c r="A1925" s="1401" t="s">
        <v>119</v>
      </c>
      <c r="B1925" s="1404" t="s">
        <v>238</v>
      </c>
      <c r="C1925" s="10" t="s">
        <v>481</v>
      </c>
      <c r="D1925" s="10" t="s">
        <v>503</v>
      </c>
      <c r="E1925" s="120">
        <v>6.0000000001309672E-2</v>
      </c>
      <c r="F1925" s="120">
        <v>5.9999999999490683E-2</v>
      </c>
      <c r="G1925" s="120">
        <v>5.9999999999490683E-2</v>
      </c>
      <c r="H1925" s="450">
        <v>4.0000000000873115E-2</v>
      </c>
      <c r="I1925" s="120">
        <v>5.9999999999490683E-2</v>
      </c>
      <c r="J1925" s="120">
        <v>5.9999999999490683E-2</v>
      </c>
      <c r="K1925" s="120">
        <v>5.9999999999490683E-2</v>
      </c>
      <c r="L1925" s="120">
        <v>6.0000000001309672E-2</v>
      </c>
      <c r="M1925" s="120">
        <v>5.9999999999490683E-2</v>
      </c>
      <c r="N1925" s="450">
        <v>5.9999999999490683E-2</v>
      </c>
      <c r="O1925" s="120">
        <v>6.0000000001309672E-2</v>
      </c>
      <c r="P1925" s="120">
        <v>5.9999999999490683E-2</v>
      </c>
      <c r="Q1925" s="120">
        <v>0.1000000000003638</v>
      </c>
      <c r="R1925" s="120">
        <v>5.9999999999490683E-2</v>
      </c>
      <c r="S1925" s="120">
        <v>5.9999999999490683E-2</v>
      </c>
      <c r="T1925" s="120">
        <v>6.0000000001309672E-2</v>
      </c>
      <c r="U1925" s="120">
        <v>5.9999999999490683E-2</v>
      </c>
      <c r="V1925" s="450">
        <v>5.9999999999490683E-2</v>
      </c>
      <c r="W1925" s="120">
        <v>7.999999999992724E-2</v>
      </c>
      <c r="X1925" s="120">
        <v>5.9999999999490683E-2</v>
      </c>
      <c r="Y1925" s="120">
        <v>0.1000000000003638</v>
      </c>
      <c r="Z1925" s="120">
        <v>5.9999999999490683E-2</v>
      </c>
      <c r="AA1925" s="120">
        <v>8.000000000174623E-2</v>
      </c>
      <c r="AB1925" s="120">
        <v>5.9999999999490683E-2</v>
      </c>
      <c r="AC1925" s="132">
        <f>SUM(E1925:AB1925)</f>
        <v>1.5400000000008731</v>
      </c>
    </row>
    <row r="1926" spans="1:30" s="5" customFormat="1" ht="10.5" customHeight="1">
      <c r="A1926" s="1402"/>
      <c r="B1926" s="1405"/>
      <c r="C1926" s="11" t="s">
        <v>482</v>
      </c>
      <c r="D1926" s="11" t="s">
        <v>503</v>
      </c>
      <c r="E1926" s="92">
        <v>0.04</v>
      </c>
      <c r="F1926" s="92">
        <v>3.999999999996362E-2</v>
      </c>
      <c r="G1926" s="92">
        <v>3.999999999996362E-2</v>
      </c>
      <c r="H1926" s="455">
        <v>3.999999999996362E-2</v>
      </c>
      <c r="I1926" s="92">
        <v>3.999999999996362E-2</v>
      </c>
      <c r="J1926" s="92">
        <v>3.999999999996362E-2</v>
      </c>
      <c r="K1926" s="92">
        <v>6.0000000000400178E-2</v>
      </c>
      <c r="L1926" s="92">
        <v>3.999999999996362E-2</v>
      </c>
      <c r="M1926" s="92">
        <v>3.999999999996362E-2</v>
      </c>
      <c r="N1926" s="455">
        <v>3.999999999996362E-2</v>
      </c>
      <c r="O1926" s="92">
        <v>3.999999999996362E-2</v>
      </c>
      <c r="P1926" s="92">
        <v>3.999999999996362E-2</v>
      </c>
      <c r="Q1926" s="92">
        <v>5.9999999999490683E-2</v>
      </c>
      <c r="R1926" s="92">
        <v>6.0000000000400178E-2</v>
      </c>
      <c r="S1926" s="92">
        <v>3.999999999996362E-2</v>
      </c>
      <c r="T1926" s="92">
        <v>3.999999999996362E-2</v>
      </c>
      <c r="U1926" s="92">
        <v>6.0000000000400178E-2</v>
      </c>
      <c r="V1926" s="455">
        <v>3.999999999996362E-2</v>
      </c>
      <c r="W1926" s="92">
        <v>3.999999999996362E-2</v>
      </c>
      <c r="X1926" s="92">
        <v>3.999999999996362E-2</v>
      </c>
      <c r="Y1926" s="92">
        <v>3.999999999996362E-2</v>
      </c>
      <c r="Z1926" s="92">
        <v>3.999999999996362E-2</v>
      </c>
      <c r="AA1926" s="92">
        <v>5.9999999999490683E-2</v>
      </c>
      <c r="AB1926" s="92">
        <v>6.0000000000400178E-2</v>
      </c>
      <c r="AC1926" s="128">
        <f>SUM(E1926:AB1926)</f>
        <v>1.0799999999999637</v>
      </c>
    </row>
    <row r="1927" spans="1:30" s="5" customFormat="1" ht="10.5" customHeight="1">
      <c r="A1927" s="1402"/>
      <c r="B1927" s="1405"/>
      <c r="C1927" s="11" t="s">
        <v>8</v>
      </c>
      <c r="D1927" s="11" t="s">
        <v>463</v>
      </c>
      <c r="E1927" s="1196">
        <v>3</v>
      </c>
      <c r="F1927" s="1196">
        <v>7</v>
      </c>
      <c r="G1927" s="1196">
        <v>5</v>
      </c>
      <c r="H1927" s="455">
        <v>4</v>
      </c>
      <c r="I1927" s="1196">
        <v>6</v>
      </c>
      <c r="J1927" s="1196">
        <v>5</v>
      </c>
      <c r="K1927" s="1196">
        <v>6</v>
      </c>
      <c r="L1927" s="1196">
        <v>5</v>
      </c>
      <c r="M1927" s="1196">
        <v>6</v>
      </c>
      <c r="N1927" s="455">
        <v>6</v>
      </c>
      <c r="O1927" s="1196">
        <v>6</v>
      </c>
      <c r="P1927" s="1196">
        <v>6</v>
      </c>
      <c r="Q1927" s="1196">
        <v>7</v>
      </c>
      <c r="R1927" s="1196">
        <v>7</v>
      </c>
      <c r="S1927" s="1196">
        <v>6</v>
      </c>
      <c r="T1927" s="1196">
        <v>6</v>
      </c>
      <c r="U1927" s="1196">
        <v>5</v>
      </c>
      <c r="V1927" s="455">
        <v>7</v>
      </c>
      <c r="W1927" s="1196">
        <v>6</v>
      </c>
      <c r="X1927" s="1196">
        <v>4</v>
      </c>
      <c r="Y1927" s="1196">
        <v>7</v>
      </c>
      <c r="Z1927" s="1196">
        <v>7</v>
      </c>
      <c r="AA1927" s="1196">
        <v>5</v>
      </c>
      <c r="AB1927" s="1196">
        <v>7</v>
      </c>
      <c r="AC1927" s="128"/>
    </row>
    <row r="1928" spans="1:30" s="5" customFormat="1" ht="10.5" customHeight="1" thickBot="1">
      <c r="A1928" s="1435"/>
      <c r="B1928" s="1452"/>
      <c r="C1928" s="47" t="s">
        <v>16</v>
      </c>
      <c r="D1928" s="47"/>
      <c r="E1928" s="187">
        <f t="shared" ref="E1928:AC1928" si="557">E1926/E1925</f>
        <v>0.66666666665211471</v>
      </c>
      <c r="F1928" s="187">
        <f t="shared" si="557"/>
        <v>0.66666666667171937</v>
      </c>
      <c r="G1928" s="187">
        <f t="shared" si="557"/>
        <v>0.66666666667171937</v>
      </c>
      <c r="H1928" s="477">
        <f t="shared" si="557"/>
        <v>0.99999999997726263</v>
      </c>
      <c r="I1928" s="187">
        <f t="shared" si="557"/>
        <v>0.66666666667171937</v>
      </c>
      <c r="J1928" s="187">
        <f t="shared" si="557"/>
        <v>0.66666666667171937</v>
      </c>
      <c r="K1928" s="187">
        <f t="shared" si="557"/>
        <v>1.0000000000151583</v>
      </c>
      <c r="L1928" s="187">
        <f t="shared" si="557"/>
        <v>0.66666666665150842</v>
      </c>
      <c r="M1928" s="187">
        <f t="shared" si="557"/>
        <v>0.66666666667171937</v>
      </c>
      <c r="N1928" s="477">
        <f t="shared" si="557"/>
        <v>0.66666666667171937</v>
      </c>
      <c r="O1928" s="187">
        <f t="shared" si="557"/>
        <v>0.66666666665150842</v>
      </c>
      <c r="P1928" s="187">
        <f t="shared" si="557"/>
        <v>0.66666666667171937</v>
      </c>
      <c r="Q1928" s="187">
        <f t="shared" si="557"/>
        <v>0.59999999999272402</v>
      </c>
      <c r="R1928" s="187">
        <f t="shared" si="557"/>
        <v>1.0000000000151583</v>
      </c>
      <c r="S1928" s="187">
        <f t="shared" si="557"/>
        <v>0.66666666667171937</v>
      </c>
      <c r="T1928" s="187">
        <f t="shared" si="557"/>
        <v>0.66666666665150842</v>
      </c>
      <c r="U1928" s="187">
        <f t="shared" si="557"/>
        <v>1.0000000000151583</v>
      </c>
      <c r="V1928" s="477">
        <f t="shared" si="557"/>
        <v>0.66666666667171937</v>
      </c>
      <c r="W1928" s="187">
        <f t="shared" si="557"/>
        <v>0.5</v>
      </c>
      <c r="X1928" s="187">
        <f t="shared" si="557"/>
        <v>0.66666666667171937</v>
      </c>
      <c r="Y1928" s="187">
        <f t="shared" si="557"/>
        <v>0.39999999999818103</v>
      </c>
      <c r="Z1928" s="187">
        <f t="shared" si="557"/>
        <v>0.66666666667171937</v>
      </c>
      <c r="AA1928" s="187">
        <f t="shared" si="557"/>
        <v>0.74999999997726263</v>
      </c>
      <c r="AB1928" s="187">
        <f t="shared" si="557"/>
        <v>1.0000000000151583</v>
      </c>
      <c r="AC1928" s="134">
        <f t="shared" si="557"/>
        <v>0.70129870129828009</v>
      </c>
    </row>
    <row r="1929" spans="1:30" s="5" customFormat="1" ht="10.5" customHeight="1">
      <c r="A1929" s="1401" t="s">
        <v>120</v>
      </c>
      <c r="B1929" s="1404" t="s">
        <v>240</v>
      </c>
      <c r="C1929" s="10" t="s">
        <v>481</v>
      </c>
      <c r="D1929" s="10" t="s">
        <v>503</v>
      </c>
      <c r="E1929" s="90">
        <v>0.11999999999898137</v>
      </c>
      <c r="F1929" s="90">
        <v>0.12000000000261934</v>
      </c>
      <c r="G1929" s="90">
        <v>0.11999999999898137</v>
      </c>
      <c r="H1929" s="450">
        <v>9.9999999998544808E-2</v>
      </c>
      <c r="I1929" s="90">
        <v>8.000000000174623E-2</v>
      </c>
      <c r="J1929" s="90">
        <v>0.11999999999898137</v>
      </c>
      <c r="K1929" s="90">
        <v>0.2000000000007276</v>
      </c>
      <c r="L1929" s="90">
        <v>0.15999999999985448</v>
      </c>
      <c r="M1929" s="90">
        <v>0.13999999999941792</v>
      </c>
      <c r="N1929" s="450">
        <v>0.18000000000029104</v>
      </c>
      <c r="O1929" s="90">
        <v>0.15999999999985448</v>
      </c>
      <c r="P1929" s="90">
        <v>0.15999999999985448</v>
      </c>
      <c r="Q1929" s="90">
        <v>0.18000000000029104</v>
      </c>
      <c r="R1929" s="90">
        <v>0.15999999999985448</v>
      </c>
      <c r="S1929" s="90">
        <v>0.13999999999941792</v>
      </c>
      <c r="T1929" s="90">
        <v>0.12000000000261934</v>
      </c>
      <c r="U1929" s="90">
        <v>0.11999999999898137</v>
      </c>
      <c r="V1929" s="450">
        <v>0.15999999999985448</v>
      </c>
      <c r="W1929" s="90">
        <v>0.13999999999941792</v>
      </c>
      <c r="X1929" s="90">
        <v>0.15999999999985448</v>
      </c>
      <c r="Y1929" s="90">
        <v>0.13999999999941792</v>
      </c>
      <c r="Z1929" s="90">
        <v>0.15999999999985448</v>
      </c>
      <c r="AA1929" s="90">
        <v>0.13999999999941792</v>
      </c>
      <c r="AB1929" s="90">
        <v>0.12000000000261934</v>
      </c>
      <c r="AC1929" s="132">
        <f>SUM(E1929:AB1929)</f>
        <v>3.4000000000014552</v>
      </c>
    </row>
    <row r="1930" spans="1:30" s="5" customFormat="1" ht="10.5" customHeight="1">
      <c r="A1930" s="1402"/>
      <c r="B1930" s="1405"/>
      <c r="C1930" s="11" t="s">
        <v>482</v>
      </c>
      <c r="D1930" s="11" t="s">
        <v>503</v>
      </c>
      <c r="E1930" s="92">
        <v>7.999999999992724E-2</v>
      </c>
      <c r="F1930" s="92">
        <v>7.999999999992724E-2</v>
      </c>
      <c r="G1930" s="92">
        <v>7.999999999992724E-2</v>
      </c>
      <c r="H1930" s="455">
        <v>7.999999999992724E-2</v>
      </c>
      <c r="I1930" s="92">
        <v>7.999999999992724E-2</v>
      </c>
      <c r="J1930" s="92">
        <v>7.999999999992724E-2</v>
      </c>
      <c r="K1930" s="92">
        <v>7.999999999992724E-2</v>
      </c>
      <c r="L1930" s="92">
        <v>0.1000000000003638</v>
      </c>
      <c r="M1930" s="92">
        <v>9.9999999999454303E-2</v>
      </c>
      <c r="N1930" s="455">
        <v>0.1000000000003638</v>
      </c>
      <c r="O1930" s="92">
        <v>0.14000000000032742</v>
      </c>
      <c r="P1930" s="92">
        <v>9.9999999999454303E-2</v>
      </c>
      <c r="Q1930" s="92">
        <v>0.14000000000032742</v>
      </c>
      <c r="R1930" s="92">
        <v>0.11999999999989086</v>
      </c>
      <c r="S1930" s="92">
        <v>0.1000000000003638</v>
      </c>
      <c r="T1930" s="92">
        <v>0.11999999999989086</v>
      </c>
      <c r="U1930" s="92">
        <v>9.9999999999454303E-2</v>
      </c>
      <c r="V1930" s="455">
        <v>0.1000000000003638</v>
      </c>
      <c r="W1930" s="92">
        <v>0.1000000000003638</v>
      </c>
      <c r="X1930" s="92">
        <v>9.9999999999454303E-2</v>
      </c>
      <c r="Y1930" s="92">
        <v>6.0000000000400178E-2</v>
      </c>
      <c r="Z1930" s="92">
        <v>7.999999999992724E-2</v>
      </c>
      <c r="AA1930" s="92">
        <v>9.9999999999454303E-2</v>
      </c>
      <c r="AB1930" s="92">
        <v>8.0000000000836735E-2</v>
      </c>
      <c r="AC1930" s="128">
        <f>SUM(E1930:AB1930)</f>
        <v>2.3000000000001819</v>
      </c>
    </row>
    <row r="1931" spans="1:30" s="5" customFormat="1" ht="10.5" customHeight="1">
      <c r="A1931" s="1402"/>
      <c r="B1931" s="1405"/>
      <c r="C1931" s="11" t="s">
        <v>8</v>
      </c>
      <c r="D1931" s="11" t="s">
        <v>463</v>
      </c>
      <c r="E1931" s="1196">
        <v>9</v>
      </c>
      <c r="F1931" s="1196">
        <v>9</v>
      </c>
      <c r="G1931" s="1196">
        <v>10</v>
      </c>
      <c r="H1931" s="455">
        <v>10</v>
      </c>
      <c r="I1931" s="1196">
        <v>9</v>
      </c>
      <c r="J1931" s="1196">
        <v>12</v>
      </c>
      <c r="K1931" s="1196">
        <v>12</v>
      </c>
      <c r="L1931" s="1196">
        <v>13</v>
      </c>
      <c r="M1931" s="1196">
        <v>12</v>
      </c>
      <c r="N1931" s="455">
        <v>15</v>
      </c>
      <c r="O1931" s="1196">
        <v>15</v>
      </c>
      <c r="P1931" s="1196">
        <v>14</v>
      </c>
      <c r="Q1931" s="1196">
        <v>13</v>
      </c>
      <c r="R1931" s="1196">
        <v>15</v>
      </c>
      <c r="S1931" s="1196">
        <v>14</v>
      </c>
      <c r="T1931" s="1196">
        <v>12</v>
      </c>
      <c r="U1931" s="1196">
        <v>14</v>
      </c>
      <c r="V1931" s="455">
        <v>13</v>
      </c>
      <c r="W1931" s="1196">
        <v>12</v>
      </c>
      <c r="X1931" s="1196">
        <v>11</v>
      </c>
      <c r="Y1931" s="1196">
        <v>13</v>
      </c>
      <c r="Z1931" s="1196">
        <v>13</v>
      </c>
      <c r="AA1931" s="1196">
        <v>10</v>
      </c>
      <c r="AB1931" s="1196">
        <v>10</v>
      </c>
      <c r="AC1931" s="128"/>
    </row>
    <row r="1932" spans="1:30" s="5" customFormat="1" ht="10.5" customHeight="1" thickBot="1">
      <c r="A1932" s="1435"/>
      <c r="B1932" s="1452"/>
      <c r="C1932" s="47" t="s">
        <v>16</v>
      </c>
      <c r="D1932" s="47"/>
      <c r="E1932" s="187">
        <f t="shared" ref="E1932:AC1932" si="558">E1930/E1929</f>
        <v>0.66666666667171937</v>
      </c>
      <c r="F1932" s="187">
        <f t="shared" si="558"/>
        <v>0.66666666665150842</v>
      </c>
      <c r="G1932" s="187">
        <f t="shared" si="558"/>
        <v>0.66666666667171937</v>
      </c>
      <c r="H1932" s="477">
        <f t="shared" si="558"/>
        <v>0.80000000001091398</v>
      </c>
      <c r="I1932" s="187">
        <f t="shared" si="558"/>
        <v>0.99999999997726263</v>
      </c>
      <c r="J1932" s="187">
        <f t="shared" si="558"/>
        <v>0.66666666667171937</v>
      </c>
      <c r="K1932" s="187">
        <f t="shared" si="558"/>
        <v>0.39999999999818103</v>
      </c>
      <c r="L1932" s="187">
        <f t="shared" si="558"/>
        <v>0.62500000000284217</v>
      </c>
      <c r="M1932" s="187">
        <f t="shared" si="558"/>
        <v>0.71428571428478627</v>
      </c>
      <c r="N1932" s="477">
        <f t="shared" si="558"/>
        <v>0.55555555555667835</v>
      </c>
      <c r="O1932" s="187">
        <f t="shared" si="558"/>
        <v>0.87500000000284217</v>
      </c>
      <c r="P1932" s="187">
        <f t="shared" si="558"/>
        <v>0.62499999999715783</v>
      </c>
      <c r="Q1932" s="187">
        <f t="shared" si="558"/>
        <v>0.77777777777833923</v>
      </c>
      <c r="R1932" s="187">
        <f t="shared" si="558"/>
        <v>0.75</v>
      </c>
      <c r="S1932" s="187">
        <f t="shared" si="558"/>
        <v>0.71428571429128263</v>
      </c>
      <c r="T1932" s="187">
        <f t="shared" si="558"/>
        <v>0.99999999997726263</v>
      </c>
      <c r="U1932" s="187">
        <f t="shared" si="558"/>
        <v>0.83333333333585968</v>
      </c>
      <c r="V1932" s="477">
        <f t="shared" si="558"/>
        <v>0.62500000000284217</v>
      </c>
      <c r="W1932" s="187">
        <f t="shared" si="558"/>
        <v>0.71428571429128263</v>
      </c>
      <c r="X1932" s="187">
        <f t="shared" si="558"/>
        <v>0.62499999999715783</v>
      </c>
      <c r="Y1932" s="187">
        <f t="shared" si="558"/>
        <v>0.42857142857606884</v>
      </c>
      <c r="Z1932" s="187">
        <f t="shared" si="558"/>
        <v>0.5</v>
      </c>
      <c r="AA1932" s="187">
        <f t="shared" si="558"/>
        <v>0.71428571428478627</v>
      </c>
      <c r="AB1932" s="187">
        <f t="shared" si="558"/>
        <v>0.66666666665908758</v>
      </c>
      <c r="AC1932" s="134">
        <f t="shared" si="558"/>
        <v>0.67647058823505812</v>
      </c>
    </row>
    <row r="1933" spans="1:30" s="5" customFormat="1" ht="10.5" customHeight="1">
      <c r="A1933" s="355" t="s">
        <v>512</v>
      </c>
      <c r="B1933" s="356"/>
      <c r="C1933" s="625"/>
      <c r="D1933" s="625"/>
      <c r="E1933" s="300">
        <f>E1925+E1929</f>
        <v>0.18000000000029104</v>
      </c>
      <c r="F1933" s="300">
        <f t="shared" ref="F1933:AB1933" si="559">F1925+F1929</f>
        <v>0.18000000000211003</v>
      </c>
      <c r="G1933" s="300">
        <f t="shared" si="559"/>
        <v>0.17999999999847205</v>
      </c>
      <c r="H1933" s="300">
        <f t="shared" si="559"/>
        <v>0.13999999999941792</v>
      </c>
      <c r="I1933" s="300">
        <f t="shared" si="559"/>
        <v>0.14000000000123691</v>
      </c>
      <c r="J1933" s="300">
        <f t="shared" si="559"/>
        <v>0.17999999999847205</v>
      </c>
      <c r="K1933" s="300">
        <f t="shared" si="559"/>
        <v>0.26000000000021828</v>
      </c>
      <c r="L1933" s="300">
        <f t="shared" si="559"/>
        <v>0.22000000000116415</v>
      </c>
      <c r="M1933" s="300">
        <f t="shared" si="559"/>
        <v>0.19999999999890861</v>
      </c>
      <c r="N1933" s="300">
        <f t="shared" si="559"/>
        <v>0.23999999999978172</v>
      </c>
      <c r="O1933" s="300">
        <f t="shared" si="559"/>
        <v>0.22000000000116415</v>
      </c>
      <c r="P1933" s="300">
        <f t="shared" si="559"/>
        <v>0.21999999999934516</v>
      </c>
      <c r="Q1933" s="300">
        <f t="shared" si="559"/>
        <v>0.28000000000065484</v>
      </c>
      <c r="R1933" s="300">
        <f t="shared" si="559"/>
        <v>0.21999999999934516</v>
      </c>
      <c r="S1933" s="300">
        <f t="shared" si="559"/>
        <v>0.19999999999890861</v>
      </c>
      <c r="T1933" s="300">
        <f t="shared" si="559"/>
        <v>0.18000000000392902</v>
      </c>
      <c r="U1933" s="300">
        <f t="shared" si="559"/>
        <v>0.17999999999847205</v>
      </c>
      <c r="V1933" s="300">
        <f t="shared" si="559"/>
        <v>0.21999999999934516</v>
      </c>
      <c r="W1933" s="300">
        <f t="shared" si="559"/>
        <v>0.21999999999934516</v>
      </c>
      <c r="X1933" s="300">
        <f t="shared" si="559"/>
        <v>0.21999999999934516</v>
      </c>
      <c r="Y1933" s="300">
        <f t="shared" si="559"/>
        <v>0.23999999999978172</v>
      </c>
      <c r="Z1933" s="300">
        <f t="shared" si="559"/>
        <v>0.21999999999934516</v>
      </c>
      <c r="AA1933" s="300">
        <f t="shared" si="559"/>
        <v>0.22000000000116415</v>
      </c>
      <c r="AB1933" s="300">
        <f t="shared" si="559"/>
        <v>0.18000000000211003</v>
      </c>
      <c r="AC1933" s="626"/>
    </row>
    <row r="1934" spans="1:30" s="5" customFormat="1" ht="10.5" customHeight="1">
      <c r="A1934" s="290" t="s">
        <v>513</v>
      </c>
      <c r="B1934" s="291"/>
      <c r="C1934" s="292"/>
      <c r="D1934" s="292"/>
      <c r="E1934" s="300">
        <f>E1926+E1930</f>
        <v>0.11999999999992725</v>
      </c>
      <c r="F1934" s="300">
        <f t="shared" ref="F1934:AB1934" si="560">F1926+F1930</f>
        <v>0.11999999999989086</v>
      </c>
      <c r="G1934" s="300">
        <f t="shared" si="560"/>
        <v>0.11999999999989086</v>
      </c>
      <c r="H1934" s="300">
        <f t="shared" si="560"/>
        <v>0.11999999999989086</v>
      </c>
      <c r="I1934" s="300">
        <f t="shared" si="560"/>
        <v>0.11999999999989086</v>
      </c>
      <c r="J1934" s="300">
        <f t="shared" si="560"/>
        <v>0.11999999999989086</v>
      </c>
      <c r="K1934" s="300">
        <f t="shared" si="560"/>
        <v>0.14000000000032742</v>
      </c>
      <c r="L1934" s="293">
        <f t="shared" si="560"/>
        <v>0.14000000000032742</v>
      </c>
      <c r="M1934" s="300">
        <f t="shared" si="560"/>
        <v>0.13999999999941792</v>
      </c>
      <c r="N1934" s="300">
        <f t="shared" si="560"/>
        <v>0.14000000000032742</v>
      </c>
      <c r="O1934" s="300">
        <f t="shared" si="560"/>
        <v>0.18000000000029104</v>
      </c>
      <c r="P1934" s="300">
        <f t="shared" si="560"/>
        <v>0.13999999999941792</v>
      </c>
      <c r="Q1934" s="300">
        <f t="shared" si="560"/>
        <v>0.1999999999998181</v>
      </c>
      <c r="R1934" s="300">
        <f t="shared" si="560"/>
        <v>0.18000000000029104</v>
      </c>
      <c r="S1934" s="300">
        <f t="shared" si="560"/>
        <v>0.14000000000032742</v>
      </c>
      <c r="T1934" s="300">
        <f t="shared" si="560"/>
        <v>0.15999999999985448</v>
      </c>
      <c r="U1934" s="300">
        <f t="shared" si="560"/>
        <v>0.15999999999985448</v>
      </c>
      <c r="V1934" s="300">
        <f t="shared" si="560"/>
        <v>0.14000000000032742</v>
      </c>
      <c r="W1934" s="300">
        <f t="shared" si="560"/>
        <v>0.14000000000032742</v>
      </c>
      <c r="X1934" s="293">
        <f t="shared" si="560"/>
        <v>0.13999999999941792</v>
      </c>
      <c r="Y1934" s="293">
        <f t="shared" si="560"/>
        <v>0.1000000000003638</v>
      </c>
      <c r="Z1934" s="300">
        <f t="shared" si="560"/>
        <v>0.11999999999989086</v>
      </c>
      <c r="AA1934" s="300">
        <f t="shared" si="560"/>
        <v>0.15999999999894499</v>
      </c>
      <c r="AB1934" s="300">
        <f t="shared" si="560"/>
        <v>0.14000000000123691</v>
      </c>
      <c r="AC1934" s="294"/>
    </row>
    <row r="1935" spans="1:30" s="5" customFormat="1" ht="10.5" customHeight="1" thickBot="1">
      <c r="A1935" s="295" t="s">
        <v>514</v>
      </c>
      <c r="B1935" s="296"/>
      <c r="C1935" s="297"/>
      <c r="D1935" s="297"/>
      <c r="E1935" s="298">
        <f t="shared" ref="E1935:AB1935" si="561">SQRT(E1933*E1933+E1934*E1934)</f>
        <v>0.21633307652804115</v>
      </c>
      <c r="F1935" s="298">
        <f t="shared" si="561"/>
        <v>0.21633307652953448</v>
      </c>
      <c r="G1935" s="298">
        <f t="shared" si="561"/>
        <v>0.21633307652650749</v>
      </c>
      <c r="H1935" s="298">
        <f t="shared" si="561"/>
        <v>0.18439088914534477</v>
      </c>
      <c r="I1935" s="298">
        <f t="shared" si="561"/>
        <v>0.18439088914672586</v>
      </c>
      <c r="J1935" s="298">
        <f t="shared" si="561"/>
        <v>0.21633307652650749</v>
      </c>
      <c r="K1935" s="298">
        <f t="shared" si="561"/>
        <v>0.2952964612050154</v>
      </c>
      <c r="L1935" s="298">
        <f t="shared" si="561"/>
        <v>0.26076809620926389</v>
      </c>
      <c r="M1935" s="298">
        <f t="shared" si="561"/>
        <v>0.24413111231344614</v>
      </c>
      <c r="N1935" s="298">
        <f t="shared" si="561"/>
        <v>0.27784887978897255</v>
      </c>
      <c r="O1935" s="298">
        <f t="shared" si="561"/>
        <v>0.28425340807212324</v>
      </c>
      <c r="P1935" s="298">
        <f t="shared" si="561"/>
        <v>0.26076809620724101</v>
      </c>
      <c r="Q1935" s="298">
        <f t="shared" si="561"/>
        <v>0.34409301068213222</v>
      </c>
      <c r="R1935" s="298">
        <f t="shared" si="561"/>
        <v>0.28425340807071542</v>
      </c>
      <c r="S1935" s="298">
        <f t="shared" si="561"/>
        <v>0.2441311123139677</v>
      </c>
      <c r="T1935" s="298">
        <f t="shared" si="561"/>
        <v>0.24083189157868581</v>
      </c>
      <c r="U1935" s="298">
        <f t="shared" si="561"/>
        <v>0.24083189157460724</v>
      </c>
      <c r="V1935" s="298">
        <f t="shared" si="561"/>
        <v>0.26076809620772928</v>
      </c>
      <c r="W1935" s="298">
        <f t="shared" si="561"/>
        <v>0.26076809620772928</v>
      </c>
      <c r="X1935" s="298">
        <f t="shared" si="561"/>
        <v>0.26076809620724101</v>
      </c>
      <c r="Y1935" s="298">
        <f t="shared" si="561"/>
        <v>0.25999999999993845</v>
      </c>
      <c r="Z1935" s="298">
        <f t="shared" si="561"/>
        <v>0.25059928172220619</v>
      </c>
      <c r="AA1935" s="298">
        <f t="shared" si="561"/>
        <v>0.27202941017502985</v>
      </c>
      <c r="AB1935" s="298">
        <f t="shared" si="561"/>
        <v>0.22803508502225256</v>
      </c>
      <c r="AC1935" s="299"/>
      <c r="AD1935" s="131">
        <f>MAX(E1935:AB1935)</f>
        <v>0.34409301068213222</v>
      </c>
    </row>
    <row r="1936" spans="1:30" s="13" customFormat="1" ht="10.5" customHeight="1" thickBot="1">
      <c r="A1936" s="23" t="s">
        <v>143</v>
      </c>
      <c r="B1936" s="24"/>
      <c r="C1936" s="25"/>
      <c r="D1936" s="25"/>
      <c r="E1936" s="26">
        <v>1</v>
      </c>
      <c r="F1936" s="26">
        <v>2</v>
      </c>
      <c r="G1936" s="26">
        <v>3</v>
      </c>
      <c r="H1936" s="26">
        <v>4</v>
      </c>
      <c r="I1936" s="26">
        <v>5</v>
      </c>
      <c r="J1936" s="26">
        <v>6</v>
      </c>
      <c r="K1936" s="26">
        <v>7</v>
      </c>
      <c r="L1936" s="26">
        <v>8</v>
      </c>
      <c r="M1936" s="26">
        <v>9</v>
      </c>
      <c r="N1936" s="26">
        <v>10</v>
      </c>
      <c r="O1936" s="26">
        <v>11</v>
      </c>
      <c r="P1936" s="26">
        <v>12</v>
      </c>
      <c r="Q1936" s="26">
        <v>13</v>
      </c>
      <c r="R1936" s="26">
        <v>14</v>
      </c>
      <c r="S1936" s="26">
        <v>15</v>
      </c>
      <c r="T1936" s="26">
        <v>16</v>
      </c>
      <c r="U1936" s="26">
        <v>17</v>
      </c>
      <c r="V1936" s="26">
        <v>18</v>
      </c>
      <c r="W1936" s="26">
        <v>19</v>
      </c>
      <c r="X1936" s="26">
        <v>20</v>
      </c>
      <c r="Y1936" s="26">
        <v>21</v>
      </c>
      <c r="Z1936" s="26">
        <v>22</v>
      </c>
      <c r="AA1936" s="26">
        <v>23</v>
      </c>
      <c r="AB1936" s="26">
        <v>24</v>
      </c>
      <c r="AC1936" s="385"/>
    </row>
    <row r="1937" spans="1:30" s="32" customFormat="1" ht="12" customHeight="1">
      <c r="A1937" s="28" t="s">
        <v>144</v>
      </c>
      <c r="B1937" s="456"/>
      <c r="C1937" s="457" t="s">
        <v>13</v>
      </c>
      <c r="D1937" s="458" t="s">
        <v>463</v>
      </c>
      <c r="E1937" s="1271">
        <v>10.5</v>
      </c>
      <c r="F1937" s="1271">
        <v>10.600000381469727</v>
      </c>
      <c r="G1937" s="1271">
        <v>10.600000381469727</v>
      </c>
      <c r="H1937" s="1271">
        <v>10.600000381469727</v>
      </c>
      <c r="I1937" s="1271">
        <v>10.600000381469727</v>
      </c>
      <c r="J1937" s="1271">
        <v>10.699999809265137</v>
      </c>
      <c r="K1937" s="1271">
        <v>10.600000381469727</v>
      </c>
      <c r="L1937" s="1271">
        <v>10.600000381469727</v>
      </c>
      <c r="M1937" s="1271">
        <v>10.699999809265137</v>
      </c>
      <c r="N1937" s="1271">
        <v>10.699999809265137</v>
      </c>
      <c r="O1937" s="1271">
        <v>10.699999809265137</v>
      </c>
      <c r="P1937" s="1271">
        <v>10.699999809265137</v>
      </c>
      <c r="Q1937" s="1271">
        <v>10.699999809265137</v>
      </c>
      <c r="R1937" s="1271">
        <v>10.699999809265137</v>
      </c>
      <c r="S1937" s="1271">
        <v>10.699999809265137</v>
      </c>
      <c r="T1937" s="1271">
        <v>10.699999809265137</v>
      </c>
      <c r="U1937" s="1271">
        <v>10.699999809265137</v>
      </c>
      <c r="V1937" s="1271">
        <v>10.600000381469727</v>
      </c>
      <c r="W1937" s="1271">
        <v>10.699999809265137</v>
      </c>
      <c r="X1937" s="1271">
        <v>10.600000381469727</v>
      </c>
      <c r="Y1937" s="1271">
        <v>10.699999809265137</v>
      </c>
      <c r="Z1937" s="1271">
        <v>10.699999809265137</v>
      </c>
      <c r="AA1937" s="1271">
        <v>10.600000381469727</v>
      </c>
      <c r="AB1937" s="1271">
        <v>10.600000381469727</v>
      </c>
      <c r="AC1937" s="459"/>
    </row>
    <row r="1938" spans="1:30" s="32" customFormat="1" ht="12" customHeight="1" thickBot="1">
      <c r="A1938" s="45" t="s">
        <v>145</v>
      </c>
      <c r="B1938" s="46"/>
      <c r="C1938" s="510" t="s">
        <v>13</v>
      </c>
      <c r="D1938" s="1274" t="s">
        <v>463</v>
      </c>
      <c r="E1938" s="1275">
        <v>10.5</v>
      </c>
      <c r="F1938" s="1275">
        <v>10.600000381469727</v>
      </c>
      <c r="G1938" s="1275">
        <v>10.600000381469727</v>
      </c>
      <c r="H1938" s="1275">
        <v>10.600000381469727</v>
      </c>
      <c r="I1938" s="1275">
        <v>10.600000381469727</v>
      </c>
      <c r="J1938" s="1275">
        <v>10.699999809265137</v>
      </c>
      <c r="K1938" s="1275">
        <v>10.600000381469727</v>
      </c>
      <c r="L1938" s="1275">
        <v>10.600000381469727</v>
      </c>
      <c r="M1938" s="1275">
        <v>10.699999809265137</v>
      </c>
      <c r="N1938" s="1275">
        <v>10.699999809265137</v>
      </c>
      <c r="O1938" s="1275">
        <v>10.600000381469727</v>
      </c>
      <c r="P1938" s="1275">
        <v>10.699999809265137</v>
      </c>
      <c r="Q1938" s="1275">
        <v>10.699999809265137</v>
      </c>
      <c r="R1938" s="1275">
        <v>10.600000381469727</v>
      </c>
      <c r="S1938" s="1275">
        <v>10.600000381469727</v>
      </c>
      <c r="T1938" s="1275">
        <v>10.600000381469727</v>
      </c>
      <c r="U1938" s="1275">
        <v>10.699999809265137</v>
      </c>
      <c r="V1938" s="1275">
        <v>10.600000381469727</v>
      </c>
      <c r="W1938" s="1275">
        <v>10.699999809265137</v>
      </c>
      <c r="X1938" s="1275">
        <v>10.600000381469727</v>
      </c>
      <c r="Y1938" s="1275">
        <v>10.699999809265137</v>
      </c>
      <c r="Z1938" s="1275">
        <v>10.699999809265137</v>
      </c>
      <c r="AA1938" s="1275">
        <v>10.5</v>
      </c>
      <c r="AB1938" s="1275">
        <v>10.600000381469727</v>
      </c>
      <c r="AC1938" s="511"/>
    </row>
    <row r="1939" spans="1:30" s="4" customFormat="1" ht="11.25">
      <c r="A1939" s="1573" t="s">
        <v>122</v>
      </c>
      <c r="B1939" s="1570" t="s">
        <v>78</v>
      </c>
      <c r="C1939" s="10" t="s">
        <v>481</v>
      </c>
      <c r="D1939" s="10" t="s">
        <v>503</v>
      </c>
      <c r="E1939" s="1242">
        <v>7.999999999992724E-2</v>
      </c>
      <c r="F1939" s="1242">
        <v>3.9999999999054126E-2</v>
      </c>
      <c r="G1939" s="1242">
        <v>4.0000000000873115E-2</v>
      </c>
      <c r="H1939" s="450">
        <v>3.9999999999054126E-2</v>
      </c>
      <c r="I1939" s="1242">
        <v>4.0000000000873115E-2</v>
      </c>
      <c r="J1939" s="1242">
        <v>3.9999999999054126E-2</v>
      </c>
      <c r="K1939" s="1242">
        <v>4.0000000000873115E-2</v>
      </c>
      <c r="L1939" s="1242">
        <v>4.0000000000873115E-2</v>
      </c>
      <c r="M1939" s="1242">
        <v>3.9999999999054126E-2</v>
      </c>
      <c r="N1939" s="450">
        <v>7.999999999992724E-2</v>
      </c>
      <c r="O1939" s="1242">
        <v>4.0000000000873115E-2</v>
      </c>
      <c r="P1939" s="1242">
        <v>3.9999999999054126E-2</v>
      </c>
      <c r="Q1939" s="1242">
        <v>7.999999999992724E-2</v>
      </c>
      <c r="R1939" s="1242">
        <v>4.0000000000873115E-2</v>
      </c>
      <c r="S1939" s="1242">
        <v>3.9999999999054126E-2</v>
      </c>
      <c r="T1939" s="1242">
        <v>4.0000000000873115E-2</v>
      </c>
      <c r="U1939" s="1242">
        <v>3.9999999999054126E-2</v>
      </c>
      <c r="V1939" s="450">
        <v>4.0000000000873115E-2</v>
      </c>
      <c r="W1939" s="1242">
        <v>7.999999999992724E-2</v>
      </c>
      <c r="X1939" s="1242">
        <v>7.999999999992724E-2</v>
      </c>
      <c r="Y1939" s="1242">
        <v>3.9999999999054126E-2</v>
      </c>
      <c r="Z1939" s="1242">
        <v>4.0000000000873115E-2</v>
      </c>
      <c r="AA1939" s="1242">
        <v>7.999999999992724E-2</v>
      </c>
      <c r="AB1939" s="1242">
        <v>3.9999999999054126E-2</v>
      </c>
      <c r="AC1939" s="132">
        <f>SUM(E1939:AB1939)</f>
        <v>1.1999999999989086</v>
      </c>
    </row>
    <row r="1940" spans="1:30" s="4" customFormat="1" ht="11.25">
      <c r="A1940" s="1574"/>
      <c r="B1940" s="1571"/>
      <c r="C1940" s="11" t="s">
        <v>482</v>
      </c>
      <c r="D1940" s="11" t="s">
        <v>503</v>
      </c>
      <c r="E1940" s="98">
        <v>3.999999999996362E-2</v>
      </c>
      <c r="F1940" s="98">
        <v>3.999999999996362E-2</v>
      </c>
      <c r="G1940" s="98">
        <v>4.0000000000873115E-2</v>
      </c>
      <c r="H1940" s="455">
        <v>0</v>
      </c>
      <c r="I1940" s="98">
        <v>7.999999999992724E-2</v>
      </c>
      <c r="J1940" s="98">
        <v>7.999999999992724E-2</v>
      </c>
      <c r="K1940" s="98">
        <v>3.999999999996362E-2</v>
      </c>
      <c r="L1940" s="98">
        <v>0</v>
      </c>
      <c r="M1940" s="98">
        <v>3.999999999996362E-2</v>
      </c>
      <c r="N1940" s="455">
        <v>3.999999999996362E-2</v>
      </c>
      <c r="O1940" s="98">
        <v>7.999999999992724E-2</v>
      </c>
      <c r="P1940" s="98">
        <v>7.999999999992724E-2</v>
      </c>
      <c r="Q1940" s="98">
        <v>3.999999999996362E-2</v>
      </c>
      <c r="R1940" s="98">
        <v>3.999999999996362E-2</v>
      </c>
      <c r="S1940" s="98">
        <v>3.999999999996362E-2</v>
      </c>
      <c r="T1940" s="98">
        <v>0</v>
      </c>
      <c r="U1940" s="98">
        <v>0</v>
      </c>
      <c r="V1940" s="455">
        <v>3.999999999996362E-2</v>
      </c>
      <c r="W1940" s="98">
        <v>3.999999999996362E-2</v>
      </c>
      <c r="X1940" s="98">
        <v>3.999999999996362E-2</v>
      </c>
      <c r="Y1940" s="98">
        <v>7.999999999992724E-2</v>
      </c>
      <c r="Z1940" s="98">
        <v>7.999999999992724E-2</v>
      </c>
      <c r="AA1940" s="98">
        <v>3.999999999996362E-2</v>
      </c>
      <c r="AB1940" s="98">
        <v>3.999999999996362E-2</v>
      </c>
      <c r="AC1940" s="128">
        <f>SUM(E1940:AB1940)</f>
        <v>1.0399999999999636</v>
      </c>
      <c r="AD1940" s="5"/>
    </row>
    <row r="1941" spans="1:30" s="4" customFormat="1" ht="11.25">
      <c r="A1941" s="1574"/>
      <c r="B1941" s="1571"/>
      <c r="C1941" s="11" t="s">
        <v>8</v>
      </c>
      <c r="D1941" s="11" t="s">
        <v>463</v>
      </c>
      <c r="E1941" s="1196">
        <v>2</v>
      </c>
      <c r="F1941" s="1196">
        <v>3</v>
      </c>
      <c r="G1941" s="1196">
        <v>2</v>
      </c>
      <c r="H1941" s="455">
        <v>2</v>
      </c>
      <c r="I1941" s="1196">
        <v>4</v>
      </c>
      <c r="J1941" s="1196">
        <v>3</v>
      </c>
      <c r="K1941" s="1196">
        <v>3</v>
      </c>
      <c r="L1941" s="1196">
        <v>4</v>
      </c>
      <c r="M1941" s="1196">
        <v>3</v>
      </c>
      <c r="N1941" s="455">
        <v>4</v>
      </c>
      <c r="O1941" s="1196">
        <v>3</v>
      </c>
      <c r="P1941" s="1196">
        <v>3</v>
      </c>
      <c r="Q1941" s="1196">
        <v>4</v>
      </c>
      <c r="R1941" s="1196">
        <v>3</v>
      </c>
      <c r="S1941" s="1196">
        <v>3</v>
      </c>
      <c r="T1941" s="1196">
        <v>3</v>
      </c>
      <c r="U1941" s="1196">
        <v>3</v>
      </c>
      <c r="V1941" s="455">
        <v>4</v>
      </c>
      <c r="W1941" s="1196">
        <v>4</v>
      </c>
      <c r="X1941" s="1196">
        <v>3</v>
      </c>
      <c r="Y1941" s="1196">
        <v>4</v>
      </c>
      <c r="Z1941" s="1196">
        <v>3</v>
      </c>
      <c r="AA1941" s="1196">
        <v>3</v>
      </c>
      <c r="AB1941" s="1196">
        <v>4</v>
      </c>
      <c r="AC1941" s="129"/>
    </row>
    <row r="1942" spans="1:30" s="4" customFormat="1" ht="12" thickBot="1">
      <c r="A1942" s="1578"/>
      <c r="B1942" s="1576"/>
      <c r="C1942" s="47" t="s">
        <v>16</v>
      </c>
      <c r="D1942" s="47"/>
      <c r="E1942" s="187">
        <f t="shared" ref="E1942:AC1942" si="562">E1940/E1939</f>
        <v>0.5</v>
      </c>
      <c r="F1942" s="187">
        <f t="shared" si="562"/>
        <v>1.0000000000227374</v>
      </c>
      <c r="G1942" s="187">
        <f t="shared" si="562"/>
        <v>1</v>
      </c>
      <c r="H1942" s="477">
        <f t="shared" si="562"/>
        <v>0</v>
      </c>
      <c r="I1942" s="187">
        <f t="shared" si="562"/>
        <v>1.9999999999545253</v>
      </c>
      <c r="J1942" s="187">
        <f t="shared" si="562"/>
        <v>2.0000000000454747</v>
      </c>
      <c r="K1942" s="187">
        <f t="shared" si="562"/>
        <v>0.99999999997726263</v>
      </c>
      <c r="L1942" s="187">
        <f t="shared" si="562"/>
        <v>0</v>
      </c>
      <c r="M1942" s="187">
        <f t="shared" si="562"/>
        <v>1.0000000000227374</v>
      </c>
      <c r="N1942" s="477">
        <f t="shared" si="562"/>
        <v>0.5</v>
      </c>
      <c r="O1942" s="187">
        <f t="shared" si="562"/>
        <v>1.9999999999545253</v>
      </c>
      <c r="P1942" s="187">
        <f t="shared" si="562"/>
        <v>2.0000000000454747</v>
      </c>
      <c r="Q1942" s="187">
        <f t="shared" si="562"/>
        <v>0.5</v>
      </c>
      <c r="R1942" s="187">
        <f t="shared" si="562"/>
        <v>0.99999999997726263</v>
      </c>
      <c r="S1942" s="187">
        <f t="shared" si="562"/>
        <v>1.0000000000227374</v>
      </c>
      <c r="T1942" s="187">
        <f t="shared" si="562"/>
        <v>0</v>
      </c>
      <c r="U1942" s="187">
        <f t="shared" si="562"/>
        <v>0</v>
      </c>
      <c r="V1942" s="477">
        <f t="shared" si="562"/>
        <v>0.99999999997726263</v>
      </c>
      <c r="W1942" s="187">
        <f t="shared" si="562"/>
        <v>0.5</v>
      </c>
      <c r="X1942" s="187">
        <f t="shared" si="562"/>
        <v>0.5</v>
      </c>
      <c r="Y1942" s="187">
        <f t="shared" si="562"/>
        <v>2.0000000000454747</v>
      </c>
      <c r="Z1942" s="187">
        <f t="shared" si="562"/>
        <v>1.9999999999545253</v>
      </c>
      <c r="AA1942" s="187">
        <f t="shared" si="562"/>
        <v>0.5</v>
      </c>
      <c r="AB1942" s="187">
        <f t="shared" si="562"/>
        <v>1.0000000000227374</v>
      </c>
      <c r="AC1942" s="134">
        <f t="shared" si="562"/>
        <v>0.86666666666742453</v>
      </c>
    </row>
    <row r="1943" spans="1:30" s="4" customFormat="1" ht="11.25">
      <c r="A1943" s="1579" t="s">
        <v>123</v>
      </c>
      <c r="B1943" s="1577" t="s">
        <v>79</v>
      </c>
      <c r="C1943" s="69" t="s">
        <v>481</v>
      </c>
      <c r="D1943" s="69" t="s">
        <v>503</v>
      </c>
      <c r="E1943" s="136">
        <v>0</v>
      </c>
      <c r="F1943" s="136">
        <v>1.999999999998181E-2</v>
      </c>
      <c r="G1943" s="136">
        <v>0</v>
      </c>
      <c r="H1943" s="481">
        <v>1.999999999998181E-2</v>
      </c>
      <c r="I1943" s="136">
        <v>1.999999999998181E-2</v>
      </c>
      <c r="J1943" s="136">
        <v>1.999999999998181E-2</v>
      </c>
      <c r="K1943" s="136">
        <v>0</v>
      </c>
      <c r="L1943" s="136">
        <v>1.999999999998181E-2</v>
      </c>
      <c r="M1943" s="136">
        <v>1.999999999998181E-2</v>
      </c>
      <c r="N1943" s="481">
        <v>1.999999999998181E-2</v>
      </c>
      <c r="O1943" s="136">
        <v>1.999999999998181E-2</v>
      </c>
      <c r="P1943" s="136">
        <v>1.999999999998181E-2</v>
      </c>
      <c r="Q1943" s="136">
        <v>2.0000000000436557E-2</v>
      </c>
      <c r="R1943" s="136">
        <v>1.999999999998181E-2</v>
      </c>
      <c r="S1943" s="136">
        <v>1.999999999998181E-2</v>
      </c>
      <c r="T1943" s="136">
        <v>1.999999999998181E-2</v>
      </c>
      <c r="U1943" s="136">
        <v>1.999999999998181E-2</v>
      </c>
      <c r="V1943" s="481">
        <v>0</v>
      </c>
      <c r="W1943" s="136">
        <v>1.999999999998181E-2</v>
      </c>
      <c r="X1943" s="136">
        <v>0</v>
      </c>
      <c r="Y1943" s="136">
        <v>3.999999999996362E-2</v>
      </c>
      <c r="Z1943" s="136">
        <v>0</v>
      </c>
      <c r="AA1943" s="136">
        <v>1.999999999998181E-2</v>
      </c>
      <c r="AB1943" s="136">
        <v>0</v>
      </c>
      <c r="AC1943" s="135">
        <f>SUM(E1943:AB1943)</f>
        <v>0.36000000000012733</v>
      </c>
    </row>
    <row r="1944" spans="1:30" s="4" customFormat="1" ht="11.25">
      <c r="A1944" s="1574"/>
      <c r="B1944" s="1571"/>
      <c r="C1944" s="11" t="s">
        <v>482</v>
      </c>
      <c r="D1944" s="11" t="s">
        <v>503</v>
      </c>
      <c r="E1944" s="98">
        <v>9.9999999999454303E-2</v>
      </c>
      <c r="F1944" s="98">
        <v>0</v>
      </c>
      <c r="G1944" s="98">
        <v>0</v>
      </c>
      <c r="H1944" s="455">
        <v>0</v>
      </c>
      <c r="I1944" s="98">
        <v>0</v>
      </c>
      <c r="J1944" s="98">
        <v>0</v>
      </c>
      <c r="K1944" s="98">
        <v>0</v>
      </c>
      <c r="L1944" s="98">
        <v>0</v>
      </c>
      <c r="M1944" s="98">
        <v>0</v>
      </c>
      <c r="N1944" s="455">
        <v>0</v>
      </c>
      <c r="O1944" s="98">
        <v>0</v>
      </c>
      <c r="P1944" s="98">
        <v>0</v>
      </c>
      <c r="Q1944" s="98">
        <v>0</v>
      </c>
      <c r="R1944" s="98">
        <v>0</v>
      </c>
      <c r="S1944" s="98">
        <v>0</v>
      </c>
      <c r="T1944" s="98">
        <v>0</v>
      </c>
      <c r="U1944" s="98">
        <v>0</v>
      </c>
      <c r="V1944" s="455">
        <v>0</v>
      </c>
      <c r="W1944" s="98">
        <v>0</v>
      </c>
      <c r="X1944" s="98">
        <v>0</v>
      </c>
      <c r="Y1944" s="98">
        <v>0</v>
      </c>
      <c r="Z1944" s="98">
        <v>0</v>
      </c>
      <c r="AA1944" s="98">
        <v>0</v>
      </c>
      <c r="AB1944" s="98">
        <v>0</v>
      </c>
      <c r="AC1944" s="135">
        <f>SUM(E1944:AB1944)</f>
        <v>9.9999999999454303E-2</v>
      </c>
      <c r="AD1944" s="5" t="s">
        <v>468</v>
      </c>
    </row>
    <row r="1945" spans="1:30" s="4" customFormat="1" ht="11.25">
      <c r="A1945" s="1574"/>
      <c r="B1945" s="1571"/>
      <c r="C1945" s="11" t="s">
        <v>8</v>
      </c>
      <c r="D1945" s="11" t="s">
        <v>463</v>
      </c>
      <c r="E1945" s="1194">
        <v>1</v>
      </c>
      <c r="F1945" s="1194">
        <v>1</v>
      </c>
      <c r="G1945" s="1194">
        <v>1</v>
      </c>
      <c r="H1945" s="455">
        <v>1</v>
      </c>
      <c r="I1945" s="1194">
        <v>1</v>
      </c>
      <c r="J1945" s="1194">
        <v>1</v>
      </c>
      <c r="K1945" s="1194">
        <v>1</v>
      </c>
      <c r="L1945" s="1194">
        <v>1</v>
      </c>
      <c r="M1945" s="1194">
        <v>1</v>
      </c>
      <c r="N1945" s="455">
        <v>1</v>
      </c>
      <c r="O1945" s="1194">
        <v>1</v>
      </c>
      <c r="P1945" s="1194">
        <v>1</v>
      </c>
      <c r="Q1945" s="1194">
        <v>1</v>
      </c>
      <c r="R1945" s="1194">
        <v>1</v>
      </c>
      <c r="S1945" s="1194">
        <v>1</v>
      </c>
      <c r="T1945" s="1194">
        <v>1</v>
      </c>
      <c r="U1945" s="1194">
        <v>1</v>
      </c>
      <c r="V1945" s="455">
        <v>1</v>
      </c>
      <c r="W1945" s="1194">
        <v>1</v>
      </c>
      <c r="X1945" s="1194">
        <v>1</v>
      </c>
      <c r="Y1945" s="1194">
        <v>1</v>
      </c>
      <c r="Z1945" s="1194">
        <v>1</v>
      </c>
      <c r="AA1945" s="1194">
        <v>1</v>
      </c>
      <c r="AB1945" s="1194">
        <v>1</v>
      </c>
      <c r="AC1945" s="129"/>
    </row>
    <row r="1946" spans="1:30" s="4" customFormat="1" ht="12" thickBot="1">
      <c r="A1946" s="1575"/>
      <c r="B1946" s="1572"/>
      <c r="C1946" s="48" t="s">
        <v>16</v>
      </c>
      <c r="D1946" s="48"/>
      <c r="E1946" s="126" t="e">
        <f t="shared" ref="E1946:AC1946" si="563">E1944/E1943</f>
        <v>#DIV/0!</v>
      </c>
      <c r="F1946" s="126">
        <f t="shared" si="563"/>
        <v>0</v>
      </c>
      <c r="G1946" s="126" t="e">
        <f t="shared" si="563"/>
        <v>#DIV/0!</v>
      </c>
      <c r="H1946" s="502">
        <f t="shared" si="563"/>
        <v>0</v>
      </c>
      <c r="I1946" s="126">
        <f t="shared" si="563"/>
        <v>0</v>
      </c>
      <c r="J1946" s="126">
        <f t="shared" si="563"/>
        <v>0</v>
      </c>
      <c r="K1946" s="126" t="e">
        <f t="shared" si="563"/>
        <v>#DIV/0!</v>
      </c>
      <c r="L1946" s="126">
        <f t="shared" si="563"/>
        <v>0</v>
      </c>
      <c r="M1946" s="126">
        <f t="shared" si="563"/>
        <v>0</v>
      </c>
      <c r="N1946" s="502">
        <f t="shared" si="563"/>
        <v>0</v>
      </c>
      <c r="O1946" s="126">
        <f t="shared" si="563"/>
        <v>0</v>
      </c>
      <c r="P1946" s="126">
        <f t="shared" si="563"/>
        <v>0</v>
      </c>
      <c r="Q1946" s="126">
        <f t="shared" si="563"/>
        <v>0</v>
      </c>
      <c r="R1946" s="126">
        <f t="shared" si="563"/>
        <v>0</v>
      </c>
      <c r="S1946" s="126">
        <f t="shared" si="563"/>
        <v>0</v>
      </c>
      <c r="T1946" s="126">
        <f t="shared" si="563"/>
        <v>0</v>
      </c>
      <c r="U1946" s="126">
        <f t="shared" si="563"/>
        <v>0</v>
      </c>
      <c r="V1946" s="502" t="e">
        <f t="shared" si="563"/>
        <v>#DIV/0!</v>
      </c>
      <c r="W1946" s="126">
        <f t="shared" si="563"/>
        <v>0</v>
      </c>
      <c r="X1946" s="126" t="e">
        <f t="shared" si="563"/>
        <v>#DIV/0!</v>
      </c>
      <c r="Y1946" s="126">
        <f t="shared" si="563"/>
        <v>0</v>
      </c>
      <c r="Z1946" s="126" t="e">
        <f t="shared" si="563"/>
        <v>#DIV/0!</v>
      </c>
      <c r="AA1946" s="126">
        <f t="shared" si="563"/>
        <v>0</v>
      </c>
      <c r="AB1946" s="126" t="e">
        <f t="shared" si="563"/>
        <v>#DIV/0!</v>
      </c>
      <c r="AC1946" s="129">
        <f t="shared" si="563"/>
        <v>0.27777777777616369</v>
      </c>
    </row>
    <row r="1947" spans="1:30" s="4" customFormat="1" ht="11.25">
      <c r="A1947" s="1573" t="s">
        <v>100</v>
      </c>
      <c r="B1947" s="1570" t="s">
        <v>31</v>
      </c>
      <c r="C1947" s="10" t="s">
        <v>481</v>
      </c>
      <c r="D1947" s="10"/>
      <c r="E1947" s="86"/>
      <c r="F1947" s="86"/>
      <c r="G1947" s="86"/>
      <c r="H1947" s="450"/>
      <c r="I1947" s="86"/>
      <c r="J1947" s="86"/>
      <c r="K1947" s="86"/>
      <c r="L1947" s="86"/>
      <c r="M1947" s="86"/>
      <c r="N1947" s="450"/>
      <c r="O1947" s="86"/>
      <c r="P1947" s="86"/>
      <c r="Q1947" s="86"/>
      <c r="R1947" s="86"/>
      <c r="S1947" s="86"/>
      <c r="T1947" s="86"/>
      <c r="U1947" s="86"/>
      <c r="V1947" s="450"/>
      <c r="W1947" s="86"/>
      <c r="X1947" s="86"/>
      <c r="Y1947" s="86"/>
      <c r="Z1947" s="86"/>
      <c r="AA1947" s="86"/>
      <c r="AB1947" s="86"/>
      <c r="AC1947" s="132">
        <f>SUM(E1947:AB1947)</f>
        <v>0</v>
      </c>
    </row>
    <row r="1948" spans="1:30" s="4" customFormat="1" ht="11.25">
      <c r="A1948" s="1574"/>
      <c r="B1948" s="1571"/>
      <c r="C1948" s="11" t="s">
        <v>482</v>
      </c>
      <c r="D1948" s="11"/>
      <c r="E1948" s="98"/>
      <c r="F1948" s="98"/>
      <c r="G1948" s="98"/>
      <c r="H1948" s="455"/>
      <c r="I1948" s="98"/>
      <c r="J1948" s="98"/>
      <c r="K1948" s="98"/>
      <c r="L1948" s="98"/>
      <c r="M1948" s="98"/>
      <c r="N1948" s="455"/>
      <c r="O1948" s="98"/>
      <c r="P1948" s="98"/>
      <c r="Q1948" s="98"/>
      <c r="R1948" s="98"/>
      <c r="S1948" s="98"/>
      <c r="T1948" s="98"/>
      <c r="U1948" s="98"/>
      <c r="V1948" s="455"/>
      <c r="W1948" s="98"/>
      <c r="X1948" s="98"/>
      <c r="Y1948" s="98"/>
      <c r="Z1948" s="98"/>
      <c r="AA1948" s="98"/>
      <c r="AB1948" s="98"/>
      <c r="AC1948" s="135">
        <f>SUM(E1948:AB1948)</f>
        <v>0</v>
      </c>
    </row>
    <row r="1949" spans="1:30" s="4" customFormat="1" ht="11.25">
      <c r="A1949" s="1574"/>
      <c r="B1949" s="1571"/>
      <c r="C1949" s="11" t="s">
        <v>8</v>
      </c>
      <c r="D1949" s="11"/>
      <c r="E1949" s="98"/>
      <c r="F1949" s="98"/>
      <c r="G1949" s="98"/>
      <c r="H1949" s="455"/>
      <c r="I1949" s="98"/>
      <c r="J1949" s="98"/>
      <c r="K1949" s="98"/>
      <c r="L1949" s="98"/>
      <c r="M1949" s="98"/>
      <c r="N1949" s="455"/>
      <c r="O1949" s="98"/>
      <c r="P1949" s="98"/>
      <c r="Q1949" s="98"/>
      <c r="R1949" s="98"/>
      <c r="S1949" s="98"/>
      <c r="T1949" s="98"/>
      <c r="U1949" s="98"/>
      <c r="V1949" s="455"/>
      <c r="W1949" s="98"/>
      <c r="X1949" s="98"/>
      <c r="Y1949" s="98"/>
      <c r="Z1949" s="98"/>
      <c r="AA1949" s="98"/>
      <c r="AB1949" s="98"/>
      <c r="AC1949" s="129"/>
    </row>
    <row r="1950" spans="1:30" s="4" customFormat="1" ht="12" thickBot="1">
      <c r="A1950" s="1575"/>
      <c r="B1950" s="1572"/>
      <c r="C1950" s="48" t="s">
        <v>16</v>
      </c>
      <c r="D1950" s="48"/>
      <c r="E1950" s="106"/>
      <c r="F1950" s="106"/>
      <c r="G1950" s="106"/>
      <c r="H1950" s="478"/>
      <c r="I1950" s="106"/>
      <c r="J1950" s="106"/>
      <c r="K1950" s="106"/>
      <c r="L1950" s="106"/>
      <c r="M1950" s="106"/>
      <c r="N1950" s="478"/>
      <c r="O1950" s="106"/>
      <c r="P1950" s="106"/>
      <c r="Q1950" s="106"/>
      <c r="R1950" s="106"/>
      <c r="S1950" s="106"/>
      <c r="T1950" s="106"/>
      <c r="U1950" s="106"/>
      <c r="V1950" s="478"/>
      <c r="W1950" s="106"/>
      <c r="X1950" s="106"/>
      <c r="Y1950" s="106"/>
      <c r="Z1950" s="106"/>
      <c r="AA1950" s="106"/>
      <c r="AB1950" s="106"/>
      <c r="AC1950" s="341"/>
    </row>
    <row r="1951" spans="1:30" s="4" customFormat="1" ht="11.25">
      <c r="A1951" s="1573" t="s">
        <v>108</v>
      </c>
      <c r="B1951" s="1570" t="s">
        <v>80</v>
      </c>
      <c r="C1951" s="10" t="s">
        <v>481</v>
      </c>
      <c r="D1951" s="10" t="s">
        <v>503</v>
      </c>
      <c r="E1951" s="1242">
        <v>3.999999999996362E-2</v>
      </c>
      <c r="F1951" s="1242">
        <v>0</v>
      </c>
      <c r="G1951" s="1242">
        <v>0</v>
      </c>
      <c r="H1951" s="450">
        <v>3.999999999996362E-2</v>
      </c>
      <c r="I1951" s="1242">
        <v>0</v>
      </c>
      <c r="J1951" s="1242">
        <v>3.999999999996362E-2</v>
      </c>
      <c r="K1951" s="1242">
        <v>0</v>
      </c>
      <c r="L1951" s="1242">
        <v>0</v>
      </c>
      <c r="M1951" s="1242">
        <v>3.999999999996362E-2</v>
      </c>
      <c r="N1951" s="450">
        <v>0</v>
      </c>
      <c r="O1951" s="1242">
        <v>3.999999999996362E-2</v>
      </c>
      <c r="P1951" s="1242">
        <v>0</v>
      </c>
      <c r="Q1951" s="1242">
        <v>3.999999999996362E-2</v>
      </c>
      <c r="R1951" s="1242">
        <v>0</v>
      </c>
      <c r="S1951" s="1242">
        <v>3.999999999996362E-2</v>
      </c>
      <c r="T1951" s="1242">
        <v>0</v>
      </c>
      <c r="U1951" s="1242">
        <v>3.999999999996362E-2</v>
      </c>
      <c r="V1951" s="450">
        <v>0</v>
      </c>
      <c r="W1951" s="1242">
        <v>3.999999999996362E-2</v>
      </c>
      <c r="X1951" s="1242">
        <v>0</v>
      </c>
      <c r="Y1951" s="1242">
        <v>4.0000000000873115E-2</v>
      </c>
      <c r="Z1951" s="1242">
        <v>0</v>
      </c>
      <c r="AA1951" s="1242">
        <v>3.999999999996362E-2</v>
      </c>
      <c r="AB1951" s="1242">
        <v>0</v>
      </c>
      <c r="AC1951" s="132">
        <f>SUM(E1951:AB1951)</f>
        <v>0.44000000000050932</v>
      </c>
    </row>
    <row r="1952" spans="1:30" s="4" customFormat="1" ht="11.25">
      <c r="A1952" s="1574"/>
      <c r="B1952" s="1571"/>
      <c r="C1952" s="11" t="s">
        <v>482</v>
      </c>
      <c r="D1952" s="11" t="s">
        <v>503</v>
      </c>
      <c r="E1952" s="126">
        <v>0</v>
      </c>
      <c r="F1952" s="126">
        <v>0</v>
      </c>
      <c r="G1952" s="126">
        <v>0</v>
      </c>
      <c r="H1952" s="455">
        <v>0</v>
      </c>
      <c r="I1952" s="126">
        <v>0</v>
      </c>
      <c r="J1952" s="126">
        <v>0</v>
      </c>
      <c r="K1952" s="126">
        <v>0</v>
      </c>
      <c r="L1952" s="126">
        <v>0</v>
      </c>
      <c r="M1952" s="126">
        <v>0</v>
      </c>
      <c r="N1952" s="455">
        <v>0</v>
      </c>
      <c r="O1952" s="126">
        <v>0</v>
      </c>
      <c r="P1952" s="126">
        <v>0</v>
      </c>
      <c r="Q1952" s="126">
        <v>0</v>
      </c>
      <c r="R1952" s="126">
        <v>0</v>
      </c>
      <c r="S1952" s="126">
        <v>0</v>
      </c>
      <c r="T1952" s="126">
        <v>0</v>
      </c>
      <c r="U1952" s="126">
        <v>0</v>
      </c>
      <c r="V1952" s="455">
        <v>0</v>
      </c>
      <c r="W1952" s="126">
        <v>0</v>
      </c>
      <c r="X1952" s="126">
        <v>0</v>
      </c>
      <c r="Y1952" s="126">
        <v>0</v>
      </c>
      <c r="Z1952" s="126">
        <v>0</v>
      </c>
      <c r="AA1952" s="126">
        <v>0</v>
      </c>
      <c r="AB1952" s="126">
        <v>0</v>
      </c>
      <c r="AC1952" s="135">
        <f>SUM(E1952:AB1952)</f>
        <v>0</v>
      </c>
      <c r="AD1952" s="5" t="s">
        <v>468</v>
      </c>
    </row>
    <row r="1953" spans="1:30" s="4" customFormat="1" ht="11.25">
      <c r="A1953" s="1574"/>
      <c r="B1953" s="1571"/>
      <c r="C1953" s="11" t="s">
        <v>8</v>
      </c>
      <c r="D1953" s="11" t="s">
        <v>463</v>
      </c>
      <c r="E1953" s="1196">
        <v>1</v>
      </c>
      <c r="F1953" s="1196">
        <v>1</v>
      </c>
      <c r="G1953" s="1196">
        <v>1</v>
      </c>
      <c r="H1953" s="455">
        <v>1</v>
      </c>
      <c r="I1953" s="1196">
        <v>1</v>
      </c>
      <c r="J1953" s="1196">
        <v>1</v>
      </c>
      <c r="K1953" s="1196">
        <v>1</v>
      </c>
      <c r="L1953" s="1196">
        <v>1</v>
      </c>
      <c r="M1953" s="1196">
        <v>1</v>
      </c>
      <c r="N1953" s="455">
        <v>2</v>
      </c>
      <c r="O1953" s="1196">
        <v>1</v>
      </c>
      <c r="P1953" s="1196">
        <v>1</v>
      </c>
      <c r="Q1953" s="1196">
        <v>1</v>
      </c>
      <c r="R1953" s="1196">
        <v>0</v>
      </c>
      <c r="S1953" s="1196">
        <v>1</v>
      </c>
      <c r="T1953" s="1196">
        <v>2</v>
      </c>
      <c r="U1953" s="1196">
        <v>1</v>
      </c>
      <c r="V1953" s="455">
        <v>2</v>
      </c>
      <c r="W1953" s="1196">
        <v>1</v>
      </c>
      <c r="X1953" s="1196">
        <v>2</v>
      </c>
      <c r="Y1953" s="1196">
        <v>1</v>
      </c>
      <c r="Z1953" s="1196">
        <v>1</v>
      </c>
      <c r="AA1953" s="1196">
        <v>1</v>
      </c>
      <c r="AB1953" s="1196">
        <v>0</v>
      </c>
      <c r="AC1953" s="129"/>
    </row>
    <row r="1954" spans="1:30" s="4" customFormat="1" ht="12" thickBot="1">
      <c r="A1954" s="1578"/>
      <c r="B1954" s="1576"/>
      <c r="C1954" s="47" t="s">
        <v>16</v>
      </c>
      <c r="D1954" s="47"/>
      <c r="E1954" s="187">
        <f t="shared" ref="E1954:AC1954" si="564">E1952/E1951</f>
        <v>0</v>
      </c>
      <c r="F1954" s="187" t="e">
        <f t="shared" si="564"/>
        <v>#DIV/0!</v>
      </c>
      <c r="G1954" s="187" t="e">
        <f t="shared" si="564"/>
        <v>#DIV/0!</v>
      </c>
      <c r="H1954" s="477">
        <f t="shared" si="564"/>
        <v>0</v>
      </c>
      <c r="I1954" s="187" t="e">
        <f t="shared" si="564"/>
        <v>#DIV/0!</v>
      </c>
      <c r="J1954" s="187">
        <f t="shared" si="564"/>
        <v>0</v>
      </c>
      <c r="K1954" s="187" t="e">
        <f t="shared" si="564"/>
        <v>#DIV/0!</v>
      </c>
      <c r="L1954" s="187" t="e">
        <f t="shared" si="564"/>
        <v>#DIV/0!</v>
      </c>
      <c r="M1954" s="187">
        <f t="shared" si="564"/>
        <v>0</v>
      </c>
      <c r="N1954" s="477" t="e">
        <f t="shared" si="564"/>
        <v>#DIV/0!</v>
      </c>
      <c r="O1954" s="187">
        <f t="shared" si="564"/>
        <v>0</v>
      </c>
      <c r="P1954" s="187" t="e">
        <f t="shared" si="564"/>
        <v>#DIV/0!</v>
      </c>
      <c r="Q1954" s="187">
        <f t="shared" si="564"/>
        <v>0</v>
      </c>
      <c r="R1954" s="187" t="e">
        <f t="shared" si="564"/>
        <v>#DIV/0!</v>
      </c>
      <c r="S1954" s="187">
        <f t="shared" si="564"/>
        <v>0</v>
      </c>
      <c r="T1954" s="187" t="e">
        <f t="shared" si="564"/>
        <v>#DIV/0!</v>
      </c>
      <c r="U1954" s="187">
        <f t="shared" si="564"/>
        <v>0</v>
      </c>
      <c r="V1954" s="477" t="e">
        <f t="shared" si="564"/>
        <v>#DIV/0!</v>
      </c>
      <c r="W1954" s="187">
        <f t="shared" si="564"/>
        <v>0</v>
      </c>
      <c r="X1954" s="187" t="e">
        <f t="shared" si="564"/>
        <v>#DIV/0!</v>
      </c>
      <c r="Y1954" s="187">
        <f t="shared" si="564"/>
        <v>0</v>
      </c>
      <c r="Z1954" s="187" t="e">
        <f t="shared" si="564"/>
        <v>#DIV/0!</v>
      </c>
      <c r="AA1954" s="187">
        <f t="shared" si="564"/>
        <v>0</v>
      </c>
      <c r="AB1954" s="187" t="e">
        <f t="shared" si="564"/>
        <v>#DIV/0!</v>
      </c>
      <c r="AC1954" s="134">
        <f t="shared" si="564"/>
        <v>0</v>
      </c>
    </row>
    <row r="1955" spans="1:30" s="4" customFormat="1" ht="11.25">
      <c r="A1955" s="1579" t="s">
        <v>101</v>
      </c>
      <c r="B1955" s="1577" t="s">
        <v>80</v>
      </c>
      <c r="C1955" s="69" t="s">
        <v>481</v>
      </c>
      <c r="D1955" s="69" t="s">
        <v>503</v>
      </c>
      <c r="E1955" s="136">
        <v>3.999999999996362E-2</v>
      </c>
      <c r="F1955" s="136">
        <v>3.999999999996362E-2</v>
      </c>
      <c r="G1955" s="136">
        <v>3.999999999996362E-2</v>
      </c>
      <c r="H1955" s="450">
        <v>3.999999999996362E-2</v>
      </c>
      <c r="I1955" s="136">
        <v>7.999999999992724E-2</v>
      </c>
      <c r="J1955" s="136">
        <v>4.0000000000873115E-2</v>
      </c>
      <c r="K1955" s="136">
        <v>7.999999999992724E-2</v>
      </c>
      <c r="L1955" s="136">
        <v>7.999999999992724E-2</v>
      </c>
      <c r="M1955" s="136">
        <v>7.999999999992724E-2</v>
      </c>
      <c r="N1955" s="450">
        <v>7.999999999992724E-2</v>
      </c>
      <c r="O1955" s="136">
        <v>7.999999999992724E-2</v>
      </c>
      <c r="P1955" s="136">
        <v>7.999999999992724E-2</v>
      </c>
      <c r="Q1955" s="136">
        <v>7.999999999992724E-2</v>
      </c>
      <c r="R1955" s="136">
        <v>7.999999999992724E-2</v>
      </c>
      <c r="S1955" s="136">
        <v>7.999999999992724E-2</v>
      </c>
      <c r="T1955" s="136">
        <v>3.999999999996362E-2</v>
      </c>
      <c r="U1955" s="136">
        <v>3.999999999996362E-2</v>
      </c>
      <c r="V1955" s="450">
        <v>0</v>
      </c>
      <c r="W1955" s="136">
        <v>0.15999999999985448</v>
      </c>
      <c r="X1955" s="136">
        <v>8.0000000000836735E-2</v>
      </c>
      <c r="Y1955" s="136">
        <v>3.999999999996362E-2</v>
      </c>
      <c r="Z1955" s="136">
        <v>3.999999999996362E-2</v>
      </c>
      <c r="AA1955" s="136">
        <v>7.999999999992724E-2</v>
      </c>
      <c r="AB1955" s="136">
        <v>3.999999999996362E-2</v>
      </c>
      <c r="AC1955" s="135">
        <f>SUM(E1955:AB1955)</f>
        <v>1.5200000000004366</v>
      </c>
    </row>
    <row r="1956" spans="1:30" s="4" customFormat="1" ht="11.25">
      <c r="A1956" s="1574"/>
      <c r="B1956" s="1571"/>
      <c r="C1956" s="11" t="s">
        <v>482</v>
      </c>
      <c r="D1956" s="11" t="s">
        <v>503</v>
      </c>
      <c r="E1956" s="610">
        <v>0</v>
      </c>
      <c r="F1956" s="610">
        <v>0</v>
      </c>
      <c r="G1956" s="610">
        <v>0</v>
      </c>
      <c r="H1956" s="455">
        <v>0</v>
      </c>
      <c r="I1956" s="610">
        <v>0</v>
      </c>
      <c r="J1956" s="610">
        <v>0</v>
      </c>
      <c r="K1956" s="610">
        <v>0</v>
      </c>
      <c r="L1956" s="610">
        <v>0</v>
      </c>
      <c r="M1956" s="610">
        <v>0</v>
      </c>
      <c r="N1956" s="455">
        <v>0</v>
      </c>
      <c r="O1956" s="610">
        <v>0</v>
      </c>
      <c r="P1956" s="610">
        <v>0</v>
      </c>
      <c r="Q1956" s="610">
        <v>0</v>
      </c>
      <c r="R1956" s="610">
        <v>0</v>
      </c>
      <c r="S1956" s="610">
        <v>0</v>
      </c>
      <c r="T1956" s="610">
        <v>0</v>
      </c>
      <c r="U1956" s="610">
        <v>0</v>
      </c>
      <c r="V1956" s="455">
        <v>0</v>
      </c>
      <c r="W1956" s="610">
        <v>0</v>
      </c>
      <c r="X1956" s="610">
        <v>0</v>
      </c>
      <c r="Y1956" s="610">
        <v>0</v>
      </c>
      <c r="Z1956" s="610">
        <v>0</v>
      </c>
      <c r="AA1956" s="610">
        <v>0</v>
      </c>
      <c r="AB1956" s="610">
        <v>0</v>
      </c>
      <c r="AC1956" s="135">
        <f>SUM(E1956:AB1956)</f>
        <v>0</v>
      </c>
      <c r="AD1956" s="5" t="s">
        <v>468</v>
      </c>
    </row>
    <row r="1957" spans="1:30" s="4" customFormat="1" ht="11.25">
      <c r="A1957" s="1574"/>
      <c r="B1957" s="1571"/>
      <c r="C1957" s="11" t="s">
        <v>8</v>
      </c>
      <c r="D1957" s="11" t="s">
        <v>463</v>
      </c>
      <c r="E1957" s="1195">
        <v>3</v>
      </c>
      <c r="F1957" s="1195">
        <v>4</v>
      </c>
      <c r="G1957" s="1195">
        <v>3</v>
      </c>
      <c r="H1957" s="455">
        <v>3</v>
      </c>
      <c r="I1957" s="1195">
        <v>3</v>
      </c>
      <c r="J1957" s="1195">
        <v>5</v>
      </c>
      <c r="K1957" s="1195">
        <v>6</v>
      </c>
      <c r="L1957" s="1195">
        <v>5</v>
      </c>
      <c r="M1957" s="1195">
        <v>5</v>
      </c>
      <c r="N1957" s="455">
        <v>6</v>
      </c>
      <c r="O1957" s="1195">
        <v>8</v>
      </c>
      <c r="P1957" s="1195">
        <v>6</v>
      </c>
      <c r="Q1957" s="1195">
        <v>5</v>
      </c>
      <c r="R1957" s="1195">
        <v>8</v>
      </c>
      <c r="S1957" s="1195">
        <v>5</v>
      </c>
      <c r="T1957" s="1195">
        <v>5</v>
      </c>
      <c r="U1957" s="1195">
        <v>5</v>
      </c>
      <c r="V1957" s="455">
        <v>3</v>
      </c>
      <c r="W1957" s="1195">
        <v>5</v>
      </c>
      <c r="X1957" s="1195">
        <v>4</v>
      </c>
      <c r="Y1957" s="1195">
        <v>4</v>
      </c>
      <c r="Z1957" s="1195">
        <v>4</v>
      </c>
      <c r="AA1957" s="1195">
        <v>3</v>
      </c>
      <c r="AB1957" s="1195">
        <v>4</v>
      </c>
      <c r="AC1957" s="129"/>
    </row>
    <row r="1958" spans="1:30" s="4" customFormat="1" ht="12" thickBot="1">
      <c r="A1958" s="1575"/>
      <c r="B1958" s="1572"/>
      <c r="C1958" s="48" t="s">
        <v>16</v>
      </c>
      <c r="D1958" s="48"/>
      <c r="E1958" s="126">
        <f t="shared" ref="E1958:AC1958" si="565">E1956/E1955</f>
        <v>0</v>
      </c>
      <c r="F1958" s="126">
        <f t="shared" si="565"/>
        <v>0</v>
      </c>
      <c r="G1958" s="126">
        <f t="shared" si="565"/>
        <v>0</v>
      </c>
      <c r="H1958" s="477">
        <f t="shared" si="565"/>
        <v>0</v>
      </c>
      <c r="I1958" s="126">
        <f t="shared" si="565"/>
        <v>0</v>
      </c>
      <c r="J1958" s="126">
        <f t="shared" si="565"/>
        <v>0</v>
      </c>
      <c r="K1958" s="126">
        <f t="shared" si="565"/>
        <v>0</v>
      </c>
      <c r="L1958" s="126">
        <f t="shared" si="565"/>
        <v>0</v>
      </c>
      <c r="M1958" s="126">
        <f t="shared" si="565"/>
        <v>0</v>
      </c>
      <c r="N1958" s="477">
        <f t="shared" si="565"/>
        <v>0</v>
      </c>
      <c r="O1958" s="126">
        <f t="shared" si="565"/>
        <v>0</v>
      </c>
      <c r="P1958" s="126">
        <f t="shared" si="565"/>
        <v>0</v>
      </c>
      <c r="Q1958" s="126">
        <f t="shared" si="565"/>
        <v>0</v>
      </c>
      <c r="R1958" s="126">
        <f t="shared" si="565"/>
        <v>0</v>
      </c>
      <c r="S1958" s="126">
        <f t="shared" si="565"/>
        <v>0</v>
      </c>
      <c r="T1958" s="126">
        <f t="shared" si="565"/>
        <v>0</v>
      </c>
      <c r="U1958" s="126">
        <f t="shared" si="565"/>
        <v>0</v>
      </c>
      <c r="V1958" s="477" t="e">
        <f t="shared" si="565"/>
        <v>#DIV/0!</v>
      </c>
      <c r="W1958" s="126">
        <f t="shared" si="565"/>
        <v>0</v>
      </c>
      <c r="X1958" s="126">
        <f t="shared" si="565"/>
        <v>0</v>
      </c>
      <c r="Y1958" s="126">
        <f t="shared" si="565"/>
        <v>0</v>
      </c>
      <c r="Z1958" s="126">
        <f t="shared" si="565"/>
        <v>0</v>
      </c>
      <c r="AA1958" s="126">
        <f t="shared" si="565"/>
        <v>0</v>
      </c>
      <c r="AB1958" s="126">
        <f t="shared" si="565"/>
        <v>0</v>
      </c>
      <c r="AC1958" s="129">
        <f t="shared" si="565"/>
        <v>0</v>
      </c>
    </row>
    <row r="1959" spans="1:30" s="4" customFormat="1" ht="11.25">
      <c r="A1959" s="1573" t="s">
        <v>102</v>
      </c>
      <c r="B1959" s="1570" t="s">
        <v>275</v>
      </c>
      <c r="C1959" s="10" t="s">
        <v>481</v>
      </c>
      <c r="D1959" s="10" t="s">
        <v>503</v>
      </c>
      <c r="E1959" s="86">
        <v>6.0000000001309672E-2</v>
      </c>
      <c r="F1959" s="86">
        <v>3.9999999999054126E-2</v>
      </c>
      <c r="G1959" s="86">
        <v>4.0000000000873115E-2</v>
      </c>
      <c r="H1959" s="481">
        <v>5.9999999999490683E-2</v>
      </c>
      <c r="I1959" s="86">
        <v>3.9999999999054126E-2</v>
      </c>
      <c r="J1959" s="86">
        <v>6.0000000001309672E-2</v>
      </c>
      <c r="K1959" s="86">
        <v>5.9999999999490683E-2</v>
      </c>
      <c r="L1959" s="86">
        <v>5.9999999999490683E-2</v>
      </c>
      <c r="M1959" s="86">
        <v>4.0000000000873115E-2</v>
      </c>
      <c r="N1959" s="481">
        <v>5.9999999999490683E-2</v>
      </c>
      <c r="O1959" s="86">
        <v>5.9999999999490683E-2</v>
      </c>
      <c r="P1959" s="86">
        <v>6.0000000001309672E-2</v>
      </c>
      <c r="Q1959" s="86">
        <v>5.9999999999490683E-2</v>
      </c>
      <c r="R1959" s="86">
        <v>5.9999999999490683E-2</v>
      </c>
      <c r="S1959" s="86">
        <v>4.0000000000873115E-2</v>
      </c>
      <c r="T1959" s="86">
        <v>3.9999999999054126E-2</v>
      </c>
      <c r="U1959" s="86">
        <v>4.0000000000873115E-2</v>
      </c>
      <c r="V1959" s="481">
        <v>7.999999999992724E-2</v>
      </c>
      <c r="W1959" s="86">
        <v>5.9999999999490683E-2</v>
      </c>
      <c r="X1959" s="86">
        <v>5.9999999999490683E-2</v>
      </c>
      <c r="Y1959" s="86">
        <v>6.0000000001309672E-2</v>
      </c>
      <c r="Z1959" s="86">
        <v>5.9999999999490683E-2</v>
      </c>
      <c r="AA1959" s="86">
        <v>5.9999999999490683E-2</v>
      </c>
      <c r="AB1959" s="86">
        <v>4.0000000000873115E-2</v>
      </c>
      <c r="AC1959" s="132">
        <f>SUM(E1959:AB1959)</f>
        <v>1.3000000000010914</v>
      </c>
    </row>
    <row r="1960" spans="1:30" s="4" customFormat="1" ht="11.25">
      <c r="A1960" s="1574"/>
      <c r="B1960" s="1571"/>
      <c r="C1960" s="11" t="s">
        <v>482</v>
      </c>
      <c r="D1960" s="11" t="s">
        <v>503</v>
      </c>
      <c r="E1960" s="98">
        <v>3.999999999996362E-2</v>
      </c>
      <c r="F1960" s="98">
        <v>2.0000000000436557E-2</v>
      </c>
      <c r="G1960" s="98">
        <v>3.999999999996362E-2</v>
      </c>
      <c r="H1960" s="455">
        <v>3.999999999996362E-2</v>
      </c>
      <c r="I1960" s="98">
        <v>6.0000000000400178E-2</v>
      </c>
      <c r="J1960" s="98">
        <v>1.9999999999527063E-2</v>
      </c>
      <c r="K1960" s="98">
        <v>2.0000000000436557E-2</v>
      </c>
      <c r="L1960" s="98">
        <v>3.999999999996362E-2</v>
      </c>
      <c r="M1960" s="98">
        <v>1.9999999999527063E-2</v>
      </c>
      <c r="N1960" s="455">
        <v>0</v>
      </c>
      <c r="O1960" s="98">
        <v>3.999999999996362E-2</v>
      </c>
      <c r="P1960" s="98">
        <v>3.999999999996362E-2</v>
      </c>
      <c r="Q1960" s="98">
        <v>6.0000000000400178E-2</v>
      </c>
      <c r="R1960" s="98">
        <v>5.9999999999490683E-2</v>
      </c>
      <c r="S1960" s="98">
        <v>0</v>
      </c>
      <c r="T1960" s="98">
        <v>0</v>
      </c>
      <c r="U1960" s="98">
        <v>2.0000000000436557E-2</v>
      </c>
      <c r="V1960" s="455">
        <v>5.9999999999490683E-2</v>
      </c>
      <c r="W1960" s="98">
        <v>6.0000000000400178E-2</v>
      </c>
      <c r="X1960" s="98">
        <v>6.0000000000400178E-2</v>
      </c>
      <c r="Y1960" s="98">
        <v>0</v>
      </c>
      <c r="Z1960" s="98">
        <v>1.9999999999527063E-2</v>
      </c>
      <c r="AA1960" s="98">
        <v>2.0000000000436557E-2</v>
      </c>
      <c r="AB1960" s="98">
        <v>1.9999999999527063E-2</v>
      </c>
      <c r="AC1960" s="135">
        <f>SUM(E1960:AB1960)</f>
        <v>0.76000000000021828</v>
      </c>
    </row>
    <row r="1961" spans="1:30" s="4" customFormat="1" ht="11.25">
      <c r="A1961" s="1574"/>
      <c r="B1961" s="1571"/>
      <c r="C1961" s="11" t="s">
        <v>8</v>
      </c>
      <c r="D1961" s="11" t="s">
        <v>463</v>
      </c>
      <c r="E1961" s="1196">
        <v>3</v>
      </c>
      <c r="F1961" s="1196">
        <v>3</v>
      </c>
      <c r="G1961" s="1196">
        <v>4</v>
      </c>
      <c r="H1961" s="455">
        <v>4</v>
      </c>
      <c r="I1961" s="1196">
        <v>4</v>
      </c>
      <c r="J1961" s="1196">
        <v>4</v>
      </c>
      <c r="K1961" s="1196">
        <v>4</v>
      </c>
      <c r="L1961" s="1196">
        <v>4</v>
      </c>
      <c r="M1961" s="1196">
        <v>4</v>
      </c>
      <c r="N1961" s="455">
        <v>3</v>
      </c>
      <c r="O1961" s="1196">
        <v>3</v>
      </c>
      <c r="P1961" s="1196">
        <v>4</v>
      </c>
      <c r="Q1961" s="1196">
        <v>4</v>
      </c>
      <c r="R1961" s="1196">
        <v>4</v>
      </c>
      <c r="S1961" s="1196">
        <v>4</v>
      </c>
      <c r="T1961" s="1196">
        <v>3</v>
      </c>
      <c r="U1961" s="1196">
        <v>3</v>
      </c>
      <c r="V1961" s="455">
        <v>4</v>
      </c>
      <c r="W1961" s="1196">
        <v>4</v>
      </c>
      <c r="X1961" s="1196">
        <v>4</v>
      </c>
      <c r="Y1961" s="1196">
        <v>5</v>
      </c>
      <c r="Z1961" s="1196">
        <v>4</v>
      </c>
      <c r="AA1961" s="1196">
        <v>4</v>
      </c>
      <c r="AB1961" s="1196">
        <v>4</v>
      </c>
      <c r="AC1961" s="129"/>
    </row>
    <row r="1962" spans="1:30" s="4" customFormat="1" ht="12" thickBot="1">
      <c r="A1962" s="1575"/>
      <c r="B1962" s="1572"/>
      <c r="C1962" s="48" t="s">
        <v>16</v>
      </c>
      <c r="D1962" s="48"/>
      <c r="E1962" s="126">
        <f t="shared" ref="E1962:AC1962" si="566">E1960/E1959</f>
        <v>0.66666666665150842</v>
      </c>
      <c r="F1962" s="126">
        <f t="shared" si="566"/>
        <v>0.50000000002273737</v>
      </c>
      <c r="G1962" s="126">
        <f t="shared" si="566"/>
        <v>0.99999999997726263</v>
      </c>
      <c r="H1962" s="502">
        <f t="shared" si="566"/>
        <v>0.66666666667171937</v>
      </c>
      <c r="I1962" s="126">
        <f t="shared" si="566"/>
        <v>1.5000000000454747</v>
      </c>
      <c r="J1962" s="126">
        <f t="shared" si="566"/>
        <v>0.33333333331817511</v>
      </c>
      <c r="K1962" s="126">
        <f t="shared" si="566"/>
        <v>0.33333333334343884</v>
      </c>
      <c r="L1962" s="126">
        <f t="shared" si="566"/>
        <v>0.66666666667171937</v>
      </c>
      <c r="M1962" s="126">
        <f t="shared" si="566"/>
        <v>0.49999999997726263</v>
      </c>
      <c r="N1962" s="502">
        <f t="shared" si="566"/>
        <v>0</v>
      </c>
      <c r="O1962" s="126">
        <f t="shared" si="566"/>
        <v>0.66666666667171937</v>
      </c>
      <c r="P1962" s="126">
        <f t="shared" si="566"/>
        <v>0.66666666665150842</v>
      </c>
      <c r="Q1962" s="126">
        <f t="shared" si="566"/>
        <v>1.0000000000151583</v>
      </c>
      <c r="R1962" s="126">
        <f t="shared" si="566"/>
        <v>1</v>
      </c>
      <c r="S1962" s="126">
        <f t="shared" si="566"/>
        <v>0</v>
      </c>
      <c r="T1962" s="126">
        <f t="shared" si="566"/>
        <v>0</v>
      </c>
      <c r="U1962" s="126">
        <f t="shared" si="566"/>
        <v>0.5</v>
      </c>
      <c r="V1962" s="502">
        <f t="shared" si="566"/>
        <v>0.74999999999431566</v>
      </c>
      <c r="W1962" s="126">
        <f t="shared" si="566"/>
        <v>1.0000000000151583</v>
      </c>
      <c r="X1962" s="126">
        <f t="shared" si="566"/>
        <v>1.0000000000151583</v>
      </c>
      <c r="Y1962" s="126">
        <f t="shared" si="566"/>
        <v>0</v>
      </c>
      <c r="Z1962" s="126">
        <f t="shared" si="566"/>
        <v>0.33333333332828058</v>
      </c>
      <c r="AA1962" s="126">
        <f t="shared" si="566"/>
        <v>0.33333333334343884</v>
      </c>
      <c r="AB1962" s="126">
        <f t="shared" si="566"/>
        <v>0.49999999997726263</v>
      </c>
      <c r="AC1962" s="129">
        <f t="shared" si="566"/>
        <v>0.58461538461506168</v>
      </c>
    </row>
    <row r="1963" spans="1:30" s="4" customFormat="1" ht="11.25">
      <c r="A1963" s="1573" t="s">
        <v>115</v>
      </c>
      <c r="B1963" s="1570" t="s">
        <v>31</v>
      </c>
      <c r="C1963" s="10" t="s">
        <v>481</v>
      </c>
      <c r="D1963" s="10"/>
      <c r="E1963" s="86"/>
      <c r="F1963" s="86"/>
      <c r="G1963" s="86"/>
      <c r="H1963" s="450"/>
      <c r="I1963" s="86"/>
      <c r="J1963" s="86"/>
      <c r="K1963" s="86"/>
      <c r="L1963" s="86"/>
      <c r="M1963" s="86"/>
      <c r="N1963" s="450"/>
      <c r="O1963" s="86"/>
      <c r="P1963" s="86"/>
      <c r="Q1963" s="86"/>
      <c r="R1963" s="86"/>
      <c r="S1963" s="86"/>
      <c r="T1963" s="86"/>
      <c r="U1963" s="86"/>
      <c r="V1963" s="450"/>
      <c r="W1963" s="86"/>
      <c r="X1963" s="86"/>
      <c r="Y1963" s="86"/>
      <c r="Z1963" s="86"/>
      <c r="AA1963" s="86"/>
      <c r="AB1963" s="86"/>
      <c r="AC1963" s="132">
        <f>SUM(E1963:AB1963)</f>
        <v>0</v>
      </c>
    </row>
    <row r="1964" spans="1:30" s="4" customFormat="1" ht="11.25">
      <c r="A1964" s="1574"/>
      <c r="B1964" s="1571"/>
      <c r="C1964" s="11" t="s">
        <v>482</v>
      </c>
      <c r="D1964" s="11"/>
      <c r="E1964" s="98"/>
      <c r="F1964" s="98"/>
      <c r="G1964" s="98"/>
      <c r="H1964" s="455"/>
      <c r="I1964" s="98"/>
      <c r="J1964" s="98"/>
      <c r="K1964" s="98"/>
      <c r="L1964" s="98"/>
      <c r="M1964" s="98"/>
      <c r="N1964" s="455"/>
      <c r="O1964" s="98"/>
      <c r="P1964" s="98"/>
      <c r="Q1964" s="98"/>
      <c r="R1964" s="98"/>
      <c r="S1964" s="98"/>
      <c r="T1964" s="98"/>
      <c r="U1964" s="98"/>
      <c r="V1964" s="455"/>
      <c r="W1964" s="98"/>
      <c r="X1964" s="98"/>
      <c r="Y1964" s="98"/>
      <c r="Z1964" s="98"/>
      <c r="AA1964" s="98"/>
      <c r="AB1964" s="98"/>
      <c r="AC1964" s="135">
        <f>SUM(E1964:AB1964)</f>
        <v>0</v>
      </c>
    </row>
    <row r="1965" spans="1:30" s="4" customFormat="1" ht="11.25">
      <c r="A1965" s="1574"/>
      <c r="B1965" s="1571"/>
      <c r="C1965" s="11" t="s">
        <v>8</v>
      </c>
      <c r="D1965" s="11"/>
      <c r="E1965" s="98"/>
      <c r="F1965" s="98"/>
      <c r="G1965" s="98"/>
      <c r="H1965" s="454"/>
      <c r="I1965" s="98"/>
      <c r="J1965" s="98"/>
      <c r="K1965" s="98"/>
      <c r="L1965" s="98"/>
      <c r="M1965" s="98"/>
      <c r="N1965" s="454"/>
      <c r="O1965" s="98"/>
      <c r="P1965" s="98"/>
      <c r="Q1965" s="98"/>
      <c r="R1965" s="98"/>
      <c r="S1965" s="98"/>
      <c r="T1965" s="98"/>
      <c r="U1965" s="98"/>
      <c r="V1965" s="454"/>
      <c r="W1965" s="98"/>
      <c r="X1965" s="98"/>
      <c r="Y1965" s="98"/>
      <c r="Z1965" s="98"/>
      <c r="AA1965" s="98"/>
      <c r="AB1965" s="98"/>
      <c r="AC1965" s="129"/>
    </row>
    <row r="1966" spans="1:30" s="4" customFormat="1" ht="12" thickBot="1">
      <c r="A1966" s="1575"/>
      <c r="B1966" s="1572"/>
      <c r="C1966" s="48" t="s">
        <v>16</v>
      </c>
      <c r="D1966" s="48"/>
      <c r="E1966" s="106"/>
      <c r="F1966" s="106"/>
      <c r="G1966" s="106"/>
      <c r="H1966" s="477"/>
      <c r="I1966" s="106"/>
      <c r="J1966" s="106"/>
      <c r="K1966" s="106"/>
      <c r="L1966" s="106"/>
      <c r="M1966" s="106"/>
      <c r="N1966" s="477"/>
      <c r="O1966" s="106"/>
      <c r="P1966" s="106"/>
      <c r="Q1966" s="106"/>
      <c r="R1966" s="106"/>
      <c r="S1966" s="106"/>
      <c r="T1966" s="106"/>
      <c r="U1966" s="106"/>
      <c r="V1966" s="477"/>
      <c r="W1966" s="106"/>
      <c r="X1966" s="106"/>
      <c r="Y1966" s="106"/>
      <c r="Z1966" s="106"/>
      <c r="AA1966" s="106"/>
      <c r="AB1966" s="106"/>
      <c r="AC1966" s="341"/>
    </row>
    <row r="1967" spans="1:30" s="4" customFormat="1" ht="11.25">
      <c r="A1967" s="1573" t="s">
        <v>121</v>
      </c>
      <c r="B1967" s="1570" t="s">
        <v>31</v>
      </c>
      <c r="C1967" s="10" t="s">
        <v>481</v>
      </c>
      <c r="D1967" s="10"/>
      <c r="E1967" s="86"/>
      <c r="F1967" s="86"/>
      <c r="G1967" s="86"/>
      <c r="H1967" s="450"/>
      <c r="I1967" s="86"/>
      <c r="J1967" s="86"/>
      <c r="K1967" s="86"/>
      <c r="L1967" s="86"/>
      <c r="M1967" s="86"/>
      <c r="N1967" s="450"/>
      <c r="O1967" s="86"/>
      <c r="P1967" s="86"/>
      <c r="Q1967" s="86"/>
      <c r="R1967" s="86"/>
      <c r="S1967" s="86"/>
      <c r="T1967" s="86"/>
      <c r="U1967" s="86"/>
      <c r="V1967" s="450"/>
      <c r="W1967" s="86"/>
      <c r="X1967" s="86"/>
      <c r="Y1967" s="86"/>
      <c r="Z1967" s="86"/>
      <c r="AA1967" s="86"/>
      <c r="AB1967" s="86"/>
      <c r="AC1967" s="132">
        <f>SUM(E1967:AB1967)</f>
        <v>0</v>
      </c>
    </row>
    <row r="1968" spans="1:30" s="4" customFormat="1" ht="11.25">
      <c r="A1968" s="1574"/>
      <c r="B1968" s="1571"/>
      <c r="C1968" s="11" t="s">
        <v>482</v>
      </c>
      <c r="D1968" s="11"/>
      <c r="E1968" s="98"/>
      <c r="F1968" s="98"/>
      <c r="G1968" s="98"/>
      <c r="H1968" s="455"/>
      <c r="I1968" s="98"/>
      <c r="J1968" s="98"/>
      <c r="K1968" s="98"/>
      <c r="L1968" s="98"/>
      <c r="M1968" s="98"/>
      <c r="N1968" s="455"/>
      <c r="O1968" s="98"/>
      <c r="P1968" s="98"/>
      <c r="Q1968" s="98"/>
      <c r="R1968" s="98"/>
      <c r="S1968" s="98"/>
      <c r="T1968" s="98"/>
      <c r="U1968" s="98"/>
      <c r="V1968" s="455"/>
      <c r="W1968" s="98"/>
      <c r="X1968" s="98"/>
      <c r="Y1968" s="98"/>
      <c r="Z1968" s="98"/>
      <c r="AA1968" s="98"/>
      <c r="AB1968" s="98"/>
      <c r="AC1968" s="135">
        <f>SUM(E1968:AB1968)</f>
        <v>0</v>
      </c>
    </row>
    <row r="1969" spans="1:30" s="4" customFormat="1" ht="11.25">
      <c r="A1969" s="1574"/>
      <c r="B1969" s="1571"/>
      <c r="C1969" s="11" t="s">
        <v>8</v>
      </c>
      <c r="D1969" s="11"/>
      <c r="E1969" s="98"/>
      <c r="F1969" s="98"/>
      <c r="G1969" s="98"/>
      <c r="H1969" s="455"/>
      <c r="I1969" s="98"/>
      <c r="J1969" s="98"/>
      <c r="K1969" s="98"/>
      <c r="L1969" s="98"/>
      <c r="M1969" s="98"/>
      <c r="N1969" s="455"/>
      <c r="O1969" s="98"/>
      <c r="P1969" s="98"/>
      <c r="Q1969" s="98"/>
      <c r="R1969" s="98"/>
      <c r="S1969" s="98"/>
      <c r="T1969" s="98"/>
      <c r="U1969" s="98"/>
      <c r="V1969" s="455"/>
      <c r="W1969" s="98"/>
      <c r="X1969" s="98"/>
      <c r="Y1969" s="98"/>
      <c r="Z1969" s="98"/>
      <c r="AA1969" s="98"/>
      <c r="AB1969" s="98"/>
      <c r="AC1969" s="129"/>
    </row>
    <row r="1970" spans="1:30" s="4" customFormat="1" ht="12" thickBot="1">
      <c r="A1970" s="1575"/>
      <c r="B1970" s="1572"/>
      <c r="C1970" s="48" t="s">
        <v>16</v>
      </c>
      <c r="D1970" s="48"/>
      <c r="E1970" s="106"/>
      <c r="F1970" s="106"/>
      <c r="G1970" s="106"/>
      <c r="H1970" s="478"/>
      <c r="I1970" s="106"/>
      <c r="J1970" s="106"/>
      <c r="K1970" s="106"/>
      <c r="L1970" s="106"/>
      <c r="M1970" s="106"/>
      <c r="N1970" s="478"/>
      <c r="O1970" s="106"/>
      <c r="P1970" s="106"/>
      <c r="Q1970" s="106"/>
      <c r="R1970" s="106"/>
      <c r="S1970" s="106"/>
      <c r="T1970" s="106"/>
      <c r="U1970" s="106"/>
      <c r="V1970" s="478"/>
      <c r="W1970" s="106"/>
      <c r="X1970" s="106"/>
      <c r="Y1970" s="106"/>
      <c r="Z1970" s="106"/>
      <c r="AA1970" s="106"/>
      <c r="AB1970" s="106"/>
      <c r="AC1970" s="341"/>
    </row>
    <row r="1971" spans="1:30" s="4" customFormat="1" ht="11.25">
      <c r="A1971" s="73"/>
      <c r="B1971" s="74" t="s">
        <v>18</v>
      </c>
      <c r="C1971" s="10" t="s">
        <v>481</v>
      </c>
      <c r="D1971" s="10" t="s">
        <v>503</v>
      </c>
      <c r="E1971" s="377">
        <v>6.0000000000115961E-4</v>
      </c>
      <c r="F1971" s="377">
        <v>8.999999999991814E-4</v>
      </c>
      <c r="G1971" s="377">
        <v>5.9999999999945427E-4</v>
      </c>
      <c r="H1971" s="485">
        <v>1.2000000000006138E-3</v>
      </c>
      <c r="I1971" s="377">
        <v>9.0000000000088674E-4</v>
      </c>
      <c r="J1971" s="377">
        <v>5.9999999999945427E-4</v>
      </c>
      <c r="K1971" s="377">
        <v>8.999999999991814E-4</v>
      </c>
      <c r="L1971" s="377">
        <v>6.0000000000115961E-4</v>
      </c>
      <c r="M1971" s="377">
        <v>5.9999999999945427E-4</v>
      </c>
      <c r="N1971" s="485">
        <v>5.9999999999945427E-4</v>
      </c>
      <c r="O1971" s="377">
        <v>1.2000000000006138E-3</v>
      </c>
      <c r="P1971" s="377">
        <v>5.9999999999945427E-4</v>
      </c>
      <c r="Q1971" s="377">
        <v>9.0000000000088674E-4</v>
      </c>
      <c r="R1971" s="377">
        <v>8.999999999991814E-4</v>
      </c>
      <c r="S1971" s="377">
        <v>6.0000000000115961E-4</v>
      </c>
      <c r="T1971" s="377">
        <v>2.9999999999972713E-4</v>
      </c>
      <c r="U1971" s="377">
        <v>2.9999999999972713E-4</v>
      </c>
      <c r="V1971" s="485">
        <v>1.5000000000003409E-3</v>
      </c>
      <c r="W1971" s="377">
        <v>8.999999999991814E-4</v>
      </c>
      <c r="X1971" s="377">
        <v>2.9999999999972713E-4</v>
      </c>
      <c r="Y1971" s="377">
        <v>1.2000000000006138E-3</v>
      </c>
      <c r="Z1971" s="377">
        <v>5.9999999999945427E-4</v>
      </c>
      <c r="AA1971" s="377">
        <v>9.0000000000088674E-4</v>
      </c>
      <c r="AB1971" s="377">
        <v>5.9999999999945427E-4</v>
      </c>
      <c r="AC1971" s="132">
        <f>SUM(E1971:AB1971)</f>
        <v>1.8300000000000413E-2</v>
      </c>
      <c r="AD1971" s="5"/>
    </row>
    <row r="1972" spans="1:30" s="4" customFormat="1" ht="12" thickBot="1">
      <c r="A1972" s="75"/>
      <c r="B1972" s="76" t="s">
        <v>19</v>
      </c>
      <c r="C1972" s="47" t="s">
        <v>481</v>
      </c>
      <c r="D1972" s="47" t="s">
        <v>503</v>
      </c>
      <c r="E1972" s="405">
        <v>2.3999999999978171E-3</v>
      </c>
      <c r="F1972" s="405">
        <v>2.4000000000114594E-3</v>
      </c>
      <c r="G1972" s="405">
        <v>1.4999999999918145E-3</v>
      </c>
      <c r="H1972" s="495">
        <v>1.1999999999989085E-3</v>
      </c>
      <c r="I1972" s="405">
        <v>1.5000000000054568E-3</v>
      </c>
      <c r="J1972" s="405">
        <v>5.9999999999945427E-4</v>
      </c>
      <c r="K1972" s="405">
        <v>8.9999999999236025E-4</v>
      </c>
      <c r="L1972" s="405">
        <v>9.0000000000600266E-4</v>
      </c>
      <c r="M1972" s="405">
        <v>5.9999999999945427E-4</v>
      </c>
      <c r="N1972" s="495">
        <v>1.5000000000054568E-3</v>
      </c>
      <c r="O1972" s="405">
        <v>5.9999999999945427E-4</v>
      </c>
      <c r="P1972" s="405">
        <v>5.9999999999945427E-4</v>
      </c>
      <c r="Q1972" s="405">
        <v>1.7999999999983628E-3</v>
      </c>
      <c r="R1972" s="405">
        <v>8.9999999999236025E-4</v>
      </c>
      <c r="S1972" s="405">
        <v>5.9999999999945427E-4</v>
      </c>
      <c r="T1972" s="405">
        <v>5.9999999999945427E-4</v>
      </c>
      <c r="U1972" s="405">
        <v>5.9999999999945427E-4</v>
      </c>
      <c r="V1972" s="495">
        <v>9.0000000000600266E-4</v>
      </c>
      <c r="W1972" s="405">
        <v>9.0000000000600266E-4</v>
      </c>
      <c r="X1972" s="405">
        <v>8.9999999999236025E-4</v>
      </c>
      <c r="Y1972" s="405">
        <v>9.0000000000600266E-4</v>
      </c>
      <c r="Z1972" s="405">
        <v>8.9999999999236025E-4</v>
      </c>
      <c r="AA1972" s="405">
        <v>9.0000000000600266E-4</v>
      </c>
      <c r="AB1972" s="405">
        <v>5.9999999999945427E-4</v>
      </c>
      <c r="AC1972" s="133">
        <f>SUM(E1972:AB1972)</f>
        <v>2.5200000000004375E-2</v>
      </c>
    </row>
    <row r="1973" spans="1:30" s="5" customFormat="1" ht="10.5" customHeight="1">
      <c r="A1973" s="1483" t="s">
        <v>154</v>
      </c>
      <c r="B1973" s="1484"/>
      <c r="C1973" s="69" t="s">
        <v>481</v>
      </c>
      <c r="D1973" s="69"/>
      <c r="E1973" s="96">
        <f>E1939+E1943+E1947+E1951+E1955+E1959+E1963+E1967</f>
        <v>0.22000000000116415</v>
      </c>
      <c r="F1973" s="96">
        <f t="shared" ref="F1973:AC1974" si="567">F1939+F1943+F1947+F1951+F1955+F1959+F1963+F1967</f>
        <v>0.13999999999805368</v>
      </c>
      <c r="G1973" s="96">
        <f t="shared" si="567"/>
        <v>0.12000000000170985</v>
      </c>
      <c r="H1973" s="481">
        <f t="shared" si="567"/>
        <v>0.19999999999845386</v>
      </c>
      <c r="I1973" s="96">
        <f t="shared" si="567"/>
        <v>0.17999999999983629</v>
      </c>
      <c r="J1973" s="96">
        <f t="shared" si="567"/>
        <v>0.20000000000118234</v>
      </c>
      <c r="K1973" s="96">
        <f t="shared" si="567"/>
        <v>0.18000000000029104</v>
      </c>
      <c r="L1973" s="96">
        <f t="shared" si="567"/>
        <v>0.20000000000027285</v>
      </c>
      <c r="M1973" s="96">
        <f t="shared" si="567"/>
        <v>0.21999999999979991</v>
      </c>
      <c r="N1973" s="481">
        <f t="shared" si="567"/>
        <v>0.23999999999932697</v>
      </c>
      <c r="O1973" s="96">
        <f t="shared" si="567"/>
        <v>0.24000000000023647</v>
      </c>
      <c r="P1973" s="96">
        <f t="shared" si="567"/>
        <v>0.20000000000027285</v>
      </c>
      <c r="Q1973" s="96">
        <f t="shared" si="567"/>
        <v>0.27999999999974534</v>
      </c>
      <c r="R1973" s="96">
        <f t="shared" si="567"/>
        <v>0.20000000000027285</v>
      </c>
      <c r="S1973" s="96">
        <f t="shared" si="567"/>
        <v>0.21999999999979991</v>
      </c>
      <c r="T1973" s="96">
        <f t="shared" si="567"/>
        <v>0.13999999999987267</v>
      </c>
      <c r="U1973" s="96">
        <f t="shared" si="567"/>
        <v>0.17999999999983629</v>
      </c>
      <c r="V1973" s="481">
        <f t="shared" si="567"/>
        <v>0.12000000000080036</v>
      </c>
      <c r="W1973" s="96">
        <f t="shared" si="567"/>
        <v>0.35999999999921783</v>
      </c>
      <c r="X1973" s="96">
        <f t="shared" si="567"/>
        <v>0.22000000000025466</v>
      </c>
      <c r="Y1973" s="96">
        <f t="shared" si="567"/>
        <v>0.22000000000116415</v>
      </c>
      <c r="Z1973" s="96">
        <f t="shared" si="567"/>
        <v>0.14000000000032742</v>
      </c>
      <c r="AA1973" s="96">
        <f t="shared" si="567"/>
        <v>0.27999999999929059</v>
      </c>
      <c r="AB1973" s="96">
        <f t="shared" si="567"/>
        <v>0.11999999999989086</v>
      </c>
      <c r="AC1973" s="135">
        <f t="shared" si="567"/>
        <v>4.8200000000010732</v>
      </c>
    </row>
    <row r="1974" spans="1:30" s="5" customFormat="1" ht="10.5" customHeight="1" thickBot="1">
      <c r="A1974" s="1485"/>
      <c r="B1974" s="1486"/>
      <c r="C1974" s="47" t="s">
        <v>482</v>
      </c>
      <c r="D1974" s="47"/>
      <c r="E1974" s="94">
        <f>E1940+E1944+E1948+E1952+E1956+E1960+E1964+E1968</f>
        <v>0.17999999999938154</v>
      </c>
      <c r="F1974" s="94">
        <f t="shared" si="567"/>
        <v>6.0000000000400178E-2</v>
      </c>
      <c r="G1974" s="94">
        <f t="shared" si="567"/>
        <v>8.0000000000836735E-2</v>
      </c>
      <c r="H1974" s="476">
        <f t="shared" si="567"/>
        <v>3.999999999996362E-2</v>
      </c>
      <c r="I1974" s="94">
        <f t="shared" si="567"/>
        <v>0.14000000000032742</v>
      </c>
      <c r="J1974" s="94">
        <f t="shared" si="567"/>
        <v>9.9999999999454303E-2</v>
      </c>
      <c r="K1974" s="94">
        <f t="shared" si="567"/>
        <v>6.0000000000400178E-2</v>
      </c>
      <c r="L1974" s="94">
        <f t="shared" si="567"/>
        <v>3.999999999996362E-2</v>
      </c>
      <c r="M1974" s="94">
        <f t="shared" si="567"/>
        <v>5.9999999999490683E-2</v>
      </c>
      <c r="N1974" s="476">
        <f t="shared" si="567"/>
        <v>3.999999999996362E-2</v>
      </c>
      <c r="O1974" s="94">
        <f t="shared" si="567"/>
        <v>0.11999999999989086</v>
      </c>
      <c r="P1974" s="94">
        <f t="shared" si="567"/>
        <v>0.11999999999989086</v>
      </c>
      <c r="Q1974" s="94">
        <f t="shared" si="567"/>
        <v>0.1000000000003638</v>
      </c>
      <c r="R1974" s="94">
        <f t="shared" si="567"/>
        <v>9.9999999999454303E-2</v>
      </c>
      <c r="S1974" s="94">
        <f t="shared" si="567"/>
        <v>3.999999999996362E-2</v>
      </c>
      <c r="T1974" s="94">
        <f t="shared" si="567"/>
        <v>0</v>
      </c>
      <c r="U1974" s="94">
        <f t="shared" si="567"/>
        <v>2.0000000000436557E-2</v>
      </c>
      <c r="V1974" s="476">
        <f t="shared" si="567"/>
        <v>9.9999999999454303E-2</v>
      </c>
      <c r="W1974" s="94">
        <f t="shared" si="567"/>
        <v>0.1000000000003638</v>
      </c>
      <c r="X1974" s="94">
        <f t="shared" si="567"/>
        <v>0.1000000000003638</v>
      </c>
      <c r="Y1974" s="94">
        <f t="shared" si="567"/>
        <v>7.999999999992724E-2</v>
      </c>
      <c r="Z1974" s="94">
        <f t="shared" si="567"/>
        <v>9.9999999999454303E-2</v>
      </c>
      <c r="AA1974" s="94">
        <f t="shared" si="567"/>
        <v>6.0000000000400178E-2</v>
      </c>
      <c r="AB1974" s="94">
        <f t="shared" si="567"/>
        <v>5.9999999999490683E-2</v>
      </c>
      <c r="AC1974" s="133">
        <f t="shared" si="567"/>
        <v>1.8999999999996362</v>
      </c>
    </row>
    <row r="1975" spans="1:30" s="5" customFormat="1" ht="10.5" customHeight="1">
      <c r="A1975" s="1421" t="s">
        <v>155</v>
      </c>
      <c r="B1975" s="1422"/>
      <c r="C1975" s="12" t="s">
        <v>481</v>
      </c>
      <c r="D1975" s="12"/>
      <c r="E1975" s="123">
        <f>E1925+E1929-E1973</f>
        <v>-4.0000000000873115E-2</v>
      </c>
      <c r="F1975" s="123">
        <f t="shared" ref="F1975:AC1975" si="568">F1925+F1929-F1973</f>
        <v>4.0000000004056346E-2</v>
      </c>
      <c r="G1975" s="123">
        <f t="shared" si="568"/>
        <v>5.9999999996762199E-2</v>
      </c>
      <c r="H1975" s="475">
        <f t="shared" si="568"/>
        <v>-5.9999999999035936E-2</v>
      </c>
      <c r="I1975" s="123">
        <f t="shared" si="568"/>
        <v>-3.9999999998599378E-2</v>
      </c>
      <c r="J1975" s="123">
        <f t="shared" si="568"/>
        <v>-2.0000000002710294E-2</v>
      </c>
      <c r="K1975" s="123">
        <f t="shared" si="568"/>
        <v>7.999999999992724E-2</v>
      </c>
      <c r="L1975" s="123">
        <f t="shared" si="568"/>
        <v>2.0000000000891305E-2</v>
      </c>
      <c r="M1975" s="123">
        <f t="shared" si="568"/>
        <v>-2.0000000000891305E-2</v>
      </c>
      <c r="N1975" s="475">
        <f t="shared" si="568"/>
        <v>4.5474735088646412E-13</v>
      </c>
      <c r="O1975" s="123">
        <f t="shared" si="568"/>
        <v>-1.9999999999072315E-2</v>
      </c>
      <c r="P1975" s="123">
        <f t="shared" si="568"/>
        <v>1.9999999999072315E-2</v>
      </c>
      <c r="Q1975" s="123">
        <f t="shared" si="568"/>
        <v>9.0949470177292824E-13</v>
      </c>
      <c r="R1975" s="123">
        <f t="shared" si="568"/>
        <v>1.9999999999072315E-2</v>
      </c>
      <c r="S1975" s="123">
        <f t="shared" si="568"/>
        <v>-2.0000000000891305E-2</v>
      </c>
      <c r="T1975" s="123">
        <f t="shared" si="568"/>
        <v>4.0000000004056346E-2</v>
      </c>
      <c r="U1975" s="123">
        <f t="shared" si="568"/>
        <v>-1.3642420526593924E-12</v>
      </c>
      <c r="V1975" s="475">
        <f t="shared" si="568"/>
        <v>9.9999999998544808E-2</v>
      </c>
      <c r="W1975" s="123">
        <f t="shared" si="568"/>
        <v>-0.13999999999987267</v>
      </c>
      <c r="X1975" s="123">
        <f t="shared" si="568"/>
        <v>-9.0949470177292824E-13</v>
      </c>
      <c r="Y1975" s="123">
        <f t="shared" si="568"/>
        <v>1.9999999998617568E-2</v>
      </c>
      <c r="Z1975" s="123">
        <f t="shared" si="568"/>
        <v>7.9999999999017746E-2</v>
      </c>
      <c r="AA1975" s="123">
        <f t="shared" si="568"/>
        <v>-5.9999999998126441E-2</v>
      </c>
      <c r="AB1975" s="123">
        <f t="shared" si="568"/>
        <v>6.0000000002219167E-2</v>
      </c>
      <c r="AC1975" s="135">
        <f t="shared" si="568"/>
        <v>0.1200000000012551</v>
      </c>
    </row>
    <row r="1976" spans="1:30" s="5" customFormat="1" ht="10.5" customHeight="1" thickBot="1">
      <c r="A1976" s="1423"/>
      <c r="B1976" s="1424"/>
      <c r="C1976" s="9" t="s">
        <v>482</v>
      </c>
      <c r="D1976" s="9"/>
      <c r="E1976" s="123">
        <f t="shared" ref="E1976:AC1976" si="569">E1926+E1930-E1974</f>
        <v>-5.9999999999454295E-2</v>
      </c>
      <c r="F1976" s="123">
        <f t="shared" si="569"/>
        <v>5.9999999999490683E-2</v>
      </c>
      <c r="G1976" s="123">
        <f t="shared" si="569"/>
        <v>3.9999999999054126E-2</v>
      </c>
      <c r="H1976" s="475">
        <f t="shared" si="569"/>
        <v>7.999999999992724E-2</v>
      </c>
      <c r="I1976" s="123">
        <f t="shared" si="569"/>
        <v>-2.0000000000436557E-2</v>
      </c>
      <c r="J1976" s="123">
        <f t="shared" si="569"/>
        <v>2.0000000000436557E-2</v>
      </c>
      <c r="K1976" s="123">
        <f t="shared" si="569"/>
        <v>7.999999999992724E-2</v>
      </c>
      <c r="L1976" s="123">
        <f t="shared" si="569"/>
        <v>0.1000000000003638</v>
      </c>
      <c r="M1976" s="123">
        <f t="shared" si="569"/>
        <v>7.999999999992724E-2</v>
      </c>
      <c r="N1976" s="475">
        <f t="shared" si="569"/>
        <v>0.1000000000003638</v>
      </c>
      <c r="O1976" s="123">
        <f t="shared" si="569"/>
        <v>6.0000000000400178E-2</v>
      </c>
      <c r="P1976" s="123">
        <f t="shared" si="569"/>
        <v>1.9999999999527063E-2</v>
      </c>
      <c r="Q1976" s="123">
        <f t="shared" si="569"/>
        <v>9.9999999999454303E-2</v>
      </c>
      <c r="R1976" s="123">
        <f t="shared" si="569"/>
        <v>8.0000000000836735E-2</v>
      </c>
      <c r="S1976" s="123">
        <f t="shared" si="569"/>
        <v>0.1000000000003638</v>
      </c>
      <c r="T1976" s="123">
        <f t="shared" si="569"/>
        <v>0.15999999999985448</v>
      </c>
      <c r="U1976" s="123">
        <f t="shared" si="569"/>
        <v>0.13999999999941792</v>
      </c>
      <c r="V1976" s="475">
        <f t="shared" si="569"/>
        <v>4.0000000000873115E-2</v>
      </c>
      <c r="W1976" s="123">
        <f t="shared" si="569"/>
        <v>3.999999999996362E-2</v>
      </c>
      <c r="X1976" s="123">
        <f t="shared" si="569"/>
        <v>3.9999999999054126E-2</v>
      </c>
      <c r="Y1976" s="123">
        <f t="shared" si="569"/>
        <v>2.0000000000436557E-2</v>
      </c>
      <c r="Z1976" s="123">
        <f t="shared" si="569"/>
        <v>2.0000000000436557E-2</v>
      </c>
      <c r="AA1976" s="123">
        <f t="shared" si="569"/>
        <v>9.9999999998544808E-2</v>
      </c>
      <c r="AB1976" s="123">
        <f t="shared" si="569"/>
        <v>8.000000000174623E-2</v>
      </c>
      <c r="AC1976" s="133">
        <f t="shared" si="569"/>
        <v>1.4800000000005094</v>
      </c>
    </row>
    <row r="1977" spans="1:30" s="32" customFormat="1" ht="10.5" customHeight="1">
      <c r="A1977" s="1464" t="s">
        <v>9</v>
      </c>
      <c r="B1977" s="1465"/>
      <c r="C1977" s="14" t="s">
        <v>481</v>
      </c>
      <c r="D1977" s="14"/>
      <c r="E1977" s="20"/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  <c r="R1977" s="20"/>
      <c r="S1977" s="20"/>
      <c r="T1977" s="20"/>
      <c r="U1977" s="20"/>
      <c r="V1977" s="20"/>
      <c r="W1977" s="20"/>
      <c r="X1977" s="20"/>
      <c r="Y1977" s="20"/>
      <c r="Z1977" s="20"/>
      <c r="AA1977" s="20"/>
      <c r="AB1977" s="20"/>
      <c r="AC1977" s="386"/>
    </row>
    <row r="1978" spans="1:30" s="32" customFormat="1" ht="10.5" customHeight="1" thickBot="1">
      <c r="A1978" s="1466"/>
      <c r="B1978" s="1467"/>
      <c r="C1978" s="15" t="s">
        <v>482</v>
      </c>
      <c r="D1978" s="15"/>
      <c r="E1978" s="103"/>
      <c r="F1978" s="103"/>
      <c r="G1978" s="103"/>
      <c r="H1978" s="103"/>
      <c r="I1978" s="103"/>
      <c r="J1978" s="103"/>
      <c r="K1978" s="103"/>
      <c r="L1978" s="103"/>
      <c r="M1978" s="103"/>
      <c r="N1978" s="103"/>
      <c r="O1978" s="103"/>
      <c r="P1978" s="103"/>
      <c r="Q1978" s="103"/>
      <c r="R1978" s="103"/>
      <c r="S1978" s="103"/>
      <c r="T1978" s="103"/>
      <c r="U1978" s="103"/>
      <c r="V1978" s="103"/>
      <c r="W1978" s="103"/>
      <c r="X1978" s="103"/>
      <c r="Y1978" s="103"/>
      <c r="Z1978" s="103"/>
      <c r="AA1978" s="103"/>
      <c r="AB1978" s="103"/>
      <c r="AC1978" s="387"/>
    </row>
    <row r="1979" spans="1:30" s="327" customFormat="1" ht="30" customHeight="1" thickBot="1">
      <c r="A1979" s="324"/>
      <c r="B1979" s="325"/>
      <c r="C1979" s="326" t="s">
        <v>279</v>
      </c>
      <c r="D1979" s="326"/>
      <c r="E1979" s="328"/>
      <c r="F1979" s="328"/>
      <c r="G1979" s="328"/>
      <c r="H1979" s="489">
        <f>H1939+H1943+H1951+H1955+H1959</f>
        <v>0.19999999999845386</v>
      </c>
      <c r="I1979" s="328"/>
      <c r="J1979" s="328"/>
      <c r="K1979" s="328"/>
      <c r="L1979" s="328"/>
      <c r="M1979" s="328"/>
      <c r="N1979" s="489">
        <f>N1939+N1943+N1951+N1955+N1959</f>
        <v>0.23999999999932697</v>
      </c>
      <c r="O1979" s="328"/>
      <c r="P1979" s="328"/>
      <c r="Q1979" s="328"/>
      <c r="R1979" s="328"/>
      <c r="S1979" s="328"/>
      <c r="T1979" s="328"/>
      <c r="U1979" s="328"/>
      <c r="V1979" s="489">
        <f>V1939+V1943+V1951+V1955+V1959</f>
        <v>0.12000000000080036</v>
      </c>
      <c r="W1979" s="328"/>
      <c r="X1979" s="328"/>
      <c r="Y1979" s="326">
        <f>Y1939+Y1943+Y1951+Y1955+Y1959</f>
        <v>0.22000000000116415</v>
      </c>
      <c r="Z1979" s="328"/>
      <c r="AA1979" s="328"/>
      <c r="AB1979" s="328"/>
      <c r="AC1979" s="351"/>
    </row>
    <row r="1980" spans="1:30" s="5" customFormat="1" ht="28.5" customHeight="1">
      <c r="A1980" s="87" t="s">
        <v>17</v>
      </c>
      <c r="B1980" s="89" t="s">
        <v>5</v>
      </c>
      <c r="C1980" s="6" t="s">
        <v>14</v>
      </c>
      <c r="D1980" s="6" t="s">
        <v>495</v>
      </c>
      <c r="E1980" s="1431" t="s">
        <v>15</v>
      </c>
      <c r="F1980" s="1431"/>
      <c r="G1980" s="1431"/>
      <c r="H1980" s="1431"/>
      <c r="I1980" s="1431"/>
      <c r="J1980" s="1431"/>
      <c r="K1980" s="1431"/>
      <c r="L1980" s="1431"/>
      <c r="M1980" s="1431"/>
      <c r="N1980" s="1431"/>
      <c r="O1980" s="1431"/>
      <c r="P1980" s="1431"/>
      <c r="Q1980" s="1431"/>
      <c r="R1980" s="1431"/>
      <c r="S1980" s="1431"/>
      <c r="T1980" s="1431"/>
      <c r="U1980" s="1431"/>
      <c r="V1980" s="1431"/>
      <c r="W1980" s="1431"/>
      <c r="X1980" s="1431"/>
      <c r="Y1980" s="1431"/>
      <c r="Z1980" s="1431"/>
      <c r="AA1980" s="1431"/>
      <c r="AB1980" s="1431"/>
      <c r="AC1980" s="1566" t="s">
        <v>10</v>
      </c>
    </row>
    <row r="1981" spans="1:30" s="13" customFormat="1" ht="12.75" customHeight="1" thickBot="1">
      <c r="A1981" s="1433" t="s">
        <v>216</v>
      </c>
      <c r="B1981" s="1434"/>
      <c r="C1981" s="17"/>
      <c r="D1981" s="17"/>
      <c r="E1981" s="18">
        <v>1</v>
      </c>
      <c r="F1981" s="18">
        <v>2</v>
      </c>
      <c r="G1981" s="18">
        <v>3</v>
      </c>
      <c r="H1981" s="18">
        <v>4</v>
      </c>
      <c r="I1981" s="18">
        <v>5</v>
      </c>
      <c r="J1981" s="18">
        <v>6</v>
      </c>
      <c r="K1981" s="18">
        <v>7</v>
      </c>
      <c r="L1981" s="18">
        <v>8</v>
      </c>
      <c r="M1981" s="18">
        <v>9</v>
      </c>
      <c r="N1981" s="18">
        <v>10</v>
      </c>
      <c r="O1981" s="18">
        <v>11</v>
      </c>
      <c r="P1981" s="18">
        <v>12</v>
      </c>
      <c r="Q1981" s="18">
        <v>13</v>
      </c>
      <c r="R1981" s="18">
        <v>14</v>
      </c>
      <c r="S1981" s="18">
        <v>15</v>
      </c>
      <c r="T1981" s="18">
        <v>16</v>
      </c>
      <c r="U1981" s="18">
        <v>17</v>
      </c>
      <c r="V1981" s="18">
        <v>18</v>
      </c>
      <c r="W1981" s="18">
        <v>19</v>
      </c>
      <c r="X1981" s="18">
        <v>20</v>
      </c>
      <c r="Y1981" s="18">
        <v>21</v>
      </c>
      <c r="Z1981" s="18">
        <v>22</v>
      </c>
      <c r="AA1981" s="18">
        <v>23</v>
      </c>
      <c r="AB1981" s="18">
        <v>24</v>
      </c>
      <c r="AC1981" s="1567"/>
    </row>
    <row r="1982" spans="1:30" s="13" customFormat="1" ht="12.75" customHeight="1">
      <c r="A1982" s="19" t="s">
        <v>6</v>
      </c>
      <c r="B1982" s="20"/>
      <c r="C1982" s="20"/>
      <c r="D1982" s="20"/>
      <c r="E1982" s="20">
        <v>5</v>
      </c>
      <c r="F1982" s="20">
        <v>5</v>
      </c>
      <c r="G1982" s="20">
        <v>5</v>
      </c>
      <c r="H1982" s="20">
        <v>5</v>
      </c>
      <c r="I1982" s="20">
        <v>5</v>
      </c>
      <c r="J1982" s="20">
        <v>5</v>
      </c>
      <c r="K1982" s="20">
        <v>5</v>
      </c>
      <c r="L1982" s="20">
        <v>5</v>
      </c>
      <c r="M1982" s="20">
        <v>5</v>
      </c>
      <c r="N1982" s="20">
        <v>5</v>
      </c>
      <c r="O1982" s="20">
        <v>5</v>
      </c>
      <c r="P1982" s="20">
        <v>4</v>
      </c>
      <c r="Q1982" s="20">
        <v>4</v>
      </c>
      <c r="R1982" s="20">
        <v>4</v>
      </c>
      <c r="S1982" s="20">
        <v>4</v>
      </c>
      <c r="T1982" s="20">
        <v>4</v>
      </c>
      <c r="U1982" s="20">
        <v>4</v>
      </c>
      <c r="V1982" s="20">
        <v>4</v>
      </c>
      <c r="W1982" s="20">
        <v>4</v>
      </c>
      <c r="X1982" s="20">
        <v>4</v>
      </c>
      <c r="Y1982" s="20">
        <v>4</v>
      </c>
      <c r="Z1982" s="20">
        <v>4</v>
      </c>
      <c r="AA1982" s="20">
        <v>4</v>
      </c>
      <c r="AB1982" s="20">
        <v>4</v>
      </c>
      <c r="AC1982" s="383"/>
    </row>
    <row r="1983" spans="1:30" s="13" customFormat="1" ht="12.75" customHeight="1" thickBot="1">
      <c r="A1983" s="38" t="s">
        <v>7</v>
      </c>
      <c r="B1983" s="39"/>
      <c r="C1983" s="39"/>
      <c r="D1983" s="39"/>
      <c r="E1983" s="39">
        <v>5</v>
      </c>
      <c r="F1983" s="39">
        <v>5</v>
      </c>
      <c r="G1983" s="39">
        <v>5</v>
      </c>
      <c r="H1983" s="39">
        <v>5</v>
      </c>
      <c r="I1983" s="39">
        <v>5</v>
      </c>
      <c r="J1983" s="39">
        <v>5</v>
      </c>
      <c r="K1983" s="39">
        <v>5</v>
      </c>
      <c r="L1983" s="39">
        <v>5</v>
      </c>
      <c r="M1983" s="39">
        <v>5</v>
      </c>
      <c r="N1983" s="39">
        <v>5</v>
      </c>
      <c r="O1983" s="39">
        <v>5</v>
      </c>
      <c r="P1983" s="39">
        <v>4</v>
      </c>
      <c r="Q1983" s="39">
        <v>4</v>
      </c>
      <c r="R1983" s="39">
        <v>4</v>
      </c>
      <c r="S1983" s="39">
        <v>4</v>
      </c>
      <c r="T1983" s="39">
        <v>4</v>
      </c>
      <c r="U1983" s="39">
        <v>4</v>
      </c>
      <c r="V1983" s="39">
        <v>4</v>
      </c>
      <c r="W1983" s="39">
        <v>4</v>
      </c>
      <c r="X1983" s="39">
        <v>4</v>
      </c>
      <c r="Y1983" s="39">
        <v>4</v>
      </c>
      <c r="Z1983" s="39">
        <v>4</v>
      </c>
      <c r="AA1983" s="39">
        <v>4</v>
      </c>
      <c r="AB1983" s="39">
        <v>4</v>
      </c>
      <c r="AC1983" s="384"/>
    </row>
    <row r="1984" spans="1:30" s="5" customFormat="1" ht="12" customHeight="1">
      <c r="A1984" s="1472" t="s">
        <v>11</v>
      </c>
      <c r="B1984" s="1545" t="s">
        <v>131</v>
      </c>
      <c r="C1984" s="10" t="s">
        <v>481</v>
      </c>
      <c r="D1984" s="10" t="s">
        <v>467</v>
      </c>
      <c r="E1984" s="90"/>
      <c r="F1984" s="90"/>
      <c r="G1984" s="90"/>
      <c r="H1984" s="450"/>
      <c r="I1984" s="90"/>
      <c r="J1984" s="90"/>
      <c r="K1984" s="90"/>
      <c r="L1984" s="90"/>
      <c r="M1984" s="90"/>
      <c r="N1984" s="450"/>
      <c r="O1984" s="90"/>
      <c r="P1984" s="90"/>
      <c r="Q1984" s="90"/>
      <c r="R1984" s="90"/>
      <c r="S1984" s="90"/>
      <c r="T1984" s="90"/>
      <c r="U1984" s="90"/>
      <c r="V1984" s="450"/>
      <c r="W1984" s="90"/>
      <c r="X1984" s="90"/>
      <c r="Y1984" s="90"/>
      <c r="Z1984" s="90"/>
      <c r="AA1984" s="90"/>
      <c r="AB1984" s="90"/>
      <c r="AC1984" s="132">
        <f>SUM(E1984:AB1984)</f>
        <v>0</v>
      </c>
    </row>
    <row r="1985" spans="1:29" s="5" customFormat="1" ht="10.5" customHeight="1">
      <c r="A1985" s="1487"/>
      <c r="B1985" s="1546"/>
      <c r="C1985" s="11" t="s">
        <v>482</v>
      </c>
      <c r="D1985" s="11" t="s">
        <v>467</v>
      </c>
      <c r="E1985" s="92"/>
      <c r="F1985" s="92"/>
      <c r="G1985" s="92"/>
      <c r="H1985" s="455"/>
      <c r="I1985" s="92"/>
      <c r="J1985" s="92"/>
      <c r="K1985" s="92"/>
      <c r="L1985" s="92"/>
      <c r="M1985" s="92"/>
      <c r="N1985" s="455"/>
      <c r="O1985" s="92"/>
      <c r="P1985" s="92"/>
      <c r="Q1985" s="92"/>
      <c r="R1985" s="92"/>
      <c r="S1985" s="92"/>
      <c r="T1985" s="92"/>
      <c r="U1985" s="92"/>
      <c r="V1985" s="455"/>
      <c r="W1985" s="92"/>
      <c r="X1985" s="92"/>
      <c r="Y1985" s="92"/>
      <c r="Z1985" s="92"/>
      <c r="AA1985" s="92"/>
      <c r="AB1985" s="92"/>
      <c r="AC1985" s="128">
        <f>SUM(E1985:AB1985)</f>
        <v>0</v>
      </c>
    </row>
    <row r="1986" spans="1:29" s="5" customFormat="1" ht="10.5" customHeight="1">
      <c r="A1986" s="1487"/>
      <c r="B1986" s="1546"/>
      <c r="C1986" s="11" t="s">
        <v>8</v>
      </c>
      <c r="D1986" s="11" t="s">
        <v>467</v>
      </c>
      <c r="E1986" s="92"/>
      <c r="F1986" s="92"/>
      <c r="G1986" s="92"/>
      <c r="H1986" s="455"/>
      <c r="I1986" s="92"/>
      <c r="J1986" s="92"/>
      <c r="K1986" s="92"/>
      <c r="L1986" s="92"/>
      <c r="M1986" s="92"/>
      <c r="N1986" s="455"/>
      <c r="O1986" s="92"/>
      <c r="P1986" s="92"/>
      <c r="Q1986" s="92"/>
      <c r="R1986" s="92"/>
      <c r="S1986" s="92"/>
      <c r="T1986" s="92"/>
      <c r="U1986" s="92"/>
      <c r="V1986" s="455"/>
      <c r="W1986" s="92"/>
      <c r="X1986" s="92"/>
      <c r="Y1986" s="92"/>
      <c r="Z1986" s="92"/>
      <c r="AA1986" s="92"/>
      <c r="AB1986" s="92"/>
      <c r="AC1986" s="128"/>
    </row>
    <row r="1987" spans="1:29" s="5" customFormat="1" ht="10.5" customHeight="1" thickBot="1">
      <c r="A1987" s="1487"/>
      <c r="B1987" s="1546"/>
      <c r="C1987" s="11" t="s">
        <v>16</v>
      </c>
      <c r="D1987" s="11"/>
      <c r="E1987" s="126" t="e">
        <f t="shared" ref="E1987:AC1987" si="570">E1985/E1984</f>
        <v>#DIV/0!</v>
      </c>
      <c r="F1987" s="126" t="e">
        <f t="shared" si="570"/>
        <v>#DIV/0!</v>
      </c>
      <c r="G1987" s="126" t="e">
        <f t="shared" si="570"/>
        <v>#DIV/0!</v>
      </c>
      <c r="H1987" s="452" t="e">
        <f t="shared" si="570"/>
        <v>#DIV/0!</v>
      </c>
      <c r="I1987" s="126" t="e">
        <f t="shared" si="570"/>
        <v>#DIV/0!</v>
      </c>
      <c r="J1987" s="126" t="e">
        <f t="shared" si="570"/>
        <v>#DIV/0!</v>
      </c>
      <c r="K1987" s="126" t="e">
        <f t="shared" si="570"/>
        <v>#DIV/0!</v>
      </c>
      <c r="L1987" s="126" t="e">
        <f t="shared" si="570"/>
        <v>#DIV/0!</v>
      </c>
      <c r="M1987" s="126" t="e">
        <f t="shared" si="570"/>
        <v>#DIV/0!</v>
      </c>
      <c r="N1987" s="452" t="e">
        <f t="shared" si="570"/>
        <v>#DIV/0!</v>
      </c>
      <c r="O1987" s="126" t="e">
        <f t="shared" si="570"/>
        <v>#DIV/0!</v>
      </c>
      <c r="P1987" s="126" t="e">
        <f t="shared" si="570"/>
        <v>#DIV/0!</v>
      </c>
      <c r="Q1987" s="126" t="e">
        <f t="shared" si="570"/>
        <v>#DIV/0!</v>
      </c>
      <c r="R1987" s="126" t="e">
        <f t="shared" si="570"/>
        <v>#DIV/0!</v>
      </c>
      <c r="S1987" s="126" t="e">
        <f t="shared" si="570"/>
        <v>#DIV/0!</v>
      </c>
      <c r="T1987" s="126" t="e">
        <f t="shared" si="570"/>
        <v>#DIV/0!</v>
      </c>
      <c r="U1987" s="126" t="e">
        <f t="shared" si="570"/>
        <v>#DIV/0!</v>
      </c>
      <c r="V1987" s="452" t="e">
        <f t="shared" si="570"/>
        <v>#DIV/0!</v>
      </c>
      <c r="W1987" s="126" t="e">
        <f t="shared" si="570"/>
        <v>#DIV/0!</v>
      </c>
      <c r="X1987" s="126" t="e">
        <f t="shared" si="570"/>
        <v>#DIV/0!</v>
      </c>
      <c r="Y1987" s="126" t="e">
        <f t="shared" si="570"/>
        <v>#DIV/0!</v>
      </c>
      <c r="Z1987" s="126" t="e">
        <f t="shared" si="570"/>
        <v>#DIV/0!</v>
      </c>
      <c r="AA1987" s="126" t="e">
        <f t="shared" si="570"/>
        <v>#DIV/0!</v>
      </c>
      <c r="AB1987" s="126" t="e">
        <f t="shared" si="570"/>
        <v>#DIV/0!</v>
      </c>
      <c r="AC1987" s="129" t="e">
        <f t="shared" si="570"/>
        <v>#DIV/0!</v>
      </c>
    </row>
    <row r="1988" spans="1:29" s="5" customFormat="1" ht="10.5" customHeight="1" thickBot="1">
      <c r="A1988" s="1547"/>
      <c r="B1988" s="1549"/>
      <c r="C1988" s="468" t="s">
        <v>13</v>
      </c>
      <c r="D1988" s="469" t="s">
        <v>467</v>
      </c>
      <c r="E1988" s="470"/>
      <c r="F1988" s="470"/>
      <c r="G1988" s="470"/>
      <c r="H1988" s="470"/>
      <c r="I1988" s="470"/>
      <c r="J1988" s="470"/>
      <c r="K1988" s="470"/>
      <c r="L1988" s="470"/>
      <c r="M1988" s="470"/>
      <c r="N1988" s="470"/>
      <c r="O1988" s="470"/>
      <c r="P1988" s="470"/>
      <c r="Q1988" s="470"/>
      <c r="R1988" s="470"/>
      <c r="S1988" s="470"/>
      <c r="T1988" s="470"/>
      <c r="U1988" s="470"/>
      <c r="V1988" s="470"/>
      <c r="W1988" s="470"/>
      <c r="X1988" s="470"/>
      <c r="Y1988" s="470"/>
      <c r="Z1988" s="470"/>
      <c r="AA1988" s="470"/>
      <c r="AB1988" s="470"/>
      <c r="AC1988" s="471"/>
    </row>
    <row r="1989" spans="1:29" s="5" customFormat="1" ht="10.5" customHeight="1">
      <c r="A1989" s="1472" t="s">
        <v>12</v>
      </c>
      <c r="B1989" s="1474" t="s">
        <v>130</v>
      </c>
      <c r="C1989" s="12" t="s">
        <v>481</v>
      </c>
      <c r="D1989" s="12" t="s">
        <v>467</v>
      </c>
      <c r="E1989" s="96"/>
      <c r="F1989" s="96"/>
      <c r="G1989" s="96"/>
      <c r="H1989" s="481"/>
      <c r="I1989" s="96"/>
      <c r="J1989" s="96"/>
      <c r="K1989" s="96"/>
      <c r="L1989" s="96"/>
      <c r="M1989" s="96"/>
      <c r="N1989" s="481"/>
      <c r="O1989" s="96"/>
      <c r="P1989" s="96"/>
      <c r="Q1989" s="96"/>
      <c r="R1989" s="96"/>
      <c r="S1989" s="96"/>
      <c r="T1989" s="96"/>
      <c r="U1989" s="96"/>
      <c r="V1989" s="481"/>
      <c r="W1989" s="96"/>
      <c r="X1989" s="96"/>
      <c r="Y1989" s="96"/>
      <c r="Z1989" s="96"/>
      <c r="AA1989" s="96"/>
      <c r="AB1989" s="96"/>
      <c r="AC1989" s="128">
        <f>SUM(E1989:AB1989)</f>
        <v>0</v>
      </c>
    </row>
    <row r="1990" spans="1:29" s="5" customFormat="1" ht="10.5" customHeight="1">
      <c r="A1990" s="1487"/>
      <c r="B1990" s="1488"/>
      <c r="C1990" s="8" t="s">
        <v>482</v>
      </c>
      <c r="D1990" s="8" t="s">
        <v>467</v>
      </c>
      <c r="E1990" s="92"/>
      <c r="F1990" s="92"/>
      <c r="G1990" s="92"/>
      <c r="H1990" s="455"/>
      <c r="I1990" s="92"/>
      <c r="J1990" s="92"/>
      <c r="K1990" s="92"/>
      <c r="L1990" s="92"/>
      <c r="M1990" s="92"/>
      <c r="N1990" s="455"/>
      <c r="O1990" s="92"/>
      <c r="P1990" s="92"/>
      <c r="Q1990" s="92"/>
      <c r="R1990" s="92"/>
      <c r="S1990" s="92"/>
      <c r="T1990" s="92"/>
      <c r="U1990" s="92"/>
      <c r="V1990" s="455"/>
      <c r="W1990" s="92"/>
      <c r="X1990" s="92"/>
      <c r="Y1990" s="92"/>
      <c r="Z1990" s="92"/>
      <c r="AA1990" s="92"/>
      <c r="AB1990" s="92"/>
      <c r="AC1990" s="135">
        <f>SUM(E1990:AB1990)</f>
        <v>0</v>
      </c>
    </row>
    <row r="1991" spans="1:29" s="5" customFormat="1" ht="10.5" customHeight="1">
      <c r="A1991" s="1487"/>
      <c r="B1991" s="1488"/>
      <c r="C1991" s="11" t="s">
        <v>8</v>
      </c>
      <c r="D1991" s="8" t="s">
        <v>467</v>
      </c>
      <c r="E1991" s="92"/>
      <c r="F1991" s="92"/>
      <c r="G1991" s="92"/>
      <c r="H1991" s="455"/>
      <c r="I1991" s="92"/>
      <c r="J1991" s="92"/>
      <c r="K1991" s="92"/>
      <c r="L1991" s="92"/>
      <c r="M1991" s="92"/>
      <c r="N1991" s="455"/>
      <c r="O1991" s="92"/>
      <c r="P1991" s="92"/>
      <c r="Q1991" s="92"/>
      <c r="R1991" s="92"/>
      <c r="S1991" s="92"/>
      <c r="T1991" s="92"/>
      <c r="U1991" s="92"/>
      <c r="V1991" s="455"/>
      <c r="W1991" s="92"/>
      <c r="X1991" s="92"/>
      <c r="Y1991" s="92"/>
      <c r="Z1991" s="92"/>
      <c r="AA1991" s="92"/>
      <c r="AB1991" s="92"/>
      <c r="AC1991" s="135"/>
    </row>
    <row r="1992" spans="1:29" s="5" customFormat="1" ht="10.5" customHeight="1" thickBot="1">
      <c r="A1992" s="1487"/>
      <c r="B1992" s="1488"/>
      <c r="C1992" s="8" t="s">
        <v>16</v>
      </c>
      <c r="D1992" s="8"/>
      <c r="E1992" s="126" t="e">
        <f t="shared" ref="E1992:AC1992" si="571">E1990/E1989</f>
        <v>#DIV/0!</v>
      </c>
      <c r="F1992" s="126" t="e">
        <f t="shared" si="571"/>
        <v>#DIV/0!</v>
      </c>
      <c r="G1992" s="126" t="e">
        <f t="shared" si="571"/>
        <v>#DIV/0!</v>
      </c>
      <c r="H1992" s="452" t="e">
        <f t="shared" si="571"/>
        <v>#DIV/0!</v>
      </c>
      <c r="I1992" s="126" t="e">
        <f t="shared" si="571"/>
        <v>#DIV/0!</v>
      </c>
      <c r="J1992" s="126" t="e">
        <f t="shared" si="571"/>
        <v>#DIV/0!</v>
      </c>
      <c r="K1992" s="126" t="e">
        <f t="shared" si="571"/>
        <v>#DIV/0!</v>
      </c>
      <c r="L1992" s="126" t="e">
        <f t="shared" si="571"/>
        <v>#DIV/0!</v>
      </c>
      <c r="M1992" s="126" t="e">
        <f t="shared" si="571"/>
        <v>#DIV/0!</v>
      </c>
      <c r="N1992" s="452" t="e">
        <f t="shared" si="571"/>
        <v>#DIV/0!</v>
      </c>
      <c r="O1992" s="126" t="e">
        <f t="shared" si="571"/>
        <v>#DIV/0!</v>
      </c>
      <c r="P1992" s="126" t="e">
        <f t="shared" si="571"/>
        <v>#DIV/0!</v>
      </c>
      <c r="Q1992" s="126" t="e">
        <f t="shared" si="571"/>
        <v>#DIV/0!</v>
      </c>
      <c r="R1992" s="126" t="e">
        <f t="shared" si="571"/>
        <v>#DIV/0!</v>
      </c>
      <c r="S1992" s="126" t="e">
        <f t="shared" si="571"/>
        <v>#DIV/0!</v>
      </c>
      <c r="T1992" s="126" t="e">
        <f t="shared" si="571"/>
        <v>#DIV/0!</v>
      </c>
      <c r="U1992" s="126" t="e">
        <f t="shared" si="571"/>
        <v>#DIV/0!</v>
      </c>
      <c r="V1992" s="452" t="e">
        <f t="shared" si="571"/>
        <v>#DIV/0!</v>
      </c>
      <c r="W1992" s="126" t="e">
        <f t="shared" si="571"/>
        <v>#DIV/0!</v>
      </c>
      <c r="X1992" s="126" t="e">
        <f t="shared" si="571"/>
        <v>#DIV/0!</v>
      </c>
      <c r="Y1992" s="126" t="e">
        <f t="shared" si="571"/>
        <v>#DIV/0!</v>
      </c>
      <c r="Z1992" s="126" t="e">
        <f t="shared" si="571"/>
        <v>#DIV/0!</v>
      </c>
      <c r="AA1992" s="126" t="e">
        <f t="shared" si="571"/>
        <v>#DIV/0!</v>
      </c>
      <c r="AB1992" s="126" t="e">
        <f t="shared" si="571"/>
        <v>#DIV/0!</v>
      </c>
      <c r="AC1992" s="129" t="e">
        <f t="shared" si="571"/>
        <v>#DIV/0!</v>
      </c>
    </row>
    <row r="1993" spans="1:29" s="5" customFormat="1" ht="10.5" customHeight="1" thickBot="1">
      <c r="A1993" s="1547"/>
      <c r="B1993" s="1548"/>
      <c r="C1993" s="468" t="s">
        <v>13</v>
      </c>
      <c r="D1993" s="469" t="s">
        <v>467</v>
      </c>
      <c r="E1993" s="470"/>
      <c r="F1993" s="470"/>
      <c r="G1993" s="470"/>
      <c r="H1993" s="470"/>
      <c r="I1993" s="470"/>
      <c r="J1993" s="470"/>
      <c r="K1993" s="470"/>
      <c r="L1993" s="470"/>
      <c r="M1993" s="470"/>
      <c r="N1993" s="470"/>
      <c r="O1993" s="470"/>
      <c r="P1993" s="470"/>
      <c r="Q1993" s="470"/>
      <c r="R1993" s="470"/>
      <c r="S1993" s="470"/>
      <c r="T1993" s="470"/>
      <c r="U1993" s="470"/>
      <c r="V1993" s="470"/>
      <c r="W1993" s="470"/>
      <c r="X1993" s="470"/>
      <c r="Y1993" s="470"/>
      <c r="Z1993" s="470"/>
      <c r="AA1993" s="470"/>
      <c r="AB1993" s="470"/>
      <c r="AC1993" s="471"/>
    </row>
    <row r="1994" spans="1:29" s="5" customFormat="1" ht="10.5" customHeight="1">
      <c r="A1994" s="1472" t="s">
        <v>110</v>
      </c>
      <c r="B1994" s="1545" t="s">
        <v>238</v>
      </c>
      <c r="C1994" s="7" t="s">
        <v>481</v>
      </c>
      <c r="D1994" s="7" t="s">
        <v>503</v>
      </c>
      <c r="E1994" s="120"/>
      <c r="F1994" s="120"/>
      <c r="G1994" s="120"/>
      <c r="H1994" s="556"/>
      <c r="I1994" s="120"/>
      <c r="J1994" s="120"/>
      <c r="K1994" s="120"/>
      <c r="L1994" s="120"/>
      <c r="M1994" s="120"/>
      <c r="N1994" s="556"/>
      <c r="O1994" s="120"/>
      <c r="P1994" s="120"/>
      <c r="Q1994" s="120"/>
      <c r="R1994" s="120"/>
      <c r="S1994" s="120"/>
      <c r="T1994" s="120"/>
      <c r="U1994" s="120"/>
      <c r="V1994" s="556"/>
      <c r="W1994" s="120"/>
      <c r="X1994" s="120"/>
      <c r="Y1994" s="120"/>
      <c r="Z1994" s="120"/>
      <c r="AA1994" s="120"/>
      <c r="AB1994" s="120"/>
      <c r="AC1994" s="132">
        <f>SUM(E1994:AB1994)</f>
        <v>0</v>
      </c>
    </row>
    <row r="1995" spans="1:29" s="5" customFormat="1" ht="10.5" customHeight="1">
      <c r="A1995" s="1487"/>
      <c r="B1995" s="1546"/>
      <c r="C1995" s="8" t="s">
        <v>482</v>
      </c>
      <c r="D1995" s="8" t="s">
        <v>503</v>
      </c>
      <c r="E1995" s="121"/>
      <c r="F1995" s="121"/>
      <c r="G1995" s="121"/>
      <c r="H1995" s="559"/>
      <c r="I1995" s="121"/>
      <c r="J1995" s="121"/>
      <c r="K1995" s="121"/>
      <c r="L1995" s="121"/>
      <c r="M1995" s="121"/>
      <c r="N1995" s="559"/>
      <c r="O1995" s="121"/>
      <c r="P1995" s="121"/>
      <c r="Q1995" s="121"/>
      <c r="R1995" s="121"/>
      <c r="S1995" s="121"/>
      <c r="T1995" s="121"/>
      <c r="U1995" s="121"/>
      <c r="V1995" s="559"/>
      <c r="W1995" s="121"/>
      <c r="X1995" s="121"/>
      <c r="Y1995" s="121"/>
      <c r="Z1995" s="121"/>
      <c r="AA1995" s="121"/>
      <c r="AB1995" s="121"/>
      <c r="AC1995" s="128">
        <f>SUM(E1995:AB1995)</f>
        <v>0</v>
      </c>
    </row>
    <row r="1996" spans="1:29" s="5" customFormat="1" ht="10.5" customHeight="1">
      <c r="A1996" s="1487"/>
      <c r="B1996" s="1546"/>
      <c r="C1996" s="11" t="s">
        <v>8</v>
      </c>
      <c r="D1996" s="11" t="s">
        <v>502</v>
      </c>
      <c r="E1996" s="122">
        <f t="shared" ref="E1996:AB1996" si="572">E1994*64</f>
        <v>0</v>
      </c>
      <c r="F1996" s="122">
        <f t="shared" si="572"/>
        <v>0</v>
      </c>
      <c r="G1996" s="122">
        <f t="shared" si="572"/>
        <v>0</v>
      </c>
      <c r="H1996" s="281">
        <f t="shared" si="572"/>
        <v>0</v>
      </c>
      <c r="I1996" s="122">
        <f t="shared" si="572"/>
        <v>0</v>
      </c>
      <c r="J1996" s="122">
        <f t="shared" si="572"/>
        <v>0</v>
      </c>
      <c r="K1996" s="122">
        <f t="shared" si="572"/>
        <v>0</v>
      </c>
      <c r="L1996" s="122">
        <f t="shared" si="572"/>
        <v>0</v>
      </c>
      <c r="M1996" s="122">
        <f t="shared" si="572"/>
        <v>0</v>
      </c>
      <c r="N1996" s="281">
        <f t="shared" si="572"/>
        <v>0</v>
      </c>
      <c r="O1996" s="122">
        <f t="shared" si="572"/>
        <v>0</v>
      </c>
      <c r="P1996" s="122">
        <f t="shared" si="572"/>
        <v>0</v>
      </c>
      <c r="Q1996" s="122">
        <f t="shared" si="572"/>
        <v>0</v>
      </c>
      <c r="R1996" s="122">
        <f t="shared" si="572"/>
        <v>0</v>
      </c>
      <c r="S1996" s="122">
        <f t="shared" si="572"/>
        <v>0</v>
      </c>
      <c r="T1996" s="122">
        <f t="shared" si="572"/>
        <v>0</v>
      </c>
      <c r="U1996" s="122">
        <f t="shared" si="572"/>
        <v>0</v>
      </c>
      <c r="V1996" s="281">
        <f t="shared" si="572"/>
        <v>0</v>
      </c>
      <c r="W1996" s="122">
        <f t="shared" si="572"/>
        <v>0</v>
      </c>
      <c r="X1996" s="122">
        <f t="shared" si="572"/>
        <v>0</v>
      </c>
      <c r="Y1996" s="122">
        <f t="shared" si="572"/>
        <v>0</v>
      </c>
      <c r="Z1996" s="122">
        <f t="shared" si="572"/>
        <v>0</v>
      </c>
      <c r="AA1996" s="122">
        <f t="shared" si="572"/>
        <v>0</v>
      </c>
      <c r="AB1996" s="122">
        <f t="shared" si="572"/>
        <v>0</v>
      </c>
      <c r="AC1996" s="128"/>
    </row>
    <row r="1997" spans="1:29" s="5" customFormat="1" ht="10.5" customHeight="1" thickBot="1">
      <c r="A1997" s="1487"/>
      <c r="B1997" s="1546"/>
      <c r="C1997" s="8" t="s">
        <v>16</v>
      </c>
      <c r="D1997" s="8"/>
      <c r="E1997" s="126" t="e">
        <f t="shared" ref="E1997:AC1997" si="573">E1995/E1994</f>
        <v>#DIV/0!</v>
      </c>
      <c r="F1997" s="126" t="e">
        <f t="shared" si="573"/>
        <v>#DIV/0!</v>
      </c>
      <c r="G1997" s="126" t="e">
        <f t="shared" si="573"/>
        <v>#DIV/0!</v>
      </c>
      <c r="H1997" s="452" t="e">
        <f t="shared" si="573"/>
        <v>#DIV/0!</v>
      </c>
      <c r="I1997" s="126" t="e">
        <f t="shared" si="573"/>
        <v>#DIV/0!</v>
      </c>
      <c r="J1997" s="126" t="e">
        <f t="shared" si="573"/>
        <v>#DIV/0!</v>
      </c>
      <c r="K1997" s="126" t="e">
        <f t="shared" si="573"/>
        <v>#DIV/0!</v>
      </c>
      <c r="L1997" s="126" t="e">
        <f t="shared" si="573"/>
        <v>#DIV/0!</v>
      </c>
      <c r="M1997" s="126" t="e">
        <f t="shared" si="573"/>
        <v>#DIV/0!</v>
      </c>
      <c r="N1997" s="452" t="e">
        <f t="shared" si="573"/>
        <v>#DIV/0!</v>
      </c>
      <c r="O1997" s="126" t="e">
        <f t="shared" si="573"/>
        <v>#DIV/0!</v>
      </c>
      <c r="P1997" s="126" t="e">
        <f t="shared" si="573"/>
        <v>#DIV/0!</v>
      </c>
      <c r="Q1997" s="126" t="e">
        <f t="shared" si="573"/>
        <v>#DIV/0!</v>
      </c>
      <c r="R1997" s="126" t="e">
        <f t="shared" si="573"/>
        <v>#DIV/0!</v>
      </c>
      <c r="S1997" s="126" t="e">
        <f t="shared" si="573"/>
        <v>#DIV/0!</v>
      </c>
      <c r="T1997" s="126" t="e">
        <f t="shared" si="573"/>
        <v>#DIV/0!</v>
      </c>
      <c r="U1997" s="126" t="e">
        <f t="shared" si="573"/>
        <v>#DIV/0!</v>
      </c>
      <c r="V1997" s="452" t="e">
        <f t="shared" si="573"/>
        <v>#DIV/0!</v>
      </c>
      <c r="W1997" s="126" t="e">
        <f t="shared" si="573"/>
        <v>#DIV/0!</v>
      </c>
      <c r="X1997" s="126" t="e">
        <f t="shared" si="573"/>
        <v>#DIV/0!</v>
      </c>
      <c r="Y1997" s="126" t="e">
        <f t="shared" si="573"/>
        <v>#DIV/0!</v>
      </c>
      <c r="Z1997" s="126" t="e">
        <f t="shared" si="573"/>
        <v>#DIV/0!</v>
      </c>
      <c r="AA1997" s="126" t="e">
        <f t="shared" si="573"/>
        <v>#DIV/0!</v>
      </c>
      <c r="AB1997" s="126" t="e">
        <f t="shared" si="573"/>
        <v>#DIV/0!</v>
      </c>
      <c r="AC1997" s="129" t="e">
        <f t="shared" si="573"/>
        <v>#DIV/0!</v>
      </c>
    </row>
    <row r="1998" spans="1:29" s="5" customFormat="1" ht="10.5" customHeight="1">
      <c r="A1998" s="1472" t="s">
        <v>102</v>
      </c>
      <c r="B1998" s="1545" t="s">
        <v>240</v>
      </c>
      <c r="C1998" s="7" t="s">
        <v>481</v>
      </c>
      <c r="D1998" s="7" t="s">
        <v>503</v>
      </c>
      <c r="E1998" s="120">
        <v>0.3999999999996362</v>
      </c>
      <c r="F1998" s="120">
        <v>0.5999999999994543</v>
      </c>
      <c r="G1998" s="120">
        <v>0.1999999999998181</v>
      </c>
      <c r="H1998" s="451">
        <v>0.1999999999998181</v>
      </c>
      <c r="I1998" s="120">
        <v>0.3999999999996362</v>
      </c>
      <c r="J1998" s="120">
        <v>0.43999999999869033</v>
      </c>
      <c r="K1998" s="120">
        <v>0.56000000000040018</v>
      </c>
      <c r="L1998" s="120">
        <v>0.3999999999996362</v>
      </c>
      <c r="M1998" s="120">
        <v>0.5999999999994543</v>
      </c>
      <c r="N1998" s="451">
        <v>0.60000000000400178</v>
      </c>
      <c r="O1998" s="120">
        <v>0.7999999999992724</v>
      </c>
      <c r="P1998" s="120">
        <v>0.57999999999992724</v>
      </c>
      <c r="Q1998" s="120">
        <v>0.57999999999992724</v>
      </c>
      <c r="R1998" s="120">
        <v>0.63999999999850843</v>
      </c>
      <c r="S1998" s="120">
        <v>0.3999999999996362</v>
      </c>
      <c r="T1998" s="120">
        <v>0.5999999999994543</v>
      </c>
      <c r="U1998" s="120">
        <v>0.5999999999994543</v>
      </c>
      <c r="V1998" s="451">
        <v>0.5999999999994543</v>
      </c>
      <c r="W1998" s="120">
        <v>0.60000000000400178</v>
      </c>
      <c r="X1998" s="120">
        <v>0.7999999999992724</v>
      </c>
      <c r="Y1998" s="120">
        <v>0.5999999999994543</v>
      </c>
      <c r="Z1998" s="120">
        <v>0.7999999999992724</v>
      </c>
      <c r="AA1998" s="120">
        <v>0.7999999999992724</v>
      </c>
      <c r="AB1998" s="120">
        <v>0.5999999999994543</v>
      </c>
      <c r="AC1998" s="132">
        <f>SUM(E1998:AB1998)</f>
        <v>13.399999999996908</v>
      </c>
    </row>
    <row r="1999" spans="1:29" s="5" customFormat="1" ht="10.5" customHeight="1">
      <c r="A1999" s="1487"/>
      <c r="B1999" s="1546"/>
      <c r="C1999" s="8" t="s">
        <v>482</v>
      </c>
      <c r="D1999" s="8" t="s">
        <v>503</v>
      </c>
      <c r="E1999" s="123">
        <v>0.3999999999996362</v>
      </c>
      <c r="F1999" s="123">
        <v>0.5999999999994543</v>
      </c>
      <c r="G1999" s="123">
        <v>0.1999999999998181</v>
      </c>
      <c r="H1999" s="452">
        <v>0.1999999999998181</v>
      </c>
      <c r="I1999" s="123">
        <v>0.3999999999996362</v>
      </c>
      <c r="J1999" s="123">
        <v>0.43999999999869033</v>
      </c>
      <c r="K1999" s="123">
        <v>0.56000000000040018</v>
      </c>
      <c r="L1999" s="123">
        <v>0.3999999999996362</v>
      </c>
      <c r="M1999" s="123">
        <v>0.5999999999994543</v>
      </c>
      <c r="N1999" s="452">
        <v>0.60000000000400178</v>
      </c>
      <c r="O1999" s="123">
        <v>0.7999999999992724</v>
      </c>
      <c r="P1999" s="123">
        <v>0.57999999999992724</v>
      </c>
      <c r="Q1999" s="123">
        <v>0.57999999999992724</v>
      </c>
      <c r="R1999" s="123">
        <v>0.63999999999850843</v>
      </c>
      <c r="S1999" s="123">
        <v>0.3999999999996362</v>
      </c>
      <c r="T1999" s="123">
        <v>0.5999999999994543</v>
      </c>
      <c r="U1999" s="123">
        <v>0.5999999999994543</v>
      </c>
      <c r="V1999" s="452">
        <v>0.5999999999994543</v>
      </c>
      <c r="W1999" s="123">
        <v>0.60000000000400178</v>
      </c>
      <c r="X1999" s="123">
        <v>0.7999999999992724</v>
      </c>
      <c r="Y1999" s="123">
        <v>0.5999999999994543</v>
      </c>
      <c r="Z1999" s="123">
        <v>0.7999999999992724</v>
      </c>
      <c r="AA1999" s="123">
        <v>0.7999999999992724</v>
      </c>
      <c r="AB1999" s="123">
        <v>0.5999999999994543</v>
      </c>
      <c r="AC1999" s="128">
        <f>SUM(E1999:AB1999)</f>
        <v>13.399999999996908</v>
      </c>
    </row>
    <row r="2000" spans="1:29" s="5" customFormat="1" ht="10.5" customHeight="1">
      <c r="A2000" s="1487"/>
      <c r="B2000" s="1546"/>
      <c r="C2000" s="11" t="s">
        <v>8</v>
      </c>
      <c r="D2000" s="11" t="s">
        <v>502</v>
      </c>
      <c r="E2000" s="124">
        <f>SQRT(E1998*E1998+E1999*E1999)*1000/(1.732*E2007)</f>
        <v>30.812095567820144</v>
      </c>
      <c r="F2000" s="124">
        <f t="shared" ref="F2000:AB2000" si="574">SQRT(F1998*F1998+F1999*F1999)*1000/(1.732*F2007)</f>
        <v>46.21814335173022</v>
      </c>
      <c r="G2000" s="124">
        <f t="shared" si="574"/>
        <v>15.406047783910072</v>
      </c>
      <c r="H2000" s="454">
        <f t="shared" si="574"/>
        <v>15.406047783910072</v>
      </c>
      <c r="I2000" s="124">
        <f t="shared" si="574"/>
        <v>30.812095567820144</v>
      </c>
      <c r="J2000" s="124">
        <f t="shared" si="574"/>
        <v>33.893305124532098</v>
      </c>
      <c r="K2000" s="124">
        <f t="shared" si="574"/>
        <v>43.136933795018265</v>
      </c>
      <c r="L2000" s="124">
        <f t="shared" si="574"/>
        <v>30.812095567820144</v>
      </c>
      <c r="M2000" s="124">
        <f t="shared" si="574"/>
        <v>46.21814335173022</v>
      </c>
      <c r="N2000" s="454">
        <f t="shared" si="574"/>
        <v>46.21814335208051</v>
      </c>
      <c r="O2000" s="124">
        <f t="shared" si="574"/>
        <v>61.624191135640288</v>
      </c>
      <c r="P2000" s="124">
        <f t="shared" si="574"/>
        <v>44.677538573374235</v>
      </c>
      <c r="Q2000" s="124">
        <f t="shared" si="574"/>
        <v>44.677538573374235</v>
      </c>
      <c r="R2000" s="124">
        <f t="shared" si="574"/>
        <v>49.299352908442174</v>
      </c>
      <c r="S2000" s="124">
        <f t="shared" si="574"/>
        <v>30.812095567820144</v>
      </c>
      <c r="T2000" s="124">
        <f t="shared" si="574"/>
        <v>46.21814335173022</v>
      </c>
      <c r="U2000" s="124">
        <f t="shared" si="574"/>
        <v>46.21814335173022</v>
      </c>
      <c r="V2000" s="454">
        <f t="shared" si="574"/>
        <v>46.21814335173022</v>
      </c>
      <c r="W2000" s="124">
        <f t="shared" si="574"/>
        <v>46.21814335208051</v>
      </c>
      <c r="X2000" s="124">
        <f t="shared" si="574"/>
        <v>61.624191135640288</v>
      </c>
      <c r="Y2000" s="124">
        <f t="shared" si="574"/>
        <v>46.21814335173022</v>
      </c>
      <c r="Z2000" s="124">
        <f t="shared" si="574"/>
        <v>61.624191135640288</v>
      </c>
      <c r="AA2000" s="124">
        <f t="shared" si="574"/>
        <v>61.624191135640288</v>
      </c>
      <c r="AB2000" s="124">
        <f t="shared" si="574"/>
        <v>46.21814335173022</v>
      </c>
      <c r="AC2000" s="128"/>
    </row>
    <row r="2001" spans="1:30" s="5" customFormat="1" ht="10.5" customHeight="1" thickBot="1">
      <c r="A2001" s="1487"/>
      <c r="B2001" s="1546"/>
      <c r="C2001" s="8" t="s">
        <v>16</v>
      </c>
      <c r="D2001" s="8"/>
      <c r="E2001" s="126">
        <f t="shared" ref="E2001:AC2001" si="575">E1999/E1998</f>
        <v>1</v>
      </c>
      <c r="F2001" s="126">
        <f t="shared" si="575"/>
        <v>1</v>
      </c>
      <c r="G2001" s="126">
        <f t="shared" si="575"/>
        <v>1</v>
      </c>
      <c r="H2001" s="452">
        <f t="shared" si="575"/>
        <v>1</v>
      </c>
      <c r="I2001" s="126">
        <f t="shared" si="575"/>
        <v>1</v>
      </c>
      <c r="J2001" s="126">
        <f t="shared" si="575"/>
        <v>1</v>
      </c>
      <c r="K2001" s="126">
        <f t="shared" si="575"/>
        <v>1</v>
      </c>
      <c r="L2001" s="126">
        <f t="shared" si="575"/>
        <v>1</v>
      </c>
      <c r="M2001" s="126">
        <f t="shared" si="575"/>
        <v>1</v>
      </c>
      <c r="N2001" s="452">
        <f t="shared" si="575"/>
        <v>1</v>
      </c>
      <c r="O2001" s="126">
        <f t="shared" si="575"/>
        <v>1</v>
      </c>
      <c r="P2001" s="126">
        <f t="shared" si="575"/>
        <v>1</v>
      </c>
      <c r="Q2001" s="126">
        <f t="shared" si="575"/>
        <v>1</v>
      </c>
      <c r="R2001" s="126">
        <f t="shared" si="575"/>
        <v>1</v>
      </c>
      <c r="S2001" s="126">
        <f t="shared" si="575"/>
        <v>1</v>
      </c>
      <c r="T2001" s="126">
        <f t="shared" si="575"/>
        <v>1</v>
      </c>
      <c r="U2001" s="126">
        <f t="shared" si="575"/>
        <v>1</v>
      </c>
      <c r="V2001" s="452">
        <f t="shared" si="575"/>
        <v>1</v>
      </c>
      <c r="W2001" s="126">
        <f t="shared" si="575"/>
        <v>1</v>
      </c>
      <c r="X2001" s="126">
        <f t="shared" si="575"/>
        <v>1</v>
      </c>
      <c r="Y2001" s="126">
        <f t="shared" si="575"/>
        <v>1</v>
      </c>
      <c r="Z2001" s="126">
        <f t="shared" si="575"/>
        <v>1</v>
      </c>
      <c r="AA2001" s="126">
        <f t="shared" si="575"/>
        <v>1</v>
      </c>
      <c r="AB2001" s="126">
        <f t="shared" si="575"/>
        <v>1</v>
      </c>
      <c r="AC2001" s="129">
        <f t="shared" si="575"/>
        <v>1</v>
      </c>
    </row>
    <row r="2002" spans="1:30" s="5" customFormat="1" ht="10.5" customHeight="1">
      <c r="A2002" s="285" t="s">
        <v>512</v>
      </c>
      <c r="B2002" s="286"/>
      <c r="C2002" s="287"/>
      <c r="D2002" s="287"/>
      <c r="E2002" s="288">
        <f>E1994+E1998</f>
        <v>0.3999999999996362</v>
      </c>
      <c r="F2002" s="288">
        <f t="shared" ref="F2002:AB2002" si="576">F1994+F1998</f>
        <v>0.5999999999994543</v>
      </c>
      <c r="G2002" s="288">
        <f t="shared" si="576"/>
        <v>0.1999999999998181</v>
      </c>
      <c r="H2002" s="288">
        <f t="shared" si="576"/>
        <v>0.1999999999998181</v>
      </c>
      <c r="I2002" s="288">
        <f t="shared" si="576"/>
        <v>0.3999999999996362</v>
      </c>
      <c r="J2002" s="288">
        <f t="shared" si="576"/>
        <v>0.43999999999869033</v>
      </c>
      <c r="K2002" s="288">
        <f t="shared" si="576"/>
        <v>0.56000000000040018</v>
      </c>
      <c r="L2002" s="288">
        <f t="shared" si="576"/>
        <v>0.3999999999996362</v>
      </c>
      <c r="M2002" s="288">
        <f t="shared" si="576"/>
        <v>0.5999999999994543</v>
      </c>
      <c r="N2002" s="288">
        <f t="shared" si="576"/>
        <v>0.60000000000400178</v>
      </c>
      <c r="O2002" s="288">
        <f t="shared" si="576"/>
        <v>0.7999999999992724</v>
      </c>
      <c r="P2002" s="288">
        <f t="shared" si="576"/>
        <v>0.57999999999992724</v>
      </c>
      <c r="Q2002" s="288">
        <f t="shared" si="576"/>
        <v>0.57999999999992724</v>
      </c>
      <c r="R2002" s="288">
        <f t="shared" si="576"/>
        <v>0.63999999999850843</v>
      </c>
      <c r="S2002" s="288">
        <f t="shared" si="576"/>
        <v>0.3999999999996362</v>
      </c>
      <c r="T2002" s="288">
        <f t="shared" si="576"/>
        <v>0.5999999999994543</v>
      </c>
      <c r="U2002" s="288">
        <f t="shared" si="576"/>
        <v>0.5999999999994543</v>
      </c>
      <c r="V2002" s="288">
        <f t="shared" si="576"/>
        <v>0.5999999999994543</v>
      </c>
      <c r="W2002" s="288">
        <f t="shared" si="576"/>
        <v>0.60000000000400178</v>
      </c>
      <c r="X2002" s="288">
        <f t="shared" si="576"/>
        <v>0.7999999999992724</v>
      </c>
      <c r="Y2002" s="288">
        <f t="shared" si="576"/>
        <v>0.5999999999994543</v>
      </c>
      <c r="Z2002" s="288">
        <f t="shared" si="576"/>
        <v>0.7999999999992724</v>
      </c>
      <c r="AA2002" s="288">
        <f t="shared" si="576"/>
        <v>0.7999999999992724</v>
      </c>
      <c r="AB2002" s="288">
        <f t="shared" si="576"/>
        <v>0.5999999999994543</v>
      </c>
      <c r="AC2002" s="289"/>
    </row>
    <row r="2003" spans="1:30" s="5" customFormat="1" ht="10.5" customHeight="1">
      <c r="A2003" s="290" t="s">
        <v>513</v>
      </c>
      <c r="B2003" s="291"/>
      <c r="C2003" s="292"/>
      <c r="D2003" s="292"/>
      <c r="E2003" s="300">
        <f>E1995+E1999</f>
        <v>0.3999999999996362</v>
      </c>
      <c r="F2003" s="300">
        <f t="shared" ref="F2003:AB2003" si="577">F1995+F1999</f>
        <v>0.5999999999994543</v>
      </c>
      <c r="G2003" s="300">
        <f t="shared" si="577"/>
        <v>0.1999999999998181</v>
      </c>
      <c r="H2003" s="300">
        <f t="shared" si="577"/>
        <v>0.1999999999998181</v>
      </c>
      <c r="I2003" s="300">
        <f t="shared" si="577"/>
        <v>0.3999999999996362</v>
      </c>
      <c r="J2003" s="300">
        <f t="shared" si="577"/>
        <v>0.43999999999869033</v>
      </c>
      <c r="K2003" s="300">
        <f t="shared" si="577"/>
        <v>0.56000000000040018</v>
      </c>
      <c r="L2003" s="300">
        <f t="shared" si="577"/>
        <v>0.3999999999996362</v>
      </c>
      <c r="M2003" s="300">
        <f t="shared" si="577"/>
        <v>0.5999999999994543</v>
      </c>
      <c r="N2003" s="300">
        <f t="shared" si="577"/>
        <v>0.60000000000400178</v>
      </c>
      <c r="O2003" s="300">
        <f t="shared" si="577"/>
        <v>0.7999999999992724</v>
      </c>
      <c r="P2003" s="300">
        <f t="shared" si="577"/>
        <v>0.57999999999992724</v>
      </c>
      <c r="Q2003" s="300">
        <f t="shared" si="577"/>
        <v>0.57999999999992724</v>
      </c>
      <c r="R2003" s="300">
        <f t="shared" si="577"/>
        <v>0.63999999999850843</v>
      </c>
      <c r="S2003" s="300">
        <f t="shared" si="577"/>
        <v>0.3999999999996362</v>
      </c>
      <c r="T2003" s="300">
        <f t="shared" si="577"/>
        <v>0.5999999999994543</v>
      </c>
      <c r="U2003" s="300">
        <f t="shared" si="577"/>
        <v>0.5999999999994543</v>
      </c>
      <c r="V2003" s="300">
        <f t="shared" si="577"/>
        <v>0.5999999999994543</v>
      </c>
      <c r="W2003" s="300">
        <f t="shared" si="577"/>
        <v>0.60000000000400178</v>
      </c>
      <c r="X2003" s="293">
        <f t="shared" si="577"/>
        <v>0.7999999999992724</v>
      </c>
      <c r="Y2003" s="293">
        <f t="shared" si="577"/>
        <v>0.5999999999994543</v>
      </c>
      <c r="Z2003" s="300">
        <f t="shared" si="577"/>
        <v>0.7999999999992724</v>
      </c>
      <c r="AA2003" s="293">
        <f t="shared" si="577"/>
        <v>0.7999999999992724</v>
      </c>
      <c r="AB2003" s="300">
        <f t="shared" si="577"/>
        <v>0.5999999999994543</v>
      </c>
      <c r="AC2003" s="294"/>
    </row>
    <row r="2004" spans="1:30" s="5" customFormat="1" ht="10.5" customHeight="1" thickBot="1">
      <c r="A2004" s="295" t="s">
        <v>514</v>
      </c>
      <c r="B2004" s="296"/>
      <c r="C2004" s="297"/>
      <c r="D2004" s="297"/>
      <c r="E2004" s="298">
        <f t="shared" ref="E2004:AB2004" si="578">SQRT(E2002*E2002+E2003*E2003)</f>
        <v>0.56568542494872354</v>
      </c>
      <c r="F2004" s="298">
        <f t="shared" si="578"/>
        <v>0.8485281374230853</v>
      </c>
      <c r="G2004" s="298">
        <f t="shared" si="578"/>
        <v>0.28284271247436177</v>
      </c>
      <c r="H2004" s="298">
        <f t="shared" si="578"/>
        <v>0.28284271247436177</v>
      </c>
      <c r="I2004" s="298">
        <f t="shared" si="578"/>
        <v>0.56568542494872354</v>
      </c>
      <c r="J2004" s="298">
        <f t="shared" si="578"/>
        <v>0.62225396744230965</v>
      </c>
      <c r="K2004" s="298">
        <f t="shared" si="578"/>
        <v>0.79195959492949919</v>
      </c>
      <c r="L2004" s="298">
        <f t="shared" si="578"/>
        <v>0.56568542494872354</v>
      </c>
      <c r="M2004" s="298">
        <f t="shared" si="578"/>
        <v>0.8485281374230853</v>
      </c>
      <c r="N2004" s="298">
        <f t="shared" si="578"/>
        <v>0.84852813742951638</v>
      </c>
      <c r="O2004" s="298">
        <f t="shared" si="578"/>
        <v>1.1313708498974471</v>
      </c>
      <c r="P2004" s="298">
        <f t="shared" si="578"/>
        <v>0.82024386617629219</v>
      </c>
      <c r="Q2004" s="298">
        <f t="shared" si="578"/>
        <v>0.82024386617629219</v>
      </c>
      <c r="R2004" s="298">
        <f t="shared" si="578"/>
        <v>0.90509667991667142</v>
      </c>
      <c r="S2004" s="298">
        <f t="shared" si="578"/>
        <v>0.56568542494872354</v>
      </c>
      <c r="T2004" s="298">
        <f t="shared" si="578"/>
        <v>0.8485281374230853</v>
      </c>
      <c r="U2004" s="298">
        <f t="shared" si="578"/>
        <v>0.8485281374230853</v>
      </c>
      <c r="V2004" s="298">
        <f t="shared" si="578"/>
        <v>0.8485281374230853</v>
      </c>
      <c r="W2004" s="298">
        <f t="shared" si="578"/>
        <v>0.84852813742951638</v>
      </c>
      <c r="X2004" s="298">
        <f t="shared" si="578"/>
        <v>1.1313708498974471</v>
      </c>
      <c r="Y2004" s="298">
        <f t="shared" si="578"/>
        <v>0.8485281374230853</v>
      </c>
      <c r="Z2004" s="298">
        <f t="shared" si="578"/>
        <v>1.1313708498974471</v>
      </c>
      <c r="AA2004" s="332">
        <f t="shared" si="578"/>
        <v>1.1313708498974471</v>
      </c>
      <c r="AB2004" s="298">
        <f t="shared" si="578"/>
        <v>0.8485281374230853</v>
      </c>
      <c r="AC2004" s="299"/>
      <c r="AD2004" s="131">
        <f>MAX(E2004:AB2004)</f>
        <v>1.1313708498974471</v>
      </c>
    </row>
    <row r="2005" spans="1:30" s="13" customFormat="1" ht="10.5" customHeight="1" thickBot="1">
      <c r="A2005" s="23" t="s">
        <v>143</v>
      </c>
      <c r="B2005" s="24"/>
      <c r="C2005" s="25"/>
      <c r="D2005" s="25"/>
      <c r="E2005" s="26">
        <v>1</v>
      </c>
      <c r="F2005" s="26">
        <v>2</v>
      </c>
      <c r="G2005" s="26">
        <v>3</v>
      </c>
      <c r="H2005" s="26">
        <v>4</v>
      </c>
      <c r="I2005" s="26">
        <v>5</v>
      </c>
      <c r="J2005" s="26">
        <v>6</v>
      </c>
      <c r="K2005" s="26">
        <v>7</v>
      </c>
      <c r="L2005" s="26">
        <v>8</v>
      </c>
      <c r="M2005" s="26">
        <v>9</v>
      </c>
      <c r="N2005" s="26">
        <v>10</v>
      </c>
      <c r="O2005" s="26">
        <v>11</v>
      </c>
      <c r="P2005" s="26">
        <v>12</v>
      </c>
      <c r="Q2005" s="26">
        <v>13</v>
      </c>
      <c r="R2005" s="26">
        <v>14</v>
      </c>
      <c r="S2005" s="26">
        <v>15</v>
      </c>
      <c r="T2005" s="26">
        <v>16</v>
      </c>
      <c r="U2005" s="26">
        <v>17</v>
      </c>
      <c r="V2005" s="26">
        <v>18</v>
      </c>
      <c r="W2005" s="26">
        <v>19</v>
      </c>
      <c r="X2005" s="26">
        <v>20</v>
      </c>
      <c r="Y2005" s="26">
        <v>21</v>
      </c>
      <c r="Z2005" s="26">
        <v>22</v>
      </c>
      <c r="AA2005" s="26">
        <v>23</v>
      </c>
      <c r="AB2005" s="26">
        <v>24</v>
      </c>
      <c r="AC2005" s="385"/>
    </row>
    <row r="2006" spans="1:30" s="32" customFormat="1" ht="12" customHeight="1">
      <c r="A2006" s="28" t="s">
        <v>144</v>
      </c>
      <c r="B2006" s="456"/>
      <c r="C2006" s="457" t="s">
        <v>13</v>
      </c>
      <c r="D2006" s="458" t="s">
        <v>527</v>
      </c>
      <c r="E2006" s="1271">
        <v>10.6</v>
      </c>
      <c r="F2006" s="1271">
        <v>10.6</v>
      </c>
      <c r="G2006" s="1271">
        <v>10.6</v>
      </c>
      <c r="H2006" s="1271">
        <v>10.6</v>
      </c>
      <c r="I2006" s="1271">
        <v>10.6</v>
      </c>
      <c r="J2006" s="1271">
        <v>10.6</v>
      </c>
      <c r="K2006" s="1271">
        <v>10.6</v>
      </c>
      <c r="L2006" s="1271">
        <v>10.6</v>
      </c>
      <c r="M2006" s="1271">
        <v>10.6</v>
      </c>
      <c r="N2006" s="1271">
        <v>10.6</v>
      </c>
      <c r="O2006" s="1271">
        <v>10.6</v>
      </c>
      <c r="P2006" s="1271">
        <v>10.6</v>
      </c>
      <c r="Q2006" s="1271">
        <v>10.6</v>
      </c>
      <c r="R2006" s="1271">
        <v>10.6</v>
      </c>
      <c r="S2006" s="1271">
        <v>10.6</v>
      </c>
      <c r="T2006" s="1271">
        <v>10.6</v>
      </c>
      <c r="U2006" s="1271">
        <v>10.6</v>
      </c>
      <c r="V2006" s="1271">
        <v>10.6</v>
      </c>
      <c r="W2006" s="1271">
        <v>10.6</v>
      </c>
      <c r="X2006" s="1271">
        <v>10.6</v>
      </c>
      <c r="Y2006" s="1271">
        <v>10.6</v>
      </c>
      <c r="Z2006" s="1271">
        <v>10.6</v>
      </c>
      <c r="AA2006" s="1271">
        <v>10.6</v>
      </c>
      <c r="AB2006" s="1271">
        <v>10.6</v>
      </c>
      <c r="AC2006" s="459"/>
    </row>
    <row r="2007" spans="1:30" s="32" customFormat="1" ht="12" customHeight="1" thickBot="1">
      <c r="A2007" s="45" t="s">
        <v>145</v>
      </c>
      <c r="B2007" s="46"/>
      <c r="C2007" s="510" t="s">
        <v>13</v>
      </c>
      <c r="D2007" s="1274" t="s">
        <v>527</v>
      </c>
      <c r="E2007" s="1275">
        <v>10.6</v>
      </c>
      <c r="F2007" s="1275">
        <v>10.6</v>
      </c>
      <c r="G2007" s="1275">
        <v>10.6</v>
      </c>
      <c r="H2007" s="1275">
        <v>10.6</v>
      </c>
      <c r="I2007" s="1275">
        <v>10.6</v>
      </c>
      <c r="J2007" s="1275">
        <v>10.6</v>
      </c>
      <c r="K2007" s="1275">
        <v>10.6</v>
      </c>
      <c r="L2007" s="1275">
        <v>10.6</v>
      </c>
      <c r="M2007" s="1275">
        <v>10.6</v>
      </c>
      <c r="N2007" s="1275">
        <v>10.6</v>
      </c>
      <c r="O2007" s="1275">
        <v>10.6</v>
      </c>
      <c r="P2007" s="1275">
        <v>10.6</v>
      </c>
      <c r="Q2007" s="1275">
        <v>10.6</v>
      </c>
      <c r="R2007" s="1275">
        <v>10.6</v>
      </c>
      <c r="S2007" s="1275">
        <v>10.6</v>
      </c>
      <c r="T2007" s="1275">
        <v>10.6</v>
      </c>
      <c r="U2007" s="1275">
        <v>10.6</v>
      </c>
      <c r="V2007" s="1275">
        <v>10.6</v>
      </c>
      <c r="W2007" s="1275">
        <v>10.6</v>
      </c>
      <c r="X2007" s="1275">
        <v>10.6</v>
      </c>
      <c r="Y2007" s="1275">
        <v>10.6</v>
      </c>
      <c r="Z2007" s="1275">
        <v>10.6</v>
      </c>
      <c r="AA2007" s="1275">
        <v>10.6</v>
      </c>
      <c r="AB2007" s="1275">
        <v>10.6</v>
      </c>
      <c r="AC2007" s="466"/>
    </row>
    <row r="2008" spans="1:30" s="4" customFormat="1" ht="11.25">
      <c r="A2008" s="1426" t="s">
        <v>122</v>
      </c>
      <c r="B2008" s="1429" t="s">
        <v>73</v>
      </c>
      <c r="C2008" s="10" t="s">
        <v>481</v>
      </c>
      <c r="D2008" s="10" t="s">
        <v>503</v>
      </c>
      <c r="E2008" s="125">
        <v>0.21000000000458385</v>
      </c>
      <c r="F2008" s="125">
        <v>0.26999999999497959</v>
      </c>
      <c r="G2008" s="125">
        <v>0.36000000000240107</v>
      </c>
      <c r="H2008" s="451">
        <v>0.27000000000043656</v>
      </c>
      <c r="I2008" s="125">
        <v>0.14999999999781721</v>
      </c>
      <c r="J2008" s="125">
        <v>0.12000000000261934</v>
      </c>
      <c r="K2008" s="125">
        <v>0.27000000000043656</v>
      </c>
      <c r="L2008" s="125">
        <v>0.44999999999890861</v>
      </c>
      <c r="M2008" s="125">
        <v>0.47999999999956344</v>
      </c>
      <c r="N2008" s="451">
        <v>0.3900000000030559</v>
      </c>
      <c r="O2008" s="125">
        <v>0.32999999999628926</v>
      </c>
      <c r="P2008" s="125">
        <v>0.47999999999956344</v>
      </c>
      <c r="Q2008" s="125">
        <v>0.42000000000371074</v>
      </c>
      <c r="R2008" s="125">
        <v>0.47999999999956344</v>
      </c>
      <c r="S2008" s="125">
        <v>0.41999999999825377</v>
      </c>
      <c r="T2008" s="125">
        <v>0.38999999999759893</v>
      </c>
      <c r="U2008" s="125">
        <v>0.45000000000436557</v>
      </c>
      <c r="V2008" s="451">
        <v>0.47999999999956344</v>
      </c>
      <c r="W2008" s="125">
        <v>0.47999999999956344</v>
      </c>
      <c r="X2008" s="125">
        <v>0.54000000000087311</v>
      </c>
      <c r="Y2008" s="125">
        <v>0.51000000000021828</v>
      </c>
      <c r="Z2008" s="125">
        <v>0.59999999999672582</v>
      </c>
      <c r="AA2008" s="125">
        <v>0.60000000000218279</v>
      </c>
      <c r="AB2008" s="125">
        <v>0.17999999999847205</v>
      </c>
      <c r="AC2008" s="132">
        <f>SUM(E2008:AB2008)</f>
        <v>9.3300000000017462</v>
      </c>
    </row>
    <row r="2009" spans="1:30" s="4" customFormat="1" ht="11.25">
      <c r="A2009" s="1550"/>
      <c r="B2009" s="1420"/>
      <c r="C2009" s="11" t="s">
        <v>482</v>
      </c>
      <c r="D2009" s="11" t="s">
        <v>503</v>
      </c>
      <c r="E2009" s="98">
        <v>0.11999999999989086</v>
      </c>
      <c r="F2009" s="98">
        <v>0.21000000000049113</v>
      </c>
      <c r="G2009" s="98">
        <v>0.23999999999978172</v>
      </c>
      <c r="H2009" s="455">
        <v>0.20999999999912689</v>
      </c>
      <c r="I2009" s="98">
        <v>0.1200000000012551</v>
      </c>
      <c r="J2009" s="98">
        <v>5.999999999994543E-2</v>
      </c>
      <c r="K2009" s="98">
        <v>0.17999999999983629</v>
      </c>
      <c r="L2009" s="98">
        <v>0.17999999999983629</v>
      </c>
      <c r="M2009" s="98">
        <v>0.23999999999978172</v>
      </c>
      <c r="N2009" s="455">
        <v>0.17999999999983629</v>
      </c>
      <c r="O2009" s="98">
        <v>0.23999999999978172</v>
      </c>
      <c r="P2009" s="98">
        <v>0.11999999999989086</v>
      </c>
      <c r="Q2009" s="98">
        <v>0.1500000000005457</v>
      </c>
      <c r="R2009" s="98">
        <v>0.21000000000049113</v>
      </c>
      <c r="S2009" s="98">
        <v>0.23999999999978172</v>
      </c>
      <c r="T2009" s="98">
        <v>0.17999999999983629</v>
      </c>
      <c r="U2009" s="98">
        <v>0.14999999999918145</v>
      </c>
      <c r="V2009" s="455">
        <v>0.21000000000049113</v>
      </c>
      <c r="W2009" s="98">
        <v>0.21000000000049113</v>
      </c>
      <c r="X2009" s="98">
        <v>0.20999999999912689</v>
      </c>
      <c r="Y2009" s="98">
        <v>0.18000000000120053</v>
      </c>
      <c r="Z2009" s="98">
        <v>0.17999999999983629</v>
      </c>
      <c r="AA2009" s="98">
        <v>0.20999999999912689</v>
      </c>
      <c r="AB2009" s="98">
        <v>0.17999999999983629</v>
      </c>
      <c r="AC2009" s="135">
        <f>SUM(E2009:AB2009)</f>
        <v>4.4099999999993997</v>
      </c>
    </row>
    <row r="2010" spans="1:30" s="4" customFormat="1" ht="11.25">
      <c r="A2010" s="1550"/>
      <c r="B2010" s="1420"/>
      <c r="C2010" s="11" t="s">
        <v>8</v>
      </c>
      <c r="D2010" s="11" t="s">
        <v>502</v>
      </c>
      <c r="E2010" s="124">
        <f>SQRT(E2008*E2008+E2009*E2009)*1000/(1.732*E2006)</f>
        <v>13.174197811063786</v>
      </c>
      <c r="F2010" s="124">
        <f t="shared" ref="F2010:AB2010" si="579">SQRT(F2008*F2008+F2009*F2009)*1000/(1.732*F2006)</f>
        <v>18.631129217290518</v>
      </c>
      <c r="G2010" s="124">
        <f t="shared" si="579"/>
        <v>23.566721483373758</v>
      </c>
      <c r="H2010" s="454">
        <f t="shared" si="579"/>
        <v>18.631129217479522</v>
      </c>
      <c r="I2010" s="124">
        <f t="shared" si="579"/>
        <v>10.463077210448445</v>
      </c>
      <c r="J2010" s="124">
        <f t="shared" si="579"/>
        <v>7.3077301109147355</v>
      </c>
      <c r="K2010" s="124">
        <f t="shared" si="579"/>
        <v>17.675041112468492</v>
      </c>
      <c r="L2010" s="124">
        <f t="shared" si="579"/>
        <v>26.399016985545739</v>
      </c>
      <c r="M2010" s="124">
        <f t="shared" si="579"/>
        <v>29.230920443127232</v>
      </c>
      <c r="N2010" s="454">
        <f t="shared" si="579"/>
        <v>23.396151896651087</v>
      </c>
      <c r="O2010" s="124">
        <f t="shared" si="579"/>
        <v>22.225593449547581</v>
      </c>
      <c r="P2010" s="124">
        <f t="shared" si="579"/>
        <v>26.949577055300306</v>
      </c>
      <c r="Q2010" s="124">
        <f t="shared" si="579"/>
        <v>24.2920204814607</v>
      </c>
      <c r="R2010" s="124">
        <f t="shared" si="579"/>
        <v>28.53759836468835</v>
      </c>
      <c r="S2010" s="124">
        <f t="shared" si="579"/>
        <v>26.348395621611431</v>
      </c>
      <c r="T2010" s="124">
        <f t="shared" si="579"/>
        <v>23.396151896381213</v>
      </c>
      <c r="U2010" s="124">
        <f t="shared" si="579"/>
        <v>25.836727582309667</v>
      </c>
      <c r="V2010" s="454">
        <f t="shared" si="579"/>
        <v>28.53759836468835</v>
      </c>
      <c r="W2010" s="124">
        <f t="shared" si="579"/>
        <v>28.53759836468835</v>
      </c>
      <c r="X2010" s="124">
        <f t="shared" si="579"/>
        <v>31.55890438991548</v>
      </c>
      <c r="Y2010" s="124">
        <f t="shared" si="579"/>
        <v>29.458401854122396</v>
      </c>
      <c r="Z2010" s="124">
        <f t="shared" si="579"/>
        <v>34.120135437897616</v>
      </c>
      <c r="AA2010" s="124">
        <f t="shared" si="579"/>
        <v>34.625070973369461</v>
      </c>
      <c r="AB2010" s="124">
        <f t="shared" si="579"/>
        <v>13.865443005466522</v>
      </c>
      <c r="AC2010" s="129"/>
    </row>
    <row r="2011" spans="1:30" s="4" customFormat="1" ht="12" thickBot="1">
      <c r="A2011" s="1552"/>
      <c r="B2011" s="1430"/>
      <c r="C2011" s="48" t="s">
        <v>16</v>
      </c>
      <c r="D2011" s="48"/>
      <c r="E2011" s="126">
        <f t="shared" ref="E2011:AC2011" si="580">E2009/E2008</f>
        <v>0.57142857141557868</v>
      </c>
      <c r="F2011" s="126">
        <f t="shared" si="580"/>
        <v>0.77777777779405888</v>
      </c>
      <c r="G2011" s="126">
        <f t="shared" si="580"/>
        <v>0.66666666666161389</v>
      </c>
      <c r="H2011" s="452">
        <f t="shared" si="580"/>
        <v>0.77777777777328649</v>
      </c>
      <c r="I2011" s="126">
        <f t="shared" si="580"/>
        <v>0.80000000002000893</v>
      </c>
      <c r="J2011" s="126">
        <f t="shared" si="580"/>
        <v>0.49999999998863132</v>
      </c>
      <c r="K2011" s="126">
        <f t="shared" si="580"/>
        <v>0.66666666666498242</v>
      </c>
      <c r="L2011" s="126">
        <f t="shared" si="580"/>
        <v>0.40000000000060631</v>
      </c>
      <c r="M2011" s="126">
        <f t="shared" si="580"/>
        <v>0.5</v>
      </c>
      <c r="N2011" s="452">
        <f t="shared" si="580"/>
        <v>0.46153846153442529</v>
      </c>
      <c r="O2011" s="126">
        <f t="shared" si="580"/>
        <v>0.72727272728024372</v>
      </c>
      <c r="P2011" s="126">
        <f t="shared" si="580"/>
        <v>0.25</v>
      </c>
      <c r="Q2011" s="126">
        <f t="shared" si="580"/>
        <v>0.35714285714100102</v>
      </c>
      <c r="R2011" s="126">
        <f t="shared" si="580"/>
        <v>0.43750000000142109</v>
      </c>
      <c r="S2011" s="126">
        <f t="shared" si="580"/>
        <v>0.57142857143042758</v>
      </c>
      <c r="T2011" s="126">
        <f t="shared" si="580"/>
        <v>0.46153846154088329</v>
      </c>
      <c r="U2011" s="126">
        <f t="shared" si="580"/>
        <v>0.33333333332828058</v>
      </c>
      <c r="V2011" s="452">
        <f t="shared" si="580"/>
        <v>0.43750000000142109</v>
      </c>
      <c r="W2011" s="126">
        <f t="shared" si="580"/>
        <v>0.43750000000142109</v>
      </c>
      <c r="X2011" s="126">
        <f t="shared" si="580"/>
        <v>0.38888888888664325</v>
      </c>
      <c r="Y2011" s="126">
        <f t="shared" si="580"/>
        <v>0.35294117647279116</v>
      </c>
      <c r="Z2011" s="126">
        <f t="shared" si="580"/>
        <v>0.30000000000136423</v>
      </c>
      <c r="AA2011" s="126">
        <f t="shared" si="580"/>
        <v>0.34999999999727149</v>
      </c>
      <c r="AB2011" s="126">
        <f t="shared" si="580"/>
        <v>1.000000000007579</v>
      </c>
      <c r="AC2011" s="129">
        <f t="shared" si="580"/>
        <v>0.47266881028923624</v>
      </c>
    </row>
    <row r="2012" spans="1:30" s="4" customFormat="1" ht="11.25">
      <c r="A2012" s="1426" t="s">
        <v>100</v>
      </c>
      <c r="B2012" s="1429" t="s">
        <v>74</v>
      </c>
      <c r="C2012" s="10" t="s">
        <v>481</v>
      </c>
      <c r="D2012" s="10" t="s">
        <v>503</v>
      </c>
      <c r="E2012" s="86">
        <v>6.0000000001309672E-2</v>
      </c>
      <c r="F2012" s="86">
        <v>8.999999999650754E-2</v>
      </c>
      <c r="G2012" s="86">
        <v>9.0000000001964509E-2</v>
      </c>
      <c r="H2012" s="450">
        <v>9.0000000001964509E-2</v>
      </c>
      <c r="I2012" s="86">
        <v>2.9999999995197868E-2</v>
      </c>
      <c r="J2012" s="86">
        <v>6.0000000001309672E-2</v>
      </c>
      <c r="K2012" s="86">
        <v>9.0000000001964509E-2</v>
      </c>
      <c r="L2012" s="86">
        <v>0.11999999999716238</v>
      </c>
      <c r="M2012" s="86">
        <v>0.18000000000392902</v>
      </c>
      <c r="N2012" s="450">
        <v>0.14999999999781721</v>
      </c>
      <c r="O2012" s="86">
        <v>0.14999999999781721</v>
      </c>
      <c r="P2012" s="86">
        <v>0.15000000000327418</v>
      </c>
      <c r="Q2012" s="86">
        <v>0.14999999999781721</v>
      </c>
      <c r="R2012" s="86">
        <v>0.18000000000392902</v>
      </c>
      <c r="S2012" s="86">
        <v>8.999999999650754E-2</v>
      </c>
      <c r="T2012" s="86">
        <v>0.17999999999847205</v>
      </c>
      <c r="U2012" s="86">
        <v>0.12000000000261934</v>
      </c>
      <c r="V2012" s="450">
        <v>0.11999999999716238</v>
      </c>
      <c r="W2012" s="86">
        <v>0.12000000000261934</v>
      </c>
      <c r="X2012" s="86">
        <v>0.12000000000261934</v>
      </c>
      <c r="Y2012" s="86">
        <v>0.11999999999716238</v>
      </c>
      <c r="Z2012" s="86">
        <v>0.14999999999781721</v>
      </c>
      <c r="AA2012" s="86">
        <v>0.15000000000327418</v>
      </c>
      <c r="AB2012" s="86">
        <v>6.0000000001309672E-2</v>
      </c>
      <c r="AC2012" s="132">
        <f>SUM(E2012:AB2012)</f>
        <v>2.820000000001528</v>
      </c>
    </row>
    <row r="2013" spans="1:30" s="4" customFormat="1" ht="11.25">
      <c r="A2013" s="1550"/>
      <c r="B2013" s="1420"/>
      <c r="C2013" s="11" t="s">
        <v>482</v>
      </c>
      <c r="D2013" s="11" t="s">
        <v>503</v>
      </c>
      <c r="E2013" s="98">
        <v>6.0000000001309672E-2</v>
      </c>
      <c r="F2013" s="98">
        <v>0.11999999999716238</v>
      </c>
      <c r="G2013" s="98">
        <v>6.0000000001309672E-2</v>
      </c>
      <c r="H2013" s="455">
        <v>3.0000000000654836E-2</v>
      </c>
      <c r="I2013" s="98">
        <v>3.0000000000654836E-2</v>
      </c>
      <c r="J2013" s="98">
        <v>0.12000000000261934</v>
      </c>
      <c r="K2013" s="98">
        <v>0.11999999999716238</v>
      </c>
      <c r="L2013" s="98">
        <v>6.0000000001309672E-2</v>
      </c>
      <c r="M2013" s="98">
        <v>6.0000000001309672E-2</v>
      </c>
      <c r="N2013" s="455">
        <v>8.999999999650754E-2</v>
      </c>
      <c r="O2013" s="98">
        <v>9.0000000001964509E-2</v>
      </c>
      <c r="P2013" s="98">
        <v>6.0000000001309672E-2</v>
      </c>
      <c r="Q2013" s="98">
        <v>8.999999999650754E-2</v>
      </c>
      <c r="R2013" s="98">
        <v>0.12000000000261934</v>
      </c>
      <c r="S2013" s="98">
        <v>8.999999999650754E-2</v>
      </c>
      <c r="T2013" s="98">
        <v>9.0000000001964509E-2</v>
      </c>
      <c r="U2013" s="98">
        <v>6.0000000001309672E-2</v>
      </c>
      <c r="V2013" s="455">
        <v>8.999999999650754E-2</v>
      </c>
      <c r="W2013" s="98">
        <v>0.12000000000261934</v>
      </c>
      <c r="X2013" s="98">
        <v>6.0000000001309672E-2</v>
      </c>
      <c r="Y2013" s="98">
        <v>8.999999999650754E-2</v>
      </c>
      <c r="Z2013" s="98">
        <v>9.0000000001964509E-2</v>
      </c>
      <c r="AA2013" s="98">
        <v>6.0000000001309672E-2</v>
      </c>
      <c r="AB2013" s="98">
        <v>6.0000000001309672E-2</v>
      </c>
      <c r="AC2013" s="135">
        <f>SUM(E2013:AB2013)</f>
        <v>1.9200000000037107</v>
      </c>
    </row>
    <row r="2014" spans="1:30" s="4" customFormat="1" ht="11.25">
      <c r="A2014" s="1550"/>
      <c r="B2014" s="1420"/>
      <c r="C2014" s="11" t="s">
        <v>8</v>
      </c>
      <c r="D2014" s="11" t="s">
        <v>502</v>
      </c>
      <c r="E2014" s="124">
        <f>SQRT(E2012*E2012+E2013*E2013)*1000/(1.732*E2006)</f>
        <v>4.6218143352781098</v>
      </c>
      <c r="F2014" s="124">
        <f t="shared" ref="F2014:AB2014" si="581">SQRT(F2012*F2012+F2013*F2013)*1000/(1.732*F2006)</f>
        <v>8.1702906442347381</v>
      </c>
      <c r="G2014" s="124">
        <f t="shared" si="581"/>
        <v>5.891680370946486</v>
      </c>
      <c r="H2014" s="454">
        <f t="shared" si="581"/>
        <v>5.1673455165324285</v>
      </c>
      <c r="I2014" s="124">
        <f t="shared" si="581"/>
        <v>2.310907167428879</v>
      </c>
      <c r="J2014" s="124">
        <f t="shared" si="581"/>
        <v>7.3077301109479684</v>
      </c>
      <c r="K2014" s="124">
        <f t="shared" si="581"/>
        <v>8.170290644413079</v>
      </c>
      <c r="L2014" s="124">
        <f t="shared" si="581"/>
        <v>7.3077301106821126</v>
      </c>
      <c r="M2014" s="124">
        <f t="shared" si="581"/>
        <v>10.334691033064857</v>
      </c>
      <c r="N2014" s="454">
        <f t="shared" si="581"/>
        <v>9.5281143427649599</v>
      </c>
      <c r="O2014" s="124">
        <f t="shared" si="581"/>
        <v>9.5281143429178865</v>
      </c>
      <c r="P2014" s="124">
        <f t="shared" si="581"/>
        <v>8.7996723287268264</v>
      </c>
      <c r="Q2014" s="124">
        <f t="shared" si="581"/>
        <v>9.5281143427649599</v>
      </c>
      <c r="R2014" s="124">
        <f t="shared" si="581"/>
        <v>11.783360741892972</v>
      </c>
      <c r="S2014" s="124">
        <f t="shared" si="581"/>
        <v>6.932721502496813</v>
      </c>
      <c r="T2014" s="124">
        <f t="shared" si="581"/>
        <v>10.961595166156098</v>
      </c>
      <c r="U2014" s="124">
        <f t="shared" si="581"/>
        <v>7.3077301109479684</v>
      </c>
      <c r="V2014" s="454">
        <f t="shared" si="581"/>
        <v>8.1702906442347381</v>
      </c>
      <c r="W2014" s="124">
        <f t="shared" si="581"/>
        <v>9.2436286705562196</v>
      </c>
      <c r="X2014" s="124">
        <f t="shared" si="581"/>
        <v>7.3077301109479684</v>
      </c>
      <c r="Y2014" s="124">
        <f t="shared" si="581"/>
        <v>8.1702906442347381</v>
      </c>
      <c r="Z2014" s="124">
        <f t="shared" si="581"/>
        <v>9.5281143429178865</v>
      </c>
      <c r="AA2014" s="124">
        <f t="shared" si="581"/>
        <v>8.7996723287268264</v>
      </c>
      <c r="AB2014" s="124">
        <f t="shared" si="581"/>
        <v>4.6218143352781098</v>
      </c>
      <c r="AC2014" s="129"/>
    </row>
    <row r="2015" spans="1:30" s="4" customFormat="1" ht="12" thickBot="1">
      <c r="A2015" s="1552"/>
      <c r="B2015" s="1430"/>
      <c r="C2015" s="48" t="s">
        <v>16</v>
      </c>
      <c r="D2015" s="48"/>
      <c r="E2015" s="126">
        <f t="shared" ref="E2015:AC2015" si="582">E2013/E2012</f>
        <v>1</v>
      </c>
      <c r="F2015" s="126">
        <f t="shared" si="582"/>
        <v>1.3333333333535444</v>
      </c>
      <c r="G2015" s="126">
        <f t="shared" si="582"/>
        <v>0.66666666666666663</v>
      </c>
      <c r="H2015" s="452">
        <f t="shared" si="582"/>
        <v>0.33333333333333331</v>
      </c>
      <c r="I2015" s="126">
        <f t="shared" si="582"/>
        <v>1.0000000001818989</v>
      </c>
      <c r="J2015" s="126">
        <f t="shared" si="582"/>
        <v>2</v>
      </c>
      <c r="K2015" s="126">
        <f t="shared" si="582"/>
        <v>1.3333333332727004</v>
      </c>
      <c r="L2015" s="126">
        <f t="shared" si="582"/>
        <v>0.50000000002273737</v>
      </c>
      <c r="M2015" s="126">
        <f t="shared" si="582"/>
        <v>0.33333333333333331</v>
      </c>
      <c r="N2015" s="452">
        <f t="shared" si="582"/>
        <v>0.59999999998544806</v>
      </c>
      <c r="O2015" s="126">
        <f t="shared" si="582"/>
        <v>0.60000000002182785</v>
      </c>
      <c r="P2015" s="126">
        <f t="shared" si="582"/>
        <v>0.4</v>
      </c>
      <c r="Q2015" s="126">
        <f t="shared" si="582"/>
        <v>0.59999999998544806</v>
      </c>
      <c r="R2015" s="126">
        <f t="shared" si="582"/>
        <v>0.66666666666666663</v>
      </c>
      <c r="S2015" s="126">
        <f t="shared" si="582"/>
        <v>1</v>
      </c>
      <c r="T2015" s="126">
        <f t="shared" si="582"/>
        <v>0.50000000001515821</v>
      </c>
      <c r="U2015" s="126">
        <f t="shared" si="582"/>
        <v>0.5</v>
      </c>
      <c r="V2015" s="452">
        <f t="shared" si="582"/>
        <v>0.74999999998863132</v>
      </c>
      <c r="W2015" s="126">
        <f t="shared" si="582"/>
        <v>1</v>
      </c>
      <c r="X2015" s="126">
        <f t="shared" si="582"/>
        <v>0.5</v>
      </c>
      <c r="Y2015" s="126">
        <f t="shared" si="582"/>
        <v>0.74999999998863132</v>
      </c>
      <c r="Z2015" s="126">
        <f t="shared" si="582"/>
        <v>0.60000000002182785</v>
      </c>
      <c r="AA2015" s="126">
        <f t="shared" si="582"/>
        <v>0.4</v>
      </c>
      <c r="AB2015" s="126">
        <f t="shared" si="582"/>
        <v>1</v>
      </c>
      <c r="AC2015" s="129">
        <f t="shared" si="582"/>
        <v>0.68085106383073424</v>
      </c>
    </row>
    <row r="2016" spans="1:30" s="4" customFormat="1" ht="11.25">
      <c r="A2016" s="1426" t="s">
        <v>108</v>
      </c>
      <c r="B2016" s="1429" t="s">
        <v>75</v>
      </c>
      <c r="C2016" s="10" t="s">
        <v>481</v>
      </c>
      <c r="D2016" s="10" t="s">
        <v>503</v>
      </c>
      <c r="E2016" s="125">
        <v>3.0000000000015348E-2</v>
      </c>
      <c r="F2016" s="125">
        <v>5.9999999999988063E-2</v>
      </c>
      <c r="G2016" s="125">
        <v>5.9999999999988063E-2</v>
      </c>
      <c r="H2016" s="451">
        <v>6.0000000000030695E-2</v>
      </c>
      <c r="I2016" s="125">
        <v>2.9999999999972715E-2</v>
      </c>
      <c r="J2016" s="125">
        <v>3.0000000000015348E-2</v>
      </c>
      <c r="K2016" s="125">
        <v>5.9999999999988063E-2</v>
      </c>
      <c r="L2016" s="125">
        <v>3.0000000000015348E-2</v>
      </c>
      <c r="M2016" s="125">
        <v>9.0000000000003411E-2</v>
      </c>
      <c r="N2016" s="451">
        <v>5.9999999999988063E-2</v>
      </c>
      <c r="O2016" s="125">
        <v>9.0000000000003411E-2</v>
      </c>
      <c r="P2016" s="125">
        <v>9.0000000000003411E-2</v>
      </c>
      <c r="Q2016" s="125">
        <v>5.9999999999988063E-2</v>
      </c>
      <c r="R2016" s="125">
        <v>5.9999999999988063E-2</v>
      </c>
      <c r="S2016" s="125">
        <v>9.0000000000003411E-2</v>
      </c>
      <c r="T2016" s="125">
        <v>6.0000000000030695E-2</v>
      </c>
      <c r="U2016" s="125">
        <v>8.9999999999960778E-2</v>
      </c>
      <c r="V2016" s="451">
        <v>6.0000000000030695E-2</v>
      </c>
      <c r="W2016" s="125">
        <v>5.9999999999988063E-2</v>
      </c>
      <c r="X2016" s="125">
        <v>3.0000000000015348E-2</v>
      </c>
      <c r="Y2016" s="125">
        <v>5.9999999999988063E-2</v>
      </c>
      <c r="Z2016" s="125">
        <v>3.0000000000015348E-2</v>
      </c>
      <c r="AA2016" s="125">
        <v>5.9999999999988063E-2</v>
      </c>
      <c r="AB2016" s="125">
        <v>3.0000000000015348E-2</v>
      </c>
      <c r="AC2016" s="132">
        <f>SUM(E2016:AB2016)</f>
        <v>1.3800000000000239</v>
      </c>
    </row>
    <row r="2017" spans="1:30" s="4" customFormat="1" ht="11.25">
      <c r="A2017" s="1550"/>
      <c r="B2017" s="1420"/>
      <c r="C2017" s="11" t="s">
        <v>482</v>
      </c>
      <c r="D2017" s="11" t="s">
        <v>503</v>
      </c>
      <c r="E2017" s="98">
        <v>0</v>
      </c>
      <c r="F2017" s="98">
        <v>0</v>
      </c>
      <c r="G2017" s="98">
        <v>0</v>
      </c>
      <c r="H2017" s="455">
        <v>3.000000000000469E-2</v>
      </c>
      <c r="I2017" s="98">
        <v>0</v>
      </c>
      <c r="J2017" s="98">
        <v>0</v>
      </c>
      <c r="K2017" s="98">
        <v>2.9999999999994031E-2</v>
      </c>
      <c r="L2017" s="98">
        <v>0</v>
      </c>
      <c r="M2017" s="98">
        <v>3.000000000000469E-2</v>
      </c>
      <c r="N2017" s="455">
        <v>0</v>
      </c>
      <c r="O2017" s="98">
        <v>5.9999999999998721E-2</v>
      </c>
      <c r="P2017" s="98">
        <v>3.000000000000469E-2</v>
      </c>
      <c r="Q2017" s="98">
        <v>0</v>
      </c>
      <c r="R2017" s="98">
        <v>2.9999999999994031E-2</v>
      </c>
      <c r="S2017" s="98">
        <v>0</v>
      </c>
      <c r="T2017" s="98">
        <v>3.000000000000469E-2</v>
      </c>
      <c r="U2017" s="98">
        <v>2.9999999999994031E-2</v>
      </c>
      <c r="V2017" s="455">
        <v>3.000000000000469E-2</v>
      </c>
      <c r="W2017" s="98">
        <v>0</v>
      </c>
      <c r="X2017" s="98">
        <v>0</v>
      </c>
      <c r="Y2017" s="98">
        <v>0</v>
      </c>
      <c r="Z2017" s="98">
        <v>0</v>
      </c>
      <c r="AA2017" s="98">
        <v>2.9999999999994031E-2</v>
      </c>
      <c r="AB2017" s="98">
        <v>0</v>
      </c>
      <c r="AC2017" s="135">
        <f>SUM(E2017:AB2017)</f>
        <v>0.32999999999999829</v>
      </c>
    </row>
    <row r="2018" spans="1:30" s="4" customFormat="1" ht="11.25">
      <c r="A2018" s="1550"/>
      <c r="B2018" s="1420"/>
      <c r="C2018" s="11" t="s">
        <v>8</v>
      </c>
      <c r="D2018" s="11" t="s">
        <v>502</v>
      </c>
      <c r="E2018" s="124">
        <f>SQRT(E2016*E2016+E2017*E2017)*1000/(1.732*E2006)</f>
        <v>1.6340581288953413</v>
      </c>
      <c r="F2018" s="124">
        <f t="shared" ref="F2018:AB2018" si="583">SQRT(F2016*F2016+F2017*F2017)*1000/(1.732*F2006)</f>
        <v>3.2681162577883605</v>
      </c>
      <c r="G2018" s="124">
        <f t="shared" si="583"/>
        <v>3.2681162577883605</v>
      </c>
      <c r="H2018" s="454">
        <f t="shared" si="583"/>
        <v>3.6538650553958374</v>
      </c>
      <c r="I2018" s="124">
        <f t="shared" si="583"/>
        <v>1.6340581288930192</v>
      </c>
      <c r="J2018" s="124">
        <f t="shared" si="583"/>
        <v>1.6340581288953413</v>
      </c>
      <c r="K2018" s="124">
        <f t="shared" si="583"/>
        <v>3.6538650553935001</v>
      </c>
      <c r="L2018" s="124">
        <f t="shared" si="583"/>
        <v>1.6340581288953413</v>
      </c>
      <c r="M2018" s="124">
        <f t="shared" si="583"/>
        <v>5.1673455164198936</v>
      </c>
      <c r="N2018" s="454">
        <f t="shared" si="583"/>
        <v>3.2681162577883605</v>
      </c>
      <c r="O2018" s="124">
        <f t="shared" si="583"/>
        <v>5.8916803708179994</v>
      </c>
      <c r="P2018" s="124">
        <f t="shared" si="583"/>
        <v>5.1673455164198936</v>
      </c>
      <c r="Q2018" s="124">
        <f t="shared" si="583"/>
        <v>3.2681162577883605</v>
      </c>
      <c r="R2018" s="124">
        <f t="shared" si="583"/>
        <v>3.6538650553935001</v>
      </c>
      <c r="S2018" s="124">
        <f t="shared" si="583"/>
        <v>4.9021743866837024</v>
      </c>
      <c r="T2018" s="124">
        <f t="shared" si="583"/>
        <v>3.6538650553958374</v>
      </c>
      <c r="U2018" s="124">
        <f t="shared" si="583"/>
        <v>5.1673455164175071</v>
      </c>
      <c r="V2018" s="454">
        <f t="shared" si="583"/>
        <v>3.6538650553958374</v>
      </c>
      <c r="W2018" s="124">
        <f t="shared" si="583"/>
        <v>3.2681162577883605</v>
      </c>
      <c r="X2018" s="124">
        <f t="shared" si="583"/>
        <v>1.6340581288953413</v>
      </c>
      <c r="Y2018" s="124">
        <f t="shared" si="583"/>
        <v>3.2681162577883605</v>
      </c>
      <c r="Z2018" s="124">
        <f t="shared" si="583"/>
        <v>1.6340581288953413</v>
      </c>
      <c r="AA2018" s="124">
        <f t="shared" si="583"/>
        <v>3.6538650553935001</v>
      </c>
      <c r="AB2018" s="124">
        <f t="shared" si="583"/>
        <v>1.6340581288953413</v>
      </c>
      <c r="AC2018" s="129"/>
    </row>
    <row r="2019" spans="1:30" s="4" customFormat="1" ht="12" thickBot="1">
      <c r="A2019" s="1552"/>
      <c r="B2019" s="1430"/>
      <c r="C2019" s="48" t="s">
        <v>16</v>
      </c>
      <c r="D2019" s="48"/>
      <c r="E2019" s="126">
        <f t="shared" ref="E2019:AC2019" si="584">E2017/E2016</f>
        <v>0</v>
      </c>
      <c r="F2019" s="126">
        <f t="shared" si="584"/>
        <v>0</v>
      </c>
      <c r="G2019" s="126">
        <f t="shared" si="584"/>
        <v>0</v>
      </c>
      <c r="H2019" s="452">
        <f t="shared" si="584"/>
        <v>0.49999999999982236</v>
      </c>
      <c r="I2019" s="126">
        <f t="shared" si="584"/>
        <v>0</v>
      </c>
      <c r="J2019" s="126">
        <f t="shared" si="584"/>
        <v>0</v>
      </c>
      <c r="K2019" s="126">
        <f t="shared" si="584"/>
        <v>0.5</v>
      </c>
      <c r="L2019" s="126">
        <f t="shared" si="584"/>
        <v>0</v>
      </c>
      <c r="M2019" s="126">
        <f t="shared" si="584"/>
        <v>0.33333333333337278</v>
      </c>
      <c r="N2019" s="452">
        <f t="shared" si="584"/>
        <v>0</v>
      </c>
      <c r="O2019" s="126">
        <f t="shared" si="584"/>
        <v>0.66666666666662722</v>
      </c>
      <c r="P2019" s="126">
        <f t="shared" si="584"/>
        <v>0.33333333333337278</v>
      </c>
      <c r="Q2019" s="126">
        <f t="shared" si="584"/>
        <v>0</v>
      </c>
      <c r="R2019" s="126">
        <f t="shared" si="584"/>
        <v>0.5</v>
      </c>
      <c r="S2019" s="126">
        <f t="shared" si="584"/>
        <v>0</v>
      </c>
      <c r="T2019" s="126">
        <f t="shared" si="584"/>
        <v>0.49999999999982236</v>
      </c>
      <c r="U2019" s="126">
        <f t="shared" si="584"/>
        <v>0.33333333333341231</v>
      </c>
      <c r="V2019" s="452">
        <f t="shared" si="584"/>
        <v>0.49999999999982236</v>
      </c>
      <c r="W2019" s="126">
        <f t="shared" si="584"/>
        <v>0</v>
      </c>
      <c r="X2019" s="126">
        <f t="shared" si="584"/>
        <v>0</v>
      </c>
      <c r="Y2019" s="126">
        <f t="shared" si="584"/>
        <v>0</v>
      </c>
      <c r="Z2019" s="126">
        <f t="shared" si="584"/>
        <v>0</v>
      </c>
      <c r="AA2019" s="126">
        <f t="shared" si="584"/>
        <v>0.5</v>
      </c>
      <c r="AB2019" s="126">
        <f t="shared" si="584"/>
        <v>0</v>
      </c>
      <c r="AC2019" s="129">
        <f t="shared" si="584"/>
        <v>0.23913043478260332</v>
      </c>
    </row>
    <row r="2020" spans="1:30" s="4" customFormat="1" ht="11.25">
      <c r="A2020" s="1426" t="s">
        <v>123</v>
      </c>
      <c r="B2020" s="1429" t="s">
        <v>76</v>
      </c>
      <c r="C2020" s="10" t="s">
        <v>481</v>
      </c>
      <c r="D2020" s="10" t="s">
        <v>503</v>
      </c>
      <c r="E2020" s="125">
        <v>0</v>
      </c>
      <c r="F2020" s="125">
        <v>0</v>
      </c>
      <c r="G2020" s="125">
        <v>2.9999999999972715E-2</v>
      </c>
      <c r="H2020" s="451">
        <v>0</v>
      </c>
      <c r="I2020" s="125">
        <v>2.9999999999972715E-2</v>
      </c>
      <c r="J2020" s="125">
        <v>2.9999999999972715E-2</v>
      </c>
      <c r="K2020" s="125">
        <v>0</v>
      </c>
      <c r="L2020" s="125">
        <v>0</v>
      </c>
      <c r="M2020" s="125">
        <v>8.9999999999577085E-3</v>
      </c>
      <c r="N2020" s="451">
        <v>6.0000000000286491E-3</v>
      </c>
      <c r="O2020" s="125">
        <v>1.4999999999986358E-2</v>
      </c>
      <c r="P2020" s="125">
        <v>2.9999999999972715E-2</v>
      </c>
      <c r="Q2020" s="125">
        <v>0</v>
      </c>
      <c r="R2020" s="125">
        <v>3.0000000000143245E-2</v>
      </c>
      <c r="S2020" s="125">
        <v>0</v>
      </c>
      <c r="T2020" s="125">
        <v>2.9999999999972715E-2</v>
      </c>
      <c r="U2020" s="125">
        <v>2.9999999999972715E-2</v>
      </c>
      <c r="V2020" s="451">
        <v>2.9999999999972715E-2</v>
      </c>
      <c r="W2020" s="125">
        <v>2.9999999999972715E-2</v>
      </c>
      <c r="X2020" s="125">
        <v>2.9999999999972715E-2</v>
      </c>
      <c r="Y2020" s="125">
        <v>0</v>
      </c>
      <c r="Z2020" s="125">
        <v>3.0000000000143245E-2</v>
      </c>
      <c r="AA2020" s="125">
        <v>0</v>
      </c>
      <c r="AB2020" s="125">
        <v>2.9999999999972715E-2</v>
      </c>
      <c r="AC2020" s="132">
        <f>SUM(E2020:AB2020)</f>
        <v>0.38999999999998636</v>
      </c>
    </row>
    <row r="2021" spans="1:30" s="4" customFormat="1" ht="11.25">
      <c r="A2021" s="1550"/>
      <c r="B2021" s="1420"/>
      <c r="C2021" s="11" t="s">
        <v>482</v>
      </c>
      <c r="D2021" s="11" t="s">
        <v>503</v>
      </c>
      <c r="E2021" s="126">
        <v>6.0000000001309672E-2</v>
      </c>
      <c r="F2021" s="126">
        <v>2.9999999995197868E-2</v>
      </c>
      <c r="G2021" s="126">
        <v>0</v>
      </c>
      <c r="H2021" s="452">
        <v>3.0000000000654836E-2</v>
      </c>
      <c r="I2021" s="126">
        <v>0</v>
      </c>
      <c r="J2021" s="126">
        <v>3.0000000000654836E-2</v>
      </c>
      <c r="K2021" s="126">
        <v>0</v>
      </c>
      <c r="L2021" s="126">
        <v>3.0000000000654836E-2</v>
      </c>
      <c r="M2021" s="126">
        <v>3.0000000000654836E-2</v>
      </c>
      <c r="N2021" s="452">
        <v>0</v>
      </c>
      <c r="O2021" s="126">
        <v>1.4999999997598934E-2</v>
      </c>
      <c r="P2021" s="126">
        <v>1.5000000003055902E-2</v>
      </c>
      <c r="Q2021" s="126">
        <v>3.0000000000654836E-2</v>
      </c>
      <c r="R2021" s="126">
        <v>3.0000000000654836E-2</v>
      </c>
      <c r="S2021" s="126">
        <v>0</v>
      </c>
      <c r="T2021" s="126">
        <v>2.9999999995197868E-2</v>
      </c>
      <c r="U2021" s="126">
        <v>0</v>
      </c>
      <c r="V2021" s="452">
        <v>3.0000000000654836E-2</v>
      </c>
      <c r="W2021" s="126">
        <v>0</v>
      </c>
      <c r="X2021" s="126">
        <v>3.0000000000654836E-2</v>
      </c>
      <c r="Y2021" s="126">
        <v>0</v>
      </c>
      <c r="Z2021" s="126">
        <v>3.0000000000654836E-2</v>
      </c>
      <c r="AA2021" s="126">
        <v>3.0000000000654836E-2</v>
      </c>
      <c r="AB2021" s="126">
        <v>3.0000000000654836E-2</v>
      </c>
      <c r="AC2021" s="135">
        <f>SUM(E2021:AB2021)</f>
        <v>0.47999999999956344</v>
      </c>
      <c r="AD2021" s="5"/>
    </row>
    <row r="2022" spans="1:30" s="4" customFormat="1" ht="11.25">
      <c r="A2022" s="1550"/>
      <c r="B2022" s="1420"/>
      <c r="C2022" s="11" t="s">
        <v>8</v>
      </c>
      <c r="D2022" s="11" t="s">
        <v>502</v>
      </c>
      <c r="E2022" s="124">
        <f>SQRT(E2020*E2020+E2021*E2021)*1000/(1.732*E2007)</f>
        <v>3.2681162578603469</v>
      </c>
      <c r="F2022" s="124">
        <f t="shared" ref="F2022:AB2022" si="585">SQRT(F2020*F2020+F2021*F2021)*1000/(1.732*F2007)</f>
        <v>1.6340581286329401</v>
      </c>
      <c r="G2022" s="124">
        <f t="shared" si="585"/>
        <v>1.6340581288930192</v>
      </c>
      <c r="H2022" s="454">
        <f t="shared" si="585"/>
        <v>1.6340581289301734</v>
      </c>
      <c r="I2022" s="124">
        <f t="shared" si="585"/>
        <v>1.6340581288930192</v>
      </c>
      <c r="J2022" s="124">
        <f t="shared" si="585"/>
        <v>2.3109071676127826</v>
      </c>
      <c r="K2022" s="124">
        <f t="shared" si="585"/>
        <v>0</v>
      </c>
      <c r="L2022" s="124">
        <f t="shared" si="585"/>
        <v>1.6340581289301734</v>
      </c>
      <c r="M2022" s="124">
        <f t="shared" si="585"/>
        <v>1.7060067719370517</v>
      </c>
      <c r="N2022" s="454">
        <f t="shared" si="585"/>
        <v>0.32681162578046158</v>
      </c>
      <c r="O2022" s="124">
        <f t="shared" si="585"/>
        <v>1.1554535837013036</v>
      </c>
      <c r="P2022" s="124">
        <f t="shared" si="585"/>
        <v>1.8269325277702237</v>
      </c>
      <c r="Q2022" s="124">
        <f t="shared" si="585"/>
        <v>1.6340581289301734</v>
      </c>
      <c r="R2022" s="124">
        <f t="shared" si="585"/>
        <v>2.3109071676193507</v>
      </c>
      <c r="S2022" s="124">
        <f t="shared" si="585"/>
        <v>0</v>
      </c>
      <c r="T2022" s="124">
        <f t="shared" si="585"/>
        <v>2.3109071674026072</v>
      </c>
      <c r="U2022" s="124">
        <f t="shared" si="585"/>
        <v>1.6340581288930192</v>
      </c>
      <c r="V2022" s="454">
        <f t="shared" si="585"/>
        <v>2.3109071676127826</v>
      </c>
      <c r="W2022" s="124">
        <f t="shared" si="585"/>
        <v>1.6340581288930192</v>
      </c>
      <c r="X2022" s="124">
        <f t="shared" si="585"/>
        <v>2.3109071676127826</v>
      </c>
      <c r="Y2022" s="124">
        <f t="shared" si="585"/>
        <v>0</v>
      </c>
      <c r="Z2022" s="124">
        <f t="shared" si="585"/>
        <v>2.3109071676193507</v>
      </c>
      <c r="AA2022" s="124">
        <f t="shared" si="585"/>
        <v>1.6340581289301734</v>
      </c>
      <c r="AB2022" s="124">
        <f t="shared" si="585"/>
        <v>2.3109071676127826</v>
      </c>
      <c r="AC2022" s="129"/>
    </row>
    <row r="2023" spans="1:30" s="4" customFormat="1" ht="12" thickBot="1">
      <c r="A2023" s="1552"/>
      <c r="B2023" s="1430"/>
      <c r="C2023" s="48" t="s">
        <v>16</v>
      </c>
      <c r="D2023" s="48"/>
      <c r="E2023" s="126" t="e">
        <f t="shared" ref="E2023:AC2023" si="586">E2021/E2020</f>
        <v>#DIV/0!</v>
      </c>
      <c r="F2023" s="126" t="e">
        <f t="shared" si="586"/>
        <v>#DIV/0!</v>
      </c>
      <c r="G2023" s="126">
        <f t="shared" si="586"/>
        <v>0</v>
      </c>
      <c r="H2023" s="452" t="e">
        <f t="shared" si="586"/>
        <v>#DIV/0!</v>
      </c>
      <c r="I2023" s="126">
        <f t="shared" si="586"/>
        <v>0</v>
      </c>
      <c r="J2023" s="126">
        <f t="shared" si="586"/>
        <v>1.0000000000227374</v>
      </c>
      <c r="K2023" s="126" t="e">
        <f t="shared" si="586"/>
        <v>#DIV/0!</v>
      </c>
      <c r="L2023" s="126" t="e">
        <f t="shared" si="586"/>
        <v>#DIV/0!</v>
      </c>
      <c r="M2023" s="126">
        <f t="shared" si="586"/>
        <v>3.3333333334217565</v>
      </c>
      <c r="N2023" s="452">
        <f t="shared" si="586"/>
        <v>0</v>
      </c>
      <c r="O2023" s="126">
        <f t="shared" si="586"/>
        <v>0.99999999984083843</v>
      </c>
      <c r="P2023" s="126">
        <f t="shared" si="586"/>
        <v>0.50000000010231815</v>
      </c>
      <c r="Q2023" s="126" t="e">
        <f t="shared" si="586"/>
        <v>#DIV/0!</v>
      </c>
      <c r="R2023" s="126">
        <f t="shared" si="586"/>
        <v>1.000000000017053</v>
      </c>
      <c r="S2023" s="126" t="e">
        <f t="shared" si="586"/>
        <v>#DIV/0!</v>
      </c>
      <c r="T2023" s="126">
        <f t="shared" si="586"/>
        <v>0.99999999984083843</v>
      </c>
      <c r="U2023" s="126">
        <f t="shared" si="586"/>
        <v>0</v>
      </c>
      <c r="V2023" s="452">
        <f t="shared" si="586"/>
        <v>1.0000000000227374</v>
      </c>
      <c r="W2023" s="126">
        <f t="shared" si="586"/>
        <v>0</v>
      </c>
      <c r="X2023" s="126">
        <f t="shared" si="586"/>
        <v>1.0000000000227374</v>
      </c>
      <c r="Y2023" s="126" t="e">
        <f t="shared" si="586"/>
        <v>#DIV/0!</v>
      </c>
      <c r="Z2023" s="126">
        <f t="shared" si="586"/>
        <v>1.000000000017053</v>
      </c>
      <c r="AA2023" s="126" t="e">
        <f t="shared" si="586"/>
        <v>#DIV/0!</v>
      </c>
      <c r="AB2023" s="126">
        <f t="shared" si="586"/>
        <v>1.0000000000227374</v>
      </c>
      <c r="AC2023" s="129">
        <f t="shared" si="586"/>
        <v>1.2307692307681544</v>
      </c>
    </row>
    <row r="2024" spans="1:30" s="4" customFormat="1" ht="11.25">
      <c r="A2024" s="1426" t="s">
        <v>94</v>
      </c>
      <c r="B2024" s="1570" t="s">
        <v>31</v>
      </c>
      <c r="C2024" s="10" t="s">
        <v>481</v>
      </c>
      <c r="D2024" s="10"/>
      <c r="E2024" s="86"/>
      <c r="F2024" s="86"/>
      <c r="G2024" s="86"/>
      <c r="H2024" s="450"/>
      <c r="I2024" s="86"/>
      <c r="J2024" s="86"/>
      <c r="K2024" s="86"/>
      <c r="L2024" s="86"/>
      <c r="M2024" s="86"/>
      <c r="N2024" s="450"/>
      <c r="O2024" s="86"/>
      <c r="P2024" s="86"/>
      <c r="Q2024" s="86"/>
      <c r="R2024" s="86"/>
      <c r="S2024" s="86"/>
      <c r="T2024" s="86"/>
      <c r="U2024" s="86"/>
      <c r="V2024" s="450"/>
      <c r="W2024" s="86"/>
      <c r="X2024" s="86"/>
      <c r="Y2024" s="86"/>
      <c r="Z2024" s="86"/>
      <c r="AA2024" s="86"/>
      <c r="AB2024" s="86"/>
      <c r="AC2024" s="132">
        <f>SUM(E2024:AB2024)</f>
        <v>0</v>
      </c>
    </row>
    <row r="2025" spans="1:30" s="4" customFormat="1" ht="11.25">
      <c r="A2025" s="1550"/>
      <c r="B2025" s="1571"/>
      <c r="C2025" s="11" t="s">
        <v>482</v>
      </c>
      <c r="D2025" s="11"/>
      <c r="E2025" s="98"/>
      <c r="F2025" s="98"/>
      <c r="G2025" s="98"/>
      <c r="H2025" s="455"/>
      <c r="I2025" s="98"/>
      <c r="J2025" s="98"/>
      <c r="K2025" s="98"/>
      <c r="L2025" s="98"/>
      <c r="M2025" s="98"/>
      <c r="N2025" s="455"/>
      <c r="O2025" s="98"/>
      <c r="P2025" s="98"/>
      <c r="Q2025" s="98"/>
      <c r="R2025" s="98"/>
      <c r="S2025" s="98"/>
      <c r="T2025" s="98"/>
      <c r="U2025" s="98"/>
      <c r="V2025" s="455"/>
      <c r="W2025" s="98"/>
      <c r="X2025" s="98"/>
      <c r="Y2025" s="98"/>
      <c r="Z2025" s="98"/>
      <c r="AA2025" s="98"/>
      <c r="AB2025" s="98"/>
      <c r="AC2025" s="135">
        <f>SUM(E2025:AB2025)</f>
        <v>0</v>
      </c>
    </row>
    <row r="2026" spans="1:30" s="4" customFormat="1" ht="11.25">
      <c r="A2026" s="1550"/>
      <c r="B2026" s="1571"/>
      <c r="C2026" s="11" t="s">
        <v>8</v>
      </c>
      <c r="D2026" s="11"/>
      <c r="E2026" s="98"/>
      <c r="F2026" s="98"/>
      <c r="G2026" s="98"/>
      <c r="H2026" s="455"/>
      <c r="I2026" s="98"/>
      <c r="J2026" s="98"/>
      <c r="K2026" s="98"/>
      <c r="L2026" s="98"/>
      <c r="M2026" s="98"/>
      <c r="N2026" s="455"/>
      <c r="O2026" s="98"/>
      <c r="P2026" s="98"/>
      <c r="Q2026" s="98"/>
      <c r="R2026" s="98"/>
      <c r="S2026" s="98"/>
      <c r="T2026" s="98"/>
      <c r="U2026" s="98"/>
      <c r="V2026" s="455"/>
      <c r="W2026" s="98"/>
      <c r="X2026" s="98"/>
      <c r="Y2026" s="98"/>
      <c r="Z2026" s="98"/>
      <c r="AA2026" s="98"/>
      <c r="AB2026" s="98"/>
      <c r="AC2026" s="129"/>
    </row>
    <row r="2027" spans="1:30" s="4" customFormat="1" ht="12" thickBot="1">
      <c r="A2027" s="1552"/>
      <c r="B2027" s="1572"/>
      <c r="C2027" s="48" t="s">
        <v>16</v>
      </c>
      <c r="D2027" s="48"/>
      <c r="E2027" s="106"/>
      <c r="F2027" s="106"/>
      <c r="G2027" s="106"/>
      <c r="H2027" s="478"/>
      <c r="I2027" s="106"/>
      <c r="J2027" s="106"/>
      <c r="K2027" s="106"/>
      <c r="L2027" s="106"/>
      <c r="M2027" s="106"/>
      <c r="N2027" s="478"/>
      <c r="O2027" s="106"/>
      <c r="P2027" s="106"/>
      <c r="Q2027" s="106"/>
      <c r="R2027" s="106"/>
      <c r="S2027" s="106"/>
      <c r="T2027" s="106"/>
      <c r="U2027" s="106"/>
      <c r="V2027" s="478"/>
      <c r="W2027" s="106"/>
      <c r="X2027" s="106"/>
      <c r="Y2027" s="106"/>
      <c r="Z2027" s="106"/>
      <c r="AA2027" s="106"/>
      <c r="AB2027" s="106"/>
      <c r="AC2027" s="341"/>
    </row>
    <row r="2028" spans="1:30" s="4" customFormat="1" ht="11.25">
      <c r="A2028" s="1426" t="s">
        <v>101</v>
      </c>
      <c r="B2028" s="1570" t="s">
        <v>31</v>
      </c>
      <c r="C2028" s="10" t="s">
        <v>481</v>
      </c>
      <c r="D2028" s="10"/>
      <c r="E2028" s="86"/>
      <c r="F2028" s="86"/>
      <c r="G2028" s="86"/>
      <c r="H2028" s="450"/>
      <c r="I2028" s="86"/>
      <c r="J2028" s="86"/>
      <c r="K2028" s="86"/>
      <c r="L2028" s="86"/>
      <c r="M2028" s="86"/>
      <c r="N2028" s="450"/>
      <c r="O2028" s="86"/>
      <c r="P2028" s="86"/>
      <c r="Q2028" s="86"/>
      <c r="R2028" s="86"/>
      <c r="S2028" s="86"/>
      <c r="T2028" s="86"/>
      <c r="U2028" s="86"/>
      <c r="V2028" s="450"/>
      <c r="W2028" s="86"/>
      <c r="X2028" s="86"/>
      <c r="Y2028" s="86"/>
      <c r="Z2028" s="86"/>
      <c r="AA2028" s="86"/>
      <c r="AB2028" s="86"/>
      <c r="AC2028" s="132">
        <f>SUM(E2028:AB2028)</f>
        <v>0</v>
      </c>
    </row>
    <row r="2029" spans="1:30" s="4" customFormat="1" ht="11.25">
      <c r="A2029" s="1550"/>
      <c r="B2029" s="1571"/>
      <c r="C2029" s="11" t="s">
        <v>482</v>
      </c>
      <c r="D2029" s="11"/>
      <c r="E2029" s="98"/>
      <c r="F2029" s="98"/>
      <c r="G2029" s="98"/>
      <c r="H2029" s="455"/>
      <c r="I2029" s="98"/>
      <c r="J2029" s="98"/>
      <c r="K2029" s="98"/>
      <c r="L2029" s="98"/>
      <c r="M2029" s="98"/>
      <c r="N2029" s="455"/>
      <c r="O2029" s="98"/>
      <c r="P2029" s="98"/>
      <c r="Q2029" s="98"/>
      <c r="R2029" s="98"/>
      <c r="S2029" s="98"/>
      <c r="T2029" s="98"/>
      <c r="U2029" s="98"/>
      <c r="V2029" s="455"/>
      <c r="W2029" s="98"/>
      <c r="X2029" s="98"/>
      <c r="Y2029" s="98"/>
      <c r="Z2029" s="98"/>
      <c r="AA2029" s="98"/>
      <c r="AB2029" s="98"/>
      <c r="AC2029" s="135">
        <f>SUM(E2029:AB2029)</f>
        <v>0</v>
      </c>
    </row>
    <row r="2030" spans="1:30" s="4" customFormat="1" ht="11.25">
      <c r="A2030" s="1550"/>
      <c r="B2030" s="1571"/>
      <c r="C2030" s="11" t="s">
        <v>8</v>
      </c>
      <c r="D2030" s="11"/>
      <c r="E2030" s="98"/>
      <c r="F2030" s="98"/>
      <c r="G2030" s="98"/>
      <c r="H2030" s="455"/>
      <c r="I2030" s="98"/>
      <c r="J2030" s="98"/>
      <c r="K2030" s="98"/>
      <c r="L2030" s="98"/>
      <c r="M2030" s="98"/>
      <c r="N2030" s="455"/>
      <c r="O2030" s="98"/>
      <c r="P2030" s="98"/>
      <c r="Q2030" s="98"/>
      <c r="R2030" s="98"/>
      <c r="S2030" s="98"/>
      <c r="T2030" s="98"/>
      <c r="U2030" s="98"/>
      <c r="V2030" s="455"/>
      <c r="W2030" s="98"/>
      <c r="X2030" s="98"/>
      <c r="Y2030" s="98"/>
      <c r="Z2030" s="98"/>
      <c r="AA2030" s="98"/>
      <c r="AB2030" s="98"/>
      <c r="AC2030" s="129"/>
    </row>
    <row r="2031" spans="1:30" s="4" customFormat="1" ht="12" thickBot="1">
      <c r="A2031" s="1552"/>
      <c r="B2031" s="1572"/>
      <c r="C2031" s="48" t="s">
        <v>16</v>
      </c>
      <c r="D2031" s="48"/>
      <c r="E2031" s="106"/>
      <c r="F2031" s="106"/>
      <c r="G2031" s="106"/>
      <c r="H2031" s="478"/>
      <c r="I2031" s="106"/>
      <c r="J2031" s="106"/>
      <c r="K2031" s="106"/>
      <c r="L2031" s="106"/>
      <c r="M2031" s="106"/>
      <c r="N2031" s="478"/>
      <c r="O2031" s="106"/>
      <c r="P2031" s="106"/>
      <c r="Q2031" s="106"/>
      <c r="R2031" s="106"/>
      <c r="S2031" s="106"/>
      <c r="T2031" s="106"/>
      <c r="U2031" s="106"/>
      <c r="V2031" s="478"/>
      <c r="W2031" s="106"/>
      <c r="X2031" s="106"/>
      <c r="Y2031" s="106"/>
      <c r="Z2031" s="106"/>
      <c r="AA2031" s="106"/>
      <c r="AB2031" s="106"/>
      <c r="AC2031" s="134"/>
    </row>
    <row r="2032" spans="1:30" s="4" customFormat="1" ht="11.25">
      <c r="A2032" s="56"/>
      <c r="B2032" s="51" t="s">
        <v>18</v>
      </c>
      <c r="C2032" s="10" t="s">
        <v>481</v>
      </c>
      <c r="D2032" s="10" t="s">
        <v>503</v>
      </c>
      <c r="E2032" s="262">
        <v>0</v>
      </c>
      <c r="F2032" s="262">
        <v>0</v>
      </c>
      <c r="G2032" s="262">
        <v>0</v>
      </c>
      <c r="H2032" s="480">
        <v>0</v>
      </c>
      <c r="I2032" s="262">
        <v>0</v>
      </c>
      <c r="J2032" s="262">
        <v>0</v>
      </c>
      <c r="K2032" s="262">
        <v>0</v>
      </c>
      <c r="L2032" s="262">
        <v>0</v>
      </c>
      <c r="M2032" s="262">
        <v>0</v>
      </c>
      <c r="N2032" s="480">
        <v>0</v>
      </c>
      <c r="O2032" s="262">
        <v>0</v>
      </c>
      <c r="P2032" s="262">
        <v>0</v>
      </c>
      <c r="Q2032" s="262">
        <v>0</v>
      </c>
      <c r="R2032" s="262">
        <v>0</v>
      </c>
      <c r="S2032" s="262">
        <v>0</v>
      </c>
      <c r="T2032" s="262">
        <v>0</v>
      </c>
      <c r="U2032" s="262">
        <v>0</v>
      </c>
      <c r="V2032" s="480">
        <v>0</v>
      </c>
      <c r="W2032" s="262">
        <v>0</v>
      </c>
      <c r="X2032" s="262">
        <v>0</v>
      </c>
      <c r="Y2032" s="262">
        <v>0</v>
      </c>
      <c r="Z2032" s="262">
        <v>0</v>
      </c>
      <c r="AA2032" s="262">
        <v>0</v>
      </c>
      <c r="AB2032" s="262">
        <v>0</v>
      </c>
      <c r="AC2032" s="135">
        <f>SUM(E2032:AB2032)</f>
        <v>0</v>
      </c>
      <c r="AD2032" s="5" t="s">
        <v>468</v>
      </c>
    </row>
    <row r="2033" spans="1:30" s="4" customFormat="1" ht="12" thickBot="1">
      <c r="A2033" s="57"/>
      <c r="B2033" s="53" t="s">
        <v>19</v>
      </c>
      <c r="C2033" s="47" t="s">
        <v>481</v>
      </c>
      <c r="D2033" s="47" t="s">
        <v>503</v>
      </c>
      <c r="E2033" s="107">
        <v>6.0000000000400174E-4</v>
      </c>
      <c r="F2033" s="107">
        <v>3.9999999999963622E-4</v>
      </c>
      <c r="G2033" s="107">
        <v>5.999999999949068E-4</v>
      </c>
      <c r="H2033" s="476">
        <v>5.0000000000181898E-4</v>
      </c>
      <c r="I2033" s="107">
        <v>5.0000000000181898E-4</v>
      </c>
      <c r="J2033" s="107">
        <v>6.9999999999708967E-4</v>
      </c>
      <c r="K2033" s="107">
        <v>6.0000000000400174E-4</v>
      </c>
      <c r="L2033" s="107">
        <v>6.9999999999708967E-4</v>
      </c>
      <c r="M2033" s="107">
        <v>3.9999999999963622E-4</v>
      </c>
      <c r="N2033" s="476">
        <v>5.0000000000181898E-4</v>
      </c>
      <c r="O2033" s="107">
        <v>3.9999999999963622E-4</v>
      </c>
      <c r="P2033" s="107">
        <v>5.0000000000181898E-4</v>
      </c>
      <c r="Q2033" s="107">
        <v>4.9999999999272404E-4</v>
      </c>
      <c r="R2033" s="107">
        <v>5.0000000000181898E-4</v>
      </c>
      <c r="S2033" s="107">
        <v>3.9999999999963622E-4</v>
      </c>
      <c r="T2033" s="107">
        <v>5.0000000000181898E-4</v>
      </c>
      <c r="U2033" s="107">
        <v>5.0000000000181898E-4</v>
      </c>
      <c r="V2033" s="476">
        <v>5.999999999949068E-4</v>
      </c>
      <c r="W2033" s="107">
        <v>8.0000000000836737E-4</v>
      </c>
      <c r="X2033" s="107">
        <v>3.9999999999963622E-4</v>
      </c>
      <c r="Y2033" s="107">
        <v>4.9999999999272404E-4</v>
      </c>
      <c r="Z2033" s="107">
        <v>6.0000000000400174E-4</v>
      </c>
      <c r="AA2033" s="107">
        <v>6.0000000000400174E-4</v>
      </c>
      <c r="AB2033" s="107">
        <v>4.9999999999272404E-4</v>
      </c>
      <c r="AC2033" s="133">
        <f>SUM(E2033:AB2033)</f>
        <v>1.2799999999997452E-2</v>
      </c>
      <c r="AD2033" s="5"/>
    </row>
    <row r="2034" spans="1:30" s="5" customFormat="1" ht="10.5" customHeight="1">
      <c r="A2034" s="1483" t="s">
        <v>154</v>
      </c>
      <c r="B2034" s="1484"/>
      <c r="C2034" s="69" t="s">
        <v>481</v>
      </c>
      <c r="D2034" s="69"/>
      <c r="E2034" s="96">
        <f>E2008+E2012+E2016+E2020+E2024+E2028</f>
        <v>0.30000000000590887</v>
      </c>
      <c r="F2034" s="96">
        <f t="shared" ref="F2034:AC2034" si="587">F2008+F2012+F2016+F2020+F2024+F2028</f>
        <v>0.41999999999147519</v>
      </c>
      <c r="G2034" s="96">
        <f t="shared" si="587"/>
        <v>0.54000000000432635</v>
      </c>
      <c r="H2034" s="481">
        <f t="shared" si="587"/>
        <v>0.42000000000243176</v>
      </c>
      <c r="I2034" s="96">
        <f t="shared" si="587"/>
        <v>0.23999999999296051</v>
      </c>
      <c r="J2034" s="96">
        <f t="shared" si="587"/>
        <v>0.24000000000391708</v>
      </c>
      <c r="K2034" s="96">
        <f t="shared" si="587"/>
        <v>0.42000000000238913</v>
      </c>
      <c r="L2034" s="96">
        <f t="shared" si="587"/>
        <v>0.59999999999608633</v>
      </c>
      <c r="M2034" s="96">
        <f t="shared" si="587"/>
        <v>0.75900000000345358</v>
      </c>
      <c r="N2034" s="481">
        <f t="shared" si="587"/>
        <v>0.60600000000088983</v>
      </c>
      <c r="O2034" s="96">
        <f t="shared" si="587"/>
        <v>0.58499999999409624</v>
      </c>
      <c r="P2034" s="96">
        <f t="shared" si="587"/>
        <v>0.75000000000281375</v>
      </c>
      <c r="Q2034" s="96">
        <f t="shared" si="587"/>
        <v>0.63000000000151601</v>
      </c>
      <c r="R2034" s="96">
        <f t="shared" si="587"/>
        <v>0.75000000000362377</v>
      </c>
      <c r="S2034" s="96">
        <f t="shared" si="587"/>
        <v>0.59999999999476472</v>
      </c>
      <c r="T2034" s="96">
        <f t="shared" si="587"/>
        <v>0.65999999999607439</v>
      </c>
      <c r="U2034" s="96">
        <f t="shared" si="587"/>
        <v>0.69000000000691841</v>
      </c>
      <c r="V2034" s="481">
        <f t="shared" si="587"/>
        <v>0.68999999999672923</v>
      </c>
      <c r="W2034" s="96">
        <f t="shared" si="587"/>
        <v>0.69000000000214357</v>
      </c>
      <c r="X2034" s="96">
        <f t="shared" si="587"/>
        <v>0.72000000000348052</v>
      </c>
      <c r="Y2034" s="96">
        <f t="shared" si="587"/>
        <v>0.68999999999736872</v>
      </c>
      <c r="Z2034" s="96">
        <f t="shared" si="587"/>
        <v>0.80999999999470162</v>
      </c>
      <c r="AA2034" s="96">
        <f t="shared" si="587"/>
        <v>0.81000000000544503</v>
      </c>
      <c r="AB2034" s="96">
        <f t="shared" si="587"/>
        <v>0.29999999999976978</v>
      </c>
      <c r="AC2034" s="135">
        <f t="shared" si="587"/>
        <v>13.920000000003284</v>
      </c>
    </row>
    <row r="2035" spans="1:30" s="5" customFormat="1" ht="10.5" customHeight="1" thickBot="1">
      <c r="A2035" s="1485"/>
      <c r="B2035" s="1486"/>
      <c r="C2035" s="47" t="s">
        <v>482</v>
      </c>
      <c r="D2035" s="47"/>
      <c r="E2035" s="94">
        <f>E2009+E2013+E2017+E2021+E2025+E2029</f>
        <v>0.24000000000251021</v>
      </c>
      <c r="F2035" s="94">
        <f t="shared" ref="F2035:AC2035" si="588">F2009+F2013+F2017+F2021+F2025+F2029</f>
        <v>0.35999999999285137</v>
      </c>
      <c r="G2035" s="94">
        <f t="shared" si="588"/>
        <v>0.30000000000109139</v>
      </c>
      <c r="H2035" s="476">
        <f t="shared" si="588"/>
        <v>0.30000000000044125</v>
      </c>
      <c r="I2035" s="94">
        <f t="shared" si="588"/>
        <v>0.15000000000190994</v>
      </c>
      <c r="J2035" s="94">
        <f t="shared" si="588"/>
        <v>0.21000000000321961</v>
      </c>
      <c r="K2035" s="94">
        <f t="shared" si="588"/>
        <v>0.3299999999969927</v>
      </c>
      <c r="L2035" s="94">
        <f t="shared" si="588"/>
        <v>0.2700000000018008</v>
      </c>
      <c r="M2035" s="94">
        <f t="shared" si="588"/>
        <v>0.36000000000175092</v>
      </c>
      <c r="N2035" s="476">
        <f t="shared" si="588"/>
        <v>0.26999999999634383</v>
      </c>
      <c r="O2035" s="94">
        <f t="shared" si="588"/>
        <v>0.40499999999934388</v>
      </c>
      <c r="P2035" s="94">
        <f t="shared" si="588"/>
        <v>0.22500000000426112</v>
      </c>
      <c r="Q2035" s="94">
        <f t="shared" si="588"/>
        <v>0.26999999999770807</v>
      </c>
      <c r="R2035" s="94">
        <f t="shared" si="588"/>
        <v>0.39000000000375934</v>
      </c>
      <c r="S2035" s="94">
        <f t="shared" si="588"/>
        <v>0.32999999999628926</v>
      </c>
      <c r="T2035" s="94">
        <f t="shared" si="588"/>
        <v>0.32999999999700336</v>
      </c>
      <c r="U2035" s="94">
        <f t="shared" si="588"/>
        <v>0.24000000000048516</v>
      </c>
      <c r="V2035" s="476">
        <f t="shared" si="588"/>
        <v>0.35999999999765819</v>
      </c>
      <c r="W2035" s="94">
        <f t="shared" si="588"/>
        <v>0.33000000000311047</v>
      </c>
      <c r="X2035" s="94">
        <f t="shared" si="588"/>
        <v>0.30000000000109139</v>
      </c>
      <c r="Y2035" s="94">
        <f t="shared" si="588"/>
        <v>0.26999999999770807</v>
      </c>
      <c r="Z2035" s="94">
        <f t="shared" si="588"/>
        <v>0.30000000000245564</v>
      </c>
      <c r="AA2035" s="94">
        <f t="shared" si="588"/>
        <v>0.33000000000108543</v>
      </c>
      <c r="AB2035" s="94">
        <f t="shared" si="588"/>
        <v>0.2700000000018008</v>
      </c>
      <c r="AC2035" s="133">
        <f t="shared" si="588"/>
        <v>7.1400000000026722</v>
      </c>
    </row>
    <row r="2036" spans="1:30" s="5" customFormat="1" ht="10.5" customHeight="1">
      <c r="A2036" s="1421" t="s">
        <v>155</v>
      </c>
      <c r="B2036" s="1422"/>
      <c r="C2036" s="12" t="s">
        <v>481</v>
      </c>
      <c r="D2036" s="12"/>
      <c r="E2036" s="96">
        <f>E1994+E1998-E2034</f>
        <v>9.9999999993727329E-2</v>
      </c>
      <c r="F2036" s="96">
        <f t="shared" ref="F2036:AC2036" si="589">F1994+F1998-F2034</f>
        <v>0.18000000000797911</v>
      </c>
      <c r="G2036" s="96">
        <f t="shared" si="589"/>
        <v>-0.34000000000450825</v>
      </c>
      <c r="H2036" s="481">
        <f t="shared" si="589"/>
        <v>-0.22000000000261366</v>
      </c>
      <c r="I2036" s="96">
        <f t="shared" si="589"/>
        <v>0.16000000000667569</v>
      </c>
      <c r="J2036" s="96">
        <f t="shared" si="589"/>
        <v>0.19999999999477325</v>
      </c>
      <c r="K2036" s="96">
        <f t="shared" si="589"/>
        <v>0.13999999999801105</v>
      </c>
      <c r="L2036" s="96">
        <f t="shared" si="589"/>
        <v>-0.19999999999645013</v>
      </c>
      <c r="M2036" s="96">
        <f t="shared" si="589"/>
        <v>-0.15900000000399928</v>
      </c>
      <c r="N2036" s="481">
        <f t="shared" si="589"/>
        <v>-5.9999999968880502E-3</v>
      </c>
      <c r="O2036" s="96">
        <f t="shared" si="589"/>
        <v>0.21500000000517616</v>
      </c>
      <c r="P2036" s="96">
        <f t="shared" si="589"/>
        <v>-0.17000000000288651</v>
      </c>
      <c r="Q2036" s="96">
        <f t="shared" si="589"/>
        <v>-5.0000000001588774E-2</v>
      </c>
      <c r="R2036" s="96">
        <f t="shared" si="589"/>
        <v>-0.11000000000511534</v>
      </c>
      <c r="S2036" s="96">
        <f t="shared" si="589"/>
        <v>-0.19999999999512852</v>
      </c>
      <c r="T2036" s="96">
        <f t="shared" si="589"/>
        <v>-5.999999999662009E-2</v>
      </c>
      <c r="U2036" s="96">
        <f t="shared" si="589"/>
        <v>-9.0000000007464109E-2</v>
      </c>
      <c r="V2036" s="481">
        <f t="shared" si="589"/>
        <v>-8.9999999997274926E-2</v>
      </c>
      <c r="W2036" s="96">
        <f t="shared" si="589"/>
        <v>-8.9999999998141789E-2</v>
      </c>
      <c r="X2036" s="96">
        <f t="shared" si="589"/>
        <v>7.9999999995791882E-2</v>
      </c>
      <c r="Y2036" s="96">
        <f t="shared" si="589"/>
        <v>-8.9999999997914415E-2</v>
      </c>
      <c r="Z2036" s="96">
        <f t="shared" si="589"/>
        <v>-9.9999999954292207E-3</v>
      </c>
      <c r="AA2036" s="96">
        <f t="shared" si="589"/>
        <v>-1.0000000006172627E-2</v>
      </c>
      <c r="AB2036" s="96">
        <f t="shared" si="589"/>
        <v>0.29999999999968452</v>
      </c>
      <c r="AC2036" s="135">
        <f t="shared" si="589"/>
        <v>-0.52000000000637669</v>
      </c>
    </row>
    <row r="2037" spans="1:30" s="5" customFormat="1" ht="10.5" customHeight="1" thickBot="1">
      <c r="A2037" s="1423"/>
      <c r="B2037" s="1424"/>
      <c r="C2037" s="9" t="s">
        <v>482</v>
      </c>
      <c r="D2037" s="272"/>
      <c r="E2037" s="96">
        <f>E1995+E1999-E2035</f>
        <v>0.159999999997126</v>
      </c>
      <c r="F2037" s="96">
        <f t="shared" ref="F2037:AC2037" si="590">F1995+F1999-F2035</f>
        <v>0.24000000000660293</v>
      </c>
      <c r="G2037" s="96">
        <f t="shared" si="590"/>
        <v>-0.10000000000127329</v>
      </c>
      <c r="H2037" s="481">
        <f t="shared" si="590"/>
        <v>-0.10000000000062315</v>
      </c>
      <c r="I2037" s="96">
        <f t="shared" si="590"/>
        <v>0.24999999999772626</v>
      </c>
      <c r="J2037" s="96">
        <f t="shared" si="590"/>
        <v>0.22999999999547072</v>
      </c>
      <c r="K2037" s="96">
        <f t="shared" si="590"/>
        <v>0.23000000000340748</v>
      </c>
      <c r="L2037" s="96">
        <f t="shared" si="590"/>
        <v>0.1299999999978354</v>
      </c>
      <c r="M2037" s="96">
        <f t="shared" si="590"/>
        <v>0.23999999999770338</v>
      </c>
      <c r="N2037" s="481">
        <f t="shared" si="590"/>
        <v>0.33000000000765795</v>
      </c>
      <c r="O2037" s="96">
        <f t="shared" si="590"/>
        <v>0.39499999999992852</v>
      </c>
      <c r="P2037" s="96">
        <f t="shared" si="590"/>
        <v>0.35499999999566612</v>
      </c>
      <c r="Q2037" s="96">
        <f t="shared" si="590"/>
        <v>0.31000000000221917</v>
      </c>
      <c r="R2037" s="96">
        <f t="shared" si="590"/>
        <v>0.24999999999474909</v>
      </c>
      <c r="S2037" s="96">
        <f t="shared" si="590"/>
        <v>7.0000000003346941E-2</v>
      </c>
      <c r="T2037" s="96">
        <f t="shared" si="590"/>
        <v>0.27000000000245095</v>
      </c>
      <c r="U2037" s="96">
        <f t="shared" si="590"/>
        <v>0.35999999999896914</v>
      </c>
      <c r="V2037" s="481">
        <f t="shared" si="590"/>
        <v>0.24000000000179611</v>
      </c>
      <c r="W2037" s="96">
        <f t="shared" si="590"/>
        <v>0.2700000000008913</v>
      </c>
      <c r="X2037" s="96">
        <f t="shared" si="590"/>
        <v>0.49999999999818101</v>
      </c>
      <c r="Y2037" s="96">
        <f t="shared" si="590"/>
        <v>0.33000000000174623</v>
      </c>
      <c r="Z2037" s="96">
        <f t="shared" si="590"/>
        <v>0.49999999999681677</v>
      </c>
      <c r="AA2037" s="96">
        <f t="shared" si="590"/>
        <v>0.46999999999818698</v>
      </c>
      <c r="AB2037" s="96">
        <f t="shared" si="590"/>
        <v>0.3299999999976535</v>
      </c>
      <c r="AC2037" s="133">
        <f t="shared" si="590"/>
        <v>6.2599999999942355</v>
      </c>
    </row>
    <row r="2038" spans="1:30" s="32" customFormat="1" ht="10.5" customHeight="1">
      <c r="A2038" s="1464" t="s">
        <v>9</v>
      </c>
      <c r="B2038" s="1465"/>
      <c r="C2038" s="14" t="s">
        <v>481</v>
      </c>
      <c r="D2038" s="14"/>
      <c r="E2038" s="20"/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  <c r="R2038" s="20"/>
      <c r="S2038" s="20"/>
      <c r="T2038" s="20"/>
      <c r="U2038" s="20"/>
      <c r="V2038" s="20"/>
      <c r="W2038" s="20"/>
      <c r="X2038" s="20"/>
      <c r="Y2038" s="20"/>
      <c r="Z2038" s="20"/>
      <c r="AA2038" s="20"/>
      <c r="AB2038" s="20"/>
      <c r="AC2038" s="386"/>
    </row>
    <row r="2039" spans="1:30" s="32" customFormat="1" ht="10.5" customHeight="1" thickBot="1">
      <c r="A2039" s="1466"/>
      <c r="B2039" s="1467"/>
      <c r="C2039" s="15" t="s">
        <v>482</v>
      </c>
      <c r="D2039" s="15"/>
      <c r="E2039" s="103"/>
      <c r="F2039" s="103"/>
      <c r="G2039" s="103"/>
      <c r="H2039" s="103"/>
      <c r="I2039" s="103"/>
      <c r="J2039" s="103"/>
      <c r="K2039" s="103"/>
      <c r="L2039" s="103"/>
      <c r="M2039" s="103"/>
      <c r="N2039" s="103"/>
      <c r="O2039" s="103"/>
      <c r="P2039" s="103"/>
      <c r="Q2039" s="103"/>
      <c r="R2039" s="103"/>
      <c r="S2039" s="103"/>
      <c r="T2039" s="103"/>
      <c r="U2039" s="103"/>
      <c r="V2039" s="103"/>
      <c r="W2039" s="103"/>
      <c r="X2039" s="103"/>
      <c r="Y2039" s="103"/>
      <c r="Z2039" s="103"/>
      <c r="AA2039" s="103"/>
      <c r="AB2039" s="103"/>
      <c r="AC2039" s="387"/>
    </row>
    <row r="2040" spans="1:30" s="327" customFormat="1" ht="30" customHeight="1" thickBot="1">
      <c r="A2040" s="324"/>
      <c r="B2040" s="325"/>
      <c r="C2040" s="326" t="s">
        <v>279</v>
      </c>
      <c r="E2040" s="328"/>
      <c r="F2040" s="328"/>
      <c r="G2040" s="328"/>
      <c r="H2040" s="486">
        <f>H2008+H2016+H2020</f>
        <v>0.33000000000046725</v>
      </c>
      <c r="I2040" s="328"/>
      <c r="J2040" s="328"/>
      <c r="K2040" s="328"/>
      <c r="L2040" s="328"/>
      <c r="M2040" s="328"/>
      <c r="N2040" s="489">
        <f>N2008+N2016+N2020</f>
        <v>0.45600000000307261</v>
      </c>
      <c r="O2040" s="328"/>
      <c r="P2040" s="328"/>
      <c r="Q2040" s="328"/>
      <c r="R2040" s="328"/>
      <c r="S2040" s="328"/>
      <c r="T2040" s="328"/>
      <c r="U2040" s="328"/>
      <c r="V2040" s="489">
        <f>V2008+V2016+V2020</f>
        <v>0.56999999999956685</v>
      </c>
      <c r="W2040" s="328"/>
      <c r="X2040" s="328"/>
      <c r="Y2040" s="329">
        <f>Y2008+Y2016+Y2020</f>
        <v>0.57000000000020634</v>
      </c>
      <c r="Z2040" s="328"/>
      <c r="AA2040" s="328"/>
      <c r="AB2040" s="328"/>
      <c r="AC2040" s="351"/>
    </row>
    <row r="2041" spans="1:30" s="5" customFormat="1" ht="28.5" customHeight="1">
      <c r="A2041" s="87" t="s">
        <v>17</v>
      </c>
      <c r="B2041" s="89" t="s">
        <v>5</v>
      </c>
      <c r="C2041" s="6" t="s">
        <v>14</v>
      </c>
      <c r="D2041" s="6" t="s">
        <v>495</v>
      </c>
      <c r="E2041" s="1431" t="s">
        <v>15</v>
      </c>
      <c r="F2041" s="1431"/>
      <c r="G2041" s="1431"/>
      <c r="H2041" s="1431"/>
      <c r="I2041" s="1431"/>
      <c r="J2041" s="1431"/>
      <c r="K2041" s="1431"/>
      <c r="L2041" s="1431"/>
      <c r="M2041" s="1431"/>
      <c r="N2041" s="1431"/>
      <c r="O2041" s="1431"/>
      <c r="P2041" s="1431"/>
      <c r="Q2041" s="1431"/>
      <c r="R2041" s="1431"/>
      <c r="S2041" s="1431"/>
      <c r="T2041" s="1431"/>
      <c r="U2041" s="1431"/>
      <c r="V2041" s="1431"/>
      <c r="W2041" s="1431"/>
      <c r="X2041" s="1431"/>
      <c r="Y2041" s="1431"/>
      <c r="Z2041" s="1431"/>
      <c r="AA2041" s="1431"/>
      <c r="AB2041" s="1431"/>
      <c r="AC2041" s="1566" t="s">
        <v>10</v>
      </c>
    </row>
    <row r="2042" spans="1:30" s="13" customFormat="1" ht="12.75" customHeight="1" thickBot="1">
      <c r="A2042" s="1433" t="s">
        <v>217</v>
      </c>
      <c r="B2042" s="1434"/>
      <c r="C2042" s="17"/>
      <c r="D2042" s="17"/>
      <c r="E2042" s="18">
        <v>1</v>
      </c>
      <c r="F2042" s="18">
        <v>2</v>
      </c>
      <c r="G2042" s="18">
        <v>3</v>
      </c>
      <c r="H2042" s="18">
        <v>4</v>
      </c>
      <c r="I2042" s="18">
        <v>5</v>
      </c>
      <c r="J2042" s="18">
        <v>6</v>
      </c>
      <c r="K2042" s="18">
        <v>7</v>
      </c>
      <c r="L2042" s="18">
        <v>8</v>
      </c>
      <c r="M2042" s="18">
        <v>9</v>
      </c>
      <c r="N2042" s="18">
        <v>10</v>
      </c>
      <c r="O2042" s="18">
        <v>11</v>
      </c>
      <c r="P2042" s="18">
        <v>12</v>
      </c>
      <c r="Q2042" s="18">
        <v>13</v>
      </c>
      <c r="R2042" s="18">
        <v>14</v>
      </c>
      <c r="S2042" s="18">
        <v>15</v>
      </c>
      <c r="T2042" s="18">
        <v>16</v>
      </c>
      <c r="U2042" s="18">
        <v>17</v>
      </c>
      <c r="V2042" s="18">
        <v>18</v>
      </c>
      <c r="W2042" s="18">
        <v>19</v>
      </c>
      <c r="X2042" s="18">
        <v>20</v>
      </c>
      <c r="Y2042" s="18">
        <v>21</v>
      </c>
      <c r="Z2042" s="18">
        <v>22</v>
      </c>
      <c r="AA2042" s="18">
        <v>23</v>
      </c>
      <c r="AB2042" s="18">
        <v>24</v>
      </c>
      <c r="AC2042" s="1567"/>
    </row>
    <row r="2043" spans="1:30" s="13" customFormat="1" ht="12.75" customHeight="1">
      <c r="A2043" s="19" t="s">
        <v>6</v>
      </c>
      <c r="B2043" s="20"/>
      <c r="C2043" s="21"/>
      <c r="D2043" s="21"/>
      <c r="E2043" s="20">
        <v>6</v>
      </c>
      <c r="F2043" s="20">
        <v>5</v>
      </c>
      <c r="G2043" s="20">
        <v>5</v>
      </c>
      <c r="H2043" s="20">
        <v>5</v>
      </c>
      <c r="I2043" s="20">
        <v>5</v>
      </c>
      <c r="J2043" s="20">
        <v>5</v>
      </c>
      <c r="K2043" s="20">
        <v>5</v>
      </c>
      <c r="L2043" s="20">
        <v>5</v>
      </c>
      <c r="M2043" s="20">
        <v>6</v>
      </c>
      <c r="N2043" s="20">
        <v>6</v>
      </c>
      <c r="O2043" s="20">
        <v>6</v>
      </c>
      <c r="P2043" s="20">
        <v>6</v>
      </c>
      <c r="Q2043" s="20">
        <v>6</v>
      </c>
      <c r="R2043" s="20">
        <v>6</v>
      </c>
      <c r="S2043" s="20">
        <v>6</v>
      </c>
      <c r="T2043" s="20">
        <v>6</v>
      </c>
      <c r="U2043" s="20">
        <v>6</v>
      </c>
      <c r="V2043" s="20">
        <v>6</v>
      </c>
      <c r="W2043" s="20">
        <v>7</v>
      </c>
      <c r="X2043" s="20">
        <v>7</v>
      </c>
      <c r="Y2043" s="20">
        <v>7</v>
      </c>
      <c r="Z2043" s="20">
        <v>7</v>
      </c>
      <c r="AA2043" s="20">
        <v>6</v>
      </c>
      <c r="AB2043" s="20">
        <v>6</v>
      </c>
      <c r="AC2043" s="383"/>
    </row>
    <row r="2044" spans="1:30" s="13" customFormat="1" ht="12.75" customHeight="1" thickBot="1">
      <c r="A2044" s="38" t="s">
        <v>7</v>
      </c>
      <c r="B2044" s="39"/>
      <c r="C2044" s="40"/>
      <c r="D2044" s="40"/>
      <c r="E2044" s="39"/>
      <c r="F2044" s="39"/>
      <c r="G2044" s="39"/>
      <c r="H2044" s="39"/>
      <c r="I2044" s="39"/>
      <c r="J2044" s="39"/>
      <c r="K2044" s="39"/>
      <c r="L2044" s="39"/>
      <c r="M2044" s="39"/>
      <c r="N2044" s="39"/>
      <c r="O2044" s="39"/>
      <c r="P2044" s="39"/>
      <c r="Q2044" s="39"/>
      <c r="R2044" s="39"/>
      <c r="S2044" s="39"/>
      <c r="T2044" s="39"/>
      <c r="U2044" s="39"/>
      <c r="V2044" s="39"/>
      <c r="W2044" s="39"/>
      <c r="X2044" s="39"/>
      <c r="Y2044" s="39"/>
      <c r="Z2044" s="39"/>
      <c r="AA2044" s="39"/>
      <c r="AB2044" s="39"/>
      <c r="AC2044" s="384"/>
    </row>
    <row r="2045" spans="1:30" s="5" customFormat="1" ht="12" customHeight="1">
      <c r="A2045" s="1472" t="s">
        <v>11</v>
      </c>
      <c r="B2045" s="1545" t="s">
        <v>131</v>
      </c>
      <c r="C2045" s="10" t="s">
        <v>481</v>
      </c>
      <c r="D2045" s="10" t="s">
        <v>467</v>
      </c>
      <c r="E2045" s="90"/>
      <c r="F2045" s="90"/>
      <c r="G2045" s="90"/>
      <c r="H2045" s="450"/>
      <c r="I2045" s="90"/>
      <c r="J2045" s="90"/>
      <c r="K2045" s="90"/>
      <c r="L2045" s="90"/>
      <c r="M2045" s="90"/>
      <c r="N2045" s="450"/>
      <c r="O2045" s="90"/>
      <c r="P2045" s="90"/>
      <c r="Q2045" s="90"/>
      <c r="R2045" s="90"/>
      <c r="S2045" s="90"/>
      <c r="T2045" s="90"/>
      <c r="U2045" s="90"/>
      <c r="V2045" s="450"/>
      <c r="W2045" s="90"/>
      <c r="X2045" s="90"/>
      <c r="Y2045" s="90"/>
      <c r="Z2045" s="90"/>
      <c r="AA2045" s="90"/>
      <c r="AB2045" s="90"/>
      <c r="AC2045" s="132">
        <f>SUM(E2045:AB2045)</f>
        <v>0</v>
      </c>
    </row>
    <row r="2046" spans="1:30" s="5" customFormat="1" ht="10.5" customHeight="1">
      <c r="A2046" s="1487"/>
      <c r="B2046" s="1546"/>
      <c r="C2046" s="11" t="s">
        <v>482</v>
      </c>
      <c r="D2046" s="11" t="s">
        <v>467</v>
      </c>
      <c r="E2046" s="92"/>
      <c r="F2046" s="92"/>
      <c r="G2046" s="92"/>
      <c r="H2046" s="455"/>
      <c r="I2046" s="92"/>
      <c r="J2046" s="92"/>
      <c r="K2046" s="92"/>
      <c r="L2046" s="92"/>
      <c r="M2046" s="92"/>
      <c r="N2046" s="455"/>
      <c r="O2046" s="92"/>
      <c r="P2046" s="92"/>
      <c r="Q2046" s="92"/>
      <c r="R2046" s="92"/>
      <c r="S2046" s="92"/>
      <c r="T2046" s="92"/>
      <c r="U2046" s="92"/>
      <c r="V2046" s="455"/>
      <c r="W2046" s="92"/>
      <c r="X2046" s="92"/>
      <c r="Y2046" s="92"/>
      <c r="Z2046" s="92"/>
      <c r="AA2046" s="92"/>
      <c r="AB2046" s="92"/>
      <c r="AC2046" s="128">
        <f>SUM(E2046:AB2046)</f>
        <v>0</v>
      </c>
    </row>
    <row r="2047" spans="1:30" s="5" customFormat="1" ht="10.5" customHeight="1">
      <c r="A2047" s="1487"/>
      <c r="B2047" s="1546"/>
      <c r="C2047" s="11" t="s">
        <v>8</v>
      </c>
      <c r="D2047" s="11" t="s">
        <v>467</v>
      </c>
      <c r="E2047" s="92"/>
      <c r="F2047" s="92"/>
      <c r="G2047" s="92"/>
      <c r="H2047" s="455"/>
      <c r="I2047" s="92"/>
      <c r="J2047" s="92"/>
      <c r="K2047" s="92"/>
      <c r="L2047" s="92"/>
      <c r="M2047" s="92"/>
      <c r="N2047" s="455"/>
      <c r="O2047" s="92"/>
      <c r="P2047" s="92"/>
      <c r="Q2047" s="92"/>
      <c r="R2047" s="92"/>
      <c r="S2047" s="92"/>
      <c r="T2047" s="92"/>
      <c r="U2047" s="92"/>
      <c r="V2047" s="455"/>
      <c r="W2047" s="92"/>
      <c r="X2047" s="92"/>
      <c r="Y2047" s="92"/>
      <c r="Z2047" s="92"/>
      <c r="AA2047" s="92"/>
      <c r="AB2047" s="92"/>
      <c r="AC2047" s="128"/>
    </row>
    <row r="2048" spans="1:30" s="5" customFormat="1" ht="10.5" customHeight="1" thickBot="1">
      <c r="A2048" s="1487"/>
      <c r="B2048" s="1546"/>
      <c r="C2048" s="11" t="s">
        <v>16</v>
      </c>
      <c r="D2048" s="11"/>
      <c r="E2048" s="92" t="e">
        <f t="shared" ref="E2048:AC2048" si="591">E2046/E2045</f>
        <v>#DIV/0!</v>
      </c>
      <c r="F2048" s="92" t="e">
        <f t="shared" si="591"/>
        <v>#DIV/0!</v>
      </c>
      <c r="G2048" s="92" t="e">
        <f t="shared" si="591"/>
        <v>#DIV/0!</v>
      </c>
      <c r="H2048" s="455" t="e">
        <f t="shared" si="591"/>
        <v>#DIV/0!</v>
      </c>
      <c r="I2048" s="92" t="e">
        <f t="shared" si="591"/>
        <v>#DIV/0!</v>
      </c>
      <c r="J2048" s="92" t="e">
        <f t="shared" si="591"/>
        <v>#DIV/0!</v>
      </c>
      <c r="K2048" s="92" t="e">
        <f t="shared" si="591"/>
        <v>#DIV/0!</v>
      </c>
      <c r="L2048" s="92" t="e">
        <f t="shared" si="591"/>
        <v>#DIV/0!</v>
      </c>
      <c r="M2048" s="92" t="e">
        <f t="shared" si="591"/>
        <v>#DIV/0!</v>
      </c>
      <c r="N2048" s="455" t="e">
        <f t="shared" si="591"/>
        <v>#DIV/0!</v>
      </c>
      <c r="O2048" s="92" t="e">
        <f t="shared" si="591"/>
        <v>#DIV/0!</v>
      </c>
      <c r="P2048" s="92" t="e">
        <f t="shared" si="591"/>
        <v>#DIV/0!</v>
      </c>
      <c r="Q2048" s="92" t="e">
        <f t="shared" si="591"/>
        <v>#DIV/0!</v>
      </c>
      <c r="R2048" s="92" t="e">
        <f t="shared" si="591"/>
        <v>#DIV/0!</v>
      </c>
      <c r="S2048" s="92" t="e">
        <f t="shared" si="591"/>
        <v>#DIV/0!</v>
      </c>
      <c r="T2048" s="92" t="e">
        <f t="shared" si="591"/>
        <v>#DIV/0!</v>
      </c>
      <c r="U2048" s="92" t="e">
        <f t="shared" si="591"/>
        <v>#DIV/0!</v>
      </c>
      <c r="V2048" s="455" t="e">
        <f t="shared" si="591"/>
        <v>#DIV/0!</v>
      </c>
      <c r="W2048" s="92" t="e">
        <f t="shared" si="591"/>
        <v>#DIV/0!</v>
      </c>
      <c r="X2048" s="92" t="e">
        <f t="shared" si="591"/>
        <v>#DIV/0!</v>
      </c>
      <c r="Y2048" s="92" t="e">
        <f t="shared" si="591"/>
        <v>#DIV/0!</v>
      </c>
      <c r="Z2048" s="92" t="e">
        <f t="shared" si="591"/>
        <v>#DIV/0!</v>
      </c>
      <c r="AA2048" s="92" t="e">
        <f t="shared" si="591"/>
        <v>#DIV/0!</v>
      </c>
      <c r="AB2048" s="92" t="e">
        <f t="shared" si="591"/>
        <v>#DIV/0!</v>
      </c>
      <c r="AC2048" s="128" t="e">
        <f t="shared" si="591"/>
        <v>#DIV/0!</v>
      </c>
    </row>
    <row r="2049" spans="1:29" s="5" customFormat="1" ht="10.5" customHeight="1" thickBot="1">
      <c r="A2049" s="1547"/>
      <c r="B2049" s="1549"/>
      <c r="C2049" s="468" t="s">
        <v>13</v>
      </c>
      <c r="D2049" s="469" t="s">
        <v>467</v>
      </c>
      <c r="E2049" s="470"/>
      <c r="F2049" s="470"/>
      <c r="G2049" s="470"/>
      <c r="H2049" s="470"/>
      <c r="I2049" s="470"/>
      <c r="J2049" s="470"/>
      <c r="K2049" s="470"/>
      <c r="L2049" s="470"/>
      <c r="M2049" s="470"/>
      <c r="N2049" s="470"/>
      <c r="O2049" s="470"/>
      <c r="P2049" s="470"/>
      <c r="Q2049" s="470"/>
      <c r="R2049" s="470"/>
      <c r="S2049" s="470"/>
      <c r="T2049" s="470"/>
      <c r="U2049" s="470"/>
      <c r="V2049" s="470"/>
      <c r="W2049" s="470"/>
      <c r="X2049" s="470"/>
      <c r="Y2049" s="470"/>
      <c r="Z2049" s="470"/>
      <c r="AA2049" s="470"/>
      <c r="AB2049" s="470"/>
      <c r="AC2049" s="471"/>
    </row>
    <row r="2050" spans="1:29" s="5" customFormat="1" ht="10.5" customHeight="1">
      <c r="A2050" s="1472" t="s">
        <v>12</v>
      </c>
      <c r="B2050" s="1474" t="s">
        <v>130</v>
      </c>
      <c r="C2050" s="12" t="s">
        <v>481</v>
      </c>
      <c r="D2050" s="12" t="s">
        <v>467</v>
      </c>
      <c r="E2050" s="96"/>
      <c r="F2050" s="96"/>
      <c r="G2050" s="96"/>
      <c r="H2050" s="481"/>
      <c r="I2050" s="96"/>
      <c r="J2050" s="96"/>
      <c r="K2050" s="96"/>
      <c r="L2050" s="96"/>
      <c r="M2050" s="96"/>
      <c r="N2050" s="481"/>
      <c r="O2050" s="96"/>
      <c r="P2050" s="96"/>
      <c r="Q2050" s="96"/>
      <c r="R2050" s="96"/>
      <c r="S2050" s="96"/>
      <c r="T2050" s="96"/>
      <c r="U2050" s="96"/>
      <c r="V2050" s="481"/>
      <c r="W2050" s="96"/>
      <c r="X2050" s="96"/>
      <c r="Y2050" s="96"/>
      <c r="Z2050" s="96"/>
      <c r="AA2050" s="96"/>
      <c r="AB2050" s="96"/>
      <c r="AC2050" s="128">
        <f>SUM(E2050:AB2050)</f>
        <v>0</v>
      </c>
    </row>
    <row r="2051" spans="1:29" s="5" customFormat="1" ht="10.5" customHeight="1">
      <c r="A2051" s="1487"/>
      <c r="B2051" s="1488"/>
      <c r="C2051" s="8" t="s">
        <v>482</v>
      </c>
      <c r="D2051" s="8" t="s">
        <v>467</v>
      </c>
      <c r="E2051" s="92"/>
      <c r="F2051" s="92"/>
      <c r="G2051" s="92"/>
      <c r="H2051" s="455"/>
      <c r="I2051" s="92"/>
      <c r="J2051" s="92"/>
      <c r="K2051" s="92"/>
      <c r="L2051" s="92"/>
      <c r="M2051" s="92"/>
      <c r="N2051" s="455"/>
      <c r="O2051" s="92"/>
      <c r="P2051" s="92"/>
      <c r="Q2051" s="92"/>
      <c r="R2051" s="92"/>
      <c r="S2051" s="92"/>
      <c r="T2051" s="92"/>
      <c r="U2051" s="92"/>
      <c r="V2051" s="455"/>
      <c r="W2051" s="92"/>
      <c r="X2051" s="92"/>
      <c r="Y2051" s="92"/>
      <c r="Z2051" s="92"/>
      <c r="AA2051" s="92"/>
      <c r="AB2051" s="92"/>
      <c r="AC2051" s="135">
        <f>SUM(E2051:AB2051)</f>
        <v>0</v>
      </c>
    </row>
    <row r="2052" spans="1:29" s="5" customFormat="1" ht="10.5" customHeight="1">
      <c r="A2052" s="1487"/>
      <c r="B2052" s="1488"/>
      <c r="C2052" s="11" t="s">
        <v>8</v>
      </c>
      <c r="D2052" s="8" t="s">
        <v>467</v>
      </c>
      <c r="E2052" s="92"/>
      <c r="F2052" s="92"/>
      <c r="G2052" s="92"/>
      <c r="H2052" s="455"/>
      <c r="I2052" s="92"/>
      <c r="J2052" s="92"/>
      <c r="K2052" s="92"/>
      <c r="L2052" s="92"/>
      <c r="M2052" s="92"/>
      <c r="N2052" s="455"/>
      <c r="O2052" s="92"/>
      <c r="P2052" s="92"/>
      <c r="Q2052" s="92"/>
      <c r="R2052" s="92"/>
      <c r="S2052" s="92"/>
      <c r="T2052" s="92"/>
      <c r="U2052" s="92"/>
      <c r="V2052" s="455"/>
      <c r="W2052" s="92"/>
      <c r="X2052" s="92"/>
      <c r="Y2052" s="92"/>
      <c r="Z2052" s="92"/>
      <c r="AA2052" s="92"/>
      <c r="AB2052" s="92"/>
      <c r="AC2052" s="135"/>
    </row>
    <row r="2053" spans="1:29" s="5" customFormat="1" ht="10.5" customHeight="1" thickBot="1">
      <c r="A2053" s="1487"/>
      <c r="B2053" s="1488"/>
      <c r="C2053" s="8" t="s">
        <v>16</v>
      </c>
      <c r="D2053" s="8"/>
      <c r="E2053" s="92" t="e">
        <f t="shared" ref="E2053:AC2053" si="592">E2051/E2050</f>
        <v>#DIV/0!</v>
      </c>
      <c r="F2053" s="92" t="e">
        <f t="shared" si="592"/>
        <v>#DIV/0!</v>
      </c>
      <c r="G2053" s="92" t="e">
        <f t="shared" si="592"/>
        <v>#DIV/0!</v>
      </c>
      <c r="H2053" s="455" t="e">
        <f t="shared" si="592"/>
        <v>#DIV/0!</v>
      </c>
      <c r="I2053" s="92" t="e">
        <f t="shared" si="592"/>
        <v>#DIV/0!</v>
      </c>
      <c r="J2053" s="92" t="e">
        <f t="shared" si="592"/>
        <v>#DIV/0!</v>
      </c>
      <c r="K2053" s="92" t="e">
        <f t="shared" si="592"/>
        <v>#DIV/0!</v>
      </c>
      <c r="L2053" s="92" t="e">
        <f t="shared" si="592"/>
        <v>#DIV/0!</v>
      </c>
      <c r="M2053" s="92" t="e">
        <f t="shared" si="592"/>
        <v>#DIV/0!</v>
      </c>
      <c r="N2053" s="455" t="e">
        <f t="shared" si="592"/>
        <v>#DIV/0!</v>
      </c>
      <c r="O2053" s="92" t="e">
        <f t="shared" si="592"/>
        <v>#DIV/0!</v>
      </c>
      <c r="P2053" s="92" t="e">
        <f t="shared" si="592"/>
        <v>#DIV/0!</v>
      </c>
      <c r="Q2053" s="92" t="e">
        <f t="shared" si="592"/>
        <v>#DIV/0!</v>
      </c>
      <c r="R2053" s="92" t="e">
        <f t="shared" si="592"/>
        <v>#DIV/0!</v>
      </c>
      <c r="S2053" s="92" t="e">
        <f t="shared" si="592"/>
        <v>#DIV/0!</v>
      </c>
      <c r="T2053" s="92" t="e">
        <f t="shared" si="592"/>
        <v>#DIV/0!</v>
      </c>
      <c r="U2053" s="92" t="e">
        <f t="shared" si="592"/>
        <v>#DIV/0!</v>
      </c>
      <c r="V2053" s="455" t="e">
        <f t="shared" si="592"/>
        <v>#DIV/0!</v>
      </c>
      <c r="W2053" s="92" t="e">
        <f t="shared" si="592"/>
        <v>#DIV/0!</v>
      </c>
      <c r="X2053" s="92" t="e">
        <f t="shared" si="592"/>
        <v>#DIV/0!</v>
      </c>
      <c r="Y2053" s="92" t="e">
        <f t="shared" si="592"/>
        <v>#DIV/0!</v>
      </c>
      <c r="Z2053" s="92" t="e">
        <f t="shared" si="592"/>
        <v>#DIV/0!</v>
      </c>
      <c r="AA2053" s="92" t="e">
        <f t="shared" si="592"/>
        <v>#DIV/0!</v>
      </c>
      <c r="AB2053" s="92" t="e">
        <f t="shared" si="592"/>
        <v>#DIV/0!</v>
      </c>
      <c r="AC2053" s="128" t="e">
        <f t="shared" si="592"/>
        <v>#DIV/0!</v>
      </c>
    </row>
    <row r="2054" spans="1:29" s="5" customFormat="1" ht="10.5" customHeight="1" thickBot="1">
      <c r="A2054" s="1553"/>
      <c r="B2054" s="1554"/>
      <c r="C2054" s="493" t="s">
        <v>13</v>
      </c>
      <c r="D2054" s="622" t="s">
        <v>467</v>
      </c>
      <c r="E2054" s="639"/>
      <c r="F2054" s="639"/>
      <c r="G2054" s="639"/>
      <c r="H2054" s="470"/>
      <c r="I2054" s="639"/>
      <c r="J2054" s="639"/>
      <c r="K2054" s="639"/>
      <c r="L2054" s="639"/>
      <c r="M2054" s="639"/>
      <c r="N2054" s="639"/>
      <c r="O2054" s="639"/>
      <c r="P2054" s="639"/>
      <c r="Q2054" s="639"/>
      <c r="R2054" s="639"/>
      <c r="S2054" s="639"/>
      <c r="T2054" s="639"/>
      <c r="U2054" s="639"/>
      <c r="V2054" s="639"/>
      <c r="W2054" s="639"/>
      <c r="X2054" s="639"/>
      <c r="Y2054" s="639"/>
      <c r="Z2054" s="639"/>
      <c r="AA2054" s="639"/>
      <c r="AB2054" s="639"/>
      <c r="AC2054" s="623"/>
    </row>
    <row r="2055" spans="1:29" s="5" customFormat="1" ht="10.5" customHeight="1">
      <c r="A2055" s="1401" t="s">
        <v>827</v>
      </c>
      <c r="B2055" s="1404" t="s">
        <v>209</v>
      </c>
      <c r="C2055" s="10" t="s">
        <v>481</v>
      </c>
      <c r="D2055" s="10" t="s">
        <v>503</v>
      </c>
      <c r="E2055" s="120">
        <v>0.18899999999911188</v>
      </c>
      <c r="F2055" s="120">
        <v>0.18900000000030559</v>
      </c>
      <c r="G2055" s="120">
        <v>6.2999999999703959E-2</v>
      </c>
      <c r="H2055" s="481">
        <v>0.18900000000030559</v>
      </c>
      <c r="I2055" s="120">
        <v>8.4000000000401087E-2</v>
      </c>
      <c r="J2055" s="120">
        <v>0.12599999999940792</v>
      </c>
      <c r="K2055" s="120">
        <v>0.25200000000000955</v>
      </c>
      <c r="L2055" s="120">
        <v>0.25200000000000955</v>
      </c>
      <c r="M2055" s="120">
        <v>0.20999999999980901</v>
      </c>
      <c r="N2055" s="451">
        <v>0.25200000000000955</v>
      </c>
      <c r="O2055" s="120">
        <v>0.25200000000000955</v>
      </c>
      <c r="P2055" s="120">
        <v>0.29400000000021009</v>
      </c>
      <c r="Q2055" s="120">
        <v>0.25200000000000955</v>
      </c>
      <c r="R2055" s="120">
        <v>0.33600000000041064</v>
      </c>
      <c r="S2055" s="120">
        <v>0.29400000000021009</v>
      </c>
      <c r="T2055" s="120">
        <v>0.29399999999901638</v>
      </c>
      <c r="U2055" s="120">
        <v>0.29400000000021009</v>
      </c>
      <c r="V2055" s="451">
        <v>0.33600000000041064</v>
      </c>
      <c r="W2055" s="120">
        <v>0.41999999999961801</v>
      </c>
      <c r="X2055" s="120">
        <v>0.46199999999981856</v>
      </c>
      <c r="Y2055" s="120">
        <v>0.37800000000061118</v>
      </c>
      <c r="Z2055" s="120">
        <v>0.29400000000021009</v>
      </c>
      <c r="AA2055" s="120">
        <v>0.37799999999941747</v>
      </c>
      <c r="AB2055" s="120">
        <v>0.25200000000000955</v>
      </c>
      <c r="AC2055" s="132">
        <f>SUM(E2055:AB2055)</f>
        <v>6.3419999999992456</v>
      </c>
    </row>
    <row r="2056" spans="1:29" s="5" customFormat="1" ht="10.5" customHeight="1">
      <c r="A2056" s="1402"/>
      <c r="B2056" s="1405"/>
      <c r="C2056" s="11" t="s">
        <v>482</v>
      </c>
      <c r="D2056" s="11" t="s">
        <v>503</v>
      </c>
      <c r="E2056" s="121">
        <v>4.1999999999902116E-2</v>
      </c>
      <c r="F2056" s="121">
        <v>4.200000000005133E-2</v>
      </c>
      <c r="G2056" s="121">
        <v>0</v>
      </c>
      <c r="H2056" s="455">
        <v>4.200000000005133E-2</v>
      </c>
      <c r="I2056" s="121">
        <v>0</v>
      </c>
      <c r="J2056" s="121">
        <v>0</v>
      </c>
      <c r="K2056" s="121">
        <v>0</v>
      </c>
      <c r="L2056" s="121">
        <v>0</v>
      </c>
      <c r="M2056" s="121">
        <v>6.3000000000002387E-2</v>
      </c>
      <c r="N2056" s="452">
        <v>0</v>
      </c>
      <c r="O2056" s="121">
        <v>0</v>
      </c>
      <c r="P2056" s="121">
        <v>0</v>
      </c>
      <c r="Q2056" s="121">
        <v>4.1999999999902116E-2</v>
      </c>
      <c r="R2056" s="121">
        <v>0</v>
      </c>
      <c r="S2056" s="121">
        <v>0</v>
      </c>
      <c r="T2056" s="121">
        <v>0</v>
      </c>
      <c r="U2056" s="121">
        <v>4.200000000005133E-2</v>
      </c>
      <c r="V2056" s="452">
        <v>0</v>
      </c>
      <c r="W2056" s="121">
        <v>0</v>
      </c>
      <c r="X2056" s="121">
        <v>2.0999999999951058E-2</v>
      </c>
      <c r="Y2056" s="121">
        <v>0</v>
      </c>
      <c r="Z2056" s="121">
        <v>4.200000000005133E-2</v>
      </c>
      <c r="AA2056" s="121">
        <v>0</v>
      </c>
      <c r="AB2056" s="121">
        <v>0</v>
      </c>
      <c r="AC2056" s="128">
        <f>SUM(E2056:AB2056)</f>
        <v>0.33599999999996299</v>
      </c>
    </row>
    <row r="2057" spans="1:29" s="5" customFormat="1" ht="10.5" customHeight="1">
      <c r="A2057" s="1402"/>
      <c r="B2057" s="1405"/>
      <c r="C2057" s="11" t="s">
        <v>8</v>
      </c>
      <c r="D2057" s="11" t="s">
        <v>463</v>
      </c>
      <c r="E2057" s="1305">
        <v>3</v>
      </c>
      <c r="F2057" s="1305">
        <v>3</v>
      </c>
      <c r="G2057" s="1305">
        <v>3</v>
      </c>
      <c r="H2057" s="455">
        <v>3</v>
      </c>
      <c r="I2057" s="1305">
        <v>3</v>
      </c>
      <c r="J2057" s="1305">
        <v>4</v>
      </c>
      <c r="K2057" s="1305">
        <v>6</v>
      </c>
      <c r="L2057" s="1305">
        <v>6</v>
      </c>
      <c r="M2057" s="1305">
        <v>7</v>
      </c>
      <c r="N2057" s="1305">
        <v>6</v>
      </c>
      <c r="O2057" s="1305">
        <v>7</v>
      </c>
      <c r="P2057" s="1305">
        <v>6</v>
      </c>
      <c r="Q2057" s="1305">
        <v>8</v>
      </c>
      <c r="R2057" s="1305">
        <v>7</v>
      </c>
      <c r="S2057" s="1305">
        <v>8</v>
      </c>
      <c r="T2057" s="1305">
        <v>8</v>
      </c>
      <c r="U2057" s="1305">
        <v>7</v>
      </c>
      <c r="V2057" s="1305">
        <v>10</v>
      </c>
      <c r="W2057" s="1305">
        <v>11</v>
      </c>
      <c r="X2057" s="1305">
        <v>11</v>
      </c>
      <c r="Y2057" s="1305">
        <v>11</v>
      </c>
      <c r="Z2057" s="1305">
        <v>10</v>
      </c>
      <c r="AA2057" s="1305">
        <v>8</v>
      </c>
      <c r="AB2057" s="1305">
        <v>7</v>
      </c>
      <c r="AC2057" s="128"/>
    </row>
    <row r="2058" spans="1:29" s="5" customFormat="1" ht="10.5" customHeight="1">
      <c r="A2058" s="1402"/>
      <c r="B2058" s="1405"/>
      <c r="C2058" s="11" t="s">
        <v>13</v>
      </c>
      <c r="D2058" s="11" t="s">
        <v>463</v>
      </c>
      <c r="E2058" s="1316">
        <v>21.5</v>
      </c>
      <c r="F2058" s="1316">
        <v>21.200000762939453</v>
      </c>
      <c r="G2058" s="1316">
        <v>21.299999237060547</v>
      </c>
      <c r="H2058" s="455">
        <v>21.399999618530273</v>
      </c>
      <c r="I2058" s="1316">
        <v>21.299999237060547</v>
      </c>
      <c r="J2058" s="1316">
        <v>21.5</v>
      </c>
      <c r="K2058" s="1316">
        <v>21.200000762939453</v>
      </c>
      <c r="L2058" s="1316">
        <v>20.899999618530273</v>
      </c>
      <c r="M2058" s="1316">
        <v>20.600000381469727</v>
      </c>
      <c r="N2058" s="1316">
        <v>21.100000381469727</v>
      </c>
      <c r="O2058" s="1316">
        <v>21.200000762939453</v>
      </c>
      <c r="P2058" s="1316">
        <v>21.100000381469727</v>
      </c>
      <c r="Q2058" s="1316">
        <v>21.200000762939453</v>
      </c>
      <c r="R2058" s="1316">
        <v>21.200000762939453</v>
      </c>
      <c r="S2058" s="1316">
        <v>21.200000762939453</v>
      </c>
      <c r="T2058" s="1316">
        <v>21.299999237060547</v>
      </c>
      <c r="U2058" s="1316">
        <v>21.299999237060547</v>
      </c>
      <c r="V2058" s="1316">
        <v>21</v>
      </c>
      <c r="W2058" s="1316">
        <v>20.899999618530273</v>
      </c>
      <c r="X2058" s="1316">
        <v>21.200000762939453</v>
      </c>
      <c r="Y2058" s="1316">
        <v>21.200000762939453</v>
      </c>
      <c r="Z2058" s="1316">
        <v>21.299999237060547</v>
      </c>
      <c r="AA2058" s="1316">
        <v>21.200000762939453</v>
      </c>
      <c r="AB2058" s="1316">
        <v>21.399999618530273</v>
      </c>
      <c r="AC2058" s="128"/>
    </row>
    <row r="2059" spans="1:29" s="5" customFormat="1" ht="10.5" customHeight="1" thickBot="1">
      <c r="A2059" s="1435"/>
      <c r="B2059" s="1452"/>
      <c r="C2059" s="47" t="s">
        <v>16</v>
      </c>
      <c r="D2059" s="47"/>
      <c r="E2059" s="137">
        <f t="shared" ref="E2059:AC2059" si="593">E2056/E2055</f>
        <v>0.22222222222274854</v>
      </c>
      <c r="F2059" s="137">
        <f t="shared" si="593"/>
        <v>0.2222222222221345</v>
      </c>
      <c r="G2059" s="137">
        <f t="shared" si="593"/>
        <v>0</v>
      </c>
      <c r="H2059" s="477">
        <f t="shared" si="593"/>
        <v>0.2222222222221345</v>
      </c>
      <c r="I2059" s="137">
        <f t="shared" si="593"/>
        <v>0</v>
      </c>
      <c r="J2059" s="137">
        <f t="shared" si="593"/>
        <v>0</v>
      </c>
      <c r="K2059" s="137">
        <f t="shared" si="593"/>
        <v>0</v>
      </c>
      <c r="L2059" s="137">
        <f t="shared" si="593"/>
        <v>0</v>
      </c>
      <c r="M2059" s="137">
        <f t="shared" si="593"/>
        <v>0.30000000000028421</v>
      </c>
      <c r="N2059" s="477">
        <f t="shared" si="593"/>
        <v>0</v>
      </c>
      <c r="O2059" s="137">
        <f t="shared" si="593"/>
        <v>0</v>
      </c>
      <c r="P2059" s="137">
        <f t="shared" si="593"/>
        <v>0</v>
      </c>
      <c r="Q2059" s="137">
        <f t="shared" si="593"/>
        <v>0.16666666666627192</v>
      </c>
      <c r="R2059" s="137">
        <f t="shared" si="593"/>
        <v>0</v>
      </c>
      <c r="S2059" s="137">
        <f t="shared" si="593"/>
        <v>0</v>
      </c>
      <c r="T2059" s="137">
        <f t="shared" si="593"/>
        <v>0</v>
      </c>
      <c r="U2059" s="137">
        <f t="shared" si="593"/>
        <v>0.14285714285721537</v>
      </c>
      <c r="V2059" s="477">
        <f t="shared" si="593"/>
        <v>0</v>
      </c>
      <c r="W2059" s="137">
        <f t="shared" si="593"/>
        <v>0</v>
      </c>
      <c r="X2059" s="137">
        <f t="shared" si="593"/>
        <v>4.5454545454457373E-2</v>
      </c>
      <c r="Y2059" s="137">
        <f t="shared" si="593"/>
        <v>0</v>
      </c>
      <c r="Z2059" s="137">
        <f t="shared" si="593"/>
        <v>0.14285714285721537</v>
      </c>
      <c r="AA2059" s="137">
        <f t="shared" si="593"/>
        <v>0</v>
      </c>
      <c r="AB2059" s="137">
        <f t="shared" si="593"/>
        <v>0</v>
      </c>
      <c r="AC2059" s="133">
        <f t="shared" si="593"/>
        <v>5.2980132450331591E-2</v>
      </c>
    </row>
    <row r="2060" spans="1:29" s="5" customFormat="1" ht="10.5" customHeight="1">
      <c r="A2060" s="1487" t="s">
        <v>110</v>
      </c>
      <c r="B2060" s="1546" t="s">
        <v>238</v>
      </c>
      <c r="C2060" s="12" t="s">
        <v>481</v>
      </c>
      <c r="D2060" s="12" t="s">
        <v>503</v>
      </c>
      <c r="E2060" s="123">
        <v>0.2639999999992142</v>
      </c>
      <c r="F2060" s="123">
        <v>0.24600000000100408</v>
      </c>
      <c r="G2060" s="123">
        <v>0.20400000000063301</v>
      </c>
      <c r="H2060" s="475">
        <v>0.23999999999978172</v>
      </c>
      <c r="I2060" s="123">
        <v>0.26999999999770807</v>
      </c>
      <c r="J2060" s="123">
        <v>0.2820000000001528</v>
      </c>
      <c r="K2060" s="123">
        <v>0.39600000000154978</v>
      </c>
      <c r="L2060" s="123">
        <v>0.52799999999842839</v>
      </c>
      <c r="M2060" s="123">
        <v>0.67200000000048021</v>
      </c>
      <c r="N2060" s="475">
        <v>0.4679999999998472</v>
      </c>
      <c r="O2060" s="123">
        <v>0.57600000000002183</v>
      </c>
      <c r="P2060" s="123">
        <v>0.57600000000002183</v>
      </c>
      <c r="Q2060" s="123">
        <v>0.39600000000154978</v>
      </c>
      <c r="R2060" s="123">
        <v>0.67200000000048021</v>
      </c>
      <c r="S2060" s="123">
        <v>0.44399999999768625</v>
      </c>
      <c r="T2060" s="123">
        <v>0.4679999999998472</v>
      </c>
      <c r="U2060" s="123">
        <v>0.42000000000098225</v>
      </c>
      <c r="V2060" s="475">
        <v>0.66000000000076398</v>
      </c>
      <c r="W2060" s="123">
        <v>0.44400000000041473</v>
      </c>
      <c r="X2060" s="123">
        <v>0.49199999999927968</v>
      </c>
      <c r="Y2060" s="123">
        <v>0.47999999999956344</v>
      </c>
      <c r="Z2060" s="123">
        <v>0.37199999999938882</v>
      </c>
      <c r="AA2060" s="123">
        <v>0.40800000000126602</v>
      </c>
      <c r="AB2060" s="123">
        <v>0.33600000000024011</v>
      </c>
      <c r="AC2060" s="135">
        <f>SUM(E2060:AB2060)</f>
        <v>10.314000000000306</v>
      </c>
    </row>
    <row r="2061" spans="1:29" s="5" customFormat="1" ht="10.5" customHeight="1">
      <c r="A2061" s="1487"/>
      <c r="B2061" s="1546"/>
      <c r="C2061" s="8" t="s">
        <v>482</v>
      </c>
      <c r="D2061" s="12" t="s">
        <v>503</v>
      </c>
      <c r="E2061" s="121">
        <v>0.17999999999983629</v>
      </c>
      <c r="F2061" s="121">
        <v>0.15600000000040382</v>
      </c>
      <c r="G2061" s="121">
        <v>0.1500000000005457</v>
      </c>
      <c r="H2061" s="452">
        <v>0.16200000000026193</v>
      </c>
      <c r="I2061" s="121">
        <v>0.16799999999875581</v>
      </c>
      <c r="J2061" s="121">
        <v>0.14400000000068758</v>
      </c>
      <c r="K2061" s="121">
        <v>0.16800000000012005</v>
      </c>
      <c r="L2061" s="121">
        <v>0.12599999999974898</v>
      </c>
      <c r="M2061" s="121">
        <v>0.24599999999963984</v>
      </c>
      <c r="N2061" s="452">
        <v>0.15600000000040382</v>
      </c>
      <c r="O2061" s="121">
        <v>0.21600000000034925</v>
      </c>
      <c r="P2061" s="121">
        <v>0.22800000000006548</v>
      </c>
      <c r="Q2061" s="121">
        <v>0.19199999999955253</v>
      </c>
      <c r="R2061" s="121">
        <v>0.21600000000034925</v>
      </c>
      <c r="S2061" s="121">
        <v>0.17999999999983629</v>
      </c>
      <c r="T2061" s="121">
        <v>0.22800000000006548</v>
      </c>
      <c r="U2061" s="121">
        <v>0.11999999999989086</v>
      </c>
      <c r="V2061" s="452">
        <v>0.29999999999972715</v>
      </c>
      <c r="W2061" s="121">
        <v>0.11999999999989086</v>
      </c>
      <c r="X2061" s="121">
        <v>0.19200000000091677</v>
      </c>
      <c r="Y2061" s="121">
        <v>0.17999999999983629</v>
      </c>
      <c r="Z2061" s="121">
        <v>8.3999999999377906E-2</v>
      </c>
      <c r="AA2061" s="121">
        <v>0.17999999999983629</v>
      </c>
      <c r="AB2061" s="121">
        <v>0.14400000000068758</v>
      </c>
      <c r="AC2061" s="128">
        <f>SUM(E2061:AB2061)</f>
        <v>4.2360000000007858</v>
      </c>
    </row>
    <row r="2062" spans="1:29" s="5" customFormat="1" ht="10.5" customHeight="1">
      <c r="A2062" s="1487"/>
      <c r="B2062" s="1546"/>
      <c r="C2062" s="11" t="s">
        <v>8</v>
      </c>
      <c r="D2062" s="11" t="s">
        <v>502</v>
      </c>
      <c r="E2062" s="124">
        <f t="shared" ref="E2062:AB2062" si="594">SQRT(E2060*E2060+E2061*E2061)*1000/(1.732*E2073)</f>
        <v>17.569814524135207</v>
      </c>
      <c r="F2062" s="124">
        <f t="shared" si="594"/>
        <v>16.171481738296364</v>
      </c>
      <c r="G2062" s="124">
        <f t="shared" si="594"/>
        <v>14.057302260222926</v>
      </c>
      <c r="H2062" s="454">
        <f t="shared" si="594"/>
        <v>16.075140138584413</v>
      </c>
      <c r="I2062" s="124">
        <f t="shared" si="594"/>
        <v>17.654112630873414</v>
      </c>
      <c r="J2062" s="124">
        <f t="shared" si="594"/>
        <v>17.41111818142852</v>
      </c>
      <c r="K2062" s="124">
        <f t="shared" si="594"/>
        <v>23.880949097081611</v>
      </c>
      <c r="L2062" s="124">
        <f t="shared" si="594"/>
        <v>30.726460340036635</v>
      </c>
      <c r="M2062" s="124">
        <f t="shared" si="594"/>
        <v>40.113658743072762</v>
      </c>
      <c r="N2062" s="454">
        <f t="shared" si="594"/>
        <v>27.652823773304888</v>
      </c>
      <c r="O2062" s="124">
        <f t="shared" si="594"/>
        <v>34.483299494551744</v>
      </c>
      <c r="P2062" s="124">
        <f t="shared" si="594"/>
        <v>34.725198768962258</v>
      </c>
      <c r="Q2062" s="124">
        <f t="shared" si="594"/>
        <v>24.66932552874578</v>
      </c>
      <c r="R2062" s="124">
        <f t="shared" si="594"/>
        <v>39.567096580276221</v>
      </c>
      <c r="S2062" s="124">
        <f t="shared" si="594"/>
        <v>26.85593593253466</v>
      </c>
      <c r="T2062" s="124">
        <f t="shared" si="594"/>
        <v>29.181387874364002</v>
      </c>
      <c r="U2062" s="124">
        <f t="shared" si="594"/>
        <v>24.249788670153752</v>
      </c>
      <c r="V2062" s="454">
        <f t="shared" si="594"/>
        <v>40.638958183830184</v>
      </c>
      <c r="W2062" s="124">
        <f t="shared" si="594"/>
        <v>25.781431731768368</v>
      </c>
      <c r="X2062" s="124">
        <f t="shared" si="594"/>
        <v>29.604719053769788</v>
      </c>
      <c r="Y2062" s="124">
        <f t="shared" si="594"/>
        <v>28.736082912093632</v>
      </c>
      <c r="Z2062" s="124">
        <f t="shared" si="594"/>
        <v>21.171942505827168</v>
      </c>
      <c r="AA2062" s="124">
        <f t="shared" si="594"/>
        <v>24.756933970653161</v>
      </c>
      <c r="AB2062" s="124">
        <f t="shared" si="594"/>
        <v>20.294296782396913</v>
      </c>
      <c r="AC2062" s="128"/>
    </row>
    <row r="2063" spans="1:29" s="5" customFormat="1" ht="10.5" customHeight="1" thickBot="1">
      <c r="A2063" s="1487"/>
      <c r="B2063" s="1546"/>
      <c r="C2063" s="8" t="s">
        <v>16</v>
      </c>
      <c r="D2063" s="8"/>
      <c r="E2063" s="121">
        <f t="shared" ref="E2063:AC2063" si="595">E2061/E2060</f>
        <v>0.6818181818195912</v>
      </c>
      <c r="F2063" s="121">
        <f t="shared" si="595"/>
        <v>0.63414634146246784</v>
      </c>
      <c r="G2063" s="121">
        <f t="shared" si="595"/>
        <v>0.73529411764745223</v>
      </c>
      <c r="H2063" s="452">
        <f t="shared" si="595"/>
        <v>0.67500000000170535</v>
      </c>
      <c r="I2063" s="121">
        <f t="shared" si="595"/>
        <v>0.62222222222289592</v>
      </c>
      <c r="J2063" s="121">
        <f t="shared" si="595"/>
        <v>0.51063829787450199</v>
      </c>
      <c r="K2063" s="121">
        <f t="shared" si="595"/>
        <v>0.42424242424106712</v>
      </c>
      <c r="L2063" s="121">
        <f t="shared" si="595"/>
        <v>0.23863636363659851</v>
      </c>
      <c r="M2063" s="121">
        <f t="shared" si="595"/>
        <v>0.36607142857063102</v>
      </c>
      <c r="N2063" s="452">
        <f t="shared" si="595"/>
        <v>0.33333333333430504</v>
      </c>
      <c r="O2063" s="121">
        <f t="shared" si="595"/>
        <v>0.37500000000059214</v>
      </c>
      <c r="P2063" s="121">
        <f t="shared" si="595"/>
        <v>0.39583333333343201</v>
      </c>
      <c r="Q2063" s="121">
        <f t="shared" si="595"/>
        <v>0.48484848484545739</v>
      </c>
      <c r="R2063" s="121">
        <f t="shared" si="595"/>
        <v>0.32142857142886144</v>
      </c>
      <c r="S2063" s="121">
        <f t="shared" si="595"/>
        <v>0.40540540540714931</v>
      </c>
      <c r="T2063" s="121">
        <f t="shared" si="595"/>
        <v>0.48717948717978615</v>
      </c>
      <c r="U2063" s="121">
        <f t="shared" si="595"/>
        <v>0.28571428571335766</v>
      </c>
      <c r="V2063" s="452">
        <f t="shared" si="595"/>
        <v>0.454545454544515</v>
      </c>
      <c r="W2063" s="121">
        <f t="shared" si="595"/>
        <v>0.27027027026977202</v>
      </c>
      <c r="X2063" s="121">
        <f t="shared" si="595"/>
        <v>0.39024390244145907</v>
      </c>
      <c r="Y2063" s="121">
        <f t="shared" si="595"/>
        <v>0.375</v>
      </c>
      <c r="Z2063" s="121">
        <f t="shared" si="595"/>
        <v>0.22580645161160193</v>
      </c>
      <c r="AA2063" s="121">
        <f t="shared" si="595"/>
        <v>0.44117647058646509</v>
      </c>
      <c r="AB2063" s="121">
        <f t="shared" si="595"/>
        <v>0.42857142857316866</v>
      </c>
      <c r="AC2063" s="128">
        <f t="shared" si="595"/>
        <v>0.4107038976149564</v>
      </c>
    </row>
    <row r="2064" spans="1:29" s="5" customFormat="1" ht="10.5" customHeight="1">
      <c r="A2064" s="1472" t="s">
        <v>102</v>
      </c>
      <c r="B2064" s="1545" t="s">
        <v>240</v>
      </c>
      <c r="C2064" s="7" t="s">
        <v>481</v>
      </c>
      <c r="D2064" s="10" t="s">
        <v>503</v>
      </c>
      <c r="E2064" s="120"/>
      <c r="F2064" s="120"/>
      <c r="G2064" s="120"/>
      <c r="H2064" s="556"/>
      <c r="I2064" s="120"/>
      <c r="J2064" s="120"/>
      <c r="K2064" s="120"/>
      <c r="L2064" s="120"/>
      <c r="M2064" s="120"/>
      <c r="N2064" s="556"/>
      <c r="O2064" s="120"/>
      <c r="P2064" s="120"/>
      <c r="Q2064" s="120"/>
      <c r="R2064" s="120"/>
      <c r="S2064" s="120"/>
      <c r="T2064" s="120"/>
      <c r="U2064" s="120"/>
      <c r="V2064" s="556"/>
      <c r="W2064" s="120"/>
      <c r="X2064" s="120"/>
      <c r="Y2064" s="120"/>
      <c r="Z2064" s="120"/>
      <c r="AA2064" s="120"/>
      <c r="AB2064" s="120"/>
      <c r="AC2064" s="132">
        <f>SUM(E2064:AB2064)</f>
        <v>0</v>
      </c>
    </row>
    <row r="2065" spans="1:30" s="5" customFormat="1" ht="10.5" customHeight="1">
      <c r="A2065" s="1487"/>
      <c r="B2065" s="1546"/>
      <c r="C2065" s="8" t="s">
        <v>482</v>
      </c>
      <c r="D2065" s="12" t="s">
        <v>503</v>
      </c>
      <c r="E2065" s="121"/>
      <c r="F2065" s="121"/>
      <c r="G2065" s="121"/>
      <c r="H2065" s="454"/>
      <c r="I2065" s="121"/>
      <c r="J2065" s="121"/>
      <c r="K2065" s="121"/>
      <c r="L2065" s="121"/>
      <c r="M2065" s="121"/>
      <c r="N2065" s="454"/>
      <c r="O2065" s="121"/>
      <c r="P2065" s="121"/>
      <c r="Q2065" s="121"/>
      <c r="R2065" s="121"/>
      <c r="S2065" s="121"/>
      <c r="T2065" s="121"/>
      <c r="U2065" s="121"/>
      <c r="V2065" s="454"/>
      <c r="W2065" s="121"/>
      <c r="X2065" s="121"/>
      <c r="Y2065" s="121"/>
      <c r="Z2065" s="121"/>
      <c r="AA2065" s="121"/>
      <c r="AB2065" s="121"/>
      <c r="AC2065" s="128">
        <f>SUM(E2065:AB2065)</f>
        <v>0</v>
      </c>
    </row>
    <row r="2066" spans="1:30" s="5" customFormat="1" ht="10.5" customHeight="1">
      <c r="A2066" s="1487"/>
      <c r="B2066" s="1546"/>
      <c r="C2066" s="11" t="s">
        <v>8</v>
      </c>
      <c r="D2066" s="11" t="s">
        <v>502</v>
      </c>
      <c r="E2066" s="122">
        <f t="shared" ref="E2066:AB2066" si="596">E2064*64</f>
        <v>0</v>
      </c>
      <c r="F2066" s="122">
        <f t="shared" si="596"/>
        <v>0</v>
      </c>
      <c r="G2066" s="122">
        <f t="shared" si="596"/>
        <v>0</v>
      </c>
      <c r="H2066" s="281">
        <f t="shared" si="596"/>
        <v>0</v>
      </c>
      <c r="I2066" s="122">
        <f t="shared" si="596"/>
        <v>0</v>
      </c>
      <c r="J2066" s="122">
        <f t="shared" si="596"/>
        <v>0</v>
      </c>
      <c r="K2066" s="122">
        <f t="shared" si="596"/>
        <v>0</v>
      </c>
      <c r="L2066" s="122">
        <f t="shared" si="596"/>
        <v>0</v>
      </c>
      <c r="M2066" s="122">
        <f t="shared" si="596"/>
        <v>0</v>
      </c>
      <c r="N2066" s="281">
        <f t="shared" si="596"/>
        <v>0</v>
      </c>
      <c r="O2066" s="122">
        <f t="shared" si="596"/>
        <v>0</v>
      </c>
      <c r="P2066" s="122">
        <f t="shared" si="596"/>
        <v>0</v>
      </c>
      <c r="Q2066" s="122">
        <f t="shared" si="596"/>
        <v>0</v>
      </c>
      <c r="R2066" s="122">
        <f t="shared" si="596"/>
        <v>0</v>
      </c>
      <c r="S2066" s="122">
        <f t="shared" si="596"/>
        <v>0</v>
      </c>
      <c r="T2066" s="122">
        <f t="shared" si="596"/>
        <v>0</v>
      </c>
      <c r="U2066" s="122">
        <f t="shared" si="596"/>
        <v>0</v>
      </c>
      <c r="V2066" s="281">
        <f t="shared" si="596"/>
        <v>0</v>
      </c>
      <c r="W2066" s="122">
        <f t="shared" si="596"/>
        <v>0</v>
      </c>
      <c r="X2066" s="122">
        <f t="shared" si="596"/>
        <v>0</v>
      </c>
      <c r="Y2066" s="122">
        <f t="shared" si="596"/>
        <v>0</v>
      </c>
      <c r="Z2066" s="122">
        <f t="shared" si="596"/>
        <v>0</v>
      </c>
      <c r="AA2066" s="122">
        <f t="shared" si="596"/>
        <v>0</v>
      </c>
      <c r="AB2066" s="122">
        <f t="shared" si="596"/>
        <v>0</v>
      </c>
      <c r="AC2066" s="128"/>
    </row>
    <row r="2067" spans="1:30" s="5" customFormat="1" ht="10.5" customHeight="1" thickBot="1">
      <c r="A2067" s="1487"/>
      <c r="B2067" s="1546"/>
      <c r="C2067" s="8" t="s">
        <v>16</v>
      </c>
      <c r="D2067" s="8"/>
      <c r="E2067" s="121" t="e">
        <f t="shared" ref="E2067:AC2067" si="597">E2065/E2064</f>
        <v>#DIV/0!</v>
      </c>
      <c r="F2067" s="121" t="e">
        <f t="shared" si="597"/>
        <v>#DIV/0!</v>
      </c>
      <c r="G2067" s="121" t="e">
        <f t="shared" si="597"/>
        <v>#DIV/0!</v>
      </c>
      <c r="H2067" s="452" t="e">
        <f t="shared" si="597"/>
        <v>#DIV/0!</v>
      </c>
      <c r="I2067" s="121" t="e">
        <f t="shared" si="597"/>
        <v>#DIV/0!</v>
      </c>
      <c r="J2067" s="121" t="e">
        <f t="shared" si="597"/>
        <v>#DIV/0!</v>
      </c>
      <c r="K2067" s="121" t="e">
        <f t="shared" si="597"/>
        <v>#DIV/0!</v>
      </c>
      <c r="L2067" s="121" t="e">
        <f t="shared" si="597"/>
        <v>#DIV/0!</v>
      </c>
      <c r="M2067" s="121" t="e">
        <f t="shared" si="597"/>
        <v>#DIV/0!</v>
      </c>
      <c r="N2067" s="452" t="e">
        <f t="shared" si="597"/>
        <v>#DIV/0!</v>
      </c>
      <c r="O2067" s="121" t="e">
        <f t="shared" si="597"/>
        <v>#DIV/0!</v>
      </c>
      <c r="P2067" s="121" t="e">
        <f t="shared" si="597"/>
        <v>#DIV/0!</v>
      </c>
      <c r="Q2067" s="121" t="e">
        <f t="shared" si="597"/>
        <v>#DIV/0!</v>
      </c>
      <c r="R2067" s="121" t="e">
        <f t="shared" si="597"/>
        <v>#DIV/0!</v>
      </c>
      <c r="S2067" s="121" t="e">
        <f t="shared" si="597"/>
        <v>#DIV/0!</v>
      </c>
      <c r="T2067" s="121" t="e">
        <f t="shared" si="597"/>
        <v>#DIV/0!</v>
      </c>
      <c r="U2067" s="121" t="e">
        <f t="shared" si="597"/>
        <v>#DIV/0!</v>
      </c>
      <c r="V2067" s="452" t="e">
        <f t="shared" si="597"/>
        <v>#DIV/0!</v>
      </c>
      <c r="W2067" s="121" t="e">
        <f t="shared" si="597"/>
        <v>#DIV/0!</v>
      </c>
      <c r="X2067" s="121" t="e">
        <f t="shared" si="597"/>
        <v>#DIV/0!</v>
      </c>
      <c r="Y2067" s="121" t="e">
        <f t="shared" si="597"/>
        <v>#DIV/0!</v>
      </c>
      <c r="Z2067" s="121" t="e">
        <f t="shared" si="597"/>
        <v>#DIV/0!</v>
      </c>
      <c r="AA2067" s="121" t="e">
        <f t="shared" si="597"/>
        <v>#DIV/0!</v>
      </c>
      <c r="AB2067" s="121" t="e">
        <f t="shared" si="597"/>
        <v>#DIV/0!</v>
      </c>
      <c r="AC2067" s="128" t="e">
        <f t="shared" si="597"/>
        <v>#DIV/0!</v>
      </c>
    </row>
    <row r="2068" spans="1:30" s="5" customFormat="1" ht="10.5" customHeight="1">
      <c r="A2068" s="285" t="s">
        <v>512</v>
      </c>
      <c r="B2068" s="286"/>
      <c r="C2068" s="287"/>
      <c r="D2068" s="287"/>
      <c r="E2068" s="288">
        <f>E2055+E2060+E2064</f>
        <v>0.45299999999832608</v>
      </c>
      <c r="F2068" s="288">
        <f t="shared" ref="F2068:AB2068" si="598">F2055+F2060+F2064</f>
        <v>0.43500000000130967</v>
      </c>
      <c r="G2068" s="288">
        <f t="shared" si="598"/>
        <v>0.26700000000033697</v>
      </c>
      <c r="H2068" s="288">
        <f t="shared" si="598"/>
        <v>0.42900000000008731</v>
      </c>
      <c r="I2068" s="288">
        <f t="shared" si="598"/>
        <v>0.35399999999810916</v>
      </c>
      <c r="J2068" s="288">
        <f t="shared" si="598"/>
        <v>0.40799999999956071</v>
      </c>
      <c r="K2068" s="288">
        <f t="shared" si="598"/>
        <v>0.64800000000155933</v>
      </c>
      <c r="L2068" s="288">
        <f t="shared" si="598"/>
        <v>0.77999999999843794</v>
      </c>
      <c r="M2068" s="288">
        <f>M2055+M2060+M2064</f>
        <v>0.88200000000028922</v>
      </c>
      <c r="N2068" s="288">
        <f t="shared" si="598"/>
        <v>0.71999999999985675</v>
      </c>
      <c r="O2068" s="288">
        <f t="shared" si="598"/>
        <v>0.82800000000003138</v>
      </c>
      <c r="P2068" s="288">
        <f t="shared" si="598"/>
        <v>0.87000000000023192</v>
      </c>
      <c r="Q2068" s="288">
        <f t="shared" si="598"/>
        <v>0.64800000000155933</v>
      </c>
      <c r="R2068" s="288">
        <f t="shared" si="598"/>
        <v>1.0080000000008909</v>
      </c>
      <c r="S2068" s="288">
        <f t="shared" si="598"/>
        <v>0.73799999999789634</v>
      </c>
      <c r="T2068" s="288">
        <f t="shared" si="598"/>
        <v>0.76199999999886359</v>
      </c>
      <c r="U2068" s="288">
        <f t="shared" si="598"/>
        <v>0.71400000000119235</v>
      </c>
      <c r="V2068" s="288">
        <f t="shared" si="598"/>
        <v>0.99600000000117461</v>
      </c>
      <c r="W2068" s="288">
        <f t="shared" si="598"/>
        <v>0.86400000000003274</v>
      </c>
      <c r="X2068" s="288">
        <f t="shared" si="598"/>
        <v>0.95399999999909824</v>
      </c>
      <c r="Y2068" s="288">
        <f t="shared" si="598"/>
        <v>0.85800000000017462</v>
      </c>
      <c r="Z2068" s="288">
        <f t="shared" si="598"/>
        <v>0.66599999999959891</v>
      </c>
      <c r="AA2068" s="288">
        <f t="shared" si="598"/>
        <v>0.78600000000068349</v>
      </c>
      <c r="AB2068" s="288">
        <f t="shared" si="598"/>
        <v>0.58800000000024966</v>
      </c>
      <c r="AC2068" s="289"/>
    </row>
    <row r="2069" spans="1:30" s="5" customFormat="1" ht="10.5" customHeight="1">
      <c r="A2069" s="290" t="s">
        <v>513</v>
      </c>
      <c r="B2069" s="291"/>
      <c r="C2069" s="292"/>
      <c r="D2069" s="292"/>
      <c r="E2069" s="300">
        <f>E2056+E2061+E2065</f>
        <v>0.22199999999973841</v>
      </c>
      <c r="F2069" s="300">
        <f t="shared" ref="F2069:AB2069" si="599">F2056+F2061+F2065</f>
        <v>0.19800000000045515</v>
      </c>
      <c r="G2069" s="300">
        <f t="shared" si="599"/>
        <v>0.1500000000005457</v>
      </c>
      <c r="H2069" s="300">
        <f t="shared" si="599"/>
        <v>0.20400000000031326</v>
      </c>
      <c r="I2069" s="300">
        <f t="shared" si="599"/>
        <v>0.16799999999875581</v>
      </c>
      <c r="J2069" s="300">
        <f t="shared" si="599"/>
        <v>0.14400000000068758</v>
      </c>
      <c r="K2069" s="300">
        <f t="shared" si="599"/>
        <v>0.16800000000012005</v>
      </c>
      <c r="L2069" s="300">
        <f t="shared" si="599"/>
        <v>0.12599999999974898</v>
      </c>
      <c r="M2069" s="300">
        <f t="shared" si="599"/>
        <v>0.30899999999964223</v>
      </c>
      <c r="N2069" s="300">
        <f t="shared" si="599"/>
        <v>0.15600000000040382</v>
      </c>
      <c r="O2069" s="300">
        <f t="shared" si="599"/>
        <v>0.21600000000034925</v>
      </c>
      <c r="P2069" s="300">
        <f t="shared" si="599"/>
        <v>0.22800000000006548</v>
      </c>
      <c r="Q2069" s="300">
        <f t="shared" si="599"/>
        <v>0.23399999999945464</v>
      </c>
      <c r="R2069" s="300">
        <f t="shared" si="599"/>
        <v>0.21600000000034925</v>
      </c>
      <c r="S2069" s="300">
        <f t="shared" si="599"/>
        <v>0.17999999999983629</v>
      </c>
      <c r="T2069" s="300">
        <f t="shared" si="599"/>
        <v>0.22800000000006548</v>
      </c>
      <c r="U2069" s="300">
        <f t="shared" si="599"/>
        <v>0.16199999999994219</v>
      </c>
      <c r="V2069" s="300">
        <f t="shared" si="599"/>
        <v>0.29999999999972715</v>
      </c>
      <c r="W2069" s="300">
        <f t="shared" si="599"/>
        <v>0.11999999999989086</v>
      </c>
      <c r="X2069" s="300">
        <f t="shared" si="599"/>
        <v>0.21300000000086783</v>
      </c>
      <c r="Y2069" s="300">
        <f t="shared" si="599"/>
        <v>0.17999999999983629</v>
      </c>
      <c r="Z2069" s="300">
        <f t="shared" si="599"/>
        <v>0.12599999999942924</v>
      </c>
      <c r="AA2069" s="300">
        <f t="shared" si="599"/>
        <v>0.17999999999983629</v>
      </c>
      <c r="AB2069" s="300">
        <f t="shared" si="599"/>
        <v>0.14400000000068758</v>
      </c>
      <c r="AC2069" s="294"/>
    </row>
    <row r="2070" spans="1:30" s="5" customFormat="1" ht="10.5" customHeight="1" thickBot="1">
      <c r="A2070" s="295" t="s">
        <v>514</v>
      </c>
      <c r="B2070" s="296"/>
      <c r="C2070" s="297"/>
      <c r="D2070" s="297"/>
      <c r="E2070" s="298">
        <f t="shared" ref="E2070:AB2070" si="600">SQRT(E2068*E2068+E2069*E2069)</f>
        <v>0.50447299233791221</v>
      </c>
      <c r="F2070" s="298">
        <f t="shared" si="600"/>
        <v>0.47794246515801425</v>
      </c>
      <c r="G2070" s="298">
        <f t="shared" si="600"/>
        <v>0.30624989795972773</v>
      </c>
      <c r="H2070" s="298">
        <f t="shared" si="600"/>
        <v>0.47503368301648119</v>
      </c>
      <c r="I2070" s="298">
        <f t="shared" si="600"/>
        <v>0.39184180481189501</v>
      </c>
      <c r="J2070" s="298">
        <f t="shared" si="600"/>
        <v>0.43266615305549327</v>
      </c>
      <c r="K2070" s="298">
        <f t="shared" si="600"/>
        <v>0.66942363268864447</v>
      </c>
      <c r="L2070" s="298">
        <f t="shared" si="600"/>
        <v>0.79011138455125418</v>
      </c>
      <c r="M2070" s="298">
        <f t="shared" si="600"/>
        <v>0.93456139445211894</v>
      </c>
      <c r="N2070" s="298">
        <f t="shared" si="600"/>
        <v>0.73670618295214529</v>
      </c>
      <c r="O2070" s="298">
        <f t="shared" si="600"/>
        <v>0.8557102313284578</v>
      </c>
      <c r="P2070" s="298">
        <f t="shared" si="600"/>
        <v>0.89937978629744253</v>
      </c>
      <c r="Q2070" s="298">
        <f t="shared" si="600"/>
        <v>0.68895573152544831</v>
      </c>
      <c r="R2070" s="298">
        <f t="shared" si="600"/>
        <v>1.0308831165568417</v>
      </c>
      <c r="S2070" s="298">
        <f t="shared" si="600"/>
        <v>0.75963412245424833</v>
      </c>
      <c r="T2070" s="298">
        <f t="shared" si="600"/>
        <v>0.79537915486785171</v>
      </c>
      <c r="U2070" s="298">
        <f t="shared" si="600"/>
        <v>0.73214752611866685</v>
      </c>
      <c r="V2070" s="298">
        <f t="shared" si="600"/>
        <v>1.0401999807739741</v>
      </c>
      <c r="W2070" s="298">
        <f t="shared" si="600"/>
        <v>0.87229352857855724</v>
      </c>
      <c r="X2070" s="298">
        <f t="shared" si="600"/>
        <v>0.97748913037365748</v>
      </c>
      <c r="Y2070" s="298">
        <f t="shared" si="600"/>
        <v>0.87667781995453764</v>
      </c>
      <c r="Z2070" s="298">
        <f t="shared" si="600"/>
        <v>0.67781413381495814</v>
      </c>
      <c r="AA2070" s="298">
        <f t="shared" si="600"/>
        <v>0.80634731970845885</v>
      </c>
      <c r="AB2070" s="298">
        <f t="shared" si="600"/>
        <v>0.60537591627061915</v>
      </c>
      <c r="AC2070" s="299"/>
      <c r="AD2070" s="131">
        <f>MAX(E2070:AB2070)</f>
        <v>1.0401999807739741</v>
      </c>
    </row>
    <row r="2071" spans="1:30" s="13" customFormat="1" ht="10.5" customHeight="1" thickBot="1">
      <c r="A2071" s="23" t="s">
        <v>143</v>
      </c>
      <c r="B2071" s="24"/>
      <c r="C2071" s="25"/>
      <c r="D2071" s="25"/>
      <c r="E2071" s="26">
        <v>1</v>
      </c>
      <c r="F2071" s="26">
        <v>2</v>
      </c>
      <c r="G2071" s="26">
        <v>3</v>
      </c>
      <c r="H2071" s="26">
        <v>4</v>
      </c>
      <c r="I2071" s="26">
        <v>5</v>
      </c>
      <c r="J2071" s="26">
        <v>6</v>
      </c>
      <c r="K2071" s="26">
        <v>7</v>
      </c>
      <c r="L2071" s="26">
        <v>8</v>
      </c>
      <c r="M2071" s="26">
        <v>9</v>
      </c>
      <c r="N2071" s="26">
        <v>10</v>
      </c>
      <c r="O2071" s="26">
        <v>11</v>
      </c>
      <c r="P2071" s="26">
        <v>12</v>
      </c>
      <c r="Q2071" s="26">
        <v>13</v>
      </c>
      <c r="R2071" s="26">
        <v>14</v>
      </c>
      <c r="S2071" s="26">
        <v>15</v>
      </c>
      <c r="T2071" s="26">
        <v>16</v>
      </c>
      <c r="U2071" s="26">
        <v>17</v>
      </c>
      <c r="V2071" s="26">
        <v>18</v>
      </c>
      <c r="W2071" s="26">
        <v>19</v>
      </c>
      <c r="X2071" s="26">
        <v>20</v>
      </c>
      <c r="Y2071" s="26">
        <v>21</v>
      </c>
      <c r="Z2071" s="26">
        <v>22</v>
      </c>
      <c r="AA2071" s="26">
        <v>23</v>
      </c>
      <c r="AB2071" s="26">
        <v>24</v>
      </c>
      <c r="AC2071" s="385"/>
    </row>
    <row r="2072" spans="1:30" s="32" customFormat="1" ht="12" customHeight="1">
      <c r="A2072" s="28" t="s">
        <v>144</v>
      </c>
      <c r="B2072" s="456"/>
      <c r="C2072" s="457" t="s">
        <v>13</v>
      </c>
      <c r="D2072" s="458" t="s">
        <v>527</v>
      </c>
      <c r="E2072" s="1271">
        <v>10.5</v>
      </c>
      <c r="F2072" s="1271">
        <v>10.4</v>
      </c>
      <c r="G2072" s="1271">
        <v>10.4</v>
      </c>
      <c r="H2072" s="1271">
        <v>10.4</v>
      </c>
      <c r="I2072" s="1271">
        <v>10.4</v>
      </c>
      <c r="J2072" s="1271">
        <v>10.5</v>
      </c>
      <c r="K2072" s="1271">
        <v>10.4</v>
      </c>
      <c r="L2072" s="1271">
        <v>10.199999999999999</v>
      </c>
      <c r="M2072" s="1271">
        <v>10.3</v>
      </c>
      <c r="N2072" s="1271">
        <v>10.3</v>
      </c>
      <c r="O2072" s="1271">
        <v>10.3</v>
      </c>
      <c r="P2072" s="1271">
        <v>10.3</v>
      </c>
      <c r="Q2072" s="1271">
        <v>10.3</v>
      </c>
      <c r="R2072" s="1271">
        <v>10.3</v>
      </c>
      <c r="S2072" s="1271">
        <v>10.3</v>
      </c>
      <c r="T2072" s="1271">
        <v>10.3</v>
      </c>
      <c r="U2072" s="1271">
        <v>10.4</v>
      </c>
      <c r="V2072" s="1271">
        <v>10.3</v>
      </c>
      <c r="W2072" s="1271">
        <v>10.3</v>
      </c>
      <c r="X2072" s="1271">
        <v>10.3</v>
      </c>
      <c r="Y2072" s="1271">
        <v>10.3</v>
      </c>
      <c r="Z2072" s="1271">
        <v>10.4</v>
      </c>
      <c r="AA2072" s="1271">
        <v>10.4</v>
      </c>
      <c r="AB2072" s="1271">
        <v>10.4</v>
      </c>
      <c r="AC2072" s="459"/>
    </row>
    <row r="2073" spans="1:30" s="32" customFormat="1" ht="12" customHeight="1" thickBot="1">
      <c r="A2073" s="45" t="s">
        <v>145</v>
      </c>
      <c r="B2073" s="46"/>
      <c r="C2073" s="510" t="s">
        <v>13</v>
      </c>
      <c r="D2073" s="1274" t="s">
        <v>527</v>
      </c>
      <c r="E2073" s="1275">
        <v>10.5</v>
      </c>
      <c r="F2073" s="1275">
        <v>10.4</v>
      </c>
      <c r="G2073" s="1275">
        <v>10.4</v>
      </c>
      <c r="H2073" s="1275">
        <v>10.4</v>
      </c>
      <c r="I2073" s="1275">
        <v>10.4</v>
      </c>
      <c r="J2073" s="1275">
        <v>10.5</v>
      </c>
      <c r="K2073" s="1275">
        <v>10.4</v>
      </c>
      <c r="L2073" s="1275">
        <v>10.199999999999999</v>
      </c>
      <c r="M2073" s="1275">
        <v>10.3</v>
      </c>
      <c r="N2073" s="1275">
        <v>10.3</v>
      </c>
      <c r="O2073" s="1275">
        <v>10.3</v>
      </c>
      <c r="P2073" s="1275">
        <v>10.3</v>
      </c>
      <c r="Q2073" s="1275">
        <v>10.3</v>
      </c>
      <c r="R2073" s="1275">
        <v>10.3</v>
      </c>
      <c r="S2073" s="1275">
        <v>10.3</v>
      </c>
      <c r="T2073" s="1275">
        <v>10.3</v>
      </c>
      <c r="U2073" s="1275">
        <v>10.4</v>
      </c>
      <c r="V2073" s="1275">
        <v>10.3</v>
      </c>
      <c r="W2073" s="1275">
        <v>10.3</v>
      </c>
      <c r="X2073" s="1275">
        <v>10.3</v>
      </c>
      <c r="Y2073" s="1275">
        <v>10.3</v>
      </c>
      <c r="Z2073" s="1275">
        <v>10.4</v>
      </c>
      <c r="AA2073" s="1275">
        <v>10.4</v>
      </c>
      <c r="AB2073" s="1275">
        <v>10.4</v>
      </c>
      <c r="AC2073" s="466"/>
    </row>
    <row r="2074" spans="1:30" s="4" customFormat="1" ht="11.25">
      <c r="A2074" s="1426" t="s">
        <v>122</v>
      </c>
      <c r="B2074" s="1429" t="s">
        <v>647</v>
      </c>
      <c r="C2074" s="10" t="s">
        <v>481</v>
      </c>
      <c r="D2074" s="10" t="s">
        <v>503</v>
      </c>
      <c r="E2074" s="370">
        <v>4.8000000002502929E-2</v>
      </c>
      <c r="F2074" s="370">
        <v>4.199999999764259E-2</v>
      </c>
      <c r="G2074" s="370">
        <v>3.2000000002881279E-2</v>
      </c>
      <c r="H2074" s="498">
        <v>3.7999999996827682E-2</v>
      </c>
      <c r="I2074" s="370">
        <v>4.0000000000873115E-2</v>
      </c>
      <c r="J2074" s="370">
        <v>3.6000000000058208E-2</v>
      </c>
      <c r="K2074" s="370">
        <v>5.6000000000494765E-2</v>
      </c>
      <c r="L2074" s="370">
        <v>7.6000000000931323E-2</v>
      </c>
      <c r="M2074" s="370">
        <v>7.9999999998108251E-2</v>
      </c>
      <c r="N2074" s="498">
        <v>8.7999999999738066E-2</v>
      </c>
      <c r="O2074" s="370">
        <v>7.2000000000116415E-2</v>
      </c>
      <c r="P2074" s="370">
        <v>0.10400000000299769</v>
      </c>
      <c r="Q2074" s="370">
        <v>9.5999999997729901E-2</v>
      </c>
      <c r="R2074" s="370">
        <v>8.3999999998923158E-2</v>
      </c>
      <c r="S2074" s="370">
        <v>8.000000000174623E-2</v>
      </c>
      <c r="T2074" s="370">
        <v>8.000000000174623E-2</v>
      </c>
      <c r="U2074" s="370">
        <v>9.1999999996914994E-2</v>
      </c>
      <c r="V2074" s="498">
        <v>0.11600000000180444</v>
      </c>
      <c r="W2074" s="370">
        <v>8.7999999999738066E-2</v>
      </c>
      <c r="X2074" s="370">
        <v>9.600000000136788E-2</v>
      </c>
      <c r="Y2074" s="370">
        <v>9.9999999998544808E-2</v>
      </c>
      <c r="Z2074" s="370">
        <v>7.9999999998108251E-2</v>
      </c>
      <c r="AA2074" s="370">
        <v>8.000000000174623E-2</v>
      </c>
      <c r="AB2074" s="370">
        <v>6.0000000001309672E-2</v>
      </c>
      <c r="AC2074" s="132">
        <f>SUM(E2074:AB2074)</f>
        <v>1.7640000000028522</v>
      </c>
    </row>
    <row r="2075" spans="1:30" s="4" customFormat="1" ht="11.25">
      <c r="A2075" s="1550"/>
      <c r="B2075" s="1420"/>
      <c r="C2075" s="11" t="s">
        <v>482</v>
      </c>
      <c r="D2075" s="11" t="s">
        <v>503</v>
      </c>
      <c r="E2075" s="371">
        <v>3.9999999999054126E-2</v>
      </c>
      <c r="F2075" s="371">
        <v>5.9999999999490683E-2</v>
      </c>
      <c r="G2075" s="371">
        <v>6.0000000001309672E-2</v>
      </c>
      <c r="H2075" s="499">
        <v>1.9999999998617568E-2</v>
      </c>
      <c r="I2075" s="371">
        <v>4.0000000000873115E-2</v>
      </c>
      <c r="J2075" s="371">
        <v>3.9999999999054126E-2</v>
      </c>
      <c r="K2075" s="371">
        <v>4.0000000000873115E-2</v>
      </c>
      <c r="L2075" s="371">
        <v>7.999999999992724E-2</v>
      </c>
      <c r="M2075" s="371">
        <v>4.0000000000873115E-2</v>
      </c>
      <c r="N2075" s="499">
        <v>3.9999999999054126E-2</v>
      </c>
      <c r="O2075" s="371">
        <v>2.0000000000436557E-2</v>
      </c>
      <c r="P2075" s="371">
        <v>2.0000000000436557E-2</v>
      </c>
      <c r="Q2075" s="371">
        <v>7.999999999992724E-2</v>
      </c>
      <c r="R2075" s="371">
        <v>3.9999999999054126E-2</v>
      </c>
      <c r="S2075" s="371">
        <v>4.0000000000873115E-2</v>
      </c>
      <c r="T2075" s="371">
        <v>3.9999999999054126E-2</v>
      </c>
      <c r="U2075" s="371">
        <v>4.0000000000873115E-2</v>
      </c>
      <c r="V2075" s="499">
        <v>3.9999999999054126E-2</v>
      </c>
      <c r="W2075" s="371">
        <v>4.0000000000873115E-2</v>
      </c>
      <c r="X2075" s="371">
        <v>3.9999999999054126E-2</v>
      </c>
      <c r="Y2075" s="371">
        <v>4.0000000000873115E-2</v>
      </c>
      <c r="Z2075" s="371">
        <v>7.999999999992724E-2</v>
      </c>
      <c r="AA2075" s="371">
        <v>3.9999999999054126E-2</v>
      </c>
      <c r="AB2075" s="371">
        <v>4.0000000000873115E-2</v>
      </c>
      <c r="AC2075" s="135">
        <f>SUM(E2075:AB2075)</f>
        <v>1.0599999999994907</v>
      </c>
    </row>
    <row r="2076" spans="1:30" s="4" customFormat="1" ht="11.25">
      <c r="A2076" s="1550"/>
      <c r="B2076" s="1420"/>
      <c r="C2076" s="11" t="s">
        <v>8</v>
      </c>
      <c r="D2076" s="11" t="s">
        <v>502</v>
      </c>
      <c r="E2076" s="124">
        <f>SQRT(E2074*E2074+E2075*E2075)*1000/(1.732*E2072)</f>
        <v>3.4357196419537286</v>
      </c>
      <c r="F2076" s="124">
        <f t="shared" ref="F2076:AB2076" si="601">SQRT(F2074*F2074+F2075*F2075)*1000/(1.732*F2072)</f>
        <v>4.0659605221083384</v>
      </c>
      <c r="G2076" s="124">
        <f t="shared" si="601"/>
        <v>3.7750932671495536</v>
      </c>
      <c r="H2076" s="454">
        <f t="shared" si="601"/>
        <v>2.3839614664969724</v>
      </c>
      <c r="I2076" s="124">
        <f t="shared" si="601"/>
        <v>3.1404635867915354</v>
      </c>
      <c r="J2076" s="124">
        <f t="shared" si="601"/>
        <v>2.9591166934801891</v>
      </c>
      <c r="K2076" s="124">
        <f t="shared" si="601"/>
        <v>3.8205388466674308</v>
      </c>
      <c r="L2076" s="124">
        <f t="shared" si="601"/>
        <v>6.2460327963625009</v>
      </c>
      <c r="M2076" s="124">
        <f t="shared" si="601"/>
        <v>5.0137177458401538</v>
      </c>
      <c r="N2076" s="454">
        <f t="shared" si="601"/>
        <v>5.4185277578043625</v>
      </c>
      <c r="O2076" s="124">
        <f t="shared" si="601"/>
        <v>4.1887803969431276</v>
      </c>
      <c r="P2076" s="124">
        <f t="shared" si="601"/>
        <v>5.9365466917428655</v>
      </c>
      <c r="Q2076" s="124">
        <f t="shared" si="601"/>
        <v>7.0048652891721748</v>
      </c>
      <c r="R2076" s="124">
        <f t="shared" si="601"/>
        <v>5.2152305430348864</v>
      </c>
      <c r="S2076" s="124">
        <f t="shared" si="601"/>
        <v>5.0137177460225528</v>
      </c>
      <c r="T2076" s="124">
        <f t="shared" si="601"/>
        <v>5.0137177459769529</v>
      </c>
      <c r="U2076" s="124">
        <f t="shared" si="601"/>
        <v>5.5693445566149951</v>
      </c>
      <c r="V2076" s="454">
        <f t="shared" si="601"/>
        <v>6.8781190835456663</v>
      </c>
      <c r="W2076" s="124">
        <f t="shared" si="601"/>
        <v>5.4185277578465554</v>
      </c>
      <c r="X2076" s="124">
        <f t="shared" si="601"/>
        <v>5.829727123976931</v>
      </c>
      <c r="Y2076" s="124">
        <f t="shared" si="601"/>
        <v>6.0373156428206487</v>
      </c>
      <c r="Z2076" s="124">
        <f t="shared" si="601"/>
        <v>6.2809271733688536</v>
      </c>
      <c r="AA2076" s="124">
        <f t="shared" si="601"/>
        <v>4.9655089214964043</v>
      </c>
      <c r="AB2076" s="124">
        <f t="shared" si="601"/>
        <v>4.0033212776944058</v>
      </c>
      <c r="AC2076" s="129"/>
    </row>
    <row r="2077" spans="1:30" s="4" customFormat="1" ht="12" thickBot="1">
      <c r="A2077" s="1552"/>
      <c r="B2077" s="1430"/>
      <c r="C2077" s="48" t="s">
        <v>16</v>
      </c>
      <c r="D2077" s="48"/>
      <c r="E2077" s="121">
        <f t="shared" ref="E2077:AC2077" si="602">E2075/E2074</f>
        <v>0.833333333270174</v>
      </c>
      <c r="F2077" s="121">
        <f t="shared" si="602"/>
        <v>1.4285714286394859</v>
      </c>
      <c r="G2077" s="121">
        <f t="shared" si="602"/>
        <v>1.8749999998721023</v>
      </c>
      <c r="H2077" s="452">
        <f t="shared" si="602"/>
        <v>0.52631578948124236</v>
      </c>
      <c r="I2077" s="121">
        <f t="shared" si="602"/>
        <v>1</v>
      </c>
      <c r="J2077" s="121">
        <f t="shared" si="602"/>
        <v>1.1111111110830403</v>
      </c>
      <c r="K2077" s="121">
        <f t="shared" si="602"/>
        <v>0.71428571429499488</v>
      </c>
      <c r="L2077" s="121">
        <f t="shared" si="602"/>
        <v>1.0526315789335119</v>
      </c>
      <c r="M2077" s="121">
        <f t="shared" si="602"/>
        <v>0.50000000002273737</v>
      </c>
      <c r="N2077" s="452">
        <f t="shared" si="602"/>
        <v>0.45454545453605893</v>
      </c>
      <c r="O2077" s="121">
        <f t="shared" si="602"/>
        <v>0.27777777778339197</v>
      </c>
      <c r="P2077" s="121">
        <f t="shared" si="602"/>
        <v>0.19230769230634689</v>
      </c>
      <c r="Q2077" s="121">
        <f t="shared" si="602"/>
        <v>0.8333333333522811</v>
      </c>
      <c r="R2077" s="121">
        <f t="shared" si="602"/>
        <v>0.47619047618532034</v>
      </c>
      <c r="S2077" s="121">
        <f t="shared" si="602"/>
        <v>0.5</v>
      </c>
      <c r="T2077" s="121">
        <f t="shared" si="602"/>
        <v>0.49999999997726263</v>
      </c>
      <c r="U2077" s="121">
        <f t="shared" si="602"/>
        <v>0.43478260871972196</v>
      </c>
      <c r="V2077" s="452">
        <f t="shared" si="602"/>
        <v>0.3448275861933785</v>
      </c>
      <c r="W2077" s="121">
        <f t="shared" si="602"/>
        <v>0.45454545455672929</v>
      </c>
      <c r="X2077" s="121">
        <f t="shared" si="602"/>
        <v>0.41666666665087682</v>
      </c>
      <c r="Y2077" s="121">
        <f t="shared" si="602"/>
        <v>0.40000000001455194</v>
      </c>
      <c r="Z2077" s="121">
        <f t="shared" si="602"/>
        <v>1.0000000000227374</v>
      </c>
      <c r="AA2077" s="121">
        <f t="shared" si="602"/>
        <v>0.49999999997726263</v>
      </c>
      <c r="AB2077" s="121">
        <f t="shared" si="602"/>
        <v>0.66666666666666663</v>
      </c>
      <c r="AC2077" s="128">
        <f t="shared" si="602"/>
        <v>0.60090702947719776</v>
      </c>
    </row>
    <row r="2078" spans="1:30" s="4" customFormat="1" ht="11.25">
      <c r="A2078" s="1426" t="s">
        <v>100</v>
      </c>
      <c r="B2078" s="1429" t="s">
        <v>31</v>
      </c>
      <c r="C2078" s="10" t="s">
        <v>481</v>
      </c>
      <c r="D2078" s="10"/>
      <c r="E2078" s="359"/>
      <c r="F2078" s="359"/>
      <c r="G2078" s="359"/>
      <c r="H2078" s="450"/>
      <c r="I2078" s="359"/>
      <c r="J2078" s="359"/>
      <c r="K2078" s="359"/>
      <c r="L2078" s="359"/>
      <c r="M2078" s="359"/>
      <c r="N2078" s="450"/>
      <c r="O2078" s="359"/>
      <c r="P2078" s="359"/>
      <c r="Q2078" s="359"/>
      <c r="R2078" s="359"/>
      <c r="S2078" s="359"/>
      <c r="T2078" s="359"/>
      <c r="U2078" s="359"/>
      <c r="V2078" s="450"/>
      <c r="W2078" s="359"/>
      <c r="X2078" s="359"/>
      <c r="Y2078" s="359"/>
      <c r="Z2078" s="359"/>
      <c r="AA2078" s="359"/>
      <c r="AB2078" s="359"/>
      <c r="AC2078" s="132">
        <f>SUM(E2078:AB2078)</f>
        <v>0</v>
      </c>
    </row>
    <row r="2079" spans="1:30" s="4" customFormat="1" ht="11.25">
      <c r="A2079" s="1550"/>
      <c r="B2079" s="1420"/>
      <c r="C2079" s="11" t="s">
        <v>482</v>
      </c>
      <c r="D2079" s="11"/>
      <c r="E2079" s="98"/>
      <c r="F2079" s="98"/>
      <c r="G2079" s="98"/>
      <c r="H2079" s="455"/>
      <c r="I2079" s="98"/>
      <c r="J2079" s="98"/>
      <c r="K2079" s="98"/>
      <c r="L2079" s="98"/>
      <c r="M2079" s="98"/>
      <c r="N2079" s="455"/>
      <c r="O2079" s="98"/>
      <c r="P2079" s="98"/>
      <c r="Q2079" s="98"/>
      <c r="R2079" s="98"/>
      <c r="S2079" s="98"/>
      <c r="T2079" s="98"/>
      <c r="U2079" s="98"/>
      <c r="V2079" s="455"/>
      <c r="W2079" s="98"/>
      <c r="X2079" s="98"/>
      <c r="Y2079" s="98"/>
      <c r="Z2079" s="98"/>
      <c r="AA2079" s="98"/>
      <c r="AB2079" s="98"/>
      <c r="AC2079" s="135">
        <f>SUM(E2079:AB2079)</f>
        <v>0</v>
      </c>
    </row>
    <row r="2080" spans="1:30" s="4" customFormat="1" ht="11.25">
      <c r="A2080" s="1550"/>
      <c r="B2080" s="1420"/>
      <c r="C2080" s="11" t="s">
        <v>8</v>
      </c>
      <c r="D2080" s="11"/>
      <c r="E2080" s="98"/>
      <c r="F2080" s="98"/>
      <c r="G2080" s="98"/>
      <c r="H2080" s="455"/>
      <c r="I2080" s="98"/>
      <c r="J2080" s="98"/>
      <c r="K2080" s="98"/>
      <c r="L2080" s="98"/>
      <c r="M2080" s="98"/>
      <c r="N2080" s="455"/>
      <c r="O2080" s="98"/>
      <c r="P2080" s="98"/>
      <c r="Q2080" s="98"/>
      <c r="R2080" s="98"/>
      <c r="S2080" s="98"/>
      <c r="T2080" s="98"/>
      <c r="U2080" s="98"/>
      <c r="V2080" s="455"/>
      <c r="W2080" s="98"/>
      <c r="X2080" s="98"/>
      <c r="Y2080" s="98"/>
      <c r="Z2080" s="98"/>
      <c r="AA2080" s="98"/>
      <c r="AB2080" s="98"/>
      <c r="AC2080" s="129"/>
    </row>
    <row r="2081" spans="1:31" s="4" customFormat="1" ht="12" thickBot="1">
      <c r="A2081" s="1552"/>
      <c r="B2081" s="1430"/>
      <c r="C2081" s="48" t="s">
        <v>16</v>
      </c>
      <c r="D2081" s="48"/>
      <c r="E2081" s="106"/>
      <c r="F2081" s="106"/>
      <c r="G2081" s="106"/>
      <c r="H2081" s="478"/>
      <c r="I2081" s="106"/>
      <c r="J2081" s="106"/>
      <c r="K2081" s="106"/>
      <c r="L2081" s="106"/>
      <c r="M2081" s="106"/>
      <c r="N2081" s="478"/>
      <c r="O2081" s="106"/>
      <c r="P2081" s="106"/>
      <c r="Q2081" s="106"/>
      <c r="R2081" s="106"/>
      <c r="S2081" s="106"/>
      <c r="T2081" s="106"/>
      <c r="U2081" s="106"/>
      <c r="V2081" s="478"/>
      <c r="W2081" s="106"/>
      <c r="X2081" s="106"/>
      <c r="Y2081" s="106"/>
      <c r="Z2081" s="106"/>
      <c r="AA2081" s="106"/>
      <c r="AB2081" s="106"/>
      <c r="AC2081" s="341"/>
    </row>
    <row r="2082" spans="1:31" s="4" customFormat="1" ht="11.25">
      <c r="A2082" s="1426" t="s">
        <v>108</v>
      </c>
      <c r="B2082" s="1429" t="s">
        <v>786</v>
      </c>
      <c r="C2082" s="10" t="s">
        <v>481</v>
      </c>
      <c r="D2082" s="10" t="s">
        <v>503</v>
      </c>
      <c r="E2082" s="359"/>
      <c r="F2082" s="359"/>
      <c r="G2082" s="359"/>
      <c r="H2082" s="450"/>
      <c r="I2082" s="359"/>
      <c r="J2082" s="359"/>
      <c r="K2082" s="359"/>
      <c r="L2082" s="359"/>
      <c r="M2082" s="359"/>
      <c r="N2082" s="450"/>
      <c r="O2082" s="359"/>
      <c r="P2082" s="359"/>
      <c r="Q2082" s="359"/>
      <c r="R2082" s="359"/>
      <c r="S2082" s="359"/>
      <c r="T2082" s="359"/>
      <c r="U2082" s="359"/>
      <c r="V2082" s="450"/>
      <c r="W2082" s="359"/>
      <c r="X2082" s="359"/>
      <c r="Y2082" s="359"/>
      <c r="Z2082" s="359"/>
      <c r="AA2082" s="359"/>
      <c r="AB2082" s="359"/>
      <c r="AC2082" s="132">
        <f>SUM(E2082:AB2082)</f>
        <v>0</v>
      </c>
    </row>
    <row r="2083" spans="1:31" s="4" customFormat="1" ht="11.25">
      <c r="A2083" s="1550"/>
      <c r="B2083" s="1420"/>
      <c r="C2083" s="11" t="s">
        <v>482</v>
      </c>
      <c r="D2083" s="11" t="s">
        <v>503</v>
      </c>
      <c r="E2083" s="98"/>
      <c r="F2083" s="98"/>
      <c r="G2083" s="98"/>
      <c r="H2083" s="455"/>
      <c r="I2083" s="98"/>
      <c r="J2083" s="98"/>
      <c r="K2083" s="98"/>
      <c r="L2083" s="98"/>
      <c r="M2083" s="98"/>
      <c r="N2083" s="455"/>
      <c r="O2083" s="98"/>
      <c r="P2083" s="98"/>
      <c r="Q2083" s="98"/>
      <c r="R2083" s="98"/>
      <c r="S2083" s="98"/>
      <c r="T2083" s="98"/>
      <c r="U2083" s="98"/>
      <c r="V2083" s="455"/>
      <c r="W2083" s="98"/>
      <c r="X2083" s="98"/>
      <c r="Y2083" s="98"/>
      <c r="Z2083" s="98"/>
      <c r="AA2083" s="98"/>
      <c r="AB2083" s="98"/>
      <c r="AC2083" s="135">
        <f>SUM(E2083:AB2083)</f>
        <v>0</v>
      </c>
    </row>
    <row r="2084" spans="1:31" s="4" customFormat="1" ht="11.25">
      <c r="A2084" s="1550"/>
      <c r="B2084" s="1420"/>
      <c r="C2084" s="11" t="s">
        <v>8</v>
      </c>
      <c r="D2084" s="11" t="s">
        <v>502</v>
      </c>
      <c r="E2084" s="98" t="s">
        <v>245</v>
      </c>
      <c r="F2084" s="124">
        <f t="shared" ref="F2084:AB2084" si="603">SQRT(F2082*F2082+F2083*F2083)*1000/(1.732*F2072)</f>
        <v>0</v>
      </c>
      <c r="G2084" s="124">
        <f t="shared" si="603"/>
        <v>0</v>
      </c>
      <c r="H2084" s="454">
        <f t="shared" si="603"/>
        <v>0</v>
      </c>
      <c r="I2084" s="124">
        <f t="shared" si="603"/>
        <v>0</v>
      </c>
      <c r="J2084" s="124">
        <f t="shared" si="603"/>
        <v>0</v>
      </c>
      <c r="K2084" s="124">
        <f t="shared" si="603"/>
        <v>0</v>
      </c>
      <c r="L2084" s="124">
        <f t="shared" si="603"/>
        <v>0</v>
      </c>
      <c r="M2084" s="124">
        <f t="shared" si="603"/>
        <v>0</v>
      </c>
      <c r="N2084" s="454">
        <f t="shared" si="603"/>
        <v>0</v>
      </c>
      <c r="O2084" s="124">
        <f t="shared" si="603"/>
        <v>0</v>
      </c>
      <c r="P2084" s="124">
        <f t="shared" si="603"/>
        <v>0</v>
      </c>
      <c r="Q2084" s="124">
        <f t="shared" si="603"/>
        <v>0</v>
      </c>
      <c r="R2084" s="124">
        <f t="shared" si="603"/>
        <v>0</v>
      </c>
      <c r="S2084" s="124">
        <f t="shared" si="603"/>
        <v>0</v>
      </c>
      <c r="T2084" s="124">
        <f t="shared" si="603"/>
        <v>0</v>
      </c>
      <c r="U2084" s="124">
        <f t="shared" si="603"/>
        <v>0</v>
      </c>
      <c r="V2084" s="454">
        <f t="shared" si="603"/>
        <v>0</v>
      </c>
      <c r="W2084" s="124">
        <f t="shared" si="603"/>
        <v>0</v>
      </c>
      <c r="X2084" s="124">
        <f t="shared" si="603"/>
        <v>0</v>
      </c>
      <c r="Y2084" s="124">
        <f t="shared" si="603"/>
        <v>0</v>
      </c>
      <c r="Z2084" s="124">
        <f t="shared" si="603"/>
        <v>0</v>
      </c>
      <c r="AA2084" s="124">
        <f t="shared" si="603"/>
        <v>0</v>
      </c>
      <c r="AB2084" s="124">
        <f t="shared" si="603"/>
        <v>0</v>
      </c>
      <c r="AC2084" s="129"/>
    </row>
    <row r="2085" spans="1:31" s="4" customFormat="1" ht="12" thickBot="1">
      <c r="A2085" s="1552"/>
      <c r="B2085" s="1430"/>
      <c r="C2085" s="48" t="s">
        <v>16</v>
      </c>
      <c r="D2085" s="48"/>
      <c r="E2085" s="106"/>
      <c r="F2085" s="106"/>
      <c r="G2085" s="106"/>
      <c r="H2085" s="478"/>
      <c r="I2085" s="106"/>
      <c r="J2085" s="106"/>
      <c r="K2085" s="106"/>
      <c r="L2085" s="106"/>
      <c r="M2085" s="106"/>
      <c r="N2085" s="478"/>
      <c r="O2085" s="106"/>
      <c r="P2085" s="106"/>
      <c r="Q2085" s="106"/>
      <c r="R2085" s="106"/>
      <c r="S2085" s="106"/>
      <c r="T2085" s="106"/>
      <c r="U2085" s="106"/>
      <c r="V2085" s="478"/>
      <c r="W2085" s="106"/>
      <c r="X2085" s="106"/>
      <c r="Y2085" s="106"/>
      <c r="Z2085" s="106"/>
      <c r="AA2085" s="106"/>
      <c r="AB2085" s="106"/>
      <c r="AC2085" s="341"/>
    </row>
    <row r="2086" spans="1:31" s="4" customFormat="1" ht="11.25">
      <c r="A2086" s="1555" t="s">
        <v>123</v>
      </c>
      <c r="B2086" s="1429" t="s">
        <v>648</v>
      </c>
      <c r="C2086" s="10" t="s">
        <v>481</v>
      </c>
      <c r="D2086" s="10" t="s">
        <v>503</v>
      </c>
      <c r="E2086" s="359">
        <v>7.999999999992724E-2</v>
      </c>
      <c r="F2086" s="359">
        <v>5.9999999999490683E-2</v>
      </c>
      <c r="G2086" s="359">
        <v>7.999999999992724E-2</v>
      </c>
      <c r="H2086" s="450">
        <v>7.999999999992724E-2</v>
      </c>
      <c r="I2086" s="359">
        <v>0.1000000000003638</v>
      </c>
      <c r="J2086" s="359">
        <v>7.999999999992724E-2</v>
      </c>
      <c r="K2086" s="359">
        <v>0.1000000000003638</v>
      </c>
      <c r="L2086" s="359">
        <v>0.19999999999890861</v>
      </c>
      <c r="M2086" s="359">
        <v>0.2000000000007276</v>
      </c>
      <c r="N2086" s="450">
        <v>0.2000000000007276</v>
      </c>
      <c r="O2086" s="359">
        <v>0.19999999999890861</v>
      </c>
      <c r="P2086" s="359">
        <v>0.2000000000007276</v>
      </c>
      <c r="Q2086" s="359">
        <v>0.21999999999934516</v>
      </c>
      <c r="R2086" s="359">
        <v>0.18000000000029104</v>
      </c>
      <c r="S2086" s="359">
        <v>0.15999999999985448</v>
      </c>
      <c r="T2086" s="359">
        <v>0.15999999999985448</v>
      </c>
      <c r="U2086" s="359">
        <v>0.12000000000080036</v>
      </c>
      <c r="V2086" s="450">
        <v>0.19999999999890861</v>
      </c>
      <c r="W2086" s="359">
        <v>0.12000000000080036</v>
      </c>
      <c r="X2086" s="359">
        <v>0.13999999999941792</v>
      </c>
      <c r="Y2086" s="359">
        <v>0.14000000000123691</v>
      </c>
      <c r="Z2086" s="359">
        <v>0.11999999999898137</v>
      </c>
      <c r="AA2086" s="359">
        <v>0.12000000000080036</v>
      </c>
      <c r="AB2086" s="359">
        <v>7.999999999992724E-2</v>
      </c>
      <c r="AC2086" s="132">
        <f>SUM(E2086:AB2086)</f>
        <v>3.3400000000001455</v>
      </c>
      <c r="AD2086" s="4">
        <f>MAX(E2086:AB2086)</f>
        <v>0.21999999999934516</v>
      </c>
      <c r="AE2086" s="4">
        <f>MIN(E2086:AB2086)</f>
        <v>5.9999999999490683E-2</v>
      </c>
    </row>
    <row r="2087" spans="1:31" s="4" customFormat="1" ht="11.25">
      <c r="A2087" s="1556"/>
      <c r="B2087" s="1420"/>
      <c r="C2087" s="11" t="s">
        <v>482</v>
      </c>
      <c r="D2087" s="11" t="s">
        <v>503</v>
      </c>
      <c r="E2087" s="98">
        <v>0</v>
      </c>
      <c r="F2087" s="98">
        <v>0</v>
      </c>
      <c r="G2087" s="98">
        <v>0</v>
      </c>
      <c r="H2087" s="455">
        <v>0</v>
      </c>
      <c r="I2087" s="98">
        <v>0</v>
      </c>
      <c r="J2087" s="98">
        <v>0</v>
      </c>
      <c r="K2087" s="98">
        <v>0</v>
      </c>
      <c r="L2087" s="98">
        <v>0</v>
      </c>
      <c r="M2087" s="98">
        <v>0</v>
      </c>
      <c r="N2087" s="455">
        <v>0</v>
      </c>
      <c r="O2087" s="98">
        <v>0</v>
      </c>
      <c r="P2087" s="98">
        <v>0</v>
      </c>
      <c r="Q2087" s="98">
        <v>0</v>
      </c>
      <c r="R2087" s="98">
        <v>0</v>
      </c>
      <c r="S2087" s="98">
        <v>0</v>
      </c>
      <c r="T2087" s="98">
        <v>0</v>
      </c>
      <c r="U2087" s="98">
        <v>0</v>
      </c>
      <c r="V2087" s="455">
        <v>0</v>
      </c>
      <c r="W2087" s="98">
        <v>0</v>
      </c>
      <c r="X2087" s="98">
        <v>0</v>
      </c>
      <c r="Y2087" s="98">
        <v>0</v>
      </c>
      <c r="Z2087" s="98">
        <v>0</v>
      </c>
      <c r="AA2087" s="98">
        <v>0</v>
      </c>
      <c r="AB2087" s="98">
        <v>0</v>
      </c>
      <c r="AC2087" s="135">
        <f>SUM(E2087:AB2087)</f>
        <v>0</v>
      </c>
      <c r="AD2087" s="5" t="s">
        <v>468</v>
      </c>
    </row>
    <row r="2088" spans="1:31" s="4" customFormat="1" ht="11.25">
      <c r="A2088" s="1556"/>
      <c r="B2088" s="1420"/>
      <c r="C2088" s="11" t="s">
        <v>8</v>
      </c>
      <c r="D2088" s="11" t="s">
        <v>502</v>
      </c>
      <c r="E2088" s="124">
        <f>SQRT(E2086*E2086+E2087*E2087)*1000/(1.732*E2073)</f>
        <v>4.398988232702477</v>
      </c>
      <c r="F2088" s="124">
        <f t="shared" ref="F2088:AB2088" si="604">SQRT(F2086*F2086+F2087*F2087)*1000/(1.732*F2073)</f>
        <v>3.3309646473336003</v>
      </c>
      <c r="G2088" s="124">
        <f t="shared" si="604"/>
        <v>4.4412861964784618</v>
      </c>
      <c r="H2088" s="454">
        <f t="shared" si="604"/>
        <v>4.4412861964784618</v>
      </c>
      <c r="I2088" s="124">
        <f t="shared" si="604"/>
        <v>5.5516077456233228</v>
      </c>
      <c r="J2088" s="124">
        <f t="shared" si="604"/>
        <v>4.398988232702477</v>
      </c>
      <c r="K2088" s="124">
        <f t="shared" si="604"/>
        <v>5.5516077456233228</v>
      </c>
      <c r="L2088" s="124">
        <f t="shared" si="604"/>
        <v>11.320925598815187</v>
      </c>
      <c r="M2088" s="124">
        <f t="shared" si="604"/>
        <v>11.211013699899526</v>
      </c>
      <c r="N2088" s="454">
        <f t="shared" si="604"/>
        <v>11.211013699899526</v>
      </c>
      <c r="O2088" s="124">
        <f t="shared" si="604"/>
        <v>11.211013699797563</v>
      </c>
      <c r="P2088" s="124">
        <f t="shared" si="604"/>
        <v>11.211013699899526</v>
      </c>
      <c r="Q2088" s="124">
        <f t="shared" si="604"/>
        <v>12.332115069807909</v>
      </c>
      <c r="R2088" s="124">
        <f t="shared" si="604"/>
        <v>10.089912329889181</v>
      </c>
      <c r="S2088" s="124">
        <f t="shared" si="604"/>
        <v>8.9688109598788355</v>
      </c>
      <c r="T2088" s="124">
        <f t="shared" si="604"/>
        <v>8.9688109598788355</v>
      </c>
      <c r="U2088" s="124">
        <f t="shared" si="604"/>
        <v>6.6619292947681839</v>
      </c>
      <c r="V2088" s="454">
        <f t="shared" si="604"/>
        <v>11.211013699797563</v>
      </c>
      <c r="W2088" s="124">
        <f t="shared" si="604"/>
        <v>6.7266082199601085</v>
      </c>
      <c r="X2088" s="124">
        <f t="shared" si="604"/>
        <v>7.8477095898684901</v>
      </c>
      <c r="Y2088" s="124">
        <f t="shared" si="604"/>
        <v>7.8477095899704539</v>
      </c>
      <c r="Z2088" s="124">
        <f t="shared" si="604"/>
        <v>6.6619292946672006</v>
      </c>
      <c r="AA2088" s="124">
        <f t="shared" si="604"/>
        <v>6.6619292947681839</v>
      </c>
      <c r="AB2088" s="124">
        <f t="shared" si="604"/>
        <v>4.4412861964784618</v>
      </c>
      <c r="AC2088" s="129"/>
      <c r="AD2088" s="313">
        <f>MAX(E2088:AB2088)</f>
        <v>12.332115069807909</v>
      </c>
    </row>
    <row r="2089" spans="1:31" s="4" customFormat="1" ht="12" thickBot="1">
      <c r="A2089" s="1557"/>
      <c r="B2089" s="1430"/>
      <c r="C2089" s="48" t="s">
        <v>16</v>
      </c>
      <c r="D2089" s="48"/>
      <c r="E2089" s="121">
        <f t="shared" ref="E2089:AC2089" si="605">E2087/E2086</f>
        <v>0</v>
      </c>
      <c r="F2089" s="121">
        <f t="shared" si="605"/>
        <v>0</v>
      </c>
      <c r="G2089" s="121">
        <f t="shared" si="605"/>
        <v>0</v>
      </c>
      <c r="H2089" s="452">
        <f t="shared" si="605"/>
        <v>0</v>
      </c>
      <c r="I2089" s="121">
        <f t="shared" si="605"/>
        <v>0</v>
      </c>
      <c r="J2089" s="121">
        <f t="shared" si="605"/>
        <v>0</v>
      </c>
      <c r="K2089" s="121">
        <f t="shared" si="605"/>
        <v>0</v>
      </c>
      <c r="L2089" s="121">
        <f t="shared" si="605"/>
        <v>0</v>
      </c>
      <c r="M2089" s="121">
        <f t="shared" si="605"/>
        <v>0</v>
      </c>
      <c r="N2089" s="452">
        <f t="shared" si="605"/>
        <v>0</v>
      </c>
      <c r="O2089" s="121">
        <f t="shared" si="605"/>
        <v>0</v>
      </c>
      <c r="P2089" s="121">
        <f t="shared" si="605"/>
        <v>0</v>
      </c>
      <c r="Q2089" s="121">
        <f t="shared" si="605"/>
        <v>0</v>
      </c>
      <c r="R2089" s="121">
        <f t="shared" si="605"/>
        <v>0</v>
      </c>
      <c r="S2089" s="121">
        <f t="shared" si="605"/>
        <v>0</v>
      </c>
      <c r="T2089" s="121">
        <f t="shared" si="605"/>
        <v>0</v>
      </c>
      <c r="U2089" s="121">
        <f t="shared" si="605"/>
        <v>0</v>
      </c>
      <c r="V2089" s="452">
        <f t="shared" si="605"/>
        <v>0</v>
      </c>
      <c r="W2089" s="121">
        <f t="shared" si="605"/>
        <v>0</v>
      </c>
      <c r="X2089" s="121">
        <f t="shared" si="605"/>
        <v>0</v>
      </c>
      <c r="Y2089" s="121">
        <f t="shared" si="605"/>
        <v>0</v>
      </c>
      <c r="Z2089" s="121">
        <f t="shared" si="605"/>
        <v>0</v>
      </c>
      <c r="AA2089" s="121">
        <f t="shared" si="605"/>
        <v>0</v>
      </c>
      <c r="AB2089" s="121">
        <f t="shared" si="605"/>
        <v>0</v>
      </c>
      <c r="AC2089" s="128">
        <f t="shared" si="605"/>
        <v>0</v>
      </c>
    </row>
    <row r="2090" spans="1:31" s="4" customFormat="1" ht="11.25">
      <c r="A2090" s="1555" t="s">
        <v>94</v>
      </c>
      <c r="B2090" s="1429" t="s">
        <v>649</v>
      </c>
      <c r="C2090" s="10" t="s">
        <v>481</v>
      </c>
      <c r="D2090" s="10" t="s">
        <v>503</v>
      </c>
      <c r="E2090" s="125">
        <v>0.12000000000261934</v>
      </c>
      <c r="F2090" s="125">
        <v>7.2000000000116415E-2</v>
      </c>
      <c r="G2090" s="125">
        <v>8.5999999999330612E-2</v>
      </c>
      <c r="H2090" s="451">
        <v>9.0000000000145519E-2</v>
      </c>
      <c r="I2090" s="125">
        <v>9.9999999998544808E-2</v>
      </c>
      <c r="J2090" s="125">
        <v>9.600000000136788E-2</v>
      </c>
      <c r="K2090" s="125">
        <v>0.13599999999860302</v>
      </c>
      <c r="L2090" s="125">
        <v>0.18800000000192085</v>
      </c>
      <c r="M2090" s="125">
        <v>0.25999999999839929</v>
      </c>
      <c r="N2090" s="451">
        <v>0.15999999999985448</v>
      </c>
      <c r="O2090" s="125">
        <v>0.19599999999991269</v>
      </c>
      <c r="P2090" s="125">
        <v>0.22000000000116415</v>
      </c>
      <c r="Q2090" s="125">
        <v>0.18000000000029104</v>
      </c>
      <c r="R2090" s="125">
        <v>0.17599999999947613</v>
      </c>
      <c r="S2090" s="125">
        <v>0.16799999999784632</v>
      </c>
      <c r="T2090" s="125">
        <v>0.1680000000014843</v>
      </c>
      <c r="U2090" s="125">
        <v>0.14800000000104774</v>
      </c>
      <c r="V2090" s="451">
        <v>0.22399999999834108</v>
      </c>
      <c r="W2090" s="125">
        <v>0.15599999999903957</v>
      </c>
      <c r="X2090" s="125">
        <v>0.1720000000022992</v>
      </c>
      <c r="Y2090" s="125">
        <v>0.15999999999985448</v>
      </c>
      <c r="Z2090" s="125">
        <v>0.13199999999778811</v>
      </c>
      <c r="AA2090" s="125">
        <v>0.14400000000023283</v>
      </c>
      <c r="AB2090" s="125">
        <v>0.10400000000299769</v>
      </c>
      <c r="AC2090" s="132">
        <f>SUM(E2090:AB2090)</f>
        <v>3.6560000000026776</v>
      </c>
      <c r="AD2090" s="4">
        <f>MAX(E2090:AB2090)</f>
        <v>0.25999999999839929</v>
      </c>
      <c r="AE2090" s="4">
        <f>MIN(E2090:AB2090)</f>
        <v>7.2000000000116415E-2</v>
      </c>
    </row>
    <row r="2091" spans="1:31" s="4" customFormat="1" ht="11.25">
      <c r="A2091" s="1556"/>
      <c r="B2091" s="1420"/>
      <c r="C2091" s="11" t="s">
        <v>482</v>
      </c>
      <c r="D2091" s="11" t="s">
        <v>503</v>
      </c>
      <c r="E2091" s="126">
        <v>4.0000000000873115E-2</v>
      </c>
      <c r="F2091" s="126">
        <v>5.9999999997671694E-2</v>
      </c>
      <c r="G2091" s="126">
        <v>4.0000000000873115E-2</v>
      </c>
      <c r="H2091" s="455">
        <v>6.0000000001309672E-2</v>
      </c>
      <c r="I2091" s="126">
        <v>4.0000000000873115E-2</v>
      </c>
      <c r="J2091" s="126">
        <v>3.9999999997235136E-2</v>
      </c>
      <c r="K2091" s="126">
        <v>6.0000000001309672E-2</v>
      </c>
      <c r="L2091" s="126">
        <v>4.0000000000873115E-2</v>
      </c>
      <c r="M2091" s="126">
        <v>9.9999999998544808E-2</v>
      </c>
      <c r="N2091" s="455">
        <v>4.0000000000873115E-2</v>
      </c>
      <c r="O2091" s="126">
        <v>4.0000000000873115E-2</v>
      </c>
      <c r="P2091" s="126">
        <v>0.11999999999898137</v>
      </c>
      <c r="Q2091" s="126">
        <v>7.9999999998108251E-2</v>
      </c>
      <c r="R2091" s="126">
        <v>8.000000000174623E-2</v>
      </c>
      <c r="S2091" s="126">
        <v>8.000000000174623E-2</v>
      </c>
      <c r="T2091" s="126">
        <v>7.9999999998108251E-2</v>
      </c>
      <c r="U2091" s="126">
        <v>8.000000000174623E-2</v>
      </c>
      <c r="V2091" s="455">
        <v>3.9999999997235136E-2</v>
      </c>
      <c r="W2091" s="126">
        <v>8.000000000174623E-2</v>
      </c>
      <c r="X2091" s="126">
        <v>4.0000000000873115E-2</v>
      </c>
      <c r="Y2091" s="126">
        <v>3.9999999997235136E-2</v>
      </c>
      <c r="Z2091" s="126">
        <v>4.0000000000873115E-2</v>
      </c>
      <c r="AA2091" s="126">
        <v>6.0000000001309672E-2</v>
      </c>
      <c r="AB2091" s="126">
        <v>4.0000000000873115E-2</v>
      </c>
      <c r="AC2091" s="135">
        <f>SUM(E2091:AB2091)</f>
        <v>1.4200000000018917</v>
      </c>
      <c r="AD2091" s="5"/>
    </row>
    <row r="2092" spans="1:31" s="4" customFormat="1" ht="11.25">
      <c r="A2092" s="1556"/>
      <c r="B2092" s="1420"/>
      <c r="C2092" s="11" t="s">
        <v>8</v>
      </c>
      <c r="D2092" s="11" t="s">
        <v>502</v>
      </c>
      <c r="E2092" s="124">
        <f>SQRT(E2090*E2090+E2091*E2091)*1000/(1.732*E2073)</f>
        <v>6.9554111079674588</v>
      </c>
      <c r="F2092" s="124">
        <f t="shared" ref="F2092:AB2092" si="606">SQRT(F2090*F2090+F2091*F2091)*1000/(1.732*F2073)</f>
        <v>5.2031331114251378</v>
      </c>
      <c r="G2092" s="124">
        <f t="shared" si="606"/>
        <v>5.2655470338201873</v>
      </c>
      <c r="H2092" s="454">
        <f t="shared" si="606"/>
        <v>6.0049819164575871</v>
      </c>
      <c r="I2092" s="124">
        <f t="shared" si="606"/>
        <v>5.9792645308704495</v>
      </c>
      <c r="J2092" s="124">
        <f t="shared" si="606"/>
        <v>5.7186847025293774</v>
      </c>
      <c r="K2092" s="124">
        <f t="shared" si="606"/>
        <v>8.2523113234892342</v>
      </c>
      <c r="L2092" s="124">
        <f t="shared" si="606"/>
        <v>10.879874814891769</v>
      </c>
      <c r="M2092" s="124">
        <f t="shared" si="606"/>
        <v>15.615135179133276</v>
      </c>
      <c r="N2092" s="454">
        <f t="shared" si="606"/>
        <v>9.2448387309568041</v>
      </c>
      <c r="O2092" s="124">
        <f t="shared" si="606"/>
        <v>11.213255678428261</v>
      </c>
      <c r="P2092" s="124">
        <f t="shared" si="606"/>
        <v>14.047359902877171</v>
      </c>
      <c r="Q2092" s="124">
        <f t="shared" si="606"/>
        <v>11.041567974361518</v>
      </c>
      <c r="R2092" s="124">
        <f t="shared" si="606"/>
        <v>10.837055515693111</v>
      </c>
      <c r="S2092" s="124">
        <f t="shared" si="606"/>
        <v>10.430461086157447</v>
      </c>
      <c r="T2092" s="124">
        <f t="shared" si="606"/>
        <v>10.430461086253889</v>
      </c>
      <c r="U2092" s="124">
        <f t="shared" si="606"/>
        <v>9.3399097730645302</v>
      </c>
      <c r="V2092" s="454">
        <f t="shared" si="606"/>
        <v>12.754961010960287</v>
      </c>
      <c r="W2092" s="124">
        <f t="shared" si="606"/>
        <v>9.8273983725213139</v>
      </c>
      <c r="X2092" s="124">
        <f t="shared" si="606"/>
        <v>9.8987600865260497</v>
      </c>
      <c r="Y2092" s="124">
        <f t="shared" si="606"/>
        <v>9.244838730907345</v>
      </c>
      <c r="Z2092" s="124">
        <f t="shared" si="606"/>
        <v>7.657194727897366</v>
      </c>
      <c r="AA2092" s="124">
        <f t="shared" si="606"/>
        <v>8.6605080831807726</v>
      </c>
      <c r="AB2092" s="124">
        <f t="shared" si="606"/>
        <v>6.1859958596433797</v>
      </c>
      <c r="AC2092" s="129"/>
      <c r="AD2092" s="313">
        <f>MAX(E2092:AB2092)</f>
        <v>15.615135179133276</v>
      </c>
    </row>
    <row r="2093" spans="1:31" s="4" customFormat="1" ht="12" thickBot="1">
      <c r="A2093" s="1557"/>
      <c r="B2093" s="1430"/>
      <c r="C2093" s="48" t="s">
        <v>16</v>
      </c>
      <c r="D2093" s="48"/>
      <c r="E2093" s="121">
        <f t="shared" ref="E2093:AC2093" si="607">E2091/E2090</f>
        <v>0.33333333333333331</v>
      </c>
      <c r="F2093" s="121">
        <f t="shared" si="607"/>
        <v>0.83333333329964832</v>
      </c>
      <c r="G2093" s="121">
        <f t="shared" si="607"/>
        <v>0.4651162790835402</v>
      </c>
      <c r="H2093" s="452">
        <f t="shared" si="607"/>
        <v>0.66666666668014063</v>
      </c>
      <c r="I2093" s="121">
        <f t="shared" si="607"/>
        <v>0.40000000001455194</v>
      </c>
      <c r="J2093" s="121">
        <f t="shared" si="607"/>
        <v>0.41666666663192903</v>
      </c>
      <c r="K2093" s="121">
        <f t="shared" si="607"/>
        <v>0.44117647060239695</v>
      </c>
      <c r="L2093" s="121">
        <f t="shared" si="607"/>
        <v>0.21276595744927884</v>
      </c>
      <c r="M2093" s="121">
        <f t="shared" si="607"/>
        <v>0.38461538461215566</v>
      </c>
      <c r="N2093" s="452">
        <f t="shared" si="607"/>
        <v>0.25000000000568434</v>
      </c>
      <c r="O2093" s="121">
        <f t="shared" si="607"/>
        <v>0.20408163265760682</v>
      </c>
      <c r="P2093" s="121">
        <f t="shared" si="607"/>
        <v>0.54545454544702898</v>
      </c>
      <c r="Q2093" s="121">
        <f t="shared" si="607"/>
        <v>0.44444444443321612</v>
      </c>
      <c r="R2093" s="121">
        <f t="shared" si="607"/>
        <v>0.45454545455672929</v>
      </c>
      <c r="S2093" s="121">
        <f t="shared" si="607"/>
        <v>0.47619047620697497</v>
      </c>
      <c r="T2093" s="121">
        <f t="shared" si="607"/>
        <v>0.47619047617500859</v>
      </c>
      <c r="U2093" s="121">
        <f t="shared" si="607"/>
        <v>0.54054054054851275</v>
      </c>
      <c r="V2093" s="452">
        <f t="shared" si="607"/>
        <v>0.17857142856040792</v>
      </c>
      <c r="W2093" s="121">
        <f t="shared" si="607"/>
        <v>0.51282051283486385</v>
      </c>
      <c r="X2093" s="121">
        <f t="shared" si="607"/>
        <v>0.23255813953685125</v>
      </c>
      <c r="Y2093" s="121">
        <f t="shared" si="607"/>
        <v>0.24999999998294697</v>
      </c>
      <c r="Z2093" s="121">
        <f t="shared" si="607"/>
        <v>0.30303030304199535</v>
      </c>
      <c r="AA2093" s="121">
        <f t="shared" si="607"/>
        <v>0.41666666667508789</v>
      </c>
      <c r="AB2093" s="121">
        <f t="shared" si="607"/>
        <v>0.38461538461269379</v>
      </c>
      <c r="AC2093" s="128">
        <f t="shared" si="607"/>
        <v>0.38840262582080193</v>
      </c>
    </row>
    <row r="2094" spans="1:31" s="4" customFormat="1" ht="11.25">
      <c r="A2094" s="1555" t="s">
        <v>101</v>
      </c>
      <c r="B2094" s="1429" t="s">
        <v>650</v>
      </c>
      <c r="C2094" s="10" t="s">
        <v>481</v>
      </c>
      <c r="D2094" s="10" t="s">
        <v>503</v>
      </c>
      <c r="E2094" s="125">
        <v>3.9999999999054126E-2</v>
      </c>
      <c r="F2094" s="125">
        <v>3.6000000000058208E-2</v>
      </c>
      <c r="G2094" s="125">
        <v>3.200000000106229E-2</v>
      </c>
      <c r="H2094" s="451">
        <v>3.6000000000058208E-2</v>
      </c>
      <c r="I2094" s="125">
        <v>3.5999999998239218E-2</v>
      </c>
      <c r="J2094" s="125">
        <v>5.6000000000494765E-2</v>
      </c>
      <c r="K2094" s="125">
        <v>7.999999999992724E-2</v>
      </c>
      <c r="L2094" s="125">
        <v>6.400000000030559E-2</v>
      </c>
      <c r="M2094" s="125">
        <v>6.7999999999301508E-2</v>
      </c>
      <c r="N2094" s="451">
        <v>4.800000000068394E-2</v>
      </c>
      <c r="O2094" s="125">
        <v>5.6000000000494765E-2</v>
      </c>
      <c r="P2094" s="125">
        <v>7.5999999999112333E-2</v>
      </c>
      <c r="Q2094" s="125">
        <v>6.0000000001309672E-2</v>
      </c>
      <c r="R2094" s="125">
        <v>5.1999999999679858E-2</v>
      </c>
      <c r="S2094" s="125">
        <v>5.1999999999679858E-2</v>
      </c>
      <c r="T2094" s="125">
        <v>5.1999999999679858E-2</v>
      </c>
      <c r="U2094" s="125">
        <v>5.1999999999679858E-2</v>
      </c>
      <c r="V2094" s="451">
        <v>9.2000000000552973E-2</v>
      </c>
      <c r="W2094" s="125">
        <v>5.9999999999490683E-2</v>
      </c>
      <c r="X2094" s="125">
        <v>6.8000000001120497E-2</v>
      </c>
      <c r="Y2094" s="125">
        <v>6.7999999999301508E-2</v>
      </c>
      <c r="Z2094" s="125">
        <v>5.1999999999679858E-2</v>
      </c>
      <c r="AA2094" s="125">
        <v>7.2000000000116415E-2</v>
      </c>
      <c r="AB2094" s="125">
        <v>4.800000000068394E-2</v>
      </c>
      <c r="AC2094" s="132">
        <f>SUM(E2094:AB2094)</f>
        <v>1.3559999999997672</v>
      </c>
      <c r="AD2094" s="4">
        <f>MAX(E2094:AB2094)</f>
        <v>9.2000000000552973E-2</v>
      </c>
      <c r="AE2094" s="4">
        <f>MIN(E2094:AB2094)</f>
        <v>3.200000000106229E-2</v>
      </c>
    </row>
    <row r="2095" spans="1:31" s="4" customFormat="1" ht="11.25">
      <c r="A2095" s="1556"/>
      <c r="B2095" s="1420"/>
      <c r="C2095" s="11" t="s">
        <v>482</v>
      </c>
      <c r="D2095" s="11" t="s">
        <v>503</v>
      </c>
      <c r="E2095" s="126">
        <v>2.0000000000436557E-2</v>
      </c>
      <c r="F2095" s="126">
        <v>0</v>
      </c>
      <c r="G2095" s="126">
        <v>1.9999999999527063E-2</v>
      </c>
      <c r="H2095" s="452">
        <v>2.0000000000436557E-2</v>
      </c>
      <c r="I2095" s="126">
        <v>1.9999999999527063E-2</v>
      </c>
      <c r="J2095" s="126">
        <v>3.999999999996362E-2</v>
      </c>
      <c r="K2095" s="126">
        <v>2.0000000000436557E-2</v>
      </c>
      <c r="L2095" s="126">
        <v>1.9999999999527063E-2</v>
      </c>
      <c r="M2095" s="126">
        <v>2.0000000000436557E-2</v>
      </c>
      <c r="N2095" s="452">
        <v>1.9999999999527063E-2</v>
      </c>
      <c r="O2095" s="126">
        <v>2.0000000000436557E-2</v>
      </c>
      <c r="P2095" s="126">
        <v>3.999999999996362E-2</v>
      </c>
      <c r="Q2095" s="126">
        <v>1.9999999999527063E-2</v>
      </c>
      <c r="R2095" s="126">
        <v>2.0000000000436557E-2</v>
      </c>
      <c r="S2095" s="126">
        <v>0</v>
      </c>
      <c r="T2095" s="126">
        <v>3.999999999996362E-2</v>
      </c>
      <c r="U2095" s="126">
        <v>3.999999999996362E-2</v>
      </c>
      <c r="V2095" s="452">
        <v>0</v>
      </c>
      <c r="W2095" s="126">
        <v>1.9999999999527063E-2</v>
      </c>
      <c r="X2095" s="126">
        <v>0</v>
      </c>
      <c r="Y2095" s="126">
        <v>2.0000000000436557E-2</v>
      </c>
      <c r="Z2095" s="126">
        <v>2.0000000000436557E-2</v>
      </c>
      <c r="AA2095" s="126">
        <v>1.9999999999527063E-2</v>
      </c>
      <c r="AB2095" s="126">
        <v>3.999999999996362E-2</v>
      </c>
      <c r="AC2095" s="135">
        <f>SUM(E2095:AB2095)</f>
        <v>0.5</v>
      </c>
    </row>
    <row r="2096" spans="1:31" s="4" customFormat="1" ht="11.25">
      <c r="A2096" s="1556"/>
      <c r="B2096" s="1420"/>
      <c r="C2096" s="11" t="s">
        <v>8</v>
      </c>
      <c r="D2096" s="11" t="s">
        <v>502</v>
      </c>
      <c r="E2096" s="124">
        <f>SQRT(E2094*E2094+E2095*E2095)*1000/(1.732*E2073)</f>
        <v>2.4591091801025518</v>
      </c>
      <c r="F2096" s="124">
        <f t="shared" ref="F2096:AB2096" si="608">SQRT(F2094*F2094+F2095*F2095)*1000/(1.732*F2073)</f>
        <v>1.9985787884203567</v>
      </c>
      <c r="G2096" s="124">
        <f t="shared" si="608"/>
        <v>2.094950509020062</v>
      </c>
      <c r="H2096" s="454">
        <f t="shared" si="608"/>
        <v>2.2862920014773325</v>
      </c>
      <c r="I2096" s="124">
        <f t="shared" si="608"/>
        <v>2.286292001364536</v>
      </c>
      <c r="J2096" s="124">
        <f t="shared" si="608"/>
        <v>3.7841527623843878</v>
      </c>
      <c r="K2096" s="124">
        <f t="shared" si="608"/>
        <v>4.5779730254257247</v>
      </c>
      <c r="L2096" s="124">
        <f t="shared" si="608"/>
        <v>3.7954658819630174</v>
      </c>
      <c r="M2096" s="124">
        <f t="shared" si="608"/>
        <v>3.9731933779978519</v>
      </c>
      <c r="N2096" s="454">
        <f t="shared" si="608"/>
        <v>2.9148635619884655</v>
      </c>
      <c r="O2096" s="124">
        <f t="shared" si="608"/>
        <v>3.3332740078189418</v>
      </c>
      <c r="P2096" s="124">
        <f t="shared" si="608"/>
        <v>4.8142134472484308</v>
      </c>
      <c r="Q2096" s="124">
        <f t="shared" si="608"/>
        <v>3.545233817151757</v>
      </c>
      <c r="R2096" s="124">
        <f t="shared" si="608"/>
        <v>3.1230270358412962</v>
      </c>
      <c r="S2096" s="124">
        <f t="shared" si="608"/>
        <v>2.9148635619453271</v>
      </c>
      <c r="T2096" s="124">
        <f t="shared" si="608"/>
        <v>3.6774859227309453</v>
      </c>
      <c r="U2096" s="124">
        <f t="shared" si="608"/>
        <v>3.6421254811662243</v>
      </c>
      <c r="V2096" s="454">
        <f t="shared" si="608"/>
        <v>5.1570663019660179</v>
      </c>
      <c r="W2096" s="124">
        <f t="shared" si="608"/>
        <v>3.5452338170550264</v>
      </c>
      <c r="X2096" s="124">
        <f t="shared" si="608"/>
        <v>3.8117446580147814</v>
      </c>
      <c r="Y2096" s="124">
        <f t="shared" si="608"/>
        <v>3.9731933779978519</v>
      </c>
      <c r="Z2096" s="124">
        <f t="shared" si="608"/>
        <v>3.0929979297274373</v>
      </c>
      <c r="AA2096" s="124">
        <f t="shared" si="608"/>
        <v>4.1485036623436216</v>
      </c>
      <c r="AB2096" s="124">
        <f t="shared" si="608"/>
        <v>3.468755407696491</v>
      </c>
      <c r="AC2096" s="129"/>
    </row>
    <row r="2097" spans="1:29" s="4" customFormat="1" ht="12" thickBot="1">
      <c r="A2097" s="1557"/>
      <c r="B2097" s="1430"/>
      <c r="C2097" s="48" t="s">
        <v>16</v>
      </c>
      <c r="D2097" s="48"/>
      <c r="E2097" s="121">
        <f t="shared" ref="E2097:AC2097" si="609">E2095/E2094</f>
        <v>0.50000000002273737</v>
      </c>
      <c r="F2097" s="121">
        <f t="shared" si="609"/>
        <v>0</v>
      </c>
      <c r="G2097" s="121">
        <f t="shared" si="609"/>
        <v>0.62499999996447286</v>
      </c>
      <c r="H2097" s="452">
        <f t="shared" si="609"/>
        <v>0.55555555556678393</v>
      </c>
      <c r="I2097" s="121">
        <f t="shared" si="609"/>
        <v>0.55555555556959102</v>
      </c>
      <c r="J2097" s="121">
        <f t="shared" si="609"/>
        <v>0.71428571427875387</v>
      </c>
      <c r="K2097" s="121">
        <f t="shared" si="609"/>
        <v>0.25000000000568434</v>
      </c>
      <c r="L2097" s="121">
        <f t="shared" si="609"/>
        <v>0.31249999999111822</v>
      </c>
      <c r="M2097" s="121">
        <f t="shared" si="609"/>
        <v>0.29411764706826465</v>
      </c>
      <c r="N2097" s="452">
        <f t="shared" si="609"/>
        <v>0.41666666665087682</v>
      </c>
      <c r="O2097" s="121">
        <f t="shared" si="609"/>
        <v>0.35714285714749744</v>
      </c>
      <c r="P2097" s="121">
        <f t="shared" si="609"/>
        <v>0.52631578947935276</v>
      </c>
      <c r="Q2097" s="121">
        <f t="shared" si="609"/>
        <v>0.33333333331817511</v>
      </c>
      <c r="R2097" s="121">
        <f t="shared" si="609"/>
        <v>0.38461538462614786</v>
      </c>
      <c r="S2097" s="121">
        <f t="shared" si="609"/>
        <v>0</v>
      </c>
      <c r="T2097" s="121">
        <f t="shared" si="609"/>
        <v>0.76923076923480549</v>
      </c>
      <c r="U2097" s="121">
        <f t="shared" si="609"/>
        <v>0.76923076923480549</v>
      </c>
      <c r="V2097" s="452">
        <f t="shared" si="609"/>
        <v>0</v>
      </c>
      <c r="W2097" s="121">
        <f t="shared" si="609"/>
        <v>0.33333333332828058</v>
      </c>
      <c r="X2097" s="121">
        <f t="shared" si="609"/>
        <v>0</v>
      </c>
      <c r="Y2097" s="121">
        <f t="shared" si="609"/>
        <v>0.29411764706826465</v>
      </c>
      <c r="Z2097" s="121">
        <f t="shared" si="609"/>
        <v>0.38461538462614786</v>
      </c>
      <c r="AA2097" s="121">
        <f t="shared" si="609"/>
        <v>0.27777777777076007</v>
      </c>
      <c r="AB2097" s="121">
        <f t="shared" si="609"/>
        <v>0.83333333332070147</v>
      </c>
      <c r="AC2097" s="128">
        <f t="shared" si="609"/>
        <v>0.36873156342189223</v>
      </c>
    </row>
    <row r="2098" spans="1:29" s="4" customFormat="1" ht="11.25">
      <c r="A2098" s="56"/>
      <c r="B2098" s="51" t="s">
        <v>18</v>
      </c>
      <c r="C2098" s="10" t="s">
        <v>481</v>
      </c>
      <c r="D2098" s="10" t="s">
        <v>503</v>
      </c>
      <c r="E2098" s="262">
        <v>1.2000000000261936E-3</v>
      </c>
      <c r="F2098" s="262">
        <v>7.9999999998108255E-4</v>
      </c>
      <c r="G2098" s="262">
        <v>1.1999999999898136E-3</v>
      </c>
      <c r="H2098" s="479">
        <v>1.5999999999985449E-3</v>
      </c>
      <c r="I2098" s="262">
        <v>1.5999999999985449E-3</v>
      </c>
      <c r="J2098" s="262">
        <v>1.5999999999985449E-3</v>
      </c>
      <c r="K2098" s="262">
        <v>8.0000000001746231E-4</v>
      </c>
      <c r="L2098" s="262">
        <v>0</v>
      </c>
      <c r="M2098" s="262">
        <v>4.0000000000145518E-3</v>
      </c>
      <c r="N2098" s="479">
        <v>1.5999999999985449E-3</v>
      </c>
      <c r="O2098" s="262">
        <v>7.9999999998108255E-4</v>
      </c>
      <c r="P2098" s="262">
        <v>1.5999999999985449E-3</v>
      </c>
      <c r="Q2098" s="262">
        <v>1.5999999999985449E-3</v>
      </c>
      <c r="R2098" s="262">
        <v>1.5999999999985449E-3</v>
      </c>
      <c r="S2098" s="262">
        <v>8.0000000001746231E-4</v>
      </c>
      <c r="T2098" s="262">
        <v>7.9999999998108255E-4</v>
      </c>
      <c r="U2098" s="262">
        <v>0</v>
      </c>
      <c r="V2098" s="479">
        <v>3.1999999999970897E-3</v>
      </c>
      <c r="W2098" s="262">
        <v>8.0000000001746231E-4</v>
      </c>
      <c r="X2098" s="262">
        <v>1.5999999999985449E-3</v>
      </c>
      <c r="Y2098" s="262">
        <v>7.9999999998108255E-4</v>
      </c>
      <c r="Z2098" s="262">
        <v>1.6000000000349246E-3</v>
      </c>
      <c r="AA2098" s="262">
        <v>1.5999999999985449E-3</v>
      </c>
      <c r="AB2098" s="262">
        <v>2.3999999999796272E-3</v>
      </c>
      <c r="AC2098" s="255">
        <f>SUM(E2098:AB2098)</f>
        <v>3.3600000000005827E-2</v>
      </c>
    </row>
    <row r="2099" spans="1:29" s="4" customFormat="1" ht="12" thickBot="1">
      <c r="A2099" s="57"/>
      <c r="B2099" s="53" t="s">
        <v>19</v>
      </c>
      <c r="C2099" s="47" t="s">
        <v>481</v>
      </c>
      <c r="D2099" s="47" t="s">
        <v>503</v>
      </c>
      <c r="E2099" s="261">
        <v>0</v>
      </c>
      <c r="F2099" s="261">
        <v>4.0000000000873115E-4</v>
      </c>
      <c r="G2099" s="261">
        <v>4.0000000000873115E-4</v>
      </c>
      <c r="H2099" s="496">
        <v>4.0000000000873115E-4</v>
      </c>
      <c r="I2099" s="261">
        <v>4.0000000000873115E-4</v>
      </c>
      <c r="J2099" s="261">
        <v>4.0000000000873115E-4</v>
      </c>
      <c r="K2099" s="261">
        <v>4.0000000000873115E-4</v>
      </c>
      <c r="L2099" s="261">
        <v>4.0000000000873115E-4</v>
      </c>
      <c r="M2099" s="261">
        <v>4.0000000000873115E-4</v>
      </c>
      <c r="N2099" s="261">
        <v>4.0000000000873115E-4</v>
      </c>
      <c r="O2099" s="261">
        <v>4.0000000000873115E-4</v>
      </c>
      <c r="P2099" s="261">
        <v>4.0000000000873115E-4</v>
      </c>
      <c r="Q2099" s="261">
        <v>4.0000000000873115E-4</v>
      </c>
      <c r="R2099" s="261">
        <v>4.0000000000873115E-4</v>
      </c>
      <c r="S2099" s="261">
        <v>4.0000000000873115E-4</v>
      </c>
      <c r="T2099" s="261">
        <v>4.0000000000873115E-4</v>
      </c>
      <c r="U2099" s="261">
        <v>4.0000000000873115E-4</v>
      </c>
      <c r="V2099" s="261">
        <v>4.0000000000873115E-4</v>
      </c>
      <c r="W2099" s="261">
        <v>4.0000000000873115E-4</v>
      </c>
      <c r="X2099" s="261">
        <v>4.0000000000873115E-4</v>
      </c>
      <c r="Y2099" s="261">
        <v>4.0000000000873115E-4</v>
      </c>
      <c r="Z2099" s="261">
        <v>4.0000000000873115E-4</v>
      </c>
      <c r="AA2099" s="261">
        <v>4.0000000000873115E-4</v>
      </c>
      <c r="AB2099" s="261">
        <v>4.0000000000873115E-4</v>
      </c>
      <c r="AC2099" s="227">
        <f>SUM(E2099:AB2099)</f>
        <v>9.2000000002008184E-3</v>
      </c>
    </row>
    <row r="2100" spans="1:29" s="5" customFormat="1" ht="10.5" customHeight="1">
      <c r="A2100" s="1483" t="s">
        <v>154</v>
      </c>
      <c r="B2100" s="1484"/>
      <c r="C2100" s="69" t="s">
        <v>481</v>
      </c>
      <c r="D2100" s="69"/>
      <c r="E2100" s="96">
        <f>E2074+E2078+E2082+E2086+E2090+E2094</f>
        <v>0.28800000000410364</v>
      </c>
      <c r="F2100" s="96">
        <f t="shared" ref="F2100:AC2101" si="610">F2074+F2078+F2082+F2086+F2090+F2094</f>
        <v>0.2099999999973079</v>
      </c>
      <c r="G2100" s="96">
        <f t="shared" si="610"/>
        <v>0.23000000000320142</v>
      </c>
      <c r="H2100" s="555">
        <f>H2074+H2078+H2082+H2086+H2090+H2094</f>
        <v>0.24399999999695865</v>
      </c>
      <c r="I2100" s="96">
        <f t="shared" si="610"/>
        <v>0.27599999999802094</v>
      </c>
      <c r="J2100" s="96">
        <f t="shared" si="610"/>
        <v>0.26800000000184809</v>
      </c>
      <c r="K2100" s="96">
        <f t="shared" si="610"/>
        <v>0.37199999999938882</v>
      </c>
      <c r="L2100" s="96">
        <f t="shared" si="610"/>
        <v>0.52800000000206637</v>
      </c>
      <c r="M2100" s="96">
        <f t="shared" si="610"/>
        <v>0.60799999999653664</v>
      </c>
      <c r="N2100" s="555">
        <f t="shared" si="610"/>
        <v>0.49600000000100408</v>
      </c>
      <c r="O2100" s="96">
        <f t="shared" si="610"/>
        <v>0.52399999999943248</v>
      </c>
      <c r="P2100" s="96">
        <f t="shared" si="610"/>
        <v>0.60000000000400178</v>
      </c>
      <c r="Q2100" s="96">
        <f t="shared" si="610"/>
        <v>0.55599999999867578</v>
      </c>
      <c r="R2100" s="96">
        <f t="shared" si="610"/>
        <v>0.49199999999837019</v>
      </c>
      <c r="S2100" s="96">
        <f t="shared" si="610"/>
        <v>0.45999999999912689</v>
      </c>
      <c r="T2100" s="96">
        <f t="shared" si="610"/>
        <v>0.46000000000276486</v>
      </c>
      <c r="U2100" s="96">
        <f t="shared" si="610"/>
        <v>0.41199999999844295</v>
      </c>
      <c r="V2100" s="555">
        <f t="shared" si="610"/>
        <v>0.6319999999996071</v>
      </c>
      <c r="W2100" s="96">
        <f t="shared" si="610"/>
        <v>0.42399999999906868</v>
      </c>
      <c r="X2100" s="96">
        <f t="shared" si="610"/>
        <v>0.4760000000042055</v>
      </c>
      <c r="Y2100" s="96">
        <f t="shared" si="610"/>
        <v>0.46799999999893771</v>
      </c>
      <c r="Z2100" s="96">
        <f t="shared" si="610"/>
        <v>0.38399999999455758</v>
      </c>
      <c r="AA2100" s="96">
        <f t="shared" si="610"/>
        <v>0.41600000000289583</v>
      </c>
      <c r="AB2100" s="96">
        <f t="shared" si="610"/>
        <v>0.29200000000491855</v>
      </c>
      <c r="AC2100" s="135">
        <f t="shared" si="610"/>
        <v>10.116000000005442</v>
      </c>
    </row>
    <row r="2101" spans="1:29" s="5" customFormat="1" ht="10.5" customHeight="1" thickBot="1">
      <c r="A2101" s="1485"/>
      <c r="B2101" s="1486"/>
      <c r="C2101" s="47" t="s">
        <v>482</v>
      </c>
      <c r="D2101" s="47"/>
      <c r="E2101" s="94">
        <f>E2075+E2079+E2083+E2087+E2091+E2095</f>
        <v>0.1000000000003638</v>
      </c>
      <c r="F2101" s="94">
        <f t="shared" si="610"/>
        <v>0.11999999999716238</v>
      </c>
      <c r="G2101" s="94">
        <f t="shared" si="610"/>
        <v>0.12000000000170985</v>
      </c>
      <c r="H2101" s="476">
        <f t="shared" si="610"/>
        <v>0.1000000000003638</v>
      </c>
      <c r="I2101" s="94">
        <f t="shared" si="610"/>
        <v>0.10000000000127329</v>
      </c>
      <c r="J2101" s="94">
        <f t="shared" si="610"/>
        <v>0.11999999999625288</v>
      </c>
      <c r="K2101" s="94">
        <f t="shared" si="610"/>
        <v>0.12000000000261934</v>
      </c>
      <c r="L2101" s="94">
        <f t="shared" si="610"/>
        <v>0.14000000000032742</v>
      </c>
      <c r="M2101" s="94">
        <f t="shared" si="610"/>
        <v>0.15999999999985448</v>
      </c>
      <c r="N2101" s="476">
        <f t="shared" si="610"/>
        <v>9.9999999999454303E-2</v>
      </c>
      <c r="O2101" s="94">
        <f t="shared" si="610"/>
        <v>8.000000000174623E-2</v>
      </c>
      <c r="P2101" s="94">
        <f t="shared" si="610"/>
        <v>0.17999999999938154</v>
      </c>
      <c r="Q2101" s="94">
        <f t="shared" si="610"/>
        <v>0.17999999999756255</v>
      </c>
      <c r="R2101" s="94">
        <f t="shared" si="610"/>
        <v>0.14000000000123691</v>
      </c>
      <c r="S2101" s="94">
        <f t="shared" si="610"/>
        <v>0.12000000000261934</v>
      </c>
      <c r="T2101" s="94">
        <f t="shared" si="610"/>
        <v>0.159999999997126</v>
      </c>
      <c r="U2101" s="94">
        <f t="shared" si="610"/>
        <v>0.16000000000258296</v>
      </c>
      <c r="V2101" s="476">
        <f t="shared" si="610"/>
        <v>7.9999999996289262E-2</v>
      </c>
      <c r="W2101" s="94">
        <f t="shared" si="610"/>
        <v>0.14000000000214641</v>
      </c>
      <c r="X2101" s="94">
        <f t="shared" si="610"/>
        <v>7.999999999992724E-2</v>
      </c>
      <c r="Y2101" s="94">
        <f t="shared" si="610"/>
        <v>9.9999999998544808E-2</v>
      </c>
      <c r="Z2101" s="94">
        <f t="shared" si="610"/>
        <v>0.14000000000123691</v>
      </c>
      <c r="AA2101" s="94">
        <f t="shared" si="610"/>
        <v>0.11999999999989086</v>
      </c>
      <c r="AB2101" s="94">
        <f t="shared" si="610"/>
        <v>0.12000000000170985</v>
      </c>
      <c r="AC2101" s="133">
        <f t="shared" si="610"/>
        <v>2.9800000000013824</v>
      </c>
    </row>
    <row r="2102" spans="1:29" s="5" customFormat="1" ht="10.5" customHeight="1">
      <c r="A2102" s="1421" t="s">
        <v>155</v>
      </c>
      <c r="B2102" s="1422"/>
      <c r="C2102" s="12" t="s">
        <v>481</v>
      </c>
      <c r="D2102" s="12"/>
      <c r="E2102" s="256">
        <f t="shared" ref="E2102:AC2102" si="611">E2055+E2060-E2100</f>
        <v>0.16499999999422243</v>
      </c>
      <c r="F2102" s="256">
        <f t="shared" si="611"/>
        <v>0.22500000000400178</v>
      </c>
      <c r="G2102" s="256">
        <f t="shared" si="611"/>
        <v>3.6999999997135546E-2</v>
      </c>
      <c r="H2102" s="555">
        <f t="shared" si="611"/>
        <v>0.18500000000312866</v>
      </c>
      <c r="I2102" s="256">
        <f t="shared" si="611"/>
        <v>7.8000000000088221E-2</v>
      </c>
      <c r="J2102" s="256">
        <f t="shared" si="611"/>
        <v>0.13999999999771262</v>
      </c>
      <c r="K2102" s="256">
        <f t="shared" si="611"/>
        <v>0.27600000000217051</v>
      </c>
      <c r="L2102" s="256">
        <f t="shared" si="611"/>
        <v>0.25199999999637157</v>
      </c>
      <c r="M2102" s="256">
        <f t="shared" si="611"/>
        <v>0.27400000000375258</v>
      </c>
      <c r="N2102" s="555">
        <f t="shared" si="611"/>
        <v>0.22399999999885267</v>
      </c>
      <c r="O2102" s="256">
        <f t="shared" si="611"/>
        <v>0.3040000000005989</v>
      </c>
      <c r="P2102" s="256">
        <f t="shared" si="611"/>
        <v>0.26999999999623014</v>
      </c>
      <c r="Q2102" s="256">
        <f t="shared" si="611"/>
        <v>9.2000000002883553E-2</v>
      </c>
      <c r="R2102" s="256">
        <f t="shared" si="611"/>
        <v>0.51600000000252066</v>
      </c>
      <c r="S2102" s="256">
        <f t="shared" si="611"/>
        <v>0.27799999999876945</v>
      </c>
      <c r="T2102" s="256">
        <f t="shared" si="611"/>
        <v>0.30199999999609872</v>
      </c>
      <c r="U2102" s="256">
        <f t="shared" si="611"/>
        <v>0.3020000000027494</v>
      </c>
      <c r="V2102" s="555">
        <f t="shared" si="611"/>
        <v>0.36400000000156751</v>
      </c>
      <c r="W2102" s="256">
        <f t="shared" si="611"/>
        <v>0.44000000000096406</v>
      </c>
      <c r="X2102" s="256">
        <f t="shared" si="611"/>
        <v>0.47799999999489273</v>
      </c>
      <c r="Y2102" s="256">
        <f t="shared" si="611"/>
        <v>0.39000000000123691</v>
      </c>
      <c r="Z2102" s="256">
        <f t="shared" si="611"/>
        <v>0.28200000000504133</v>
      </c>
      <c r="AA2102" s="256">
        <f t="shared" si="611"/>
        <v>0.36999999999778765</v>
      </c>
      <c r="AB2102" s="256">
        <f t="shared" si="611"/>
        <v>0.29599999999533111</v>
      </c>
      <c r="AC2102" s="138">
        <f t="shared" si="611"/>
        <v>6.5399999999941087</v>
      </c>
    </row>
    <row r="2103" spans="1:29" s="5" customFormat="1" ht="10.5" customHeight="1" thickBot="1">
      <c r="A2103" s="1423"/>
      <c r="B2103" s="1424"/>
      <c r="C2103" s="9" t="s">
        <v>482</v>
      </c>
      <c r="D2103" s="272"/>
      <c r="E2103" s="256">
        <f t="shared" ref="E2103:AC2103" si="612">E2056+E2061-E2101</f>
        <v>0.12199999999937461</v>
      </c>
      <c r="F2103" s="256">
        <f t="shared" si="612"/>
        <v>7.8000000003292769E-2</v>
      </c>
      <c r="G2103" s="256">
        <f t="shared" si="612"/>
        <v>2.9999999998835847E-2</v>
      </c>
      <c r="H2103" s="476">
        <f t="shared" si="612"/>
        <v>0.10399999999994947</v>
      </c>
      <c r="I2103" s="256">
        <f t="shared" si="612"/>
        <v>6.7999999997482519E-2</v>
      </c>
      <c r="J2103" s="256">
        <f t="shared" si="612"/>
        <v>2.4000000004434696E-2</v>
      </c>
      <c r="K2103" s="256">
        <f t="shared" si="612"/>
        <v>4.7999999997500709E-2</v>
      </c>
      <c r="L2103" s="256">
        <f t="shared" si="612"/>
        <v>-1.4000000000578439E-2</v>
      </c>
      <c r="M2103" s="256">
        <f t="shared" si="612"/>
        <v>0.14899999999978775</v>
      </c>
      <c r="N2103" s="476">
        <f t="shared" si="612"/>
        <v>5.6000000000949512E-2</v>
      </c>
      <c r="O2103" s="256">
        <f t="shared" si="612"/>
        <v>0.13599999999860302</v>
      </c>
      <c r="P2103" s="256">
        <f t="shared" si="612"/>
        <v>4.800000000068394E-2</v>
      </c>
      <c r="Q2103" s="256">
        <f t="shared" si="612"/>
        <v>5.400000000189209E-2</v>
      </c>
      <c r="R2103" s="256">
        <f t="shared" si="612"/>
        <v>7.5999999999112333E-2</v>
      </c>
      <c r="S2103" s="256">
        <f t="shared" si="612"/>
        <v>5.9999999997216946E-2</v>
      </c>
      <c r="T2103" s="256">
        <f t="shared" si="612"/>
        <v>6.8000000002939487E-2</v>
      </c>
      <c r="U2103" s="256">
        <f t="shared" si="612"/>
        <v>1.9999999973592253E-3</v>
      </c>
      <c r="V2103" s="476">
        <f t="shared" si="612"/>
        <v>0.22000000000343789</v>
      </c>
      <c r="W2103" s="256">
        <f t="shared" si="612"/>
        <v>-2.0000000002255547E-2</v>
      </c>
      <c r="X2103" s="256">
        <f t="shared" si="612"/>
        <v>0.13300000000094059</v>
      </c>
      <c r="Y2103" s="256">
        <f t="shared" si="612"/>
        <v>8.0000000001291482E-2</v>
      </c>
      <c r="Z2103" s="256">
        <f t="shared" si="612"/>
        <v>-1.4000000001807678E-2</v>
      </c>
      <c r="AA2103" s="256">
        <f t="shared" si="612"/>
        <v>5.999999999994543E-2</v>
      </c>
      <c r="AB2103" s="256">
        <f t="shared" si="612"/>
        <v>2.3999999998977728E-2</v>
      </c>
      <c r="AC2103" s="227">
        <f t="shared" si="612"/>
        <v>1.5919999999993664</v>
      </c>
    </row>
    <row r="2104" spans="1:29" s="32" customFormat="1" ht="10.5" customHeight="1">
      <c r="A2104" s="1464" t="s">
        <v>9</v>
      </c>
      <c r="B2104" s="1465"/>
      <c r="C2104" s="14" t="s">
        <v>481</v>
      </c>
      <c r="D2104" s="14"/>
      <c r="E2104" s="20"/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  <c r="R2104" s="20"/>
      <c r="S2104" s="20"/>
      <c r="T2104" s="20"/>
      <c r="U2104" s="20"/>
      <c r="V2104" s="20"/>
      <c r="W2104" s="20"/>
      <c r="X2104" s="20"/>
      <c r="Y2104" s="20"/>
      <c r="Z2104" s="20"/>
      <c r="AA2104" s="20"/>
      <c r="AB2104" s="20"/>
      <c r="AC2104" s="386"/>
    </row>
    <row r="2105" spans="1:29" s="32" customFormat="1" ht="10.5" customHeight="1" thickBot="1">
      <c r="A2105" s="1466"/>
      <c r="B2105" s="1467"/>
      <c r="C2105" s="15" t="s">
        <v>482</v>
      </c>
      <c r="D2105" s="15"/>
      <c r="E2105" s="103"/>
      <c r="F2105" s="103"/>
      <c r="G2105" s="103"/>
      <c r="H2105" s="103"/>
      <c r="I2105" s="103"/>
      <c r="J2105" s="103"/>
      <c r="K2105" s="103"/>
      <c r="L2105" s="103"/>
      <c r="M2105" s="103"/>
      <c r="N2105" s="103"/>
      <c r="O2105" s="103"/>
      <c r="P2105" s="103"/>
      <c r="Q2105" s="103"/>
      <c r="R2105" s="103"/>
      <c r="S2105" s="103"/>
      <c r="T2105" s="103"/>
      <c r="U2105" s="103"/>
      <c r="V2105" s="103"/>
      <c r="W2105" s="103"/>
      <c r="X2105" s="103"/>
      <c r="Y2105" s="103"/>
      <c r="Z2105" s="103"/>
      <c r="AA2105" s="103"/>
      <c r="AB2105" s="103"/>
      <c r="AC2105" s="387"/>
    </row>
    <row r="2106" spans="1:29" s="327" customFormat="1" ht="30" customHeight="1" thickBot="1">
      <c r="A2106" s="324"/>
      <c r="B2106" s="325"/>
      <c r="C2106" s="326" t="s">
        <v>279</v>
      </c>
      <c r="E2106" s="328"/>
      <c r="F2106" s="328"/>
      <c r="G2106" s="328"/>
      <c r="H2106" s="486">
        <f>H2086+H2090+H2094</f>
        <v>0.20600000000013097</v>
      </c>
      <c r="I2106" s="328"/>
      <c r="J2106" s="328"/>
      <c r="K2106" s="328"/>
      <c r="L2106" s="328"/>
      <c r="M2106" s="328"/>
      <c r="N2106" s="486">
        <f>N2086+N2090+N2094</f>
        <v>0.40800000000126602</v>
      </c>
      <c r="O2106" s="328"/>
      <c r="P2106" s="328"/>
      <c r="Q2106" s="328"/>
      <c r="R2106" s="328"/>
      <c r="S2106" s="328"/>
      <c r="T2106" s="328"/>
      <c r="U2106" s="328"/>
      <c r="V2106" s="486">
        <f>V2086+V2090+V2094</f>
        <v>0.51599999999780266</v>
      </c>
      <c r="W2106" s="328"/>
      <c r="X2106" s="328"/>
      <c r="Y2106" s="329">
        <f>Y2086+Y2090+Y2094</f>
        <v>0.3680000000003929</v>
      </c>
      <c r="Z2106" s="328"/>
      <c r="AA2106" s="328"/>
      <c r="AB2106" s="328"/>
      <c r="AC2106" s="351"/>
    </row>
    <row r="2107" spans="1:29" s="5" customFormat="1" ht="28.5" customHeight="1">
      <c r="A2107" s="87" t="s">
        <v>17</v>
      </c>
      <c r="B2107" s="89" t="s">
        <v>5</v>
      </c>
      <c r="C2107" s="6" t="s">
        <v>14</v>
      </c>
      <c r="D2107" s="6" t="s">
        <v>495</v>
      </c>
      <c r="E2107" s="1431" t="s">
        <v>15</v>
      </c>
      <c r="F2107" s="1431"/>
      <c r="G2107" s="1431"/>
      <c r="H2107" s="1431"/>
      <c r="I2107" s="1431"/>
      <c r="J2107" s="1431"/>
      <c r="K2107" s="1431"/>
      <c r="L2107" s="1431"/>
      <c r="M2107" s="1431"/>
      <c r="N2107" s="1431"/>
      <c r="O2107" s="1431"/>
      <c r="P2107" s="1431"/>
      <c r="Q2107" s="1431"/>
      <c r="R2107" s="1431"/>
      <c r="S2107" s="1431"/>
      <c r="T2107" s="1431"/>
      <c r="U2107" s="1431"/>
      <c r="V2107" s="1431"/>
      <c r="W2107" s="1431"/>
      <c r="X2107" s="1431"/>
      <c r="Y2107" s="1431"/>
      <c r="Z2107" s="1431"/>
      <c r="AA2107" s="1431"/>
      <c r="AB2107" s="1431"/>
      <c r="AC2107" s="1566" t="s">
        <v>10</v>
      </c>
    </row>
    <row r="2108" spans="1:29" s="13" customFormat="1" ht="12.75" customHeight="1" thickBot="1">
      <c r="A2108" s="1433" t="s">
        <v>218</v>
      </c>
      <c r="B2108" s="1434"/>
      <c r="C2108" s="17"/>
      <c r="D2108" s="17"/>
      <c r="E2108" s="18">
        <v>1</v>
      </c>
      <c r="F2108" s="18">
        <v>2</v>
      </c>
      <c r="G2108" s="18">
        <v>3</v>
      </c>
      <c r="H2108" s="18">
        <v>4</v>
      </c>
      <c r="I2108" s="18">
        <v>5</v>
      </c>
      <c r="J2108" s="18">
        <v>6</v>
      </c>
      <c r="K2108" s="18">
        <v>7</v>
      </c>
      <c r="L2108" s="18">
        <v>8</v>
      </c>
      <c r="M2108" s="18">
        <v>9</v>
      </c>
      <c r="N2108" s="18">
        <v>10</v>
      </c>
      <c r="O2108" s="18">
        <v>11</v>
      </c>
      <c r="P2108" s="18">
        <v>12</v>
      </c>
      <c r="Q2108" s="18">
        <v>13</v>
      </c>
      <c r="R2108" s="18">
        <v>14</v>
      </c>
      <c r="S2108" s="18">
        <v>15</v>
      </c>
      <c r="T2108" s="18">
        <v>16</v>
      </c>
      <c r="U2108" s="18">
        <v>17</v>
      </c>
      <c r="V2108" s="18">
        <v>18</v>
      </c>
      <c r="W2108" s="18">
        <v>19</v>
      </c>
      <c r="X2108" s="18">
        <v>20</v>
      </c>
      <c r="Y2108" s="18">
        <v>21</v>
      </c>
      <c r="Z2108" s="18">
        <v>22</v>
      </c>
      <c r="AA2108" s="18">
        <v>23</v>
      </c>
      <c r="AB2108" s="18">
        <v>24</v>
      </c>
      <c r="AC2108" s="1567"/>
    </row>
    <row r="2109" spans="1:29" s="13" customFormat="1" ht="12.75" customHeight="1">
      <c r="A2109" s="19" t="s">
        <v>6</v>
      </c>
      <c r="B2109" s="20"/>
      <c r="C2109" s="21"/>
      <c r="D2109" s="21"/>
      <c r="E2109" s="20">
        <v>20</v>
      </c>
      <c r="F2109" s="20">
        <v>20</v>
      </c>
      <c r="G2109" s="20">
        <v>20</v>
      </c>
      <c r="H2109" s="20">
        <v>20</v>
      </c>
      <c r="I2109" s="20">
        <v>20</v>
      </c>
      <c r="J2109" s="20">
        <v>20</v>
      </c>
      <c r="K2109" s="20">
        <v>20</v>
      </c>
      <c r="L2109" s="20">
        <v>20</v>
      </c>
      <c r="M2109" s="20">
        <v>19</v>
      </c>
      <c r="N2109" s="20">
        <v>19</v>
      </c>
      <c r="O2109" s="20">
        <v>19</v>
      </c>
      <c r="P2109" s="20">
        <v>19</v>
      </c>
      <c r="Q2109" s="20">
        <v>20</v>
      </c>
      <c r="R2109" s="20">
        <v>20</v>
      </c>
      <c r="S2109" s="20">
        <v>20</v>
      </c>
      <c r="T2109" s="20">
        <v>20</v>
      </c>
      <c r="U2109" s="20">
        <v>20</v>
      </c>
      <c r="V2109" s="20">
        <v>19</v>
      </c>
      <c r="W2109" s="20">
        <v>19</v>
      </c>
      <c r="X2109" s="20">
        <v>19</v>
      </c>
      <c r="Y2109" s="20">
        <v>19</v>
      </c>
      <c r="Z2109" s="20">
        <v>19</v>
      </c>
      <c r="AA2109" s="20">
        <v>20</v>
      </c>
      <c r="AB2109" s="20">
        <v>20</v>
      </c>
      <c r="AC2109" s="383"/>
    </row>
    <row r="2110" spans="1:29" s="13" customFormat="1" ht="12.75" customHeight="1" thickBot="1">
      <c r="A2110" s="38" t="s">
        <v>7</v>
      </c>
      <c r="B2110" s="39"/>
      <c r="C2110" s="40"/>
      <c r="D2110" s="40"/>
      <c r="E2110" s="39"/>
      <c r="F2110" s="39"/>
      <c r="G2110" s="39"/>
      <c r="H2110" s="39"/>
      <c r="I2110" s="39"/>
      <c r="J2110" s="39"/>
      <c r="K2110" s="39"/>
      <c r="L2110" s="39"/>
      <c r="M2110" s="39"/>
      <c r="N2110" s="39"/>
      <c r="O2110" s="39"/>
      <c r="P2110" s="39"/>
      <c r="Q2110" s="39"/>
      <c r="R2110" s="39"/>
      <c r="S2110" s="39"/>
      <c r="T2110" s="39"/>
      <c r="U2110" s="39"/>
      <c r="V2110" s="39"/>
      <c r="W2110" s="39"/>
      <c r="X2110" s="39"/>
      <c r="Y2110" s="39"/>
      <c r="Z2110" s="39"/>
      <c r="AA2110" s="39"/>
      <c r="AB2110" s="39"/>
      <c r="AC2110" s="384"/>
    </row>
    <row r="2111" spans="1:29" s="5" customFormat="1" ht="12" customHeight="1">
      <c r="A2111" s="1472" t="s">
        <v>11</v>
      </c>
      <c r="B2111" s="1545" t="s">
        <v>131</v>
      </c>
      <c r="C2111" s="10" t="s">
        <v>481</v>
      </c>
      <c r="D2111" s="10" t="s">
        <v>467</v>
      </c>
      <c r="E2111" s="90"/>
      <c r="F2111" s="90"/>
      <c r="G2111" s="90"/>
      <c r="H2111" s="450"/>
      <c r="I2111" s="90"/>
      <c r="J2111" s="90"/>
      <c r="K2111" s="90"/>
      <c r="L2111" s="90"/>
      <c r="M2111" s="90"/>
      <c r="N2111" s="450"/>
      <c r="O2111" s="90"/>
      <c r="P2111" s="90"/>
      <c r="Q2111" s="90"/>
      <c r="R2111" s="90"/>
      <c r="S2111" s="90"/>
      <c r="T2111" s="90"/>
      <c r="U2111" s="90"/>
      <c r="V2111" s="450"/>
      <c r="W2111" s="90"/>
      <c r="X2111" s="90"/>
      <c r="Y2111" s="90"/>
      <c r="Z2111" s="90"/>
      <c r="AA2111" s="90"/>
      <c r="AB2111" s="90"/>
      <c r="AC2111" s="132">
        <f>SUM(E2111:AB2111)</f>
        <v>0</v>
      </c>
    </row>
    <row r="2112" spans="1:29" s="5" customFormat="1" ht="10.5" customHeight="1">
      <c r="A2112" s="1487"/>
      <c r="B2112" s="1546"/>
      <c r="C2112" s="11" t="s">
        <v>482</v>
      </c>
      <c r="D2112" s="11" t="s">
        <v>467</v>
      </c>
      <c r="E2112" s="92"/>
      <c r="F2112" s="92"/>
      <c r="G2112" s="92"/>
      <c r="H2112" s="455"/>
      <c r="I2112" s="92"/>
      <c r="J2112" s="92"/>
      <c r="K2112" s="92"/>
      <c r="L2112" s="92"/>
      <c r="M2112" s="92"/>
      <c r="N2112" s="455"/>
      <c r="O2112" s="92"/>
      <c r="P2112" s="92"/>
      <c r="Q2112" s="92"/>
      <c r="R2112" s="92"/>
      <c r="S2112" s="92"/>
      <c r="T2112" s="92"/>
      <c r="U2112" s="92"/>
      <c r="V2112" s="455"/>
      <c r="W2112" s="92"/>
      <c r="X2112" s="92"/>
      <c r="Y2112" s="92"/>
      <c r="Z2112" s="92"/>
      <c r="AA2112" s="92"/>
      <c r="AB2112" s="92"/>
      <c r="AC2112" s="128">
        <f>SUM(E2112:AB2112)</f>
        <v>0</v>
      </c>
    </row>
    <row r="2113" spans="1:31" s="5" customFormat="1" ht="10.5" customHeight="1">
      <c r="A2113" s="1487"/>
      <c r="B2113" s="1546"/>
      <c r="C2113" s="11" t="s">
        <v>8</v>
      </c>
      <c r="D2113" s="11" t="s">
        <v>467</v>
      </c>
      <c r="E2113" s="92"/>
      <c r="F2113" s="92"/>
      <c r="G2113" s="92"/>
      <c r="H2113" s="455"/>
      <c r="I2113" s="92"/>
      <c r="J2113" s="92"/>
      <c r="K2113" s="92"/>
      <c r="L2113" s="92"/>
      <c r="M2113" s="92"/>
      <c r="N2113" s="455"/>
      <c r="O2113" s="92"/>
      <c r="P2113" s="92"/>
      <c r="Q2113" s="92"/>
      <c r="R2113" s="92"/>
      <c r="S2113" s="92"/>
      <c r="T2113" s="92"/>
      <c r="U2113" s="92"/>
      <c r="V2113" s="455"/>
      <c r="W2113" s="92"/>
      <c r="X2113" s="92"/>
      <c r="Y2113" s="92"/>
      <c r="Z2113" s="92"/>
      <c r="AA2113" s="92"/>
      <c r="AB2113" s="92"/>
      <c r="AC2113" s="128"/>
    </row>
    <row r="2114" spans="1:31" s="5" customFormat="1" ht="10.5" customHeight="1" thickBot="1">
      <c r="A2114" s="1487"/>
      <c r="B2114" s="1546"/>
      <c r="C2114" s="11" t="s">
        <v>16</v>
      </c>
      <c r="D2114" s="11"/>
      <c r="E2114" s="121" t="e">
        <f t="shared" ref="E2114:AC2114" si="613">E2112/E2111</f>
        <v>#DIV/0!</v>
      </c>
      <c r="F2114" s="121" t="e">
        <f t="shared" si="613"/>
        <v>#DIV/0!</v>
      </c>
      <c r="G2114" s="121" t="e">
        <f t="shared" si="613"/>
        <v>#DIV/0!</v>
      </c>
      <c r="H2114" s="452" t="e">
        <f t="shared" si="613"/>
        <v>#DIV/0!</v>
      </c>
      <c r="I2114" s="121" t="e">
        <f t="shared" si="613"/>
        <v>#DIV/0!</v>
      </c>
      <c r="J2114" s="121" t="e">
        <f t="shared" si="613"/>
        <v>#DIV/0!</v>
      </c>
      <c r="K2114" s="121" t="e">
        <f t="shared" si="613"/>
        <v>#DIV/0!</v>
      </c>
      <c r="L2114" s="121" t="e">
        <f t="shared" si="613"/>
        <v>#DIV/0!</v>
      </c>
      <c r="M2114" s="121" t="e">
        <f t="shared" si="613"/>
        <v>#DIV/0!</v>
      </c>
      <c r="N2114" s="452" t="e">
        <f t="shared" si="613"/>
        <v>#DIV/0!</v>
      </c>
      <c r="O2114" s="121" t="e">
        <f t="shared" si="613"/>
        <v>#DIV/0!</v>
      </c>
      <c r="P2114" s="121" t="e">
        <f t="shared" si="613"/>
        <v>#DIV/0!</v>
      </c>
      <c r="Q2114" s="121" t="e">
        <f t="shared" si="613"/>
        <v>#DIV/0!</v>
      </c>
      <c r="R2114" s="121" t="e">
        <f t="shared" si="613"/>
        <v>#DIV/0!</v>
      </c>
      <c r="S2114" s="121" t="e">
        <f t="shared" si="613"/>
        <v>#DIV/0!</v>
      </c>
      <c r="T2114" s="121" t="e">
        <f t="shared" si="613"/>
        <v>#DIV/0!</v>
      </c>
      <c r="U2114" s="121" t="e">
        <f t="shared" si="613"/>
        <v>#DIV/0!</v>
      </c>
      <c r="V2114" s="452" t="e">
        <f t="shared" si="613"/>
        <v>#DIV/0!</v>
      </c>
      <c r="W2114" s="121" t="e">
        <f t="shared" si="613"/>
        <v>#DIV/0!</v>
      </c>
      <c r="X2114" s="121" t="e">
        <f t="shared" si="613"/>
        <v>#DIV/0!</v>
      </c>
      <c r="Y2114" s="121" t="e">
        <f t="shared" si="613"/>
        <v>#DIV/0!</v>
      </c>
      <c r="Z2114" s="121" t="e">
        <f t="shared" si="613"/>
        <v>#DIV/0!</v>
      </c>
      <c r="AA2114" s="121" t="e">
        <f t="shared" si="613"/>
        <v>#DIV/0!</v>
      </c>
      <c r="AB2114" s="121" t="e">
        <f t="shared" si="613"/>
        <v>#DIV/0!</v>
      </c>
      <c r="AC2114" s="128" t="e">
        <f t="shared" si="613"/>
        <v>#DIV/0!</v>
      </c>
    </row>
    <row r="2115" spans="1:31" s="5" customFormat="1" ht="10.5" customHeight="1" thickBot="1">
      <c r="A2115" s="1547"/>
      <c r="B2115" s="1549"/>
      <c r="C2115" s="468" t="s">
        <v>13</v>
      </c>
      <c r="D2115" s="469" t="s">
        <v>464</v>
      </c>
      <c r="E2115" s="470"/>
      <c r="F2115" s="470"/>
      <c r="G2115" s="470"/>
      <c r="H2115" s="470"/>
      <c r="I2115" s="470"/>
      <c r="J2115" s="470"/>
      <c r="K2115" s="470"/>
      <c r="L2115" s="470"/>
      <c r="M2115" s="470"/>
      <c r="N2115" s="470"/>
      <c r="O2115" s="470"/>
      <c r="P2115" s="470"/>
      <c r="Q2115" s="470"/>
      <c r="R2115" s="470"/>
      <c r="S2115" s="470"/>
      <c r="T2115" s="470"/>
      <c r="U2115" s="470"/>
      <c r="V2115" s="470"/>
      <c r="W2115" s="470"/>
      <c r="X2115" s="470"/>
      <c r="Y2115" s="470"/>
      <c r="Z2115" s="470"/>
      <c r="AA2115" s="470"/>
      <c r="AB2115" s="470"/>
      <c r="AC2115" s="471"/>
    </row>
    <row r="2116" spans="1:31" s="5" customFormat="1" ht="10.5" customHeight="1">
      <c r="A2116" s="1472" t="s">
        <v>110</v>
      </c>
      <c r="B2116" s="1545" t="s">
        <v>238</v>
      </c>
      <c r="C2116" s="7" t="s">
        <v>481</v>
      </c>
      <c r="D2116" s="7" t="s">
        <v>503</v>
      </c>
      <c r="E2116" s="120">
        <v>0.18599999999969441</v>
      </c>
      <c r="F2116" s="120">
        <v>0.20999999999912689</v>
      </c>
      <c r="G2116" s="120">
        <v>0.15000000000327418</v>
      </c>
      <c r="H2116" s="451">
        <v>0.16199999999480497</v>
      </c>
      <c r="I2116" s="120">
        <v>0.1680000000014843</v>
      </c>
      <c r="J2116" s="120">
        <v>0.20400000000336149</v>
      </c>
      <c r="K2116" s="120">
        <v>0.28799999999864667</v>
      </c>
      <c r="L2116" s="120">
        <v>0.3599999999969441</v>
      </c>
      <c r="M2116" s="120">
        <v>0.40200000000004366</v>
      </c>
      <c r="N2116" s="451">
        <v>0.43800000000192085</v>
      </c>
      <c r="O2116" s="120">
        <v>0.41400000000248838</v>
      </c>
      <c r="P2116" s="120">
        <v>0.38399999999637657</v>
      </c>
      <c r="Q2116" s="120">
        <v>0.37199999999938882</v>
      </c>
      <c r="R2116" s="120">
        <v>0.32400000000052387</v>
      </c>
      <c r="S2116" s="120">
        <v>0.34199999999873398</v>
      </c>
      <c r="T2116" s="120">
        <v>0.30000000000109139</v>
      </c>
      <c r="U2116" s="120">
        <v>0.35400000000117871</v>
      </c>
      <c r="V2116" s="451">
        <v>0.37800000000061118</v>
      </c>
      <c r="W2116" s="120">
        <v>0.41999999999825377</v>
      </c>
      <c r="X2116" s="120">
        <v>0.42599999999947613</v>
      </c>
      <c r="Y2116" s="120">
        <v>0.47999999999956344</v>
      </c>
      <c r="Z2116" s="120">
        <v>0.41400000000248838</v>
      </c>
      <c r="AA2116" s="120">
        <v>0.36000000000240107</v>
      </c>
      <c r="AB2116" s="120">
        <v>0.28799999999864667</v>
      </c>
      <c r="AC2116" s="132">
        <f>SUM(E2116:AB2116)</f>
        <v>7.8240000000005239</v>
      </c>
    </row>
    <row r="2117" spans="1:31" s="5" customFormat="1" ht="10.5" customHeight="1">
      <c r="A2117" s="1487"/>
      <c r="B2117" s="1546"/>
      <c r="C2117" s="8" t="s">
        <v>482</v>
      </c>
      <c r="D2117" s="8" t="s">
        <v>503</v>
      </c>
      <c r="E2117" s="121">
        <v>0.10800000000017462</v>
      </c>
      <c r="F2117" s="121">
        <v>0.12599999999974898</v>
      </c>
      <c r="G2117" s="121">
        <v>0.11400000000003274</v>
      </c>
      <c r="H2117" s="452">
        <v>0.10800000000017462</v>
      </c>
      <c r="I2117" s="121">
        <v>0.11999999999989086</v>
      </c>
      <c r="J2117" s="121">
        <v>0.1319999999996071</v>
      </c>
      <c r="K2117" s="121">
        <v>0.13800000000082946</v>
      </c>
      <c r="L2117" s="121">
        <v>0.11999999999989086</v>
      </c>
      <c r="M2117" s="121">
        <v>0.12599999999974898</v>
      </c>
      <c r="N2117" s="452">
        <v>0.15600000000040382</v>
      </c>
      <c r="O2117" s="121">
        <v>0.17999999999983629</v>
      </c>
      <c r="P2117" s="121">
        <v>0.17999999999983629</v>
      </c>
      <c r="Q2117" s="121">
        <v>0.16800000000012005</v>
      </c>
      <c r="R2117" s="121">
        <v>0.14399999999932334</v>
      </c>
      <c r="S2117" s="121">
        <v>0.17999999999983629</v>
      </c>
      <c r="T2117" s="121">
        <v>0.15600000000040382</v>
      </c>
      <c r="U2117" s="121">
        <v>0.17999999999983629</v>
      </c>
      <c r="V2117" s="452">
        <v>0.17399999999997817</v>
      </c>
      <c r="W2117" s="121">
        <v>0.16200000000026193</v>
      </c>
      <c r="X2117" s="121">
        <v>0.12599999999974898</v>
      </c>
      <c r="Y2117" s="121">
        <v>0.13800000000082946</v>
      </c>
      <c r="Z2117" s="121">
        <v>0.1319999999996071</v>
      </c>
      <c r="AA2117" s="121">
        <v>0.11999999999989086</v>
      </c>
      <c r="AB2117" s="121">
        <v>0.11999999999989086</v>
      </c>
      <c r="AC2117" s="128">
        <f>SUM(E2117:AB2117)</f>
        <v>3.4079999999999018</v>
      </c>
    </row>
    <row r="2118" spans="1:31" s="5" customFormat="1" ht="10.5" customHeight="1">
      <c r="A2118" s="1487"/>
      <c r="B2118" s="1546"/>
      <c r="C2118" s="11" t="s">
        <v>8</v>
      </c>
      <c r="D2118" s="11" t="s">
        <v>502</v>
      </c>
      <c r="E2118" s="124">
        <f>SQRT(E2116*E2116+E2117*E2117)*1000/(1.732*E2122)</f>
        <v>11.71518257587708</v>
      </c>
      <c r="F2118" s="124">
        <f t="shared" ref="F2118:AB2118" si="614">SQRT(F2116*F2116+F2117*F2117)*1000/(1.732*F2122)</f>
        <v>13.339360080102882</v>
      </c>
      <c r="G2118" s="124">
        <f t="shared" si="614"/>
        <v>10.262093207760556</v>
      </c>
      <c r="H2118" s="454">
        <f t="shared" si="614"/>
        <v>10.605024667242025</v>
      </c>
      <c r="I2118" s="124">
        <f t="shared" si="614"/>
        <v>11.245359624066813</v>
      </c>
      <c r="J2118" s="124">
        <f t="shared" si="614"/>
        <v>13.234862127892709</v>
      </c>
      <c r="K2118" s="124">
        <f t="shared" si="614"/>
        <v>17.560519145015306</v>
      </c>
      <c r="L2118" s="124">
        <f t="shared" si="614"/>
        <v>21.066870182163342</v>
      </c>
      <c r="M2118" s="124">
        <f t="shared" si="614"/>
        <v>23.38802142681724</v>
      </c>
      <c r="N2118" s="454">
        <f t="shared" si="614"/>
        <v>25.566458285899589</v>
      </c>
      <c r="O2118" s="124">
        <f t="shared" si="614"/>
        <v>24.589181628047903</v>
      </c>
      <c r="P2118" s="124">
        <f t="shared" si="614"/>
        <v>23.099826197567687</v>
      </c>
      <c r="Q2118" s="124">
        <f t="shared" si="614"/>
        <v>22.44454153965529</v>
      </c>
      <c r="R2118" s="124">
        <f t="shared" si="614"/>
        <v>19.683718292817531</v>
      </c>
      <c r="S2118" s="124">
        <f t="shared" si="614"/>
        <v>21.455653200130648</v>
      </c>
      <c r="T2118" s="124">
        <f t="shared" si="614"/>
        <v>18.771988102220838</v>
      </c>
      <c r="U2118" s="124">
        <f t="shared" si="614"/>
        <v>22.047362866513055</v>
      </c>
      <c r="V2118" s="454">
        <f t="shared" si="614"/>
        <v>23.101626689139881</v>
      </c>
      <c r="W2118" s="124">
        <f t="shared" si="614"/>
        <v>24.991115848959055</v>
      </c>
      <c r="X2118" s="124">
        <f t="shared" si="614"/>
        <v>24.662638604177747</v>
      </c>
      <c r="Y2118" s="124">
        <f t="shared" si="614"/>
        <v>27.727154607810654</v>
      </c>
      <c r="Z2118" s="124">
        <f t="shared" si="614"/>
        <v>24.123636159078497</v>
      </c>
      <c r="AA2118" s="124">
        <f t="shared" si="614"/>
        <v>20.866233323570267</v>
      </c>
      <c r="AB2118" s="124">
        <f t="shared" si="614"/>
        <v>17.156054107484263</v>
      </c>
      <c r="AC2118" s="128"/>
    </row>
    <row r="2119" spans="1:31" s="5" customFormat="1" ht="10.5" customHeight="1" thickBot="1">
      <c r="A2119" s="1487"/>
      <c r="B2119" s="1546"/>
      <c r="C2119" s="8" t="s">
        <v>16</v>
      </c>
      <c r="D2119" s="8"/>
      <c r="E2119" s="121">
        <f t="shared" ref="E2119:AC2119" si="615">E2117/E2116</f>
        <v>0.58064516129221544</v>
      </c>
      <c r="F2119" s="121">
        <f t="shared" si="615"/>
        <v>0.60000000000129927</v>
      </c>
      <c r="G2119" s="121">
        <f t="shared" si="615"/>
        <v>0.7599999999836291</v>
      </c>
      <c r="H2119" s="452">
        <f t="shared" si="615"/>
        <v>0.66666666668912333</v>
      </c>
      <c r="I2119" s="121">
        <f t="shared" si="615"/>
        <v>0.71428571427875387</v>
      </c>
      <c r="J2119" s="121">
        <f t="shared" si="615"/>
        <v>0.64705882351682364</v>
      </c>
      <c r="K2119" s="121">
        <f t="shared" si="615"/>
        <v>0.47916666667179836</v>
      </c>
      <c r="L2119" s="121">
        <f t="shared" si="615"/>
        <v>0.33333333333585968</v>
      </c>
      <c r="M2119" s="121">
        <f t="shared" si="615"/>
        <v>0.31343283582023707</v>
      </c>
      <c r="N2119" s="452">
        <f t="shared" si="615"/>
        <v>0.35616438356100383</v>
      </c>
      <c r="O2119" s="121">
        <f t="shared" si="615"/>
        <v>0.43478260869264346</v>
      </c>
      <c r="P2119" s="121">
        <f t="shared" si="615"/>
        <v>0.4687500000039968</v>
      </c>
      <c r="Q2119" s="121">
        <f t="shared" si="615"/>
        <v>0.45161290322687114</v>
      </c>
      <c r="R2119" s="121">
        <f t="shared" si="615"/>
        <v>0.44444444444163739</v>
      </c>
      <c r="S2119" s="121">
        <f t="shared" si="615"/>
        <v>0.52631578947515389</v>
      </c>
      <c r="T2119" s="121">
        <f t="shared" si="615"/>
        <v>0.51999999999945434</v>
      </c>
      <c r="U2119" s="121">
        <f t="shared" si="615"/>
        <v>0.50847457626903092</v>
      </c>
      <c r="V2119" s="452">
        <f t="shared" si="615"/>
        <v>0.46031746031665827</v>
      </c>
      <c r="W2119" s="121">
        <f t="shared" si="615"/>
        <v>0.38571428571651306</v>
      </c>
      <c r="X2119" s="121">
        <f t="shared" si="615"/>
        <v>0.2957746478870984</v>
      </c>
      <c r="Y2119" s="121">
        <f t="shared" si="615"/>
        <v>0.2875000000019895</v>
      </c>
      <c r="Z2119" s="121">
        <f t="shared" si="615"/>
        <v>0.31884057970727947</v>
      </c>
      <c r="AA2119" s="121">
        <f t="shared" si="615"/>
        <v>0.33333333333080695</v>
      </c>
      <c r="AB2119" s="121">
        <f t="shared" si="615"/>
        <v>0.41666666666824564</v>
      </c>
      <c r="AC2119" s="128">
        <f t="shared" si="615"/>
        <v>0.43558282208584786</v>
      </c>
    </row>
    <row r="2120" spans="1:31" s="5" customFormat="1" ht="10.5" customHeight="1" thickBot="1">
      <c r="A2120" s="295" t="s">
        <v>514</v>
      </c>
      <c r="B2120" s="296"/>
      <c r="C2120" s="297"/>
      <c r="D2120" s="297"/>
      <c r="E2120" s="298">
        <f>SQRT(E2116*E2116+E2117*E2117)</f>
        <v>0.21508137994704246</v>
      </c>
      <c r="F2120" s="298">
        <f t="shared" ref="F2120:AC2120" si="616">SQRT(F2116*F2116+F2117*F2117)</f>
        <v>0.2448999795826248</v>
      </c>
      <c r="G2120" s="298">
        <f t="shared" si="616"/>
        <v>0.18840382161991759</v>
      </c>
      <c r="H2120" s="298">
        <f t="shared" si="616"/>
        <v>0.19469976887082976</v>
      </c>
      <c r="I2120" s="298">
        <f t="shared" si="616"/>
        <v>0.20645580641016742</v>
      </c>
      <c r="J2120" s="298">
        <f t="shared" si="616"/>
        <v>0.24298148077840781</v>
      </c>
      <c r="K2120" s="298">
        <f t="shared" si="616"/>
        <v>0.31935560117124834</v>
      </c>
      <c r="L2120" s="298">
        <f t="shared" si="616"/>
        <v>0.3794733192172719</v>
      </c>
      <c r="M2120" s="298">
        <f t="shared" si="616"/>
        <v>0.42128375235697357</v>
      </c>
      <c r="N2120" s="298">
        <f t="shared" si="616"/>
        <v>0.46495161038736993</v>
      </c>
      <c r="O2120" s="298">
        <f t="shared" si="616"/>
        <v>0.45143770334565703</v>
      </c>
      <c r="P2120" s="298">
        <f t="shared" si="616"/>
        <v>0.42409432912638462</v>
      </c>
      <c r="Q2120" s="298">
        <f t="shared" si="616"/>
        <v>0.40817643244017116</v>
      </c>
      <c r="R2120" s="298">
        <f t="shared" si="616"/>
        <v>0.3545588808648637</v>
      </c>
      <c r="S2120" s="298">
        <f t="shared" si="616"/>
        <v>0.3864763899633134</v>
      </c>
      <c r="T2120" s="298">
        <f t="shared" si="616"/>
        <v>0.33813606728768353</v>
      </c>
      <c r="U2120" s="298">
        <f t="shared" si="616"/>
        <v>0.39713473784192638</v>
      </c>
      <c r="V2120" s="298">
        <f t="shared" si="616"/>
        <v>0.41612498122613889</v>
      </c>
      <c r="W2120" s="298">
        <f t="shared" si="616"/>
        <v>0.45015997156412968</v>
      </c>
      <c r="X2120" s="506">
        <f t="shared" si="616"/>
        <v>0.44424317664933294</v>
      </c>
      <c r="Y2120" s="298">
        <f t="shared" si="616"/>
        <v>0.49944369051957183</v>
      </c>
      <c r="Z2120" s="298">
        <f t="shared" si="616"/>
        <v>0.43453423340624919</v>
      </c>
      <c r="AA2120" s="298">
        <f t="shared" si="616"/>
        <v>0.37947331922244887</v>
      </c>
      <c r="AB2120" s="298">
        <f t="shared" si="616"/>
        <v>0.31199999999870881</v>
      </c>
      <c r="AC2120" s="298">
        <f t="shared" si="616"/>
        <v>8.5340166393092733</v>
      </c>
      <c r="AD2120" s="131">
        <f>MAX(E2120:AB2120)</f>
        <v>0.49944369051957183</v>
      </c>
    </row>
    <row r="2121" spans="1:31" s="13" customFormat="1" ht="10.5" customHeight="1" thickBot="1">
      <c r="A2121" s="23" t="s">
        <v>143</v>
      </c>
      <c r="B2121" s="24"/>
      <c r="C2121" s="25"/>
      <c r="D2121" s="25"/>
      <c r="E2121" s="26">
        <v>1</v>
      </c>
      <c r="F2121" s="26">
        <v>2</v>
      </c>
      <c r="G2121" s="26">
        <v>3</v>
      </c>
      <c r="H2121" s="26">
        <v>4</v>
      </c>
      <c r="I2121" s="26">
        <v>5</v>
      </c>
      <c r="J2121" s="26">
        <v>6</v>
      </c>
      <c r="K2121" s="26">
        <v>7</v>
      </c>
      <c r="L2121" s="26">
        <v>8</v>
      </c>
      <c r="M2121" s="26">
        <v>9</v>
      </c>
      <c r="N2121" s="26">
        <v>10</v>
      </c>
      <c r="O2121" s="26">
        <v>11</v>
      </c>
      <c r="P2121" s="26">
        <v>12</v>
      </c>
      <c r="Q2121" s="26">
        <v>13</v>
      </c>
      <c r="R2121" s="26">
        <v>14</v>
      </c>
      <c r="S2121" s="26">
        <v>15</v>
      </c>
      <c r="T2121" s="26">
        <v>16</v>
      </c>
      <c r="U2121" s="26">
        <v>17</v>
      </c>
      <c r="V2121" s="26">
        <v>18</v>
      </c>
      <c r="W2121" s="26">
        <v>19</v>
      </c>
      <c r="X2121" s="26">
        <v>20</v>
      </c>
      <c r="Y2121" s="26">
        <v>21</v>
      </c>
      <c r="Z2121" s="26">
        <v>22</v>
      </c>
      <c r="AA2121" s="26">
        <v>23</v>
      </c>
      <c r="AB2121" s="26">
        <v>24</v>
      </c>
      <c r="AC2121" s="385"/>
    </row>
    <row r="2122" spans="1:31" s="32" customFormat="1" ht="12" customHeight="1" thickBot="1">
      <c r="A2122" s="81" t="s">
        <v>144</v>
      </c>
      <c r="B2122" s="82"/>
      <c r="C2122" s="1286" t="s">
        <v>13</v>
      </c>
      <c r="D2122" s="1286" t="s">
        <v>527</v>
      </c>
      <c r="E2122" s="82">
        <v>10.6</v>
      </c>
      <c r="F2122" s="82">
        <v>10.6</v>
      </c>
      <c r="G2122" s="82">
        <v>10.6</v>
      </c>
      <c r="H2122" s="82">
        <v>10.6</v>
      </c>
      <c r="I2122" s="82">
        <v>10.6</v>
      </c>
      <c r="J2122" s="82">
        <v>10.6</v>
      </c>
      <c r="K2122" s="82">
        <v>10.5</v>
      </c>
      <c r="L2122" s="82">
        <v>10.4</v>
      </c>
      <c r="M2122" s="82">
        <v>10.4</v>
      </c>
      <c r="N2122" s="82">
        <v>10.5</v>
      </c>
      <c r="O2122" s="82">
        <v>10.6</v>
      </c>
      <c r="P2122" s="82">
        <v>10.6</v>
      </c>
      <c r="Q2122" s="82">
        <v>10.5</v>
      </c>
      <c r="R2122" s="82">
        <v>10.4</v>
      </c>
      <c r="S2122" s="82">
        <v>10.4</v>
      </c>
      <c r="T2122" s="82">
        <v>10.4</v>
      </c>
      <c r="U2122" s="82">
        <v>10.4</v>
      </c>
      <c r="V2122" s="82">
        <v>10.4</v>
      </c>
      <c r="W2122" s="82">
        <v>10.4</v>
      </c>
      <c r="X2122" s="82">
        <v>10.4</v>
      </c>
      <c r="Y2122" s="82">
        <v>10.4</v>
      </c>
      <c r="Z2122" s="82">
        <v>10.4</v>
      </c>
      <c r="AA2122" s="82">
        <v>10.5</v>
      </c>
      <c r="AB2122" s="82">
        <v>10.5</v>
      </c>
      <c r="AC2122" s="392"/>
    </row>
    <row r="2123" spans="1:31" s="4" customFormat="1" ht="11.25">
      <c r="A2123" s="1426" t="s">
        <v>122</v>
      </c>
      <c r="B2123" s="1429" t="s">
        <v>0</v>
      </c>
      <c r="C2123" s="10" t="s">
        <v>481</v>
      </c>
      <c r="D2123" s="10" t="s">
        <v>503</v>
      </c>
      <c r="E2123" s="125">
        <v>3.0000000000654836E-2</v>
      </c>
      <c r="F2123" s="125">
        <v>2.3999999999432475E-2</v>
      </c>
      <c r="G2123" s="125">
        <v>2.8000000000247383E-2</v>
      </c>
      <c r="H2123" s="451">
        <v>2.9999999998835847E-2</v>
      </c>
      <c r="I2123" s="125">
        <v>3.0000000000654836E-2</v>
      </c>
      <c r="J2123" s="125">
        <v>5.8000000000902219E-2</v>
      </c>
      <c r="K2123" s="125">
        <v>6.9999999999708962E-2</v>
      </c>
      <c r="L2123" s="125">
        <v>0.11599999999998545</v>
      </c>
      <c r="M2123" s="125">
        <v>8.3999999998923158E-2</v>
      </c>
      <c r="N2123" s="451">
        <v>0.10400000000117871</v>
      </c>
      <c r="O2123" s="125">
        <v>8.7999999999738066E-2</v>
      </c>
      <c r="P2123" s="125">
        <v>7.2000000000116415E-2</v>
      </c>
      <c r="Q2123" s="125">
        <v>7.999999999992724E-2</v>
      </c>
      <c r="R2123" s="125">
        <v>7.2000000000116415E-2</v>
      </c>
      <c r="S2123" s="125">
        <v>8.7999999999738066E-2</v>
      </c>
      <c r="T2123" s="125">
        <v>5.7999999999083229E-2</v>
      </c>
      <c r="U2123" s="125">
        <v>7.8000000001338776E-2</v>
      </c>
      <c r="V2123" s="451">
        <v>8.2000000000334694E-2</v>
      </c>
      <c r="W2123" s="125">
        <v>8.999999999832653E-2</v>
      </c>
      <c r="X2123" s="125">
        <v>8.4000000000742148E-2</v>
      </c>
      <c r="Y2123" s="125">
        <v>7.6000000000931323E-2</v>
      </c>
      <c r="Z2123" s="125">
        <v>7.1999999998297426E-2</v>
      </c>
      <c r="AA2123" s="125">
        <v>7.6000000000931323E-2</v>
      </c>
      <c r="AB2123" s="125">
        <v>6.1999999999898137E-2</v>
      </c>
      <c r="AC2123" s="132">
        <f>SUM(E2123:AB2123)</f>
        <v>1.6520000000000437</v>
      </c>
      <c r="AD2123" s="4">
        <f>MAX(E2123:AB2123)</f>
        <v>0.11599999999998545</v>
      </c>
      <c r="AE2123" s="4">
        <f>MIN(E2123:AB2123)</f>
        <v>2.3999999999432475E-2</v>
      </c>
    </row>
    <row r="2124" spans="1:31" s="4" customFormat="1" ht="11.25">
      <c r="A2124" s="1550"/>
      <c r="B2124" s="1420"/>
      <c r="C2124" s="11" t="s">
        <v>482</v>
      </c>
      <c r="D2124" s="11" t="s">
        <v>503</v>
      </c>
      <c r="E2124" s="126">
        <v>3.999999999996362E-2</v>
      </c>
      <c r="F2124" s="126">
        <v>1.999999999998181E-2</v>
      </c>
      <c r="G2124" s="126">
        <v>1.999999999998181E-2</v>
      </c>
      <c r="H2124" s="452">
        <v>1.999999999998181E-2</v>
      </c>
      <c r="I2124" s="126">
        <v>3.999999999996362E-2</v>
      </c>
      <c r="J2124" s="126">
        <v>1.999999999998181E-2</v>
      </c>
      <c r="K2124" s="126">
        <v>3.999999999996362E-2</v>
      </c>
      <c r="L2124" s="126">
        <v>3.999999999996362E-2</v>
      </c>
      <c r="M2124" s="126">
        <v>3.999999999996362E-2</v>
      </c>
      <c r="N2124" s="452">
        <v>1.999999999998181E-2</v>
      </c>
      <c r="O2124" s="126">
        <v>1.999999999998181E-2</v>
      </c>
      <c r="P2124" s="126">
        <v>3.999999999996362E-2</v>
      </c>
      <c r="Q2124" s="126">
        <v>3.999999999996362E-2</v>
      </c>
      <c r="R2124" s="126">
        <v>3.999999999996362E-2</v>
      </c>
      <c r="S2124" s="126">
        <v>6.0000000000400178E-2</v>
      </c>
      <c r="T2124" s="126">
        <v>3.999999999996362E-2</v>
      </c>
      <c r="U2124" s="126">
        <v>3.999999999996362E-2</v>
      </c>
      <c r="V2124" s="452">
        <v>3.999999999996362E-2</v>
      </c>
      <c r="W2124" s="126">
        <v>1.999999999998181E-2</v>
      </c>
      <c r="X2124" s="126">
        <v>3.999999999996362E-2</v>
      </c>
      <c r="Y2124" s="126">
        <v>3.999999999996362E-2</v>
      </c>
      <c r="Z2124" s="126">
        <v>3.999999999996362E-2</v>
      </c>
      <c r="AA2124" s="126">
        <v>1.999999999998181E-2</v>
      </c>
      <c r="AB2124" s="126">
        <v>1.999999999998181E-2</v>
      </c>
      <c r="AC2124" s="135">
        <f>SUM(E2124:AB2124)</f>
        <v>0.79999999999972715</v>
      </c>
      <c r="AD2124" s="5"/>
    </row>
    <row r="2125" spans="1:31" s="4" customFormat="1" ht="11.25">
      <c r="A2125" s="1550"/>
      <c r="B2125" s="1420"/>
      <c r="C2125" s="11" t="s">
        <v>8</v>
      </c>
      <c r="D2125" s="11" t="s">
        <v>502</v>
      </c>
      <c r="E2125" s="124">
        <f>SQRT(E2123*E2123+E2124*E2124)*1000/(1.732*E2122)</f>
        <v>2.7234302148439911</v>
      </c>
      <c r="F2125" s="124">
        <f t="shared" ref="F2125:AB2125" si="617">SQRT(F2123*F2123+F2124*F2124)*1000/(1.732*F2122)</f>
        <v>1.7016535961904107</v>
      </c>
      <c r="G2125" s="124">
        <f t="shared" si="617"/>
        <v>1.8742266040111357</v>
      </c>
      <c r="H2125" s="454">
        <f t="shared" si="617"/>
        <v>1.9638934568859849</v>
      </c>
      <c r="I2125" s="124">
        <f t="shared" si="617"/>
        <v>2.7234302148439911</v>
      </c>
      <c r="J2125" s="124">
        <f t="shared" si="617"/>
        <v>3.3417276679571488</v>
      </c>
      <c r="K2125" s="124">
        <f t="shared" si="617"/>
        <v>4.4332221204616058</v>
      </c>
      <c r="L2125" s="124">
        <f t="shared" si="617"/>
        <v>6.8119833230479498</v>
      </c>
      <c r="M2125" s="124">
        <f t="shared" si="617"/>
        <v>5.165084095527412</v>
      </c>
      <c r="N2125" s="454">
        <f t="shared" si="617"/>
        <v>5.8234696117971998</v>
      </c>
      <c r="O2125" s="124">
        <f t="shared" si="617"/>
        <v>4.9154709018458522</v>
      </c>
      <c r="P2125" s="124">
        <f t="shared" si="617"/>
        <v>4.4863088330635374</v>
      </c>
      <c r="Q2125" s="124">
        <f t="shared" si="617"/>
        <v>4.9182183602722001</v>
      </c>
      <c r="R2125" s="124">
        <f t="shared" si="617"/>
        <v>4.5725840029301432</v>
      </c>
      <c r="S2125" s="124">
        <f t="shared" si="617"/>
        <v>5.9129183494828004</v>
      </c>
      <c r="T2125" s="124">
        <f t="shared" si="617"/>
        <v>3.9114218674752839</v>
      </c>
      <c r="U2125" s="124">
        <f t="shared" si="617"/>
        <v>4.8664520787672743</v>
      </c>
      <c r="V2125" s="454">
        <f t="shared" si="617"/>
        <v>5.0650625013291224</v>
      </c>
      <c r="W2125" s="124">
        <f t="shared" si="617"/>
        <v>5.118329441913045</v>
      </c>
      <c r="X2125" s="124">
        <f t="shared" si="617"/>
        <v>5.1650840956185853</v>
      </c>
      <c r="Y2125" s="124">
        <f t="shared" si="617"/>
        <v>4.7679229334219411</v>
      </c>
      <c r="Z2125" s="124">
        <f t="shared" si="617"/>
        <v>4.5725840028418689</v>
      </c>
      <c r="AA2125" s="124">
        <f t="shared" si="617"/>
        <v>4.3213202913477415</v>
      </c>
      <c r="AB2125" s="124">
        <f t="shared" si="617"/>
        <v>3.5822055371993176</v>
      </c>
      <c r="AC2125" s="129"/>
    </row>
    <row r="2126" spans="1:31" s="4" customFormat="1" ht="12" thickBot="1">
      <c r="A2126" s="1552"/>
      <c r="B2126" s="1430"/>
      <c r="C2126" s="48" t="s">
        <v>16</v>
      </c>
      <c r="D2126" s="48"/>
      <c r="E2126" s="121">
        <f t="shared" ref="E2126:AC2126" si="618">E2124/E2123</f>
        <v>1.3333333333030168</v>
      </c>
      <c r="F2126" s="121">
        <f t="shared" si="618"/>
        <v>0.8333333333522811</v>
      </c>
      <c r="G2126" s="121">
        <f t="shared" si="618"/>
        <v>0.71428571427875387</v>
      </c>
      <c r="H2126" s="452">
        <f t="shared" si="618"/>
        <v>0.66666666669193042</v>
      </c>
      <c r="I2126" s="121">
        <f t="shared" si="618"/>
        <v>1.3333333333030168</v>
      </c>
      <c r="J2126" s="121">
        <f t="shared" si="618"/>
        <v>0.34482758620121895</v>
      </c>
      <c r="K2126" s="121">
        <f t="shared" si="618"/>
        <v>0.57142857143042758</v>
      </c>
      <c r="L2126" s="121">
        <f t="shared" si="618"/>
        <v>0.34482758620662618</v>
      </c>
      <c r="M2126" s="121">
        <f t="shared" si="618"/>
        <v>0.47619047619614763</v>
      </c>
      <c r="N2126" s="452">
        <f t="shared" si="618"/>
        <v>0.19230769230533784</v>
      </c>
      <c r="O2126" s="121">
        <f t="shared" si="618"/>
        <v>0.22727272727319706</v>
      </c>
      <c r="P2126" s="121">
        <f t="shared" si="618"/>
        <v>0.55555555555415204</v>
      </c>
      <c r="Q2126" s="121">
        <f t="shared" si="618"/>
        <v>0.5</v>
      </c>
      <c r="R2126" s="121">
        <f t="shared" si="618"/>
        <v>0.55555555555415204</v>
      </c>
      <c r="S2126" s="121">
        <f t="shared" si="618"/>
        <v>0.68181818182475873</v>
      </c>
      <c r="T2126" s="121">
        <f t="shared" si="618"/>
        <v>0.68965517242406682</v>
      </c>
      <c r="U2126" s="121">
        <f t="shared" si="618"/>
        <v>0.51282051281124441</v>
      </c>
      <c r="V2126" s="452">
        <f t="shared" si="618"/>
        <v>0.48780487804634581</v>
      </c>
      <c r="W2126" s="121">
        <f t="shared" si="618"/>
        <v>0.22222222222615215</v>
      </c>
      <c r="X2126" s="121">
        <f t="shared" si="618"/>
        <v>0.47619047618583593</v>
      </c>
      <c r="Y2126" s="121">
        <f t="shared" si="618"/>
        <v>0.52631578946675595</v>
      </c>
      <c r="Z2126" s="121">
        <f t="shared" si="618"/>
        <v>0.55555555556818748</v>
      </c>
      <c r="AA2126" s="121">
        <f t="shared" si="618"/>
        <v>0.26315789473337797</v>
      </c>
      <c r="AB2126" s="121">
        <f t="shared" si="618"/>
        <v>0.3225806451615269</v>
      </c>
      <c r="AC2126" s="128">
        <f t="shared" si="618"/>
        <v>0.48426150121047579</v>
      </c>
    </row>
    <row r="2127" spans="1:31" s="4" customFormat="1" ht="11.25">
      <c r="A2127" s="1426" t="s">
        <v>100</v>
      </c>
      <c r="B2127" s="1429" t="s">
        <v>1</v>
      </c>
      <c r="C2127" s="10" t="s">
        <v>481</v>
      </c>
      <c r="D2127" s="10" t="s">
        <v>503</v>
      </c>
      <c r="E2127" s="125">
        <v>0.10399999999935972</v>
      </c>
      <c r="F2127" s="125">
        <v>9.5999999999548891E-2</v>
      </c>
      <c r="G2127" s="125">
        <v>7.999999999992724E-2</v>
      </c>
      <c r="H2127" s="451">
        <v>8.4000000000742148E-2</v>
      </c>
      <c r="I2127" s="125">
        <v>8.4000000000742148E-2</v>
      </c>
      <c r="J2127" s="125">
        <v>9.1999999998733983E-2</v>
      </c>
      <c r="K2127" s="125">
        <v>0.13600000000042201</v>
      </c>
      <c r="L2127" s="125">
        <v>0.16799999999966531</v>
      </c>
      <c r="M2127" s="125">
        <v>0.21600000000034925</v>
      </c>
      <c r="N2127" s="451">
        <v>0.21999999999934516</v>
      </c>
      <c r="O2127" s="125">
        <v>0.19000000000050932</v>
      </c>
      <c r="P2127" s="125">
        <v>0.16799999999966531</v>
      </c>
      <c r="Q2127" s="125">
        <v>0.18800000000010186</v>
      </c>
      <c r="R2127" s="125">
        <v>0.15999999999985448</v>
      </c>
      <c r="S2127" s="125">
        <v>0.1499999999996362</v>
      </c>
      <c r="T2127" s="125">
        <v>0.13400000000001455</v>
      </c>
      <c r="U2127" s="125">
        <v>0.15400000000045111</v>
      </c>
      <c r="V2127" s="451">
        <v>0.15600000000085856</v>
      </c>
      <c r="W2127" s="125">
        <v>0.18599999999969441</v>
      </c>
      <c r="X2127" s="125">
        <v>0.21199999999953434</v>
      </c>
      <c r="Y2127" s="125">
        <v>0.2360000000007858</v>
      </c>
      <c r="Z2127" s="125">
        <v>0.18399999999928696</v>
      </c>
      <c r="AA2127" s="125">
        <v>0.15600000000085856</v>
      </c>
      <c r="AB2127" s="125">
        <v>0.13400000000001455</v>
      </c>
      <c r="AC2127" s="132">
        <f>SUM(E2127:AB2127)</f>
        <v>3.6880000000001019</v>
      </c>
      <c r="AD2127" s="4">
        <f>MAX(E2127:AB2127)</f>
        <v>0.2360000000007858</v>
      </c>
      <c r="AE2127" s="4">
        <f>MIN(E2127:AB2127)</f>
        <v>7.999999999992724E-2</v>
      </c>
    </row>
    <row r="2128" spans="1:31" s="4" customFormat="1" ht="11.25">
      <c r="A2128" s="1550"/>
      <c r="B2128" s="1420"/>
      <c r="C2128" s="11" t="s">
        <v>482</v>
      </c>
      <c r="D2128" s="11" t="s">
        <v>503</v>
      </c>
      <c r="E2128" s="126">
        <v>9.9999999998544808E-2</v>
      </c>
      <c r="F2128" s="126">
        <v>4.0000000000873115E-2</v>
      </c>
      <c r="G2128" s="126">
        <v>6.0000000001309672E-2</v>
      </c>
      <c r="H2128" s="452">
        <v>5.9999999997671694E-2</v>
      </c>
      <c r="I2128" s="126">
        <v>4.0000000000873115E-2</v>
      </c>
      <c r="J2128" s="126">
        <v>8.000000000174623E-2</v>
      </c>
      <c r="K2128" s="126">
        <v>5.9999999997671694E-2</v>
      </c>
      <c r="L2128" s="126">
        <v>6.0000000001309672E-2</v>
      </c>
      <c r="M2128" s="126">
        <v>5.9999999997671694E-2</v>
      </c>
      <c r="N2128" s="452">
        <v>8.000000000174623E-2</v>
      </c>
      <c r="O2128" s="126">
        <v>0.11999999999898137</v>
      </c>
      <c r="P2128" s="126">
        <v>8.000000000174623E-2</v>
      </c>
      <c r="Q2128" s="126">
        <v>7.9999999998108251E-2</v>
      </c>
      <c r="R2128" s="126">
        <v>8.000000000174623E-2</v>
      </c>
      <c r="S2128" s="126">
        <v>7.9999999998108251E-2</v>
      </c>
      <c r="T2128" s="126">
        <v>4.0000000000873115E-2</v>
      </c>
      <c r="U2128" s="126">
        <v>8.000000000174623E-2</v>
      </c>
      <c r="V2128" s="452">
        <v>7.9999999998108251E-2</v>
      </c>
      <c r="W2128" s="126">
        <v>8.000000000174623E-2</v>
      </c>
      <c r="X2128" s="126">
        <v>5.9999999997671694E-2</v>
      </c>
      <c r="Y2128" s="126">
        <v>8.000000000174623E-2</v>
      </c>
      <c r="Z2128" s="126">
        <v>5.9999999997671694E-2</v>
      </c>
      <c r="AA2128" s="126">
        <v>6.0000000001309672E-2</v>
      </c>
      <c r="AB2128" s="126">
        <v>6.0000000001309672E-2</v>
      </c>
      <c r="AC2128" s="135">
        <f>SUM(E2128:AB2128)</f>
        <v>1.680000000000291</v>
      </c>
    </row>
    <row r="2129" spans="1:31" s="4" customFormat="1" ht="11.25">
      <c r="A2129" s="1550"/>
      <c r="B2129" s="1420"/>
      <c r="C2129" s="11" t="s">
        <v>8</v>
      </c>
      <c r="D2129" s="11" t="s">
        <v>502</v>
      </c>
      <c r="E2129" s="124">
        <f>SQRT(E2127*E2127+E2128*E2128)*1000/(1.732*E2122)</f>
        <v>7.8585946214160396</v>
      </c>
      <c r="F2129" s="124">
        <f t="shared" ref="F2129:AB2129" si="619">SQRT(F2127*F2127+F2128*F2128)*1000/(1.732*F2122)</f>
        <v>5.6647348468298961</v>
      </c>
      <c r="G2129" s="124">
        <f t="shared" si="619"/>
        <v>5.4468604296879821</v>
      </c>
      <c r="H2129" s="454">
        <f t="shared" si="619"/>
        <v>5.6226798119614223</v>
      </c>
      <c r="I2129" s="124">
        <f t="shared" si="619"/>
        <v>5.0676296787414215</v>
      </c>
      <c r="J2129" s="124">
        <f t="shared" si="619"/>
        <v>6.6407035836646413</v>
      </c>
      <c r="K2129" s="124">
        <f t="shared" si="619"/>
        <v>8.1737178823239134</v>
      </c>
      <c r="L2129" s="124">
        <f t="shared" si="619"/>
        <v>9.9036698885207937</v>
      </c>
      <c r="M2129" s="124">
        <f t="shared" si="619"/>
        <v>12.445510987017354</v>
      </c>
      <c r="N2129" s="454">
        <f t="shared" si="619"/>
        <v>12.872209293653022</v>
      </c>
      <c r="O2129" s="124">
        <f t="shared" si="619"/>
        <v>12.240296447684486</v>
      </c>
      <c r="P2129" s="124">
        <f t="shared" si="619"/>
        <v>10.135259357393391</v>
      </c>
      <c r="Q2129" s="124">
        <f t="shared" si="619"/>
        <v>11.234657683124775</v>
      </c>
      <c r="R2129" s="124">
        <f t="shared" si="619"/>
        <v>9.931017842902488</v>
      </c>
      <c r="S2129" s="124">
        <f t="shared" si="619"/>
        <v>9.4377331674580702</v>
      </c>
      <c r="T2129" s="124">
        <f t="shared" si="619"/>
        <v>7.7635219872296588</v>
      </c>
      <c r="U2129" s="124">
        <f t="shared" si="619"/>
        <v>9.6342390321041584</v>
      </c>
      <c r="V2129" s="454">
        <f t="shared" si="619"/>
        <v>9.7329041573986128</v>
      </c>
      <c r="W2129" s="124">
        <f t="shared" si="619"/>
        <v>11.240600560528467</v>
      </c>
      <c r="X2129" s="124">
        <f t="shared" si="619"/>
        <v>12.231692444353152</v>
      </c>
      <c r="Y2129" s="124">
        <f t="shared" si="619"/>
        <v>13.834089649364071</v>
      </c>
      <c r="Z2129" s="124">
        <f t="shared" si="619"/>
        <v>10.744333277061166</v>
      </c>
      <c r="AA2129" s="124">
        <f t="shared" si="619"/>
        <v>9.1906224198548845</v>
      </c>
      <c r="AB2129" s="124">
        <f t="shared" si="619"/>
        <v>8.0732221059283038</v>
      </c>
      <c r="AC2129" s="129"/>
    </row>
    <row r="2130" spans="1:31" s="4" customFormat="1" ht="12" thickBot="1">
      <c r="A2130" s="1552"/>
      <c r="B2130" s="1430"/>
      <c r="C2130" s="48" t="s">
        <v>16</v>
      </c>
      <c r="D2130" s="48"/>
      <c r="E2130" s="121">
        <f t="shared" ref="E2130:AC2130" si="620">E2128/E2127</f>
        <v>0.96153846153038913</v>
      </c>
      <c r="F2130" s="121">
        <f t="shared" si="620"/>
        <v>0.41666666667771957</v>
      </c>
      <c r="G2130" s="121">
        <f t="shared" si="620"/>
        <v>0.75000000001705303</v>
      </c>
      <c r="H2130" s="452">
        <f t="shared" si="620"/>
        <v>0.71428571425168552</v>
      </c>
      <c r="I2130" s="121">
        <f t="shared" si="620"/>
        <v>0.47619047619666321</v>
      </c>
      <c r="J2130" s="121">
        <f t="shared" si="620"/>
        <v>0.86956521742225124</v>
      </c>
      <c r="K2130" s="121">
        <f t="shared" si="620"/>
        <v>0.4411764705697464</v>
      </c>
      <c r="L2130" s="121">
        <f t="shared" si="620"/>
        <v>0.35714285715136435</v>
      </c>
      <c r="M2130" s="121">
        <f t="shared" si="620"/>
        <v>0.27777777776654944</v>
      </c>
      <c r="N2130" s="452">
        <f t="shared" si="620"/>
        <v>0.36363636364538343</v>
      </c>
      <c r="O2130" s="121">
        <f t="shared" si="620"/>
        <v>0.63157894736136677</v>
      </c>
      <c r="P2130" s="121">
        <f t="shared" si="620"/>
        <v>0.47619047620181909</v>
      </c>
      <c r="Q2130" s="121">
        <f t="shared" si="620"/>
        <v>0.42553191488332398</v>
      </c>
      <c r="R2130" s="121">
        <f t="shared" si="620"/>
        <v>0.50000000001136868</v>
      </c>
      <c r="S2130" s="121">
        <f t="shared" si="620"/>
        <v>0.53333333332201516</v>
      </c>
      <c r="T2130" s="121">
        <f t="shared" si="620"/>
        <v>0.29850746269305051</v>
      </c>
      <c r="U2130" s="121">
        <f t="shared" si="620"/>
        <v>0.51948051949033691</v>
      </c>
      <c r="V2130" s="452">
        <f t="shared" si="620"/>
        <v>0.51282051280556384</v>
      </c>
      <c r="W2130" s="121">
        <f t="shared" si="620"/>
        <v>0.43010752689181542</v>
      </c>
      <c r="X2130" s="121">
        <f t="shared" si="620"/>
        <v>0.28301886791416736</v>
      </c>
      <c r="Y2130" s="121">
        <f t="shared" si="620"/>
        <v>0.33898305085372821</v>
      </c>
      <c r="Z2130" s="121">
        <f t="shared" si="620"/>
        <v>0.32608695651034897</v>
      </c>
      <c r="AA2130" s="121">
        <f t="shared" si="620"/>
        <v>0.38461538462166317</v>
      </c>
      <c r="AB2130" s="121">
        <f t="shared" si="620"/>
        <v>0.44776119403957582</v>
      </c>
      <c r="AC2130" s="128">
        <f t="shared" si="620"/>
        <v>0.45553145336232231</v>
      </c>
    </row>
    <row r="2131" spans="1:31" s="4" customFormat="1" ht="11.25">
      <c r="A2131" s="1426" t="s">
        <v>108</v>
      </c>
      <c r="B2131" s="1429" t="s">
        <v>2</v>
      </c>
      <c r="C2131" s="10" t="s">
        <v>481</v>
      </c>
      <c r="D2131" s="10" t="s">
        <v>503</v>
      </c>
      <c r="E2131" s="125">
        <v>5.9999999999490683E-2</v>
      </c>
      <c r="F2131" s="125">
        <v>5.6000000000494765E-2</v>
      </c>
      <c r="G2131" s="125">
        <v>5.0000000001091394E-2</v>
      </c>
      <c r="H2131" s="451">
        <v>5.4000000000087311E-2</v>
      </c>
      <c r="I2131" s="125">
        <v>4.3999999999869033E-2</v>
      </c>
      <c r="J2131" s="125">
        <v>5.1999999999679858E-2</v>
      </c>
      <c r="K2131" s="125">
        <v>7.2000000000116415E-2</v>
      </c>
      <c r="L2131" s="125">
        <v>7.999999999992724E-2</v>
      </c>
      <c r="M2131" s="125">
        <v>9.1999999998733983E-2</v>
      </c>
      <c r="N2131" s="451">
        <v>0.12400000000161526</v>
      </c>
      <c r="O2131" s="125">
        <v>0.11999999999898137</v>
      </c>
      <c r="P2131" s="125">
        <v>0.13000000000101863</v>
      </c>
      <c r="Q2131" s="125">
        <v>0.10599999999976717</v>
      </c>
      <c r="R2131" s="125">
        <v>7.7999999999519787E-2</v>
      </c>
      <c r="S2131" s="125">
        <v>0.10200000000077125</v>
      </c>
      <c r="T2131" s="125">
        <v>9.5999999999548891E-2</v>
      </c>
      <c r="U2131" s="125">
        <v>0.12399999999979627</v>
      </c>
      <c r="V2131" s="451">
        <v>0.12999999999919964</v>
      </c>
      <c r="W2131" s="125">
        <v>0.13400000000001455</v>
      </c>
      <c r="X2131" s="125">
        <v>0.13400000000001455</v>
      </c>
      <c r="Y2131" s="125">
        <v>0.15800000000126602</v>
      </c>
      <c r="Z2131" s="125">
        <v>0.15200000000004366</v>
      </c>
      <c r="AA2131" s="125">
        <v>0.11999999999898137</v>
      </c>
      <c r="AB2131" s="125">
        <v>9.5999999999548891E-2</v>
      </c>
      <c r="AC2131" s="132">
        <f>SUM(E2131:AB2131)</f>
        <v>2.363999999999578</v>
      </c>
      <c r="AD2131" s="4">
        <f>MAX(E2131:AB2131)</f>
        <v>0.15800000000126602</v>
      </c>
      <c r="AE2131" s="4">
        <f>MIN(E2131:AB2131)</f>
        <v>4.3999999999869033E-2</v>
      </c>
    </row>
    <row r="2132" spans="1:31" s="4" customFormat="1" ht="11.25">
      <c r="A2132" s="1550"/>
      <c r="B2132" s="1420"/>
      <c r="C2132" s="11" t="s">
        <v>482</v>
      </c>
      <c r="D2132" s="11" t="s">
        <v>503</v>
      </c>
      <c r="E2132" s="98">
        <v>6.0000000001309672E-2</v>
      </c>
      <c r="F2132" s="98">
        <v>1.9999999998617568E-2</v>
      </c>
      <c r="G2132" s="98">
        <v>2.0000000000436557E-2</v>
      </c>
      <c r="H2132" s="455">
        <v>4.0000000000873115E-2</v>
      </c>
      <c r="I2132" s="98">
        <v>1.9999999998617568E-2</v>
      </c>
      <c r="J2132" s="98">
        <v>4.0000000000873115E-2</v>
      </c>
      <c r="K2132" s="98">
        <v>5.9999999999490683E-2</v>
      </c>
      <c r="L2132" s="98">
        <v>2.0000000000436557E-2</v>
      </c>
      <c r="M2132" s="98">
        <v>0</v>
      </c>
      <c r="N2132" s="455">
        <v>4.0000000000873115E-2</v>
      </c>
      <c r="O2132" s="98">
        <v>3.9999999999054126E-2</v>
      </c>
      <c r="P2132" s="98">
        <v>7.999999999992724E-2</v>
      </c>
      <c r="Q2132" s="98">
        <v>4.0000000000873115E-2</v>
      </c>
      <c r="R2132" s="98">
        <v>3.9999999999054126E-2</v>
      </c>
      <c r="S2132" s="98">
        <v>5.9999999999490683E-2</v>
      </c>
      <c r="T2132" s="98">
        <v>4.0000000000873115E-2</v>
      </c>
      <c r="U2132" s="98">
        <v>5.9999999999490683E-2</v>
      </c>
      <c r="V2132" s="455">
        <v>4.0000000000873115E-2</v>
      </c>
      <c r="W2132" s="98">
        <v>5.9999999999490683E-2</v>
      </c>
      <c r="X2132" s="98">
        <v>5.9999999999490683E-2</v>
      </c>
      <c r="Y2132" s="98">
        <v>4.0000000000873115E-2</v>
      </c>
      <c r="Z2132" s="98">
        <v>3.9999999999054126E-2</v>
      </c>
      <c r="AA2132" s="98">
        <v>4.0000000000873115E-2</v>
      </c>
      <c r="AB2132" s="98">
        <v>2.0000000000436557E-2</v>
      </c>
      <c r="AC2132" s="135">
        <f>SUM(E2132:AB2132)</f>
        <v>0.98000000000138243</v>
      </c>
      <c r="AD2132" s="5"/>
    </row>
    <row r="2133" spans="1:31" s="4" customFormat="1" ht="11.25">
      <c r="A2133" s="1550"/>
      <c r="B2133" s="1420"/>
      <c r="C2133" s="11" t="s">
        <v>8</v>
      </c>
      <c r="D2133" s="11" t="s">
        <v>502</v>
      </c>
      <c r="E2133" s="124">
        <f>SQRT(E2131*E2131+E2132*E2132)*1000/(1.732*E2122)</f>
        <v>4.6218143352080512</v>
      </c>
      <c r="F2133" s="124">
        <f t="shared" ref="F2133:AB2133" si="621">SQRT(F2131*F2131+F2132*F2132)*1000/(1.732*F2122)</f>
        <v>3.2389360641681018</v>
      </c>
      <c r="G2133" s="124">
        <f t="shared" si="621"/>
        <v>2.9332241095756086</v>
      </c>
      <c r="H2133" s="454">
        <f t="shared" si="621"/>
        <v>3.660355051758009</v>
      </c>
      <c r="I2133" s="124">
        <f t="shared" si="621"/>
        <v>2.6325865992901116</v>
      </c>
      <c r="J2133" s="124">
        <f t="shared" si="621"/>
        <v>3.5734061324951796</v>
      </c>
      <c r="K2133" s="124">
        <f t="shared" si="621"/>
        <v>5.1535794628089322</v>
      </c>
      <c r="L2133" s="124">
        <f t="shared" si="621"/>
        <v>4.5779730254257247</v>
      </c>
      <c r="M2133" s="124">
        <f t="shared" si="621"/>
        <v>5.1074791258845913</v>
      </c>
      <c r="N2133" s="454">
        <f t="shared" si="621"/>
        <v>7.1644110745091805</v>
      </c>
      <c r="O2133" s="124">
        <f t="shared" si="621"/>
        <v>6.8897940218239206</v>
      </c>
      <c r="P2133" s="124">
        <f t="shared" si="621"/>
        <v>8.3142716036410569</v>
      </c>
      <c r="Q2133" s="124">
        <f t="shared" si="621"/>
        <v>6.2298511110875836</v>
      </c>
      <c r="R2133" s="124">
        <f t="shared" si="621"/>
        <v>4.8664520786543779</v>
      </c>
      <c r="S2133" s="124">
        <f t="shared" si="621"/>
        <v>6.5696891954778067</v>
      </c>
      <c r="T2133" s="124">
        <f t="shared" si="621"/>
        <v>5.7736720554227769</v>
      </c>
      <c r="U2133" s="124">
        <f t="shared" si="621"/>
        <v>7.6475285830839876</v>
      </c>
      <c r="V2133" s="454">
        <f t="shared" si="621"/>
        <v>7.5510029027606054</v>
      </c>
      <c r="W2133" s="124">
        <f t="shared" si="621"/>
        <v>8.1508492415209624</v>
      </c>
      <c r="X2133" s="124">
        <f t="shared" si="621"/>
        <v>8.1508492415209624</v>
      </c>
      <c r="Y2133" s="124">
        <f t="shared" si="621"/>
        <v>9.0482691117691996</v>
      </c>
      <c r="Z2133" s="124">
        <f t="shared" si="621"/>
        <v>8.7257428958801224</v>
      </c>
      <c r="AA2133" s="124">
        <f t="shared" si="621"/>
        <v>6.9554111077776808</v>
      </c>
      <c r="AB2133" s="124">
        <f t="shared" si="621"/>
        <v>5.3921261067138193</v>
      </c>
      <c r="AC2133" s="129"/>
    </row>
    <row r="2134" spans="1:31" s="4" customFormat="1" ht="12" thickBot="1">
      <c r="A2134" s="1552"/>
      <c r="B2134" s="1430"/>
      <c r="C2134" s="48" t="s">
        <v>16</v>
      </c>
      <c r="D2134" s="48"/>
      <c r="E2134" s="121">
        <f t="shared" ref="E2134:AC2134" si="622">E2132/E2131</f>
        <v>1.0000000000303164</v>
      </c>
      <c r="F2134" s="121">
        <f t="shared" si="622"/>
        <v>0.35714285711501548</v>
      </c>
      <c r="G2134" s="121">
        <f t="shared" si="622"/>
        <v>0.4</v>
      </c>
      <c r="H2134" s="452">
        <f t="shared" si="622"/>
        <v>0.74074074075571184</v>
      </c>
      <c r="I2134" s="121">
        <f t="shared" si="622"/>
        <v>0.45454545451538858</v>
      </c>
      <c r="J2134" s="121">
        <f t="shared" si="622"/>
        <v>0.76923076925229572</v>
      </c>
      <c r="K2134" s="121">
        <f t="shared" si="622"/>
        <v>0.83333333332491211</v>
      </c>
      <c r="L2134" s="121">
        <f t="shared" si="622"/>
        <v>0.25000000000568434</v>
      </c>
      <c r="M2134" s="121">
        <f t="shared" si="622"/>
        <v>0</v>
      </c>
      <c r="N2134" s="452">
        <f t="shared" si="622"/>
        <v>0.32258064516412954</v>
      </c>
      <c r="O2134" s="121">
        <f t="shared" si="622"/>
        <v>0.33333333332828058</v>
      </c>
      <c r="P2134" s="121">
        <f t="shared" si="622"/>
        <v>0.61538461537923372</v>
      </c>
      <c r="Q2134" s="121">
        <f t="shared" si="622"/>
        <v>0.37735849057510357</v>
      </c>
      <c r="R2134" s="121">
        <f t="shared" si="622"/>
        <v>0.51282051281154339</v>
      </c>
      <c r="S2134" s="121">
        <f t="shared" si="622"/>
        <v>0.58823529410820596</v>
      </c>
      <c r="T2134" s="121">
        <f t="shared" si="622"/>
        <v>0.41666666667771957</v>
      </c>
      <c r="U2134" s="121">
        <f t="shared" si="622"/>
        <v>0.48387096773862309</v>
      </c>
      <c r="V2134" s="452">
        <f t="shared" si="622"/>
        <v>0.30769230770091827</v>
      </c>
      <c r="W2134" s="121">
        <f t="shared" si="622"/>
        <v>0.44776119402600123</v>
      </c>
      <c r="X2134" s="121">
        <f t="shared" si="622"/>
        <v>0.44776119402600123</v>
      </c>
      <c r="Y2134" s="121">
        <f t="shared" si="622"/>
        <v>0.25316455696552281</v>
      </c>
      <c r="Z2134" s="121">
        <f t="shared" si="622"/>
        <v>0.26315789473054368</v>
      </c>
      <c r="AA2134" s="121">
        <f t="shared" si="622"/>
        <v>0.33333333334343884</v>
      </c>
      <c r="AB2134" s="121">
        <f t="shared" si="622"/>
        <v>0.20833333333885978</v>
      </c>
      <c r="AC2134" s="128">
        <f t="shared" si="622"/>
        <v>0.41455160744566727</v>
      </c>
    </row>
    <row r="2135" spans="1:31" s="4" customFormat="1" ht="12" thickBot="1">
      <c r="A2135" s="83"/>
      <c r="B2135" s="84" t="s">
        <v>20</v>
      </c>
      <c r="C2135" s="85" t="s">
        <v>481</v>
      </c>
      <c r="D2135" s="85" t="s">
        <v>503</v>
      </c>
      <c r="E2135" s="112">
        <v>5.999999999949068E-4</v>
      </c>
      <c r="F2135" s="112">
        <v>6.0000000001309678E-4</v>
      </c>
      <c r="G2135" s="112">
        <v>5.999999999949068E-4</v>
      </c>
      <c r="H2135" s="500">
        <v>7.9999999999927243E-4</v>
      </c>
      <c r="I2135" s="112">
        <v>5.999999999949068E-4</v>
      </c>
      <c r="J2135" s="112">
        <v>6.0000000001309678E-4</v>
      </c>
      <c r="K2135" s="112">
        <v>7.9999999999927243E-4</v>
      </c>
      <c r="L2135" s="112">
        <v>5.999999999949068E-4</v>
      </c>
      <c r="M2135" s="112">
        <v>7.9999999999927243E-4</v>
      </c>
      <c r="N2135" s="500">
        <v>7.9999999999927243E-4</v>
      </c>
      <c r="O2135" s="112">
        <v>4.0000000000873115E-4</v>
      </c>
      <c r="P2135" s="112">
        <v>7.9999999999927243E-4</v>
      </c>
      <c r="Q2135" s="112">
        <v>3.9999999999054128E-4</v>
      </c>
      <c r="R2135" s="112">
        <v>7.9999999999927243E-4</v>
      </c>
      <c r="S2135" s="112">
        <v>5.999999999949068E-4</v>
      </c>
      <c r="T2135" s="112">
        <v>6.0000000001309678E-4</v>
      </c>
      <c r="U2135" s="112">
        <v>5.999999999949068E-4</v>
      </c>
      <c r="V2135" s="500">
        <v>5.999999999949068E-4</v>
      </c>
      <c r="W2135" s="112">
        <v>6.0000000001309678E-4</v>
      </c>
      <c r="X2135" s="112">
        <v>5.999999999949068E-4</v>
      </c>
      <c r="Y2135" s="112">
        <v>5.999999999949068E-4</v>
      </c>
      <c r="Z2135" s="112">
        <v>5.999999999949068E-4</v>
      </c>
      <c r="AA2135" s="112">
        <v>7.9999999999927243E-4</v>
      </c>
      <c r="AB2135" s="112">
        <v>6.0000000001309678E-4</v>
      </c>
      <c r="AC2135" s="197">
        <f>SUM(E2135:AB2135)</f>
        <v>1.5400000000008731E-2</v>
      </c>
    </row>
    <row r="2136" spans="1:31" s="5" customFormat="1" ht="10.5" customHeight="1">
      <c r="A2136" s="1483" t="s">
        <v>154</v>
      </c>
      <c r="B2136" s="1484"/>
      <c r="C2136" s="69" t="s">
        <v>481</v>
      </c>
      <c r="D2136" s="69"/>
      <c r="E2136" s="96">
        <f>E2123+E2127+E2131</f>
        <v>0.19399999999950523</v>
      </c>
      <c r="F2136" s="96">
        <f t="shared" ref="F2136:AC2137" si="623">F2123+F2127+F2131</f>
        <v>0.17599999999947613</v>
      </c>
      <c r="G2136" s="96">
        <f t="shared" si="623"/>
        <v>0.15800000000126602</v>
      </c>
      <c r="H2136" s="481">
        <f t="shared" si="623"/>
        <v>0.16799999999966531</v>
      </c>
      <c r="I2136" s="96">
        <f t="shared" si="623"/>
        <v>0.15800000000126602</v>
      </c>
      <c r="J2136" s="96">
        <f t="shared" si="623"/>
        <v>0.20199999999931606</v>
      </c>
      <c r="K2136" s="96">
        <f t="shared" si="623"/>
        <v>0.27800000000024738</v>
      </c>
      <c r="L2136" s="96">
        <f t="shared" si="623"/>
        <v>0.36399999999957799</v>
      </c>
      <c r="M2136" s="96">
        <f t="shared" si="623"/>
        <v>0.39199999999800639</v>
      </c>
      <c r="N2136" s="481">
        <f t="shared" si="623"/>
        <v>0.44800000000213913</v>
      </c>
      <c r="O2136" s="96">
        <f t="shared" si="623"/>
        <v>0.39799999999922875</v>
      </c>
      <c r="P2136" s="96">
        <f t="shared" si="623"/>
        <v>0.37000000000080036</v>
      </c>
      <c r="Q2136" s="96">
        <f t="shared" si="623"/>
        <v>0.37399999999979627</v>
      </c>
      <c r="R2136" s="96">
        <f t="shared" si="623"/>
        <v>0.30999999999949068</v>
      </c>
      <c r="S2136" s="96">
        <f t="shared" si="623"/>
        <v>0.34000000000014552</v>
      </c>
      <c r="T2136" s="96">
        <f t="shared" si="623"/>
        <v>0.28799999999864667</v>
      </c>
      <c r="U2136" s="96">
        <f t="shared" si="623"/>
        <v>0.35600000000158616</v>
      </c>
      <c r="V2136" s="481">
        <f t="shared" si="623"/>
        <v>0.3680000000003929</v>
      </c>
      <c r="W2136" s="96">
        <f t="shared" si="623"/>
        <v>0.40999999999803549</v>
      </c>
      <c r="X2136" s="96">
        <f t="shared" si="623"/>
        <v>0.43000000000029104</v>
      </c>
      <c r="Y2136" s="96">
        <f t="shared" si="623"/>
        <v>0.47000000000298314</v>
      </c>
      <c r="Z2136" s="96">
        <f t="shared" si="623"/>
        <v>0.40799999999762804</v>
      </c>
      <c r="AA2136" s="96">
        <f t="shared" si="623"/>
        <v>0.35200000000077125</v>
      </c>
      <c r="AB2136" s="96">
        <f t="shared" si="623"/>
        <v>0.29199999999946158</v>
      </c>
      <c r="AC2136" s="135">
        <f t="shared" si="623"/>
        <v>7.7039999999997235</v>
      </c>
    </row>
    <row r="2137" spans="1:31" s="5" customFormat="1" ht="10.5" customHeight="1" thickBot="1">
      <c r="A2137" s="1485"/>
      <c r="B2137" s="1486"/>
      <c r="C2137" s="47" t="s">
        <v>482</v>
      </c>
      <c r="D2137" s="47"/>
      <c r="E2137" s="94">
        <f>E2124+E2128+E2132</f>
        <v>0.1999999999998181</v>
      </c>
      <c r="F2137" s="94">
        <f t="shared" si="623"/>
        <v>7.9999999999472493E-2</v>
      </c>
      <c r="G2137" s="94">
        <f t="shared" si="623"/>
        <v>0.10000000000172804</v>
      </c>
      <c r="H2137" s="476">
        <f t="shared" si="623"/>
        <v>0.11999999999852662</v>
      </c>
      <c r="I2137" s="94">
        <f t="shared" si="623"/>
        <v>9.9999999999454303E-2</v>
      </c>
      <c r="J2137" s="94">
        <f t="shared" si="623"/>
        <v>0.14000000000260115</v>
      </c>
      <c r="K2137" s="94">
        <f t="shared" si="623"/>
        <v>0.159999999997126</v>
      </c>
      <c r="L2137" s="94">
        <f t="shared" si="623"/>
        <v>0.12000000000170985</v>
      </c>
      <c r="M2137" s="94">
        <f t="shared" si="623"/>
        <v>9.9999999997635314E-2</v>
      </c>
      <c r="N2137" s="476">
        <f t="shared" si="623"/>
        <v>0.14000000000260115</v>
      </c>
      <c r="O2137" s="94">
        <f t="shared" si="623"/>
        <v>0.1799999999980173</v>
      </c>
      <c r="P2137" s="94">
        <f t="shared" si="623"/>
        <v>0.20000000000163709</v>
      </c>
      <c r="Q2137" s="94">
        <f t="shared" si="623"/>
        <v>0.15999999999894499</v>
      </c>
      <c r="R2137" s="94">
        <f t="shared" si="623"/>
        <v>0.16000000000076398</v>
      </c>
      <c r="S2137" s="94">
        <f t="shared" si="623"/>
        <v>0.19999999999799911</v>
      </c>
      <c r="T2137" s="94">
        <f t="shared" si="623"/>
        <v>0.12000000000170985</v>
      </c>
      <c r="U2137" s="94">
        <f t="shared" si="623"/>
        <v>0.18000000000120053</v>
      </c>
      <c r="V2137" s="476">
        <f t="shared" si="623"/>
        <v>0.15999999999894499</v>
      </c>
      <c r="W2137" s="94">
        <f t="shared" si="623"/>
        <v>0.16000000000121872</v>
      </c>
      <c r="X2137" s="94">
        <f t="shared" si="623"/>
        <v>0.159999999997126</v>
      </c>
      <c r="Y2137" s="94">
        <f t="shared" si="623"/>
        <v>0.16000000000258296</v>
      </c>
      <c r="Z2137" s="94">
        <f t="shared" si="623"/>
        <v>0.13999999999668944</v>
      </c>
      <c r="AA2137" s="94">
        <f t="shared" si="623"/>
        <v>0.1200000000021646</v>
      </c>
      <c r="AB2137" s="94">
        <f t="shared" si="623"/>
        <v>0.10000000000172804</v>
      </c>
      <c r="AC2137" s="133">
        <f t="shared" si="623"/>
        <v>3.4600000000014006</v>
      </c>
    </row>
    <row r="2138" spans="1:31" s="5" customFormat="1" ht="10.5" customHeight="1">
      <c r="A2138" s="1421" t="s">
        <v>155</v>
      </c>
      <c r="B2138" s="1422"/>
      <c r="C2138" s="12" t="s">
        <v>481</v>
      </c>
      <c r="D2138" s="12"/>
      <c r="E2138" s="123">
        <f>E2116-E2136</f>
        <v>-7.9999999998108251E-3</v>
      </c>
      <c r="F2138" s="123">
        <f t="shared" ref="F2138:AC2138" si="624">F2116-F2136</f>
        <v>3.3999999999650754E-2</v>
      </c>
      <c r="G2138" s="123">
        <f t="shared" si="624"/>
        <v>-7.9999999979918357E-3</v>
      </c>
      <c r="H2138" s="475">
        <f t="shared" si="624"/>
        <v>-6.0000000048603397E-3</v>
      </c>
      <c r="I2138" s="123">
        <f t="shared" si="624"/>
        <v>1.0000000000218279E-2</v>
      </c>
      <c r="J2138" s="123">
        <f t="shared" si="624"/>
        <v>2.0000000040454324E-3</v>
      </c>
      <c r="K2138" s="123">
        <f t="shared" si="624"/>
        <v>9.9999999983992893E-3</v>
      </c>
      <c r="L2138" s="123">
        <f t="shared" si="624"/>
        <v>-4.0000000026338967E-3</v>
      </c>
      <c r="M2138" s="123">
        <f t="shared" si="624"/>
        <v>1.0000000002037268E-2</v>
      </c>
      <c r="N2138" s="475">
        <f t="shared" si="624"/>
        <v>-1.0000000000218279E-2</v>
      </c>
      <c r="O2138" s="123">
        <f t="shared" si="624"/>
        <v>1.6000000003259629E-2</v>
      </c>
      <c r="P2138" s="123">
        <f t="shared" si="624"/>
        <v>1.3999999995576218E-2</v>
      </c>
      <c r="Q2138" s="123">
        <f t="shared" si="624"/>
        <v>-2.0000000004074536E-3</v>
      </c>
      <c r="R2138" s="123">
        <f t="shared" si="624"/>
        <v>1.4000000001033186E-2</v>
      </c>
      <c r="S2138" s="123">
        <f t="shared" si="624"/>
        <v>1.9999999985884642E-3</v>
      </c>
      <c r="T2138" s="123">
        <f t="shared" si="624"/>
        <v>1.2000000002444722E-2</v>
      </c>
      <c r="U2138" s="123">
        <f t="shared" si="624"/>
        <v>-2.0000000004074536E-3</v>
      </c>
      <c r="V2138" s="475">
        <f t="shared" si="624"/>
        <v>1.0000000000218279E-2</v>
      </c>
      <c r="W2138" s="123">
        <f t="shared" si="624"/>
        <v>1.0000000000218279E-2</v>
      </c>
      <c r="X2138" s="123">
        <f t="shared" si="624"/>
        <v>-4.0000000008149073E-3</v>
      </c>
      <c r="Y2138" s="123">
        <f t="shared" si="624"/>
        <v>9.9999999965802999E-3</v>
      </c>
      <c r="Z2138" s="123">
        <f t="shared" si="624"/>
        <v>6.0000000048603397E-3</v>
      </c>
      <c r="AA2138" s="123">
        <f t="shared" si="624"/>
        <v>8.0000000016298145E-3</v>
      </c>
      <c r="AB2138" s="123">
        <f t="shared" si="624"/>
        <v>-4.0000000008149073E-3</v>
      </c>
      <c r="AC2138" s="135">
        <f t="shared" si="624"/>
        <v>0.12000000000080036</v>
      </c>
    </row>
    <row r="2139" spans="1:31" s="5" customFormat="1" ht="10.5" customHeight="1" thickBot="1">
      <c r="A2139" s="1423"/>
      <c r="B2139" s="1424"/>
      <c r="C2139" s="9" t="s">
        <v>482</v>
      </c>
      <c r="D2139" s="9"/>
      <c r="E2139" s="137">
        <f>E2117-E2137</f>
        <v>-9.1999999999643478E-2</v>
      </c>
      <c r="F2139" s="137">
        <f t="shared" ref="F2139:AC2139" si="625">F2117-F2137</f>
        <v>4.6000000000276486E-2</v>
      </c>
      <c r="G2139" s="137">
        <f t="shared" si="625"/>
        <v>1.3999999998304702E-2</v>
      </c>
      <c r="H2139" s="477">
        <f t="shared" si="625"/>
        <v>-1.1999999998351996E-2</v>
      </c>
      <c r="I2139" s="137">
        <f t="shared" si="625"/>
        <v>2.0000000000436557E-2</v>
      </c>
      <c r="J2139" s="137">
        <f t="shared" si="625"/>
        <v>-8.0000000029940566E-3</v>
      </c>
      <c r="K2139" s="137">
        <f t="shared" si="625"/>
        <v>-2.1999999996296538E-2</v>
      </c>
      <c r="L2139" s="137">
        <f t="shared" si="625"/>
        <v>-1.8189894035458565E-12</v>
      </c>
      <c r="M2139" s="137">
        <f t="shared" si="625"/>
        <v>2.6000000002113666E-2</v>
      </c>
      <c r="N2139" s="477">
        <f t="shared" si="625"/>
        <v>1.5999999997802661E-2</v>
      </c>
      <c r="O2139" s="137">
        <f t="shared" si="625"/>
        <v>1.8189894035458565E-12</v>
      </c>
      <c r="P2139" s="137">
        <f t="shared" si="625"/>
        <v>-2.00000000018008E-2</v>
      </c>
      <c r="Q2139" s="137">
        <f t="shared" si="625"/>
        <v>8.0000000011750672E-3</v>
      </c>
      <c r="R2139" s="137">
        <f t="shared" si="625"/>
        <v>-1.600000000144064E-2</v>
      </c>
      <c r="S2139" s="137">
        <f t="shared" si="625"/>
        <v>-1.9999999998162821E-2</v>
      </c>
      <c r="T2139" s="137">
        <f t="shared" si="625"/>
        <v>3.5999999998693966E-2</v>
      </c>
      <c r="U2139" s="137">
        <f t="shared" si="625"/>
        <v>-1.3642420526593924E-12</v>
      </c>
      <c r="V2139" s="477">
        <f t="shared" si="625"/>
        <v>1.4000000001033186E-2</v>
      </c>
      <c r="W2139" s="137">
        <f t="shared" si="625"/>
        <v>1.9999999990432116E-3</v>
      </c>
      <c r="X2139" s="137">
        <f t="shared" si="625"/>
        <v>-3.3999999997377017E-2</v>
      </c>
      <c r="Y2139" s="137">
        <f t="shared" si="625"/>
        <v>-2.2000000001753506E-2</v>
      </c>
      <c r="Z2139" s="137">
        <f t="shared" si="625"/>
        <v>-7.999999997082341E-3</v>
      </c>
      <c r="AA2139" s="137">
        <f t="shared" si="625"/>
        <v>-2.2737367544323206E-12</v>
      </c>
      <c r="AB2139" s="137">
        <f t="shared" si="625"/>
        <v>1.9999999998162821E-2</v>
      </c>
      <c r="AC2139" s="133">
        <f t="shared" si="625"/>
        <v>-5.2000000001498847E-2</v>
      </c>
    </row>
    <row r="2140" spans="1:31" s="32" customFormat="1" ht="10.5" customHeight="1">
      <c r="A2140" s="1464" t="s">
        <v>9</v>
      </c>
      <c r="B2140" s="1465"/>
      <c r="C2140" s="14" t="s">
        <v>481</v>
      </c>
      <c r="D2140" s="14"/>
      <c r="E2140" s="20"/>
      <c r="F2140" s="20"/>
      <c r="G2140" s="20"/>
      <c r="H2140" s="20"/>
      <c r="I2140" s="20"/>
      <c r="J2140" s="20"/>
      <c r="K2140" s="20"/>
      <c r="L2140" s="20"/>
      <c r="M2140" s="20"/>
      <c r="N2140" s="20"/>
      <c r="O2140" s="20"/>
      <c r="P2140" s="20"/>
      <c r="Q2140" s="20"/>
      <c r="R2140" s="20"/>
      <c r="S2140" s="20"/>
      <c r="T2140" s="20"/>
      <c r="U2140" s="20"/>
      <c r="V2140" s="20"/>
      <c r="W2140" s="20"/>
      <c r="X2140" s="20"/>
      <c r="Y2140" s="20"/>
      <c r="Z2140" s="20"/>
      <c r="AA2140" s="20"/>
      <c r="AB2140" s="20"/>
      <c r="AC2140" s="386"/>
    </row>
    <row r="2141" spans="1:31" s="32" customFormat="1" ht="10.5" customHeight="1" thickBot="1">
      <c r="A2141" s="1466"/>
      <c r="B2141" s="1467"/>
      <c r="C2141" s="15" t="s">
        <v>482</v>
      </c>
      <c r="D2141" s="15"/>
      <c r="E2141" s="103"/>
      <c r="F2141" s="103"/>
      <c r="G2141" s="103"/>
      <c r="H2141" s="103"/>
      <c r="I2141" s="103"/>
      <c r="J2141" s="103"/>
      <c r="K2141" s="103"/>
      <c r="L2141" s="103"/>
      <c r="M2141" s="103"/>
      <c r="N2141" s="103"/>
      <c r="O2141" s="103"/>
      <c r="P2141" s="103"/>
      <c r="Q2141" s="103"/>
      <c r="R2141" s="103"/>
      <c r="S2141" s="103"/>
      <c r="T2141" s="103"/>
      <c r="U2141" s="103"/>
      <c r="V2141" s="103"/>
      <c r="W2141" s="103"/>
      <c r="X2141" s="103"/>
      <c r="Y2141" s="103"/>
      <c r="Z2141" s="103"/>
      <c r="AA2141" s="103"/>
      <c r="AB2141" s="103"/>
      <c r="AC2141" s="387"/>
    </row>
    <row r="2142" spans="1:31" s="327" customFormat="1" ht="30" customHeight="1" thickBot="1">
      <c r="A2142" s="324"/>
      <c r="B2142" s="325"/>
      <c r="C2142" s="326" t="s">
        <v>279</v>
      </c>
      <c r="E2142" s="328"/>
      <c r="F2142" s="328"/>
      <c r="G2142" s="328"/>
      <c r="H2142" s="486">
        <f>H2123+H2127+H2131</f>
        <v>0.16799999999966531</v>
      </c>
      <c r="I2142" s="328"/>
      <c r="J2142" s="328"/>
      <c r="K2142" s="328"/>
      <c r="L2142" s="328"/>
      <c r="M2142" s="328"/>
      <c r="N2142" s="489">
        <f>N2123+N2127+N2131</f>
        <v>0.44800000000213913</v>
      </c>
      <c r="O2142" s="328"/>
      <c r="P2142" s="328"/>
      <c r="Q2142" s="328"/>
      <c r="R2142" s="328"/>
      <c r="S2142" s="328"/>
      <c r="T2142" s="328"/>
      <c r="U2142" s="328"/>
      <c r="V2142" s="489">
        <f>V2123+V2127+V2131</f>
        <v>0.3680000000003929</v>
      </c>
      <c r="W2142" s="328"/>
      <c r="X2142" s="328"/>
      <c r="Y2142" s="326">
        <f>Y2123+Y2127+Y2131</f>
        <v>0.47000000000298314</v>
      </c>
      <c r="Z2142" s="328"/>
      <c r="AA2142" s="328"/>
      <c r="AB2142" s="328"/>
      <c r="AC2142" s="351"/>
    </row>
    <row r="2143" spans="1:31" s="5" customFormat="1" ht="28.5" customHeight="1">
      <c r="A2143" s="87" t="s">
        <v>17</v>
      </c>
      <c r="B2143" s="89" t="s">
        <v>5</v>
      </c>
      <c r="C2143" s="6" t="s">
        <v>14</v>
      </c>
      <c r="D2143" s="6" t="s">
        <v>495</v>
      </c>
      <c r="E2143" s="1431" t="s">
        <v>15</v>
      </c>
      <c r="F2143" s="1431"/>
      <c r="G2143" s="1431"/>
      <c r="H2143" s="1431"/>
      <c r="I2143" s="1431"/>
      <c r="J2143" s="1431"/>
      <c r="K2143" s="1431"/>
      <c r="L2143" s="1431"/>
      <c r="M2143" s="1431"/>
      <c r="N2143" s="1431"/>
      <c r="O2143" s="1431"/>
      <c r="P2143" s="1431"/>
      <c r="Q2143" s="1431"/>
      <c r="R2143" s="1431"/>
      <c r="S2143" s="1431"/>
      <c r="T2143" s="1431"/>
      <c r="U2143" s="1431"/>
      <c r="V2143" s="1431"/>
      <c r="W2143" s="1431"/>
      <c r="X2143" s="1431"/>
      <c r="Y2143" s="1431"/>
      <c r="Z2143" s="1431"/>
      <c r="AA2143" s="1431"/>
      <c r="AB2143" s="1431"/>
      <c r="AC2143" s="1566" t="s">
        <v>10</v>
      </c>
    </row>
    <row r="2144" spans="1:31" s="13" customFormat="1" ht="12.75" customHeight="1" thickBot="1">
      <c r="A2144" s="1433" t="s">
        <v>219</v>
      </c>
      <c r="B2144" s="1434"/>
      <c r="C2144" s="17"/>
      <c r="D2144" s="17"/>
      <c r="E2144" s="18">
        <v>1</v>
      </c>
      <c r="F2144" s="18">
        <v>2</v>
      </c>
      <c r="G2144" s="18">
        <v>3</v>
      </c>
      <c r="H2144" s="18">
        <v>4</v>
      </c>
      <c r="I2144" s="18">
        <v>5</v>
      </c>
      <c r="J2144" s="18">
        <v>6</v>
      </c>
      <c r="K2144" s="18">
        <v>7</v>
      </c>
      <c r="L2144" s="18">
        <v>8</v>
      </c>
      <c r="M2144" s="18">
        <v>9</v>
      </c>
      <c r="N2144" s="18">
        <v>10</v>
      </c>
      <c r="O2144" s="18">
        <v>11</v>
      </c>
      <c r="P2144" s="18">
        <v>12</v>
      </c>
      <c r="Q2144" s="18">
        <v>13</v>
      </c>
      <c r="R2144" s="18">
        <v>14</v>
      </c>
      <c r="S2144" s="18">
        <v>15</v>
      </c>
      <c r="T2144" s="18">
        <v>16</v>
      </c>
      <c r="U2144" s="18">
        <v>17</v>
      </c>
      <c r="V2144" s="18">
        <v>18</v>
      </c>
      <c r="W2144" s="18">
        <v>19</v>
      </c>
      <c r="X2144" s="18">
        <v>20</v>
      </c>
      <c r="Y2144" s="18">
        <v>21</v>
      </c>
      <c r="Z2144" s="18">
        <v>22</v>
      </c>
      <c r="AA2144" s="18">
        <v>23</v>
      </c>
      <c r="AB2144" s="18">
        <v>24</v>
      </c>
      <c r="AC2144" s="1567"/>
    </row>
    <row r="2145" spans="1:30" s="13" customFormat="1" ht="12.75" customHeight="1">
      <c r="A2145" s="19" t="s">
        <v>6</v>
      </c>
      <c r="B2145" s="20"/>
      <c r="C2145" s="21"/>
      <c r="D2145" s="21"/>
      <c r="E2145" s="20">
        <v>7</v>
      </c>
      <c r="F2145" s="20">
        <v>7</v>
      </c>
      <c r="G2145" s="20">
        <v>7</v>
      </c>
      <c r="H2145" s="20">
        <v>7</v>
      </c>
      <c r="I2145" s="20">
        <v>7</v>
      </c>
      <c r="J2145" s="20">
        <v>6</v>
      </c>
      <c r="K2145" s="20">
        <v>6</v>
      </c>
      <c r="L2145" s="20">
        <v>6</v>
      </c>
      <c r="M2145" s="20">
        <v>7</v>
      </c>
      <c r="N2145" s="20">
        <v>7</v>
      </c>
      <c r="O2145" s="20">
        <v>7</v>
      </c>
      <c r="P2145" s="20">
        <v>7</v>
      </c>
      <c r="Q2145" s="20">
        <v>7</v>
      </c>
      <c r="R2145" s="20">
        <v>7</v>
      </c>
      <c r="S2145" s="20">
        <v>7</v>
      </c>
      <c r="T2145" s="20">
        <v>7</v>
      </c>
      <c r="U2145" s="20">
        <v>7</v>
      </c>
      <c r="V2145" s="20">
        <v>7</v>
      </c>
      <c r="W2145" s="20">
        <v>7</v>
      </c>
      <c r="X2145" s="20">
        <v>7</v>
      </c>
      <c r="Y2145" s="20">
        <v>7</v>
      </c>
      <c r="Z2145" s="20">
        <v>7</v>
      </c>
      <c r="AA2145" s="20">
        <v>7</v>
      </c>
      <c r="AB2145" s="20">
        <v>7</v>
      </c>
      <c r="AC2145" s="383"/>
    </row>
    <row r="2146" spans="1:30" s="13" customFormat="1" ht="12.75" customHeight="1" thickBot="1">
      <c r="A2146" s="38" t="s">
        <v>7</v>
      </c>
      <c r="B2146" s="39"/>
      <c r="C2146" s="40"/>
      <c r="D2146" s="40"/>
      <c r="E2146" s="39">
        <v>7</v>
      </c>
      <c r="F2146" s="39">
        <v>7</v>
      </c>
      <c r="G2146" s="39">
        <v>7</v>
      </c>
      <c r="H2146" s="39">
        <v>7</v>
      </c>
      <c r="I2146" s="39">
        <v>7</v>
      </c>
      <c r="J2146" s="39">
        <v>7</v>
      </c>
      <c r="K2146" s="39">
        <v>7</v>
      </c>
      <c r="L2146" s="39">
        <v>7</v>
      </c>
      <c r="M2146" s="39">
        <v>7</v>
      </c>
      <c r="N2146" s="39">
        <v>7</v>
      </c>
      <c r="O2146" s="39">
        <v>7</v>
      </c>
      <c r="P2146" s="39">
        <v>7</v>
      </c>
      <c r="Q2146" s="39">
        <v>7</v>
      </c>
      <c r="R2146" s="39">
        <v>7</v>
      </c>
      <c r="S2146" s="39">
        <v>7</v>
      </c>
      <c r="T2146" s="39">
        <v>7</v>
      </c>
      <c r="U2146" s="39">
        <v>7</v>
      </c>
      <c r="V2146" s="39">
        <v>7</v>
      </c>
      <c r="W2146" s="39">
        <v>7</v>
      </c>
      <c r="X2146" s="39">
        <v>7</v>
      </c>
      <c r="Y2146" s="39">
        <v>7</v>
      </c>
      <c r="Z2146" s="39">
        <v>7</v>
      </c>
      <c r="AA2146" s="39">
        <v>7</v>
      </c>
      <c r="AB2146" s="39">
        <v>7</v>
      </c>
      <c r="AC2146" s="384"/>
    </row>
    <row r="2147" spans="1:30" s="5" customFormat="1" ht="12" customHeight="1">
      <c r="A2147" s="1472" t="s">
        <v>11</v>
      </c>
      <c r="B2147" s="1545" t="s">
        <v>131</v>
      </c>
      <c r="C2147" s="10" t="s">
        <v>481</v>
      </c>
      <c r="D2147" s="10" t="s">
        <v>464</v>
      </c>
      <c r="E2147" s="90"/>
      <c r="F2147" s="90"/>
      <c r="G2147" s="90"/>
      <c r="H2147" s="450"/>
      <c r="I2147" s="90"/>
      <c r="J2147" s="90"/>
      <c r="K2147" s="90"/>
      <c r="L2147" s="90"/>
      <c r="M2147" s="90"/>
      <c r="N2147" s="450"/>
      <c r="O2147" s="90"/>
      <c r="P2147" s="90"/>
      <c r="Q2147" s="90"/>
      <c r="R2147" s="90"/>
      <c r="S2147" s="90"/>
      <c r="T2147" s="90"/>
      <c r="U2147" s="90"/>
      <c r="V2147" s="450"/>
      <c r="W2147" s="90"/>
      <c r="X2147" s="90"/>
      <c r="Y2147" s="90"/>
      <c r="Z2147" s="90"/>
      <c r="AA2147" s="90"/>
      <c r="AB2147" s="90"/>
      <c r="AC2147" s="132">
        <f>SUM(E2147:AB2147)</f>
        <v>0</v>
      </c>
    </row>
    <row r="2148" spans="1:30" s="5" customFormat="1" ht="10.5" customHeight="1">
      <c r="A2148" s="1487"/>
      <c r="B2148" s="1546"/>
      <c r="C2148" s="11" t="s">
        <v>482</v>
      </c>
      <c r="D2148" s="11" t="s">
        <v>464</v>
      </c>
      <c r="E2148" s="92"/>
      <c r="F2148" s="92"/>
      <c r="G2148" s="92"/>
      <c r="H2148" s="455"/>
      <c r="I2148" s="92"/>
      <c r="J2148" s="92"/>
      <c r="K2148" s="92"/>
      <c r="L2148" s="92"/>
      <c r="M2148" s="92"/>
      <c r="N2148" s="455"/>
      <c r="O2148" s="92"/>
      <c r="P2148" s="92"/>
      <c r="Q2148" s="92"/>
      <c r="R2148" s="92"/>
      <c r="S2148" s="92"/>
      <c r="T2148" s="92"/>
      <c r="U2148" s="92"/>
      <c r="V2148" s="455"/>
      <c r="W2148" s="92"/>
      <c r="X2148" s="92"/>
      <c r="Y2148" s="92"/>
      <c r="Z2148" s="92"/>
      <c r="AA2148" s="92"/>
      <c r="AB2148" s="92"/>
      <c r="AC2148" s="128">
        <f>SUM(E2148:AB2148)</f>
        <v>0</v>
      </c>
    </row>
    <row r="2149" spans="1:30" s="5" customFormat="1" ht="10.5" customHeight="1">
      <c r="A2149" s="1487"/>
      <c r="B2149" s="1546"/>
      <c r="C2149" s="11" t="s">
        <v>8</v>
      </c>
      <c r="D2149" s="11" t="s">
        <v>464</v>
      </c>
      <c r="E2149" s="92"/>
      <c r="F2149" s="92"/>
      <c r="G2149" s="92"/>
      <c r="H2149" s="455"/>
      <c r="I2149" s="92"/>
      <c r="J2149" s="92"/>
      <c r="K2149" s="92"/>
      <c r="L2149" s="92"/>
      <c r="M2149" s="92"/>
      <c r="N2149" s="455"/>
      <c r="O2149" s="92"/>
      <c r="P2149" s="92"/>
      <c r="Q2149" s="92"/>
      <c r="R2149" s="92"/>
      <c r="S2149" s="92"/>
      <c r="T2149" s="92"/>
      <c r="U2149" s="92"/>
      <c r="V2149" s="455"/>
      <c r="W2149" s="92"/>
      <c r="X2149" s="92"/>
      <c r="Y2149" s="92"/>
      <c r="Z2149" s="92"/>
      <c r="AA2149" s="92"/>
      <c r="AB2149" s="92"/>
      <c r="AC2149" s="128"/>
    </row>
    <row r="2150" spans="1:30" s="5" customFormat="1" ht="10.5" customHeight="1" thickBot="1">
      <c r="A2150" s="1487"/>
      <c r="B2150" s="1546"/>
      <c r="C2150" s="11" t="s">
        <v>16</v>
      </c>
      <c r="D2150" s="11"/>
      <c r="E2150" s="330" t="e">
        <f t="shared" ref="E2150:AC2150" si="626">E2148/E2147</f>
        <v>#DIV/0!</v>
      </c>
      <c r="F2150" s="330" t="e">
        <f t="shared" si="626"/>
        <v>#DIV/0!</v>
      </c>
      <c r="G2150" s="330" t="e">
        <f t="shared" si="626"/>
        <v>#DIV/0!</v>
      </c>
      <c r="H2150" s="502" t="e">
        <f t="shared" si="626"/>
        <v>#DIV/0!</v>
      </c>
      <c r="I2150" s="330" t="e">
        <f t="shared" si="626"/>
        <v>#DIV/0!</v>
      </c>
      <c r="J2150" s="330" t="e">
        <f t="shared" si="626"/>
        <v>#DIV/0!</v>
      </c>
      <c r="K2150" s="330" t="e">
        <f t="shared" si="626"/>
        <v>#DIV/0!</v>
      </c>
      <c r="L2150" s="330" t="e">
        <f t="shared" si="626"/>
        <v>#DIV/0!</v>
      </c>
      <c r="M2150" s="330" t="e">
        <f t="shared" si="626"/>
        <v>#DIV/0!</v>
      </c>
      <c r="N2150" s="502" t="e">
        <f t="shared" si="626"/>
        <v>#DIV/0!</v>
      </c>
      <c r="O2150" s="330" t="e">
        <f t="shared" si="626"/>
        <v>#DIV/0!</v>
      </c>
      <c r="P2150" s="330" t="e">
        <f t="shared" si="626"/>
        <v>#DIV/0!</v>
      </c>
      <c r="Q2150" s="330" t="e">
        <f t="shared" si="626"/>
        <v>#DIV/0!</v>
      </c>
      <c r="R2150" s="330" t="e">
        <f t="shared" si="626"/>
        <v>#DIV/0!</v>
      </c>
      <c r="S2150" s="330" t="e">
        <f t="shared" si="626"/>
        <v>#DIV/0!</v>
      </c>
      <c r="T2150" s="330" t="e">
        <f t="shared" si="626"/>
        <v>#DIV/0!</v>
      </c>
      <c r="U2150" s="330" t="e">
        <f t="shared" si="626"/>
        <v>#DIV/0!</v>
      </c>
      <c r="V2150" s="502" t="e">
        <f t="shared" si="626"/>
        <v>#DIV/0!</v>
      </c>
      <c r="W2150" s="330" t="e">
        <f t="shared" si="626"/>
        <v>#DIV/0!</v>
      </c>
      <c r="X2150" s="330" t="e">
        <f t="shared" si="626"/>
        <v>#DIV/0!</v>
      </c>
      <c r="Y2150" s="330" t="e">
        <f t="shared" si="626"/>
        <v>#DIV/0!</v>
      </c>
      <c r="Z2150" s="330" t="e">
        <f t="shared" si="626"/>
        <v>#DIV/0!</v>
      </c>
      <c r="AA2150" s="330" t="e">
        <f t="shared" si="626"/>
        <v>#DIV/0!</v>
      </c>
      <c r="AB2150" s="330" t="e">
        <f t="shared" si="626"/>
        <v>#DIV/0!</v>
      </c>
      <c r="AC2150" s="196" t="e">
        <f t="shared" si="626"/>
        <v>#DIV/0!</v>
      </c>
    </row>
    <row r="2151" spans="1:30" s="4" customFormat="1" ht="10.5" customHeight="1" thickBot="1">
      <c r="A2151" s="1547"/>
      <c r="B2151" s="1549"/>
      <c r="C2151" s="468" t="s">
        <v>13</v>
      </c>
      <c r="D2151" s="469" t="s">
        <v>463</v>
      </c>
      <c r="E2151" s="1250"/>
      <c r="F2151" s="1250"/>
      <c r="G2151" s="1250"/>
      <c r="H2151" s="1250"/>
      <c r="I2151" s="1250"/>
      <c r="J2151" s="1250"/>
      <c r="K2151" s="1250"/>
      <c r="L2151" s="1250"/>
      <c r="M2151" s="1250"/>
      <c r="N2151" s="1250"/>
      <c r="O2151" s="1250"/>
      <c r="P2151" s="1250"/>
      <c r="Q2151" s="1250"/>
      <c r="R2151" s="1250"/>
      <c r="S2151" s="1250"/>
      <c r="T2151" s="1250"/>
      <c r="U2151" s="1250"/>
      <c r="V2151" s="1250"/>
      <c r="W2151" s="1250"/>
      <c r="X2151" s="1250"/>
      <c r="Y2151" s="1250"/>
      <c r="Z2151" s="1250"/>
      <c r="AA2151" s="1250"/>
      <c r="AB2151" s="535"/>
      <c r="AC2151" s="471"/>
    </row>
    <row r="2152" spans="1:30" s="5" customFormat="1" ht="10.5" customHeight="1">
      <c r="A2152" s="1472" t="s">
        <v>12</v>
      </c>
      <c r="B2152" s="1474" t="s">
        <v>130</v>
      </c>
      <c r="C2152" s="12" t="s">
        <v>481</v>
      </c>
      <c r="D2152" s="12" t="s">
        <v>464</v>
      </c>
      <c r="E2152" s="96"/>
      <c r="F2152" s="96"/>
      <c r="G2152" s="96"/>
      <c r="H2152" s="481"/>
      <c r="I2152" s="96"/>
      <c r="J2152" s="96"/>
      <c r="K2152" s="96"/>
      <c r="L2152" s="96"/>
      <c r="M2152" s="96"/>
      <c r="N2152" s="481"/>
      <c r="O2152" s="96"/>
      <c r="P2152" s="96"/>
      <c r="Q2152" s="96"/>
      <c r="R2152" s="96"/>
      <c r="S2152" s="96"/>
      <c r="T2152" s="96"/>
      <c r="U2152" s="96"/>
      <c r="V2152" s="481"/>
      <c r="W2152" s="96"/>
      <c r="X2152" s="96"/>
      <c r="Y2152" s="96"/>
      <c r="Z2152" s="96"/>
      <c r="AA2152" s="96"/>
      <c r="AB2152" s="96"/>
      <c r="AC2152" s="135">
        <f>SUM(E2152:AB2152)</f>
        <v>0</v>
      </c>
    </row>
    <row r="2153" spans="1:30" s="5" customFormat="1" ht="10.5" customHeight="1">
      <c r="A2153" s="1487"/>
      <c r="B2153" s="1488"/>
      <c r="C2153" s="8" t="s">
        <v>482</v>
      </c>
      <c r="D2153" s="8" t="s">
        <v>464</v>
      </c>
      <c r="E2153" s="92"/>
      <c r="F2153" s="92"/>
      <c r="G2153" s="92"/>
      <c r="H2153" s="455"/>
      <c r="I2153" s="92"/>
      <c r="J2153" s="92"/>
      <c r="K2153" s="92"/>
      <c r="L2153" s="92"/>
      <c r="M2153" s="92"/>
      <c r="N2153" s="455"/>
      <c r="O2153" s="92"/>
      <c r="P2153" s="92"/>
      <c r="Q2153" s="92"/>
      <c r="R2153" s="92"/>
      <c r="S2153" s="92"/>
      <c r="T2153" s="92"/>
      <c r="U2153" s="92"/>
      <c r="V2153" s="455"/>
      <c r="W2153" s="92"/>
      <c r="X2153" s="92"/>
      <c r="Y2153" s="92"/>
      <c r="Z2153" s="92"/>
      <c r="AA2153" s="92"/>
      <c r="AB2153" s="92"/>
      <c r="AC2153" s="135">
        <f>SUM(E2153:AB2153)</f>
        <v>0</v>
      </c>
    </row>
    <row r="2154" spans="1:30" s="5" customFormat="1" ht="10.5" customHeight="1">
      <c r="A2154" s="1487"/>
      <c r="B2154" s="1488"/>
      <c r="C2154" s="11" t="s">
        <v>8</v>
      </c>
      <c r="D2154" s="8" t="s">
        <v>464</v>
      </c>
      <c r="E2154" s="92"/>
      <c r="F2154" s="92"/>
      <c r="G2154" s="92"/>
      <c r="H2154" s="455"/>
      <c r="I2154" s="92"/>
      <c r="J2154" s="92"/>
      <c r="K2154" s="92"/>
      <c r="L2154" s="92"/>
      <c r="M2154" s="92"/>
      <c r="N2154" s="455"/>
      <c r="O2154" s="92"/>
      <c r="P2154" s="92"/>
      <c r="Q2154" s="92"/>
      <c r="R2154" s="92"/>
      <c r="S2154" s="92"/>
      <c r="T2154" s="92"/>
      <c r="U2154" s="92"/>
      <c r="V2154" s="455"/>
      <c r="W2154" s="92"/>
      <c r="X2154" s="92"/>
      <c r="Y2154" s="92"/>
      <c r="Z2154" s="92"/>
      <c r="AA2154" s="92"/>
      <c r="AB2154" s="92"/>
      <c r="AC2154" s="135"/>
    </row>
    <row r="2155" spans="1:30" s="5" customFormat="1" ht="10.5" customHeight="1" thickBot="1">
      <c r="A2155" s="1487"/>
      <c r="B2155" s="1488"/>
      <c r="C2155" s="8" t="s">
        <v>16</v>
      </c>
      <c r="D2155" s="11"/>
      <c r="E2155" s="137" t="e">
        <f t="shared" ref="E2155:AC2155" si="627">E2153/E2152</f>
        <v>#DIV/0!</v>
      </c>
      <c r="F2155" s="137" t="e">
        <f t="shared" si="627"/>
        <v>#DIV/0!</v>
      </c>
      <c r="G2155" s="137" t="e">
        <f t="shared" si="627"/>
        <v>#DIV/0!</v>
      </c>
      <c r="H2155" s="477" t="e">
        <f t="shared" si="627"/>
        <v>#DIV/0!</v>
      </c>
      <c r="I2155" s="137" t="e">
        <f t="shared" si="627"/>
        <v>#DIV/0!</v>
      </c>
      <c r="J2155" s="137" t="e">
        <f t="shared" si="627"/>
        <v>#DIV/0!</v>
      </c>
      <c r="K2155" s="137" t="e">
        <f t="shared" si="627"/>
        <v>#DIV/0!</v>
      </c>
      <c r="L2155" s="137" t="e">
        <f t="shared" si="627"/>
        <v>#DIV/0!</v>
      </c>
      <c r="M2155" s="137" t="e">
        <f t="shared" si="627"/>
        <v>#DIV/0!</v>
      </c>
      <c r="N2155" s="477" t="e">
        <f t="shared" si="627"/>
        <v>#DIV/0!</v>
      </c>
      <c r="O2155" s="137" t="e">
        <f t="shared" si="627"/>
        <v>#DIV/0!</v>
      </c>
      <c r="P2155" s="137" t="e">
        <f t="shared" si="627"/>
        <v>#DIV/0!</v>
      </c>
      <c r="Q2155" s="137" t="e">
        <f t="shared" si="627"/>
        <v>#DIV/0!</v>
      </c>
      <c r="R2155" s="137" t="e">
        <f t="shared" si="627"/>
        <v>#DIV/0!</v>
      </c>
      <c r="S2155" s="137" t="e">
        <f t="shared" si="627"/>
        <v>#DIV/0!</v>
      </c>
      <c r="T2155" s="137" t="e">
        <f t="shared" si="627"/>
        <v>#DIV/0!</v>
      </c>
      <c r="U2155" s="137" t="e">
        <f t="shared" si="627"/>
        <v>#DIV/0!</v>
      </c>
      <c r="V2155" s="477" t="e">
        <f t="shared" si="627"/>
        <v>#DIV/0!</v>
      </c>
      <c r="W2155" s="137" t="e">
        <f t="shared" si="627"/>
        <v>#DIV/0!</v>
      </c>
      <c r="X2155" s="137" t="e">
        <f t="shared" si="627"/>
        <v>#DIV/0!</v>
      </c>
      <c r="Y2155" s="137" t="e">
        <f t="shared" si="627"/>
        <v>#DIV/0!</v>
      </c>
      <c r="Z2155" s="137" t="e">
        <f t="shared" si="627"/>
        <v>#DIV/0!</v>
      </c>
      <c r="AA2155" s="137" t="e">
        <f t="shared" si="627"/>
        <v>#DIV/0!</v>
      </c>
      <c r="AB2155" s="137" t="e">
        <f t="shared" si="627"/>
        <v>#DIV/0!</v>
      </c>
      <c r="AC2155" s="133" t="e">
        <f t="shared" si="627"/>
        <v>#DIV/0!</v>
      </c>
    </row>
    <row r="2156" spans="1:30" s="4" customFormat="1" ht="10.5" customHeight="1" thickBot="1">
      <c r="A2156" s="1553"/>
      <c r="B2156" s="1554"/>
      <c r="C2156" s="493" t="s">
        <v>13</v>
      </c>
      <c r="D2156" s="622" t="s">
        <v>463</v>
      </c>
      <c r="E2156" s="1291">
        <v>120.09999847412109</v>
      </c>
      <c r="F2156" s="1291">
        <v>119.69999694824219</v>
      </c>
      <c r="G2156" s="1291">
        <v>120.09999847412109</v>
      </c>
      <c r="H2156" s="1291">
        <v>120.09999847412109</v>
      </c>
      <c r="I2156" s="1291">
        <v>119.90000152587891</v>
      </c>
      <c r="J2156" s="1291">
        <v>121.40000152587891</v>
      </c>
      <c r="K2156" s="1291">
        <v>119.90000152587891</v>
      </c>
      <c r="L2156" s="1291">
        <v>118.80000305175781</v>
      </c>
      <c r="M2156" s="1291">
        <v>117</v>
      </c>
      <c r="N2156" s="1291">
        <v>118.40000152587891</v>
      </c>
      <c r="O2156" s="1291">
        <v>118.40000152587891</v>
      </c>
      <c r="P2156" s="1291">
        <v>118.09999847412109</v>
      </c>
      <c r="Q2156" s="1291">
        <v>118.59999847412109</v>
      </c>
      <c r="R2156" s="1291">
        <v>118.59999847412109</v>
      </c>
      <c r="S2156" s="1291">
        <v>118.40000152587891</v>
      </c>
      <c r="T2156" s="1291">
        <v>118.40000152587891</v>
      </c>
      <c r="U2156" s="1291">
        <v>118.80000305175781</v>
      </c>
      <c r="V2156" s="1291">
        <v>117.5</v>
      </c>
      <c r="W2156" s="1291">
        <v>116.80000305175781</v>
      </c>
      <c r="X2156" s="1291">
        <v>116.40000152587891</v>
      </c>
      <c r="Y2156" s="1291">
        <v>116.40000152587891</v>
      </c>
      <c r="Z2156" s="1291">
        <v>117</v>
      </c>
      <c r="AA2156" s="1291">
        <v>117.90000152587891</v>
      </c>
      <c r="AB2156" s="1292">
        <v>118.80000305175781</v>
      </c>
      <c r="AC2156" s="623"/>
    </row>
    <row r="2157" spans="1:30" s="5" customFormat="1" ht="10.5" customHeight="1">
      <c r="A2157" s="1558" t="s">
        <v>765</v>
      </c>
      <c r="B2157" s="1404" t="s">
        <v>763</v>
      </c>
      <c r="C2157" s="10" t="s">
        <v>8</v>
      </c>
      <c r="D2157" s="10" t="s">
        <v>463</v>
      </c>
      <c r="E2157" s="1219">
        <v>32</v>
      </c>
      <c r="F2157" s="1219">
        <v>32</v>
      </c>
      <c r="G2157" s="1219">
        <v>32</v>
      </c>
      <c r="H2157" s="450">
        <v>32</v>
      </c>
      <c r="I2157" s="1219">
        <v>32</v>
      </c>
      <c r="J2157" s="1219">
        <v>34</v>
      </c>
      <c r="K2157" s="1219">
        <v>37</v>
      </c>
      <c r="L2157" s="1219">
        <v>41</v>
      </c>
      <c r="M2157" s="1219">
        <v>42</v>
      </c>
      <c r="N2157" s="450">
        <v>44</v>
      </c>
      <c r="O2157" s="1219">
        <v>43</v>
      </c>
      <c r="P2157" s="1219">
        <v>42</v>
      </c>
      <c r="Q2157" s="1219">
        <v>41</v>
      </c>
      <c r="R2157" s="1219">
        <v>40</v>
      </c>
      <c r="S2157" s="1219">
        <v>40</v>
      </c>
      <c r="T2157" s="1219">
        <v>40</v>
      </c>
      <c r="U2157" s="1219">
        <v>41</v>
      </c>
      <c r="V2157" s="450">
        <v>43</v>
      </c>
      <c r="W2157" s="1219">
        <v>44</v>
      </c>
      <c r="X2157" s="1219">
        <v>44</v>
      </c>
      <c r="Y2157" s="1219">
        <v>44</v>
      </c>
      <c r="Z2157" s="1219">
        <v>42</v>
      </c>
      <c r="AA2157" s="1219">
        <v>40</v>
      </c>
      <c r="AB2157" s="1219">
        <v>37</v>
      </c>
      <c r="AC2157" s="132"/>
    </row>
    <row r="2158" spans="1:30" s="5" customFormat="1" ht="10.5" customHeight="1">
      <c r="A2158" s="1559"/>
      <c r="B2158" s="1564"/>
      <c r="C2158" s="11" t="s">
        <v>481</v>
      </c>
      <c r="D2158" s="11" t="s">
        <v>503</v>
      </c>
      <c r="E2158" s="121">
        <v>5.2800000001152512</v>
      </c>
      <c r="F2158" s="121">
        <v>5.939999999889551</v>
      </c>
      <c r="G2158" s="121">
        <v>5.0820000000749133</v>
      </c>
      <c r="H2158" s="455">
        <v>6.1379999999298889</v>
      </c>
      <c r="I2158" s="121">
        <v>5.8080000001027656</v>
      </c>
      <c r="J2158" s="121">
        <v>6.0719999999164429</v>
      </c>
      <c r="K2158" s="121">
        <v>6.2700000000768341</v>
      </c>
      <c r="L2158" s="121">
        <v>7.9859999999462161</v>
      </c>
      <c r="M2158" s="121">
        <v>8.7119999999740685</v>
      </c>
      <c r="N2158" s="455">
        <v>7.9200000000528235</v>
      </c>
      <c r="O2158" s="121">
        <v>8.5799999999471765</v>
      </c>
      <c r="P2158" s="121">
        <v>8.7119999999740685</v>
      </c>
      <c r="Q2158" s="121">
        <v>8.0520000000797154</v>
      </c>
      <c r="R2158" s="121">
        <v>8.7779999999875145</v>
      </c>
      <c r="S2158" s="121">
        <v>7.8540000000393775</v>
      </c>
      <c r="T2158" s="121">
        <v>8.3159999998933927</v>
      </c>
      <c r="U2158" s="121">
        <v>9.0420000000412983</v>
      </c>
      <c r="V2158" s="455">
        <v>7.0619999999980791</v>
      </c>
      <c r="W2158" s="121">
        <v>7.9200000000528235</v>
      </c>
      <c r="X2158" s="121">
        <v>8.9759999999077991</v>
      </c>
      <c r="Y2158" s="121">
        <v>9.3720000001085282</v>
      </c>
      <c r="Z2158" s="121">
        <v>8.183999999986554</v>
      </c>
      <c r="AA2158" s="121">
        <v>8.183999999986554</v>
      </c>
      <c r="AB2158" s="121">
        <v>7.9199999999327702</v>
      </c>
      <c r="AC2158" s="128">
        <f>SUM(E2158:AB2158)</f>
        <v>182.16000000001441</v>
      </c>
    </row>
    <row r="2159" spans="1:30" s="5" customFormat="1" ht="10.5" customHeight="1" thickBot="1">
      <c r="A2159" s="1560"/>
      <c r="B2159" s="1565"/>
      <c r="C2159" s="48" t="s">
        <v>482</v>
      </c>
      <c r="D2159" s="48" t="s">
        <v>503</v>
      </c>
      <c r="E2159" s="330">
        <v>0</v>
      </c>
      <c r="F2159" s="330">
        <v>0</v>
      </c>
      <c r="G2159" s="330">
        <v>0</v>
      </c>
      <c r="H2159" s="478">
        <v>0</v>
      </c>
      <c r="I2159" s="330">
        <v>0</v>
      </c>
      <c r="J2159" s="330">
        <v>0</v>
      </c>
      <c r="K2159" s="330">
        <v>0</v>
      </c>
      <c r="L2159" s="330">
        <v>0</v>
      </c>
      <c r="M2159" s="330">
        <v>0</v>
      </c>
      <c r="N2159" s="478">
        <v>0</v>
      </c>
      <c r="O2159" s="330">
        <v>0</v>
      </c>
      <c r="P2159" s="330">
        <v>0</v>
      </c>
      <c r="Q2159" s="330">
        <v>0</v>
      </c>
      <c r="R2159" s="330">
        <v>0</v>
      </c>
      <c r="S2159" s="330">
        <v>0</v>
      </c>
      <c r="T2159" s="330">
        <v>0</v>
      </c>
      <c r="U2159" s="330">
        <v>0</v>
      </c>
      <c r="V2159" s="478">
        <v>0</v>
      </c>
      <c r="W2159" s="330">
        <v>0</v>
      </c>
      <c r="X2159" s="330">
        <v>0</v>
      </c>
      <c r="Y2159" s="330">
        <v>0</v>
      </c>
      <c r="Z2159" s="330">
        <v>0</v>
      </c>
      <c r="AA2159" s="330">
        <v>0</v>
      </c>
      <c r="AB2159" s="330">
        <v>0</v>
      </c>
      <c r="AC2159" s="196">
        <f>SUM(E2159:AB2159)</f>
        <v>0</v>
      </c>
      <c r="AD2159" s="5" t="s">
        <v>468</v>
      </c>
    </row>
    <row r="2160" spans="1:30" s="5" customFormat="1" ht="10.5" customHeight="1" thickBot="1">
      <c r="A2160" s="640" t="s">
        <v>764</v>
      </c>
      <c r="B2160" s="641" t="s">
        <v>764</v>
      </c>
      <c r="C2160" s="85" t="s">
        <v>8</v>
      </c>
      <c r="D2160" s="85" t="s">
        <v>463</v>
      </c>
      <c r="E2160" s="1234">
        <v>7</v>
      </c>
      <c r="F2160" s="1234">
        <v>7</v>
      </c>
      <c r="G2160" s="1234">
        <v>7</v>
      </c>
      <c r="H2160" s="1333">
        <v>7</v>
      </c>
      <c r="I2160" s="1234">
        <v>7</v>
      </c>
      <c r="J2160" s="1234">
        <v>8</v>
      </c>
      <c r="K2160" s="1234">
        <v>10</v>
      </c>
      <c r="L2160" s="1234">
        <v>11</v>
      </c>
      <c r="M2160" s="1234">
        <v>13</v>
      </c>
      <c r="N2160" s="1333">
        <v>12</v>
      </c>
      <c r="O2160" s="1234">
        <v>12</v>
      </c>
      <c r="P2160" s="1234">
        <v>12</v>
      </c>
      <c r="Q2160" s="1234">
        <v>12</v>
      </c>
      <c r="R2160" s="1234">
        <v>11</v>
      </c>
      <c r="S2160" s="1234">
        <v>11</v>
      </c>
      <c r="T2160" s="1234">
        <v>10</v>
      </c>
      <c r="U2160" s="1234">
        <v>11</v>
      </c>
      <c r="V2160" s="1333">
        <v>12</v>
      </c>
      <c r="W2160" s="1234">
        <v>11</v>
      </c>
      <c r="X2160" s="1234">
        <v>12</v>
      </c>
      <c r="Y2160" s="1234">
        <v>12</v>
      </c>
      <c r="Z2160" s="1234">
        <v>11</v>
      </c>
      <c r="AA2160" s="1234">
        <v>11</v>
      </c>
      <c r="AB2160" s="1234">
        <v>8</v>
      </c>
      <c r="AC2160" s="197"/>
    </row>
    <row r="2161" spans="1:31" s="5" customFormat="1" ht="10.5" customHeight="1">
      <c r="A2161" s="1418" t="s">
        <v>119</v>
      </c>
      <c r="B2161" s="1439" t="s">
        <v>238</v>
      </c>
      <c r="C2161" s="69" t="s">
        <v>481</v>
      </c>
      <c r="D2161" s="69" t="s">
        <v>503</v>
      </c>
      <c r="E2161" s="123">
        <v>1.2239999999874271</v>
      </c>
      <c r="F2161" s="123">
        <v>1.0080000000089058</v>
      </c>
      <c r="G2161" s="123">
        <v>0.911999999989348</v>
      </c>
      <c r="H2161" s="475">
        <v>1.0560000000186847</v>
      </c>
      <c r="I2161" s="123">
        <v>0.95999999999912689</v>
      </c>
      <c r="J2161" s="123">
        <v>1.0919999999823631</v>
      </c>
      <c r="K2161" s="123">
        <v>1.2839999999996508</v>
      </c>
      <c r="L2161" s="123">
        <v>1.9440000000031432</v>
      </c>
      <c r="M2161" s="123">
        <v>2.088000000010652</v>
      </c>
      <c r="N2161" s="475">
        <v>2.0279999999984284</v>
      </c>
      <c r="O2161" s="123">
        <v>2.1480000000010477</v>
      </c>
      <c r="P2161" s="123">
        <v>2.2319999999963329</v>
      </c>
      <c r="Q2161" s="123">
        <v>1.9919999999910942</v>
      </c>
      <c r="R2161" s="123">
        <v>2.2560000000012224</v>
      </c>
      <c r="S2161" s="123">
        <v>1.728000000002794</v>
      </c>
      <c r="T2161" s="123">
        <v>1.8240000000005239</v>
      </c>
      <c r="U2161" s="123">
        <v>2.1480000000010477</v>
      </c>
      <c r="V2161" s="475">
        <v>1.6919999999954598</v>
      </c>
      <c r="W2161" s="123">
        <v>1.9199999999982538</v>
      </c>
      <c r="X2161" s="123">
        <v>1.9440000000031432</v>
      </c>
      <c r="Y2161" s="123">
        <v>2.4240000000136206</v>
      </c>
      <c r="Z2161" s="123">
        <v>1.9199999999982538</v>
      </c>
      <c r="AA2161" s="123">
        <v>1.9560000000055879</v>
      </c>
      <c r="AB2161" s="123">
        <v>1.6439999999856809</v>
      </c>
      <c r="AC2161" s="135">
        <f>SUM(E2161:AB2161)</f>
        <v>41.423999999991793</v>
      </c>
    </row>
    <row r="2162" spans="1:31" s="5" customFormat="1" ht="10.5" customHeight="1">
      <c r="A2162" s="1402"/>
      <c r="B2162" s="1405"/>
      <c r="C2162" s="11" t="s">
        <v>482</v>
      </c>
      <c r="D2162" s="11" t="s">
        <v>503</v>
      </c>
      <c r="E2162" s="121">
        <v>0.95999999999912689</v>
      </c>
      <c r="F2162" s="121">
        <v>0.88800000000082946</v>
      </c>
      <c r="G2162" s="121">
        <v>0.83999999999650754</v>
      </c>
      <c r="H2162" s="452">
        <v>1.0080000000034488</v>
      </c>
      <c r="I2162" s="121">
        <v>0.88799999999537249</v>
      </c>
      <c r="J2162" s="121">
        <v>0.93599999999969441</v>
      </c>
      <c r="K2162" s="121">
        <v>0.81600000000253203</v>
      </c>
      <c r="L2162" s="121">
        <v>0.64800000000104774</v>
      </c>
      <c r="M2162" s="121">
        <v>1.0559999999968568</v>
      </c>
      <c r="N2162" s="452">
        <v>0.85200000000440923</v>
      </c>
      <c r="O2162" s="121">
        <v>0.97199999999611464</v>
      </c>
      <c r="P2162" s="121">
        <v>1.0080000000034488</v>
      </c>
      <c r="Q2162" s="121">
        <v>0.88799999999537249</v>
      </c>
      <c r="R2162" s="121">
        <v>1.2120000000013533</v>
      </c>
      <c r="S2162" s="121">
        <v>0.80400000000008731</v>
      </c>
      <c r="T2162" s="121">
        <v>1.0080000000034488</v>
      </c>
      <c r="U2162" s="121">
        <v>1.0559999999968568</v>
      </c>
      <c r="V2162" s="452">
        <v>0.81600000000253203</v>
      </c>
      <c r="W2162" s="121">
        <v>0.81599999999707507</v>
      </c>
      <c r="X2162" s="121">
        <v>0.79200000000309956</v>
      </c>
      <c r="Y2162" s="121">
        <v>0.89999999999781721</v>
      </c>
      <c r="Z2162" s="121">
        <v>0.80400000000008731</v>
      </c>
      <c r="AA2162" s="121">
        <v>0.81600000000253203</v>
      </c>
      <c r="AB2162" s="121">
        <v>0.93599999999969441</v>
      </c>
      <c r="AC2162" s="128">
        <f>SUM(E2162:AB2162)</f>
        <v>21.719999999999345</v>
      </c>
    </row>
    <row r="2163" spans="1:31" s="5" customFormat="1" ht="10.5" customHeight="1">
      <c r="A2163" s="1402"/>
      <c r="B2163" s="1405"/>
      <c r="C2163" s="11" t="s">
        <v>8</v>
      </c>
      <c r="D2163" s="11" t="s">
        <v>463</v>
      </c>
      <c r="E2163" s="1305">
        <v>74</v>
      </c>
      <c r="F2163" s="1305">
        <v>70</v>
      </c>
      <c r="G2163" s="1305">
        <v>70</v>
      </c>
      <c r="H2163" s="455">
        <v>70</v>
      </c>
      <c r="I2163" s="1305">
        <v>70</v>
      </c>
      <c r="J2163" s="1305">
        <v>79</v>
      </c>
      <c r="K2163" s="1305">
        <v>94</v>
      </c>
      <c r="L2163" s="1305">
        <v>118</v>
      </c>
      <c r="M2163" s="1305">
        <v>134</v>
      </c>
      <c r="N2163" s="455">
        <v>130</v>
      </c>
      <c r="O2163" s="1305">
        <v>125</v>
      </c>
      <c r="P2163" s="1305">
        <v>125</v>
      </c>
      <c r="Q2163" s="1305">
        <v>122</v>
      </c>
      <c r="R2163" s="1305">
        <v>110</v>
      </c>
      <c r="S2163" s="1305">
        <v>113</v>
      </c>
      <c r="T2163" s="1305">
        <v>108</v>
      </c>
      <c r="U2163" s="1305">
        <v>120</v>
      </c>
      <c r="V2163" s="455">
        <v>122</v>
      </c>
      <c r="W2163" s="1305">
        <v>115</v>
      </c>
      <c r="X2163" s="1305">
        <v>127</v>
      </c>
      <c r="Y2163" s="1305">
        <v>125</v>
      </c>
      <c r="Z2163" s="1305">
        <v>115</v>
      </c>
      <c r="AA2163" s="1305">
        <v>106</v>
      </c>
      <c r="AB2163" s="1305">
        <v>89</v>
      </c>
      <c r="AC2163" s="128"/>
      <c r="AD2163" s="313">
        <f>MAX(E2163:AB2163)</f>
        <v>134</v>
      </c>
    </row>
    <row r="2164" spans="1:31" s="5" customFormat="1" ht="10.5" customHeight="1" thickBot="1">
      <c r="A2164" s="1435"/>
      <c r="B2164" s="1452"/>
      <c r="C2164" s="47" t="s">
        <v>16</v>
      </c>
      <c r="D2164" s="47"/>
      <c r="E2164" s="137">
        <f t="shared" ref="E2164:AC2164" si="628">E2162/E2161</f>
        <v>0.78431372549753919</v>
      </c>
      <c r="F2164" s="137">
        <f t="shared" si="628"/>
        <v>0.8809523809454205</v>
      </c>
      <c r="G2164" s="137">
        <f t="shared" si="628"/>
        <v>0.92105263158587569</v>
      </c>
      <c r="H2164" s="477">
        <f t="shared" si="628"/>
        <v>0.95454545453183093</v>
      </c>
      <c r="I2164" s="137">
        <f t="shared" si="628"/>
        <v>0.92499999999602101</v>
      </c>
      <c r="J2164" s="137">
        <f t="shared" si="628"/>
        <v>0.85714285715642102</v>
      </c>
      <c r="K2164" s="137">
        <f t="shared" si="628"/>
        <v>0.63551401869373358</v>
      </c>
      <c r="L2164" s="137">
        <f t="shared" si="628"/>
        <v>0.33333333333333331</v>
      </c>
      <c r="M2164" s="137">
        <f t="shared" si="628"/>
        <v>0.50574712643269615</v>
      </c>
      <c r="N2164" s="477">
        <f t="shared" si="628"/>
        <v>0.42011834319776603</v>
      </c>
      <c r="O2164" s="137">
        <f t="shared" si="628"/>
        <v>0.45251396647841735</v>
      </c>
      <c r="P2164" s="137">
        <f t="shared" si="628"/>
        <v>0.45161290322809361</v>
      </c>
      <c r="Q2164" s="137">
        <f t="shared" si="628"/>
        <v>0.4457831325297904</v>
      </c>
      <c r="R2164" s="137">
        <f t="shared" si="628"/>
        <v>0.53723404255350027</v>
      </c>
      <c r="S2164" s="137">
        <f t="shared" si="628"/>
        <v>0.46527777777707602</v>
      </c>
      <c r="T2164" s="137">
        <f t="shared" si="628"/>
        <v>0.55263157894910053</v>
      </c>
      <c r="U2164" s="137">
        <f t="shared" si="628"/>
        <v>0.49162011173014047</v>
      </c>
      <c r="V2164" s="477">
        <f t="shared" si="628"/>
        <v>0.48226950354888987</v>
      </c>
      <c r="W2164" s="137">
        <f t="shared" si="628"/>
        <v>0.42499999999886312</v>
      </c>
      <c r="X2164" s="137">
        <f t="shared" si="628"/>
        <v>0.40740740740834308</v>
      </c>
      <c r="Y2164" s="137">
        <f t="shared" si="628"/>
        <v>0.37128712870988451</v>
      </c>
      <c r="Z2164" s="137">
        <f t="shared" si="628"/>
        <v>0.41875000000042634</v>
      </c>
      <c r="AA2164" s="137">
        <f t="shared" si="628"/>
        <v>0.41717791411053212</v>
      </c>
      <c r="AB2164" s="137">
        <f t="shared" si="628"/>
        <v>0.5693430656982037</v>
      </c>
      <c r="AC2164" s="133">
        <f t="shared" si="628"/>
        <v>0.52433371958293862</v>
      </c>
    </row>
    <row r="2165" spans="1:31" s="5" customFormat="1" ht="10.5" customHeight="1">
      <c r="A2165" s="1487" t="s">
        <v>121</v>
      </c>
      <c r="B2165" s="1546" t="s">
        <v>240</v>
      </c>
      <c r="C2165" s="12" t="s">
        <v>481</v>
      </c>
      <c r="D2165" s="12" t="s">
        <v>503</v>
      </c>
      <c r="E2165" s="123"/>
      <c r="F2165" s="123"/>
      <c r="G2165" s="123"/>
      <c r="H2165" s="557"/>
      <c r="I2165" s="123"/>
      <c r="J2165" s="123"/>
      <c r="K2165" s="123"/>
      <c r="L2165" s="123"/>
      <c r="M2165" s="123"/>
      <c r="N2165" s="557"/>
      <c r="O2165" s="123"/>
      <c r="P2165" s="123"/>
      <c r="Q2165" s="123"/>
      <c r="R2165" s="123"/>
      <c r="S2165" s="123"/>
      <c r="T2165" s="123"/>
      <c r="U2165" s="123"/>
      <c r="V2165" s="557"/>
      <c r="W2165" s="123"/>
      <c r="X2165" s="123"/>
      <c r="Y2165" s="123"/>
      <c r="Z2165" s="123"/>
      <c r="AA2165" s="123"/>
      <c r="AB2165" s="123"/>
      <c r="AC2165" s="135">
        <f>SUM(E2165:AB2165)</f>
        <v>0</v>
      </c>
    </row>
    <row r="2166" spans="1:31" s="5" customFormat="1" ht="10.5" customHeight="1">
      <c r="A2166" s="1487"/>
      <c r="B2166" s="1546"/>
      <c r="C2166" s="8" t="s">
        <v>482</v>
      </c>
      <c r="D2166" s="8" t="s">
        <v>503</v>
      </c>
      <c r="E2166" s="121"/>
      <c r="F2166" s="121"/>
      <c r="G2166" s="121"/>
      <c r="H2166" s="559"/>
      <c r="I2166" s="121"/>
      <c r="J2166" s="121"/>
      <c r="K2166" s="121"/>
      <c r="L2166" s="121"/>
      <c r="M2166" s="121"/>
      <c r="N2166" s="559"/>
      <c r="O2166" s="121"/>
      <c r="P2166" s="121"/>
      <c r="Q2166" s="121"/>
      <c r="R2166" s="121"/>
      <c r="S2166" s="121"/>
      <c r="T2166" s="121"/>
      <c r="U2166" s="121"/>
      <c r="V2166" s="559"/>
      <c r="W2166" s="121"/>
      <c r="X2166" s="121"/>
      <c r="Y2166" s="121"/>
      <c r="Z2166" s="121"/>
      <c r="AA2166" s="121"/>
      <c r="AB2166" s="121"/>
      <c r="AC2166" s="128">
        <f>SUM(E2166:AB2166)</f>
        <v>0</v>
      </c>
    </row>
    <row r="2167" spans="1:31" s="5" customFormat="1" ht="10.5" customHeight="1">
      <c r="A2167" s="1487"/>
      <c r="B2167" s="1546"/>
      <c r="C2167" s="11" t="s">
        <v>8</v>
      </c>
      <c r="D2167" s="8" t="s">
        <v>463</v>
      </c>
      <c r="E2167" s="595" t="s">
        <v>245</v>
      </c>
      <c r="F2167" s="581"/>
      <c r="G2167" s="581"/>
      <c r="H2167" s="517"/>
      <c r="I2167" s="581"/>
      <c r="J2167" s="581"/>
      <c r="K2167" s="581"/>
      <c r="L2167" s="589"/>
      <c r="M2167" s="581"/>
      <c r="N2167" s="517"/>
      <c r="O2167" s="581"/>
      <c r="P2167" s="581"/>
      <c r="Q2167" s="581"/>
      <c r="R2167" s="581"/>
      <c r="S2167" s="581"/>
      <c r="T2167" s="581"/>
      <c r="U2167" s="581"/>
      <c r="V2167" s="517"/>
      <c r="W2167" s="581"/>
      <c r="X2167" s="581"/>
      <c r="Y2167" s="581"/>
      <c r="Z2167" s="581"/>
      <c r="AA2167" s="581"/>
      <c r="AB2167" s="582"/>
      <c r="AC2167" s="128"/>
      <c r="AD2167" s="313">
        <f>MAX(E2167:AB2167)</f>
        <v>0</v>
      </c>
    </row>
    <row r="2168" spans="1:31" s="5" customFormat="1" ht="10.5" customHeight="1" thickBot="1">
      <c r="A2168" s="1473"/>
      <c r="B2168" s="1569"/>
      <c r="C2168" s="9" t="s">
        <v>16</v>
      </c>
      <c r="D2168" s="9"/>
      <c r="E2168" s="137" t="e">
        <f t="shared" ref="E2168:AC2168" si="629">E2166/E2165</f>
        <v>#DIV/0!</v>
      </c>
      <c r="F2168" s="137" t="e">
        <f t="shared" si="629"/>
        <v>#DIV/0!</v>
      </c>
      <c r="G2168" s="137" t="e">
        <f t="shared" si="629"/>
        <v>#DIV/0!</v>
      </c>
      <c r="H2168" s="477" t="e">
        <f t="shared" si="629"/>
        <v>#DIV/0!</v>
      </c>
      <c r="I2168" s="137" t="e">
        <f t="shared" si="629"/>
        <v>#DIV/0!</v>
      </c>
      <c r="J2168" s="137" t="e">
        <f t="shared" si="629"/>
        <v>#DIV/0!</v>
      </c>
      <c r="K2168" s="137" t="e">
        <f t="shared" si="629"/>
        <v>#DIV/0!</v>
      </c>
      <c r="L2168" s="137" t="e">
        <f t="shared" si="629"/>
        <v>#DIV/0!</v>
      </c>
      <c r="M2168" s="137" t="e">
        <f t="shared" si="629"/>
        <v>#DIV/0!</v>
      </c>
      <c r="N2168" s="477" t="e">
        <f t="shared" si="629"/>
        <v>#DIV/0!</v>
      </c>
      <c r="O2168" s="137" t="e">
        <f t="shared" si="629"/>
        <v>#DIV/0!</v>
      </c>
      <c r="P2168" s="137" t="e">
        <f t="shared" si="629"/>
        <v>#DIV/0!</v>
      </c>
      <c r="Q2168" s="137" t="e">
        <f t="shared" si="629"/>
        <v>#DIV/0!</v>
      </c>
      <c r="R2168" s="137" t="e">
        <f t="shared" si="629"/>
        <v>#DIV/0!</v>
      </c>
      <c r="S2168" s="137" t="e">
        <f t="shared" si="629"/>
        <v>#DIV/0!</v>
      </c>
      <c r="T2168" s="137" t="e">
        <f t="shared" si="629"/>
        <v>#DIV/0!</v>
      </c>
      <c r="U2168" s="137" t="e">
        <f t="shared" si="629"/>
        <v>#DIV/0!</v>
      </c>
      <c r="V2168" s="477" t="e">
        <f t="shared" si="629"/>
        <v>#DIV/0!</v>
      </c>
      <c r="W2168" s="137" t="e">
        <f t="shared" si="629"/>
        <v>#DIV/0!</v>
      </c>
      <c r="X2168" s="137" t="e">
        <f t="shared" si="629"/>
        <v>#DIV/0!</v>
      </c>
      <c r="Y2168" s="137" t="e">
        <f t="shared" si="629"/>
        <v>#DIV/0!</v>
      </c>
      <c r="Z2168" s="137" t="e">
        <f t="shared" si="629"/>
        <v>#DIV/0!</v>
      </c>
      <c r="AA2168" s="137" t="e">
        <f t="shared" si="629"/>
        <v>#DIV/0!</v>
      </c>
      <c r="AB2168" s="137" t="e">
        <f t="shared" si="629"/>
        <v>#DIV/0!</v>
      </c>
      <c r="AC2168" s="133" t="e">
        <f t="shared" si="629"/>
        <v>#DIV/0!</v>
      </c>
    </row>
    <row r="2169" spans="1:31" s="5" customFormat="1" ht="10.5" customHeight="1">
      <c r="A2169" s="355" t="s">
        <v>512</v>
      </c>
      <c r="B2169" s="356"/>
      <c r="C2169" s="287"/>
      <c r="D2169" s="287"/>
      <c r="E2169" s="288">
        <f t="shared" ref="E2169:AB2169" si="630">E2161+E2165</f>
        <v>1.2239999999874271</v>
      </c>
      <c r="F2169" s="288">
        <f t="shared" si="630"/>
        <v>1.0080000000089058</v>
      </c>
      <c r="G2169" s="288">
        <f t="shared" si="630"/>
        <v>0.911999999989348</v>
      </c>
      <c r="H2169" s="288">
        <f t="shared" si="630"/>
        <v>1.0560000000186847</v>
      </c>
      <c r="I2169" s="288">
        <f t="shared" si="630"/>
        <v>0.95999999999912689</v>
      </c>
      <c r="J2169" s="288">
        <f t="shared" si="630"/>
        <v>1.0919999999823631</v>
      </c>
      <c r="K2169" s="288">
        <f t="shared" si="630"/>
        <v>1.2839999999996508</v>
      </c>
      <c r="L2169" s="288">
        <f t="shared" si="630"/>
        <v>1.9440000000031432</v>
      </c>
      <c r="M2169" s="288">
        <f t="shared" si="630"/>
        <v>2.088000000010652</v>
      </c>
      <c r="N2169" s="288">
        <f t="shared" si="630"/>
        <v>2.0279999999984284</v>
      </c>
      <c r="O2169" s="288">
        <f t="shared" si="630"/>
        <v>2.1480000000010477</v>
      </c>
      <c r="P2169" s="288">
        <f t="shared" si="630"/>
        <v>2.2319999999963329</v>
      </c>
      <c r="Q2169" s="288">
        <f t="shared" si="630"/>
        <v>1.9919999999910942</v>
      </c>
      <c r="R2169" s="288">
        <f t="shared" si="630"/>
        <v>2.2560000000012224</v>
      </c>
      <c r="S2169" s="288">
        <f t="shared" si="630"/>
        <v>1.728000000002794</v>
      </c>
      <c r="T2169" s="288">
        <f t="shared" si="630"/>
        <v>1.8240000000005239</v>
      </c>
      <c r="U2169" s="288">
        <f t="shared" si="630"/>
        <v>2.1480000000010477</v>
      </c>
      <c r="V2169" s="288">
        <f t="shared" si="630"/>
        <v>1.6919999999954598</v>
      </c>
      <c r="W2169" s="288">
        <f t="shared" si="630"/>
        <v>1.9199999999982538</v>
      </c>
      <c r="X2169" s="288">
        <f t="shared" si="630"/>
        <v>1.9440000000031432</v>
      </c>
      <c r="Y2169" s="288">
        <f t="shared" si="630"/>
        <v>2.4240000000136206</v>
      </c>
      <c r="Z2169" s="288">
        <f t="shared" si="630"/>
        <v>1.9199999999982538</v>
      </c>
      <c r="AA2169" s="288">
        <f t="shared" si="630"/>
        <v>1.9560000000055879</v>
      </c>
      <c r="AB2169" s="288">
        <f t="shared" si="630"/>
        <v>1.6439999999856809</v>
      </c>
      <c r="AC2169" s="289"/>
    </row>
    <row r="2170" spans="1:31" s="5" customFormat="1" ht="10.5" customHeight="1">
      <c r="A2170" s="290" t="s">
        <v>513</v>
      </c>
      <c r="B2170" s="291"/>
      <c r="C2170" s="292"/>
      <c r="D2170" s="292"/>
      <c r="E2170" s="300">
        <f t="shared" ref="E2170:AB2170" si="631">E2162+E2166</f>
        <v>0.95999999999912689</v>
      </c>
      <c r="F2170" s="300">
        <f t="shared" si="631"/>
        <v>0.88800000000082946</v>
      </c>
      <c r="G2170" s="300">
        <f t="shared" si="631"/>
        <v>0.83999999999650754</v>
      </c>
      <c r="H2170" s="300">
        <f t="shared" si="631"/>
        <v>1.0080000000034488</v>
      </c>
      <c r="I2170" s="300">
        <f t="shared" si="631"/>
        <v>0.88799999999537249</v>
      </c>
      <c r="J2170" s="300">
        <f t="shared" si="631"/>
        <v>0.93599999999969441</v>
      </c>
      <c r="K2170" s="300">
        <f t="shared" si="631"/>
        <v>0.81600000000253203</v>
      </c>
      <c r="L2170" s="300">
        <f t="shared" si="631"/>
        <v>0.64800000000104774</v>
      </c>
      <c r="M2170" s="300">
        <f t="shared" si="631"/>
        <v>1.0559999999968568</v>
      </c>
      <c r="N2170" s="293">
        <f t="shared" si="631"/>
        <v>0.85200000000440923</v>
      </c>
      <c r="O2170" s="300">
        <f t="shared" si="631"/>
        <v>0.97199999999611464</v>
      </c>
      <c r="P2170" s="300">
        <f t="shared" si="631"/>
        <v>1.0080000000034488</v>
      </c>
      <c r="Q2170" s="293">
        <f t="shared" si="631"/>
        <v>0.88799999999537249</v>
      </c>
      <c r="R2170" s="293">
        <f t="shared" si="631"/>
        <v>1.2120000000013533</v>
      </c>
      <c r="S2170" s="300">
        <f t="shared" si="631"/>
        <v>0.80400000000008731</v>
      </c>
      <c r="T2170" s="300">
        <f t="shared" si="631"/>
        <v>1.0080000000034488</v>
      </c>
      <c r="U2170" s="300">
        <f t="shared" si="631"/>
        <v>1.0559999999968568</v>
      </c>
      <c r="V2170" s="300">
        <f t="shared" si="631"/>
        <v>0.81600000000253203</v>
      </c>
      <c r="W2170" s="300">
        <f t="shared" si="631"/>
        <v>0.81599999999707507</v>
      </c>
      <c r="X2170" s="300">
        <f t="shared" si="631"/>
        <v>0.79200000000309956</v>
      </c>
      <c r="Y2170" s="300">
        <f t="shared" si="631"/>
        <v>0.89999999999781721</v>
      </c>
      <c r="Z2170" s="300">
        <f t="shared" si="631"/>
        <v>0.80400000000008731</v>
      </c>
      <c r="AA2170" s="300">
        <f t="shared" si="631"/>
        <v>0.81600000000253203</v>
      </c>
      <c r="AB2170" s="300">
        <f t="shared" si="631"/>
        <v>0.93599999999969441</v>
      </c>
      <c r="AC2170" s="294"/>
    </row>
    <row r="2171" spans="1:31" s="5" customFormat="1" ht="10.5" customHeight="1" thickBot="1">
      <c r="A2171" s="295" t="s">
        <v>514</v>
      </c>
      <c r="B2171" s="296"/>
      <c r="C2171" s="297"/>
      <c r="D2171" s="297"/>
      <c r="E2171" s="298">
        <f t="shared" ref="E2171:AB2171" si="632">SQRT(E2169*E2169+E2170*E2170)</f>
        <v>1.5555629206070531</v>
      </c>
      <c r="F2171" s="298">
        <f t="shared" si="632"/>
        <v>1.3433569890462576</v>
      </c>
      <c r="G2171" s="298">
        <f t="shared" si="632"/>
        <v>1.2398967698863899</v>
      </c>
      <c r="H2171" s="298">
        <f t="shared" si="632"/>
        <v>1.4598630072874696</v>
      </c>
      <c r="I2171" s="298">
        <f t="shared" si="632"/>
        <v>1.3077247416754434</v>
      </c>
      <c r="J2171" s="298">
        <f t="shared" si="632"/>
        <v>1.4382489353241006</v>
      </c>
      <c r="K2171" s="298">
        <f t="shared" si="632"/>
        <v>1.5213520302688774</v>
      </c>
      <c r="L2171" s="298">
        <f t="shared" si="632"/>
        <v>2.0491559237924228</v>
      </c>
      <c r="M2171" s="298">
        <f t="shared" si="632"/>
        <v>2.3398461487965068</v>
      </c>
      <c r="N2171" s="298">
        <f t="shared" si="632"/>
        <v>2.1997017979719748</v>
      </c>
      <c r="O2171" s="298">
        <f t="shared" si="632"/>
        <v>2.3576870021266498</v>
      </c>
      <c r="P2171" s="298">
        <f t="shared" si="632"/>
        <v>2.4490585946421501</v>
      </c>
      <c r="Q2171" s="298">
        <f t="shared" si="632"/>
        <v>2.1809649240545577</v>
      </c>
      <c r="R2171" s="298">
        <f t="shared" si="632"/>
        <v>2.5609529476366402</v>
      </c>
      <c r="S2171" s="298">
        <f t="shared" si="632"/>
        <v>1.905885620914801</v>
      </c>
      <c r="T2171" s="298">
        <f t="shared" si="632"/>
        <v>2.0839961612269979</v>
      </c>
      <c r="U2171" s="298">
        <f t="shared" si="632"/>
        <v>2.3935413094404412</v>
      </c>
      <c r="V2171" s="298">
        <f t="shared" si="632"/>
        <v>1.8784887542886084</v>
      </c>
      <c r="W2171" s="298">
        <f t="shared" si="632"/>
        <v>2.0862061259589191</v>
      </c>
      <c r="X2171" s="298">
        <f t="shared" si="632"/>
        <v>2.0991426821483885</v>
      </c>
      <c r="Y2171" s="298">
        <f t="shared" si="632"/>
        <v>2.5856867559822678</v>
      </c>
      <c r="Z2171" s="298">
        <f t="shared" si="632"/>
        <v>2.0815417363083148</v>
      </c>
      <c r="AA2171" s="298">
        <f t="shared" si="632"/>
        <v>2.1193848164092315</v>
      </c>
      <c r="AB2171" s="298">
        <f t="shared" si="632"/>
        <v>1.8917801140598627</v>
      </c>
      <c r="AC2171" s="299"/>
      <c r="AD2171" s="131">
        <f>MAX(E2171:AB2171)</f>
        <v>2.5856867559822678</v>
      </c>
    </row>
    <row r="2172" spans="1:31" s="13" customFormat="1" ht="10.5" customHeight="1" thickBot="1">
      <c r="A2172" s="23" t="s">
        <v>143</v>
      </c>
      <c r="B2172" s="24"/>
      <c r="C2172" s="25"/>
      <c r="D2172" s="25"/>
      <c r="E2172" s="26">
        <v>1</v>
      </c>
      <c r="F2172" s="26">
        <v>2</v>
      </c>
      <c r="G2172" s="26">
        <v>3</v>
      </c>
      <c r="H2172" s="26">
        <v>4</v>
      </c>
      <c r="I2172" s="26">
        <v>5</v>
      </c>
      <c r="J2172" s="26">
        <v>6</v>
      </c>
      <c r="K2172" s="26">
        <v>7</v>
      </c>
      <c r="L2172" s="26">
        <v>8</v>
      </c>
      <c r="M2172" s="26">
        <v>9</v>
      </c>
      <c r="N2172" s="26">
        <v>10</v>
      </c>
      <c r="O2172" s="26">
        <v>11</v>
      </c>
      <c r="P2172" s="26">
        <v>12</v>
      </c>
      <c r="Q2172" s="26">
        <v>13</v>
      </c>
      <c r="R2172" s="26">
        <v>14</v>
      </c>
      <c r="S2172" s="26">
        <v>15</v>
      </c>
      <c r="T2172" s="26">
        <v>16</v>
      </c>
      <c r="U2172" s="26">
        <v>17</v>
      </c>
      <c r="V2172" s="26">
        <v>18</v>
      </c>
      <c r="W2172" s="26">
        <v>19</v>
      </c>
      <c r="X2172" s="26">
        <v>20</v>
      </c>
      <c r="Y2172" s="26">
        <v>21</v>
      </c>
      <c r="Z2172" s="26">
        <v>22</v>
      </c>
      <c r="AA2172" s="26">
        <v>23</v>
      </c>
      <c r="AB2172" s="26">
        <v>24</v>
      </c>
      <c r="AC2172" s="385"/>
    </row>
    <row r="2173" spans="1:31" s="32" customFormat="1" ht="12" customHeight="1">
      <c r="A2173" s="28" t="s">
        <v>144</v>
      </c>
      <c r="B2173" s="456"/>
      <c r="C2173" s="457" t="s">
        <v>13</v>
      </c>
      <c r="D2173" s="458" t="s">
        <v>463</v>
      </c>
      <c r="E2173" s="1271">
        <v>10.699999809265137</v>
      </c>
      <c r="F2173" s="1271">
        <v>10.699999809265137</v>
      </c>
      <c r="G2173" s="1271">
        <v>10.699999809265137</v>
      </c>
      <c r="H2173" s="1271">
        <v>10.699999809265137</v>
      </c>
      <c r="I2173" s="1271">
        <v>10.699999809265137</v>
      </c>
      <c r="J2173" s="1271">
        <v>10.800000190734863</v>
      </c>
      <c r="K2173" s="1271">
        <v>10.5</v>
      </c>
      <c r="L2173" s="1271">
        <v>10.399999618530273</v>
      </c>
      <c r="M2173" s="1271">
        <v>10.399999618530273</v>
      </c>
      <c r="N2173" s="1271">
        <v>10.5</v>
      </c>
      <c r="O2173" s="1271">
        <v>10.5</v>
      </c>
      <c r="P2173" s="1271">
        <v>10.5</v>
      </c>
      <c r="Q2173" s="1271">
        <v>10.5</v>
      </c>
      <c r="R2173" s="1271">
        <v>10.5</v>
      </c>
      <c r="S2173" s="1271">
        <v>10.5</v>
      </c>
      <c r="T2173" s="1271">
        <v>10.600000381469727</v>
      </c>
      <c r="U2173" s="1271">
        <v>10.600000381469727</v>
      </c>
      <c r="V2173" s="1271">
        <v>10.399999618530273</v>
      </c>
      <c r="W2173" s="1271">
        <v>10.399999618530273</v>
      </c>
      <c r="X2173" s="1271">
        <v>10.300000190734863</v>
      </c>
      <c r="Y2173" s="1271">
        <v>10.300000190734863</v>
      </c>
      <c r="Z2173" s="1271">
        <v>10.399999618530273</v>
      </c>
      <c r="AA2173" s="1271">
        <v>10.5</v>
      </c>
      <c r="AB2173" s="1271">
        <v>10.600000381469727</v>
      </c>
      <c r="AC2173" s="459"/>
    </row>
    <row r="2174" spans="1:31" s="32" customFormat="1" ht="12" customHeight="1" thickBot="1">
      <c r="A2174" s="45" t="s">
        <v>145</v>
      </c>
      <c r="B2174" s="46"/>
      <c r="C2174" s="510" t="s">
        <v>13</v>
      </c>
      <c r="D2174" s="1274" t="s">
        <v>463</v>
      </c>
      <c r="E2174" s="1275">
        <v>10.699999809265137</v>
      </c>
      <c r="F2174" s="1275">
        <v>10.699999809265137</v>
      </c>
      <c r="G2174" s="1275">
        <v>10.699999809265137</v>
      </c>
      <c r="H2174" s="1275">
        <v>10.699999809265137</v>
      </c>
      <c r="I2174" s="1275">
        <v>10.699999809265137</v>
      </c>
      <c r="J2174" s="1275">
        <v>10.899999618530273</v>
      </c>
      <c r="K2174" s="1275">
        <v>10.5</v>
      </c>
      <c r="L2174" s="1275">
        <v>10.399999618530273</v>
      </c>
      <c r="M2174" s="1275">
        <v>10.5</v>
      </c>
      <c r="N2174" s="1275">
        <v>10.600000381469727</v>
      </c>
      <c r="O2174" s="1275">
        <v>10.600000381469727</v>
      </c>
      <c r="P2174" s="1275">
        <v>10.600000381469727</v>
      </c>
      <c r="Q2174" s="1275">
        <v>10.600000381469727</v>
      </c>
      <c r="R2174" s="1275">
        <v>10.600000381469727</v>
      </c>
      <c r="S2174" s="1275">
        <v>10.5</v>
      </c>
      <c r="T2174" s="1275">
        <v>10.600000381469727</v>
      </c>
      <c r="U2174" s="1275">
        <v>10.600000381469727</v>
      </c>
      <c r="V2174" s="1275">
        <v>10.5</v>
      </c>
      <c r="W2174" s="1275">
        <v>10.399999618530273</v>
      </c>
      <c r="X2174" s="1275">
        <v>10.399999618530273</v>
      </c>
      <c r="Y2174" s="1275">
        <v>10.399999618530273</v>
      </c>
      <c r="Z2174" s="1275">
        <v>10.5</v>
      </c>
      <c r="AA2174" s="1275">
        <v>10.5</v>
      </c>
      <c r="AB2174" s="1275">
        <v>10.699999809265137</v>
      </c>
      <c r="AC2174" s="466"/>
    </row>
    <row r="2175" spans="1:31" s="4" customFormat="1" ht="11.25">
      <c r="A2175" s="1555" t="s">
        <v>122</v>
      </c>
      <c r="B2175" s="1429" t="s">
        <v>81</v>
      </c>
      <c r="C2175" s="10" t="s">
        <v>481</v>
      </c>
      <c r="D2175" s="10" t="s">
        <v>503</v>
      </c>
      <c r="E2175" s="647">
        <v>0.31999999999970896</v>
      </c>
      <c r="F2175" s="647">
        <v>0.23999999999796273</v>
      </c>
      <c r="G2175" s="647">
        <v>0.27999999999883585</v>
      </c>
      <c r="H2175" s="450">
        <v>0.28000000000247383</v>
      </c>
      <c r="I2175" s="647">
        <v>0.23999999999796273</v>
      </c>
      <c r="J2175" s="647">
        <v>0.31999999999970896</v>
      </c>
      <c r="K2175" s="647">
        <v>0.32000000000334694</v>
      </c>
      <c r="L2175" s="647">
        <v>0.51999999999679858</v>
      </c>
      <c r="M2175" s="647">
        <v>0.52000000000043656</v>
      </c>
      <c r="N2175" s="450">
        <v>0.47999999999956344</v>
      </c>
      <c r="O2175" s="647">
        <v>0.52000000000043656</v>
      </c>
      <c r="P2175" s="647">
        <v>0.56000000000130967</v>
      </c>
      <c r="Q2175" s="647">
        <v>0.52000000000043656</v>
      </c>
      <c r="R2175" s="647">
        <v>0.55999999999767169</v>
      </c>
      <c r="S2175" s="647">
        <v>0.36000000000058208</v>
      </c>
      <c r="T2175" s="647">
        <v>0.44000000000232831</v>
      </c>
      <c r="U2175" s="647">
        <v>0.39999999999781721</v>
      </c>
      <c r="V2175" s="450">
        <v>0.47999999999956344</v>
      </c>
      <c r="W2175" s="647">
        <v>0.47999999999956344</v>
      </c>
      <c r="X2175" s="647">
        <v>0.44000000000232831</v>
      </c>
      <c r="Y2175" s="647">
        <v>0.63999999999941792</v>
      </c>
      <c r="Z2175" s="647">
        <v>0.40000000000145519</v>
      </c>
      <c r="AA2175" s="647">
        <v>0.59999999999854481</v>
      </c>
      <c r="AB2175" s="647">
        <v>1.1000000000000001</v>
      </c>
      <c r="AC2175" s="132">
        <f>SUM(E2175:AB2175)</f>
        <v>11.019999999998253</v>
      </c>
      <c r="AD2175" s="4">
        <f>MAX(E2175:AB2175)</f>
        <v>1.1000000000000001</v>
      </c>
      <c r="AE2175" s="4">
        <f>MIN(E2175:AB2175)</f>
        <v>0.23999999999796273</v>
      </c>
    </row>
    <row r="2176" spans="1:31" s="4" customFormat="1" ht="11.25">
      <c r="A2176" s="1556"/>
      <c r="B2176" s="1420"/>
      <c r="C2176" s="11" t="s">
        <v>482</v>
      </c>
      <c r="D2176" s="11" t="s">
        <v>503</v>
      </c>
      <c r="E2176" s="98">
        <v>0.19999999999708962</v>
      </c>
      <c r="F2176" s="98">
        <v>0.24000000000523869</v>
      </c>
      <c r="G2176" s="98">
        <v>0.19999999999708962</v>
      </c>
      <c r="H2176" s="455">
        <v>0.19999999999708962</v>
      </c>
      <c r="I2176" s="98">
        <v>0.20000000000436557</v>
      </c>
      <c r="J2176" s="98">
        <v>0.23999999999796273</v>
      </c>
      <c r="K2176" s="98">
        <v>0.20000000000436557</v>
      </c>
      <c r="L2176" s="98">
        <v>0.1599999999962165</v>
      </c>
      <c r="M2176" s="98">
        <v>0.23999999999796273</v>
      </c>
      <c r="N2176" s="455">
        <v>0.24000000000523869</v>
      </c>
      <c r="O2176" s="98">
        <v>0.19999999999708962</v>
      </c>
      <c r="P2176" s="98">
        <v>0.19999999999708962</v>
      </c>
      <c r="Q2176" s="98">
        <v>0.24000000000523869</v>
      </c>
      <c r="R2176" s="98">
        <v>0.23999999999796273</v>
      </c>
      <c r="S2176" s="98">
        <v>0.19999999999708962</v>
      </c>
      <c r="T2176" s="98">
        <v>0.20000000000436557</v>
      </c>
      <c r="U2176" s="98">
        <v>0.23999999999796273</v>
      </c>
      <c r="V2176" s="455">
        <v>0.16000000000349246</v>
      </c>
      <c r="W2176" s="98">
        <v>0.19999999999708962</v>
      </c>
      <c r="X2176" s="98">
        <v>0.19999999999708962</v>
      </c>
      <c r="Y2176" s="98">
        <v>0.24000000000523869</v>
      </c>
      <c r="Z2176" s="98">
        <v>0.1599999999962165</v>
      </c>
      <c r="AA2176" s="98">
        <v>0.23999999999796273</v>
      </c>
      <c r="AB2176" s="98">
        <v>0.16000000000349246</v>
      </c>
      <c r="AC2176" s="135">
        <f>SUM(E2176:AB2176)</f>
        <v>5</v>
      </c>
    </row>
    <row r="2177" spans="1:31" s="4" customFormat="1" ht="12">
      <c r="A2177" s="1556"/>
      <c r="B2177" s="1420"/>
      <c r="C2177" s="11" t="s">
        <v>8</v>
      </c>
      <c r="D2177" s="8" t="s">
        <v>463</v>
      </c>
      <c r="E2177" s="1230">
        <v>19</v>
      </c>
      <c r="F2177" s="685">
        <v>19</v>
      </c>
      <c r="G2177" s="685">
        <v>18</v>
      </c>
      <c r="H2177" s="455">
        <v>18</v>
      </c>
      <c r="I2177" s="685">
        <v>19</v>
      </c>
      <c r="J2177" s="685">
        <v>22</v>
      </c>
      <c r="K2177" s="685">
        <v>25</v>
      </c>
      <c r="L2177" s="685">
        <v>29</v>
      </c>
      <c r="M2177" s="685">
        <v>29</v>
      </c>
      <c r="N2177" s="455">
        <v>30</v>
      </c>
      <c r="O2177" s="685">
        <v>30</v>
      </c>
      <c r="P2177" s="685">
        <v>33</v>
      </c>
      <c r="Q2177" s="685">
        <v>29</v>
      </c>
      <c r="R2177" s="685">
        <v>26</v>
      </c>
      <c r="S2177" s="685">
        <v>26</v>
      </c>
      <c r="T2177" s="685">
        <v>25</v>
      </c>
      <c r="U2177" s="685">
        <v>28</v>
      </c>
      <c r="V2177" s="455">
        <v>34</v>
      </c>
      <c r="W2177" s="685">
        <v>26</v>
      </c>
      <c r="X2177" s="685">
        <v>32</v>
      </c>
      <c r="Y2177" s="685">
        <v>31</v>
      </c>
      <c r="Z2177" s="685">
        <v>28</v>
      </c>
      <c r="AA2177" s="685">
        <v>26</v>
      </c>
      <c r="AB2177" s="686">
        <v>22</v>
      </c>
      <c r="AC2177" s="129"/>
      <c r="AD2177" s="313">
        <f>MAX(E2177:AB2177)</f>
        <v>34</v>
      </c>
    </row>
    <row r="2178" spans="1:31" s="4" customFormat="1" ht="12" thickBot="1">
      <c r="A2178" s="1557"/>
      <c r="B2178" s="1430"/>
      <c r="C2178" s="48" t="s">
        <v>16</v>
      </c>
      <c r="D2178" s="48"/>
      <c r="E2178" s="121">
        <f t="shared" ref="E2178:AC2178" si="633">E2176/E2175</f>
        <v>0.62499999999147349</v>
      </c>
      <c r="F2178" s="121">
        <f t="shared" si="633"/>
        <v>1.0000000000303164</v>
      </c>
      <c r="G2178" s="121">
        <f t="shared" si="633"/>
        <v>0.7142857142782898</v>
      </c>
      <c r="H2178" s="502">
        <f t="shared" si="633"/>
        <v>0.71428571426900933</v>
      </c>
      <c r="I2178" s="121">
        <f t="shared" si="633"/>
        <v>0.83333333335859705</v>
      </c>
      <c r="J2178" s="121">
        <f t="shared" si="633"/>
        <v>0.74999999999431566</v>
      </c>
      <c r="K2178" s="121">
        <f t="shared" si="633"/>
        <v>0.62500000000710543</v>
      </c>
      <c r="L2178" s="121">
        <f t="shared" si="633"/>
        <v>0.30769230768692607</v>
      </c>
      <c r="M2178" s="121">
        <f t="shared" si="633"/>
        <v>0.46153846153415623</v>
      </c>
      <c r="N2178" s="502">
        <f t="shared" si="633"/>
        <v>0.50000000001136868</v>
      </c>
      <c r="O2178" s="121">
        <f t="shared" si="633"/>
        <v>0.38461538460946482</v>
      </c>
      <c r="P2178" s="121">
        <f t="shared" si="633"/>
        <v>0.35714285713682475</v>
      </c>
      <c r="Q2178" s="121">
        <f t="shared" si="633"/>
        <v>0.46153846154814848</v>
      </c>
      <c r="R2178" s="121">
        <f t="shared" si="633"/>
        <v>0.42857142856957248</v>
      </c>
      <c r="S2178" s="121">
        <f t="shared" si="633"/>
        <v>0.55555555554657288</v>
      </c>
      <c r="T2178" s="121">
        <f t="shared" si="633"/>
        <v>0.45454545455297102</v>
      </c>
      <c r="U2178" s="121">
        <f t="shared" si="633"/>
        <v>0.59999999999818099</v>
      </c>
      <c r="V2178" s="502">
        <f t="shared" si="633"/>
        <v>0.33333333334091247</v>
      </c>
      <c r="W2178" s="121">
        <f t="shared" si="633"/>
        <v>0.41666666666098234</v>
      </c>
      <c r="X2178" s="121">
        <f t="shared" si="633"/>
        <v>0.45454545453643475</v>
      </c>
      <c r="Y2178" s="121">
        <f t="shared" si="633"/>
        <v>0.37500000000852651</v>
      </c>
      <c r="Z2178" s="121">
        <f t="shared" si="633"/>
        <v>0.39999999998908609</v>
      </c>
      <c r="AA2178" s="121">
        <f t="shared" si="633"/>
        <v>0.39999999999757468</v>
      </c>
      <c r="AB2178" s="121">
        <f t="shared" si="633"/>
        <v>0.14545454545772041</v>
      </c>
      <c r="AC2178" s="128">
        <f t="shared" si="633"/>
        <v>0.45372050816704107</v>
      </c>
    </row>
    <row r="2179" spans="1:31" s="4" customFormat="1" ht="11.25">
      <c r="A2179" s="1555" t="s">
        <v>108</v>
      </c>
      <c r="B2179" s="1429" t="s">
        <v>82</v>
      </c>
      <c r="C2179" s="10" t="s">
        <v>481</v>
      </c>
      <c r="D2179" s="10" t="s">
        <v>503</v>
      </c>
      <c r="E2179" s="125">
        <v>1.5999999999985449E-2</v>
      </c>
      <c r="F2179" s="125">
        <v>1.6000000000008185E-2</v>
      </c>
      <c r="G2179" s="125">
        <v>1.6000000000008185E-2</v>
      </c>
      <c r="H2179" s="450">
        <v>1.5999999999985449E-2</v>
      </c>
      <c r="I2179" s="125">
        <v>1.6000000000008185E-2</v>
      </c>
      <c r="J2179" s="125">
        <v>1.6000000000008185E-2</v>
      </c>
      <c r="K2179" s="125">
        <v>7.9999999999927247E-3</v>
      </c>
      <c r="L2179" s="125">
        <v>1.5999999999985449E-2</v>
      </c>
      <c r="M2179" s="125">
        <v>2.4000000000000909E-2</v>
      </c>
      <c r="N2179" s="450">
        <v>8.0000000000154618E-3</v>
      </c>
      <c r="O2179" s="125">
        <v>2.4000000000000909E-2</v>
      </c>
      <c r="P2179" s="125">
        <v>1.5999999999985449E-2</v>
      </c>
      <c r="Q2179" s="125">
        <v>1.6000000000008185E-2</v>
      </c>
      <c r="R2179" s="125">
        <v>2.4000000000000909E-2</v>
      </c>
      <c r="S2179" s="125">
        <v>7.9999999999927247E-3</v>
      </c>
      <c r="T2179" s="125">
        <v>2.4000000000000909E-2</v>
      </c>
      <c r="U2179" s="125">
        <v>1.6000000000008185E-2</v>
      </c>
      <c r="V2179" s="450">
        <v>1.6000000000008185E-2</v>
      </c>
      <c r="W2179" s="125">
        <v>1.5999999999985449E-2</v>
      </c>
      <c r="X2179" s="125">
        <v>1.6000000000008185E-2</v>
      </c>
      <c r="Y2179" s="125">
        <v>1.5999999999985449E-2</v>
      </c>
      <c r="Z2179" s="125">
        <v>1.6000000000008185E-2</v>
      </c>
      <c r="AA2179" s="125">
        <v>1.6000000000008185E-2</v>
      </c>
      <c r="AB2179" s="125">
        <v>1.5999999999985449E-2</v>
      </c>
      <c r="AC2179" s="132">
        <f>SUM(E2179:AB2179)</f>
        <v>0.39199999999998453</v>
      </c>
    </row>
    <row r="2180" spans="1:31" s="4" customFormat="1" ht="11.25">
      <c r="A2180" s="1556"/>
      <c r="B2180" s="1420"/>
      <c r="C2180" s="11" t="s">
        <v>482</v>
      </c>
      <c r="D2180" s="11" t="s">
        <v>503</v>
      </c>
      <c r="E2180" s="98">
        <v>0</v>
      </c>
      <c r="F2180" s="98">
        <v>7.9999999999998302E-3</v>
      </c>
      <c r="G2180" s="98">
        <v>0</v>
      </c>
      <c r="H2180" s="455">
        <v>0</v>
      </c>
      <c r="I2180" s="98">
        <v>0</v>
      </c>
      <c r="J2180" s="98">
        <v>0</v>
      </c>
      <c r="K2180" s="98">
        <v>0</v>
      </c>
      <c r="L2180" s="98">
        <v>0</v>
      </c>
      <c r="M2180" s="98">
        <v>0</v>
      </c>
      <c r="N2180" s="455">
        <v>0</v>
      </c>
      <c r="O2180" s="98">
        <v>0</v>
      </c>
      <c r="P2180" s="98">
        <v>0</v>
      </c>
      <c r="Q2180" s="98">
        <v>0</v>
      </c>
      <c r="R2180" s="98">
        <v>0</v>
      </c>
      <c r="S2180" s="98">
        <v>0</v>
      </c>
      <c r="T2180" s="98">
        <v>0</v>
      </c>
      <c r="U2180" s="98">
        <v>0</v>
      </c>
      <c r="V2180" s="455">
        <v>0</v>
      </c>
      <c r="W2180" s="98">
        <v>0</v>
      </c>
      <c r="X2180" s="98">
        <v>0</v>
      </c>
      <c r="Y2180" s="98">
        <v>0</v>
      </c>
      <c r="Z2180" s="98">
        <v>0</v>
      </c>
      <c r="AA2180" s="98">
        <v>0</v>
      </c>
      <c r="AB2180" s="98">
        <v>7.9999999999998302E-3</v>
      </c>
      <c r="AC2180" s="135">
        <f>SUM(E2180:AB2180)</f>
        <v>1.599999999999966E-2</v>
      </c>
      <c r="AD2180" s="5"/>
    </row>
    <row r="2181" spans="1:31" s="4" customFormat="1" ht="12">
      <c r="A2181" s="1556"/>
      <c r="B2181" s="1420"/>
      <c r="C2181" s="11" t="s">
        <v>8</v>
      </c>
      <c r="D2181" s="8" t="s">
        <v>463</v>
      </c>
      <c r="E2181" s="1230">
        <v>1</v>
      </c>
      <c r="F2181" s="689">
        <v>1</v>
      </c>
      <c r="G2181" s="689">
        <v>1</v>
      </c>
      <c r="H2181" s="455">
        <v>1</v>
      </c>
      <c r="I2181" s="689">
        <v>1</v>
      </c>
      <c r="J2181" s="689">
        <v>1</v>
      </c>
      <c r="K2181" s="689">
        <v>1</v>
      </c>
      <c r="L2181" s="689">
        <v>1</v>
      </c>
      <c r="M2181" s="689">
        <v>1</v>
      </c>
      <c r="N2181" s="455">
        <v>1</v>
      </c>
      <c r="O2181" s="689">
        <v>1</v>
      </c>
      <c r="P2181" s="689">
        <v>1</v>
      </c>
      <c r="Q2181" s="689">
        <v>1</v>
      </c>
      <c r="R2181" s="689">
        <v>1</v>
      </c>
      <c r="S2181" s="689">
        <v>1</v>
      </c>
      <c r="T2181" s="689">
        <v>1</v>
      </c>
      <c r="U2181" s="689">
        <v>1</v>
      </c>
      <c r="V2181" s="455">
        <v>1</v>
      </c>
      <c r="W2181" s="689">
        <v>1</v>
      </c>
      <c r="X2181" s="689">
        <v>1</v>
      </c>
      <c r="Y2181" s="689">
        <v>1</v>
      </c>
      <c r="Z2181" s="689">
        <v>1</v>
      </c>
      <c r="AA2181" s="689">
        <v>1</v>
      </c>
      <c r="AB2181" s="690">
        <v>1</v>
      </c>
      <c r="AC2181" s="129"/>
    </row>
    <row r="2182" spans="1:31" s="4" customFormat="1" ht="12" thickBot="1">
      <c r="A2182" s="1557"/>
      <c r="B2182" s="1430"/>
      <c r="C2182" s="48" t="s">
        <v>16</v>
      </c>
      <c r="D2182" s="48"/>
      <c r="E2182" s="121">
        <f t="shared" ref="E2182:AC2182" si="634">E2180/E2179</f>
        <v>0</v>
      </c>
      <c r="F2182" s="121">
        <f t="shared" si="634"/>
        <v>0.4999999999997336</v>
      </c>
      <c r="G2182" s="121">
        <f t="shared" si="634"/>
        <v>0</v>
      </c>
      <c r="H2182" s="502">
        <f t="shared" si="634"/>
        <v>0</v>
      </c>
      <c r="I2182" s="121">
        <f t="shared" si="634"/>
        <v>0</v>
      </c>
      <c r="J2182" s="121">
        <f t="shared" si="634"/>
        <v>0</v>
      </c>
      <c r="K2182" s="121">
        <f t="shared" si="634"/>
        <v>0</v>
      </c>
      <c r="L2182" s="121">
        <f t="shared" si="634"/>
        <v>0</v>
      </c>
      <c r="M2182" s="121">
        <f t="shared" si="634"/>
        <v>0</v>
      </c>
      <c r="N2182" s="502">
        <f t="shared" si="634"/>
        <v>0</v>
      </c>
      <c r="O2182" s="121">
        <f t="shared" si="634"/>
        <v>0</v>
      </c>
      <c r="P2182" s="121">
        <f t="shared" si="634"/>
        <v>0</v>
      </c>
      <c r="Q2182" s="121">
        <f t="shared" si="634"/>
        <v>0</v>
      </c>
      <c r="R2182" s="121">
        <f t="shared" si="634"/>
        <v>0</v>
      </c>
      <c r="S2182" s="121">
        <f t="shared" si="634"/>
        <v>0</v>
      </c>
      <c r="T2182" s="121">
        <f t="shared" si="634"/>
        <v>0</v>
      </c>
      <c r="U2182" s="121">
        <f t="shared" si="634"/>
        <v>0</v>
      </c>
      <c r="V2182" s="502">
        <f t="shared" si="634"/>
        <v>0</v>
      </c>
      <c r="W2182" s="121">
        <f t="shared" si="634"/>
        <v>0</v>
      </c>
      <c r="X2182" s="121">
        <f t="shared" si="634"/>
        <v>0</v>
      </c>
      <c r="Y2182" s="121">
        <f t="shared" si="634"/>
        <v>0</v>
      </c>
      <c r="Z2182" s="121">
        <f t="shared" si="634"/>
        <v>0</v>
      </c>
      <c r="AA2182" s="121">
        <f t="shared" si="634"/>
        <v>0</v>
      </c>
      <c r="AB2182" s="121">
        <f t="shared" si="634"/>
        <v>0.50000000000044409</v>
      </c>
      <c r="AC2182" s="128">
        <f t="shared" si="634"/>
        <v>4.0816326530612991E-2</v>
      </c>
    </row>
    <row r="2183" spans="1:31" s="4" customFormat="1" ht="11.25">
      <c r="A2183" s="1555" t="s">
        <v>110</v>
      </c>
      <c r="B2183" s="1429" t="s">
        <v>83</v>
      </c>
      <c r="C2183" s="10" t="s">
        <v>481</v>
      </c>
      <c r="D2183" s="10" t="s">
        <v>503</v>
      </c>
      <c r="E2183" s="125">
        <v>0.2639999999992142</v>
      </c>
      <c r="F2183" s="125">
        <v>0.25600000000122236</v>
      </c>
      <c r="G2183" s="125">
        <v>0.15199999999822467</v>
      </c>
      <c r="H2183" s="450">
        <v>0.27200000000084401</v>
      </c>
      <c r="I2183" s="125">
        <v>0.26000000000203727</v>
      </c>
      <c r="J2183" s="125">
        <v>0.27999999999883585</v>
      </c>
      <c r="K2183" s="125">
        <v>0.34000000000014552</v>
      </c>
      <c r="L2183" s="125">
        <v>0.45599999999831198</v>
      </c>
      <c r="M2183" s="125">
        <v>0.63200000000142609</v>
      </c>
      <c r="N2183" s="450">
        <v>0.48800000000119326</v>
      </c>
      <c r="O2183" s="125">
        <v>0.50399999999717693</v>
      </c>
      <c r="P2183" s="125">
        <v>0.51600000000325963</v>
      </c>
      <c r="Q2183" s="125">
        <v>0.43199999999706051</v>
      </c>
      <c r="R2183" s="125">
        <v>0.56000000000130967</v>
      </c>
      <c r="S2183" s="125">
        <v>0.33599999999933061</v>
      </c>
      <c r="T2183" s="125">
        <v>0.42799999999988358</v>
      </c>
      <c r="U2183" s="125">
        <v>0.51599999999962165</v>
      </c>
      <c r="V2183" s="450">
        <v>0.4360000000015134</v>
      </c>
      <c r="W2183" s="125">
        <v>0.46399999999994179</v>
      </c>
      <c r="X2183" s="125">
        <v>0.47199999999793363</v>
      </c>
      <c r="Y2183" s="125">
        <v>0.58800000000337604</v>
      </c>
      <c r="Z2183" s="125">
        <v>0.44399999999950523</v>
      </c>
      <c r="AA2183" s="125">
        <v>0.44800000000032014</v>
      </c>
      <c r="AB2183" s="125">
        <v>0.3599999999969441</v>
      </c>
      <c r="AC2183" s="132">
        <f>SUM(E2183:AB2183)</f>
        <v>9.9039999999986321</v>
      </c>
      <c r="AD2183" s="4">
        <f>MAX(E2183:AB2183)</f>
        <v>0.63200000000142609</v>
      </c>
      <c r="AE2183" s="4">
        <f>MIN(E2183:AB2183)</f>
        <v>0.15199999999822467</v>
      </c>
    </row>
    <row r="2184" spans="1:31" s="4" customFormat="1" ht="11.25">
      <c r="A2184" s="1556"/>
      <c r="B2184" s="1420"/>
      <c r="C2184" s="11" t="s">
        <v>482</v>
      </c>
      <c r="D2184" s="11" t="s">
        <v>503</v>
      </c>
      <c r="E2184" s="98">
        <v>0.32000000000016371</v>
      </c>
      <c r="F2184" s="98">
        <v>0.24000000000000909</v>
      </c>
      <c r="G2184" s="98">
        <v>0.31999999999993634</v>
      </c>
      <c r="H2184" s="455">
        <v>0.31999999999993634</v>
      </c>
      <c r="I2184" s="98">
        <v>0.24000000000000909</v>
      </c>
      <c r="J2184" s="98">
        <v>0.31999999999993634</v>
      </c>
      <c r="K2184" s="98">
        <v>0.24000000000000909</v>
      </c>
      <c r="L2184" s="98">
        <v>0.24000000000000909</v>
      </c>
      <c r="M2184" s="98">
        <v>0.32000000000016371</v>
      </c>
      <c r="N2184" s="455">
        <v>0.24000000000000909</v>
      </c>
      <c r="O2184" s="98">
        <v>0.24000000000000909</v>
      </c>
      <c r="P2184" s="98">
        <v>0.35999999999989996</v>
      </c>
      <c r="Q2184" s="98">
        <v>0.27999999999997272</v>
      </c>
      <c r="R2184" s="98">
        <v>0.36000000000012733</v>
      </c>
      <c r="S2184" s="98">
        <v>0.24000000000000909</v>
      </c>
      <c r="T2184" s="98">
        <v>0.27999999999997272</v>
      </c>
      <c r="U2184" s="98">
        <v>0.27999999999997272</v>
      </c>
      <c r="V2184" s="455">
        <v>0.27999999999997272</v>
      </c>
      <c r="W2184" s="98">
        <v>0.24000000000000909</v>
      </c>
      <c r="X2184" s="98">
        <v>0.24000000000000909</v>
      </c>
      <c r="Y2184" s="98">
        <v>0.27999999999997272</v>
      </c>
      <c r="Z2184" s="98">
        <v>0.16000000000008185</v>
      </c>
      <c r="AA2184" s="98">
        <v>0.27999999999997272</v>
      </c>
      <c r="AB2184" s="98">
        <v>0.31999999999993634</v>
      </c>
      <c r="AC2184" s="135">
        <f>SUM(E2184:AB2184)</f>
        <v>6.6400000000001</v>
      </c>
      <c r="AD2184" s="5"/>
    </row>
    <row r="2185" spans="1:31" s="4" customFormat="1" ht="12">
      <c r="A2185" s="1556"/>
      <c r="B2185" s="1420"/>
      <c r="C2185" s="11" t="s">
        <v>8</v>
      </c>
      <c r="D2185" s="8" t="s">
        <v>463</v>
      </c>
      <c r="E2185" s="1230">
        <v>20</v>
      </c>
      <c r="F2185" s="693">
        <v>18</v>
      </c>
      <c r="G2185" s="693">
        <v>18</v>
      </c>
      <c r="H2185" s="455">
        <v>18</v>
      </c>
      <c r="I2185" s="693">
        <v>19</v>
      </c>
      <c r="J2185" s="693">
        <v>24</v>
      </c>
      <c r="K2185" s="693">
        <v>23</v>
      </c>
      <c r="L2185" s="693">
        <v>30</v>
      </c>
      <c r="M2185" s="693">
        <v>34</v>
      </c>
      <c r="N2185" s="455">
        <v>32</v>
      </c>
      <c r="O2185" s="693">
        <v>31</v>
      </c>
      <c r="P2185" s="693">
        <v>30</v>
      </c>
      <c r="Q2185" s="693">
        <v>27</v>
      </c>
      <c r="R2185" s="693">
        <v>26</v>
      </c>
      <c r="S2185" s="693">
        <v>26</v>
      </c>
      <c r="T2185" s="693">
        <v>25</v>
      </c>
      <c r="U2185" s="693">
        <v>31</v>
      </c>
      <c r="V2185" s="455">
        <v>28</v>
      </c>
      <c r="W2185" s="693">
        <v>27</v>
      </c>
      <c r="X2185" s="693">
        <v>32</v>
      </c>
      <c r="Y2185" s="693">
        <v>31</v>
      </c>
      <c r="Z2185" s="693">
        <v>27</v>
      </c>
      <c r="AA2185" s="693">
        <v>26</v>
      </c>
      <c r="AB2185" s="694">
        <v>22</v>
      </c>
      <c r="AC2185" s="580"/>
      <c r="AD2185" s="313">
        <f>MAX(E2185:AB2185)</f>
        <v>34</v>
      </c>
    </row>
    <row r="2186" spans="1:31" s="4" customFormat="1" ht="12" thickBot="1">
      <c r="A2186" s="1557"/>
      <c r="B2186" s="1430"/>
      <c r="C2186" s="48" t="s">
        <v>16</v>
      </c>
      <c r="D2186" s="48"/>
      <c r="E2186" s="121">
        <f t="shared" ref="E2186:AC2186" si="635">E2184/E2183</f>
        <v>1.2121212121254401</v>
      </c>
      <c r="F2186" s="121">
        <f t="shared" si="635"/>
        <v>0.93749999999555911</v>
      </c>
      <c r="G2186" s="121">
        <f t="shared" si="635"/>
        <v>2.1052631579189072</v>
      </c>
      <c r="H2186" s="605">
        <f t="shared" si="635"/>
        <v>1.1764705882314095</v>
      </c>
      <c r="I2186" s="121">
        <f t="shared" si="635"/>
        <v>0.92307692306972511</v>
      </c>
      <c r="J2186" s="121">
        <f t="shared" si="635"/>
        <v>1.1428571428616672</v>
      </c>
      <c r="K2186" s="121">
        <f t="shared" si="635"/>
        <v>0.70588235294090107</v>
      </c>
      <c r="L2186" s="121">
        <f t="shared" si="635"/>
        <v>0.5263157894756525</v>
      </c>
      <c r="M2186" s="121">
        <f t="shared" si="635"/>
        <v>0.50632911392316715</v>
      </c>
      <c r="N2186" s="605">
        <f t="shared" si="635"/>
        <v>0.49180327868734069</v>
      </c>
      <c r="O2186" s="121">
        <f t="shared" si="635"/>
        <v>0.47619047619316152</v>
      </c>
      <c r="P2186" s="121">
        <f t="shared" si="635"/>
        <v>0.69767441860004997</v>
      </c>
      <c r="Q2186" s="121">
        <f t="shared" si="635"/>
        <v>0.64814814815249522</v>
      </c>
      <c r="R2186" s="121">
        <f t="shared" si="635"/>
        <v>0.64285714285586681</v>
      </c>
      <c r="S2186" s="121">
        <f t="shared" si="635"/>
        <v>0.71428571428716436</v>
      </c>
      <c r="T2186" s="121">
        <f t="shared" si="635"/>
        <v>0.65420560747674972</v>
      </c>
      <c r="U2186" s="121">
        <f t="shared" si="635"/>
        <v>0.5426356589150737</v>
      </c>
      <c r="V2186" s="605">
        <f t="shared" si="635"/>
        <v>0.64220183486009363</v>
      </c>
      <c r="W2186" s="121">
        <f t="shared" si="635"/>
        <v>0.51724137931042935</v>
      </c>
      <c r="X2186" s="121">
        <f t="shared" si="635"/>
        <v>0.50847457627343173</v>
      </c>
      <c r="Y2186" s="121">
        <f t="shared" si="635"/>
        <v>0.47619047618769572</v>
      </c>
      <c r="Z2186" s="121">
        <f t="shared" si="635"/>
        <v>0.36036036036094626</v>
      </c>
      <c r="AA2186" s="121">
        <f t="shared" si="635"/>
        <v>0.62499999999949252</v>
      </c>
      <c r="AB2186" s="121">
        <f t="shared" si="635"/>
        <v>0.8888888888962575</v>
      </c>
      <c r="AC2186" s="128">
        <f t="shared" si="635"/>
        <v>0.67043618739913335</v>
      </c>
    </row>
    <row r="2187" spans="1:31" s="4" customFormat="1" ht="11.25">
      <c r="A2187" s="1555" t="s">
        <v>111</v>
      </c>
      <c r="B2187" s="1429" t="s">
        <v>31</v>
      </c>
      <c r="C2187" s="10" t="s">
        <v>481</v>
      </c>
      <c r="D2187" s="10"/>
      <c r="E2187" s="647"/>
      <c r="F2187" s="647"/>
      <c r="G2187" s="647"/>
      <c r="H2187" s="450"/>
      <c r="I2187" s="647"/>
      <c r="J2187" s="647"/>
      <c r="K2187" s="647"/>
      <c r="L2187" s="647"/>
      <c r="M2187" s="647"/>
      <c r="N2187" s="450"/>
      <c r="O2187" s="647"/>
      <c r="P2187" s="647"/>
      <c r="Q2187" s="647"/>
      <c r="R2187" s="647"/>
      <c r="S2187" s="647"/>
      <c r="T2187" s="647"/>
      <c r="U2187" s="647"/>
      <c r="V2187" s="450"/>
      <c r="W2187" s="647"/>
      <c r="X2187" s="647"/>
      <c r="Y2187" s="647"/>
      <c r="Z2187" s="647"/>
      <c r="AA2187" s="647"/>
      <c r="AB2187" s="647"/>
      <c r="AC2187" s="132">
        <f>SUM(E2187:AB2187)</f>
        <v>0</v>
      </c>
    </row>
    <row r="2188" spans="1:31" s="4" customFormat="1" ht="11.25">
      <c r="A2188" s="1556"/>
      <c r="B2188" s="1420"/>
      <c r="C2188" s="11" t="s">
        <v>482</v>
      </c>
      <c r="D2188" s="11"/>
      <c r="E2188" s="98"/>
      <c r="F2188" s="98"/>
      <c r="G2188" s="98"/>
      <c r="H2188" s="455"/>
      <c r="I2188" s="98"/>
      <c r="J2188" s="98"/>
      <c r="K2188" s="98"/>
      <c r="L2188" s="98"/>
      <c r="M2188" s="98"/>
      <c r="N2188" s="455"/>
      <c r="O2188" s="98"/>
      <c r="P2188" s="98"/>
      <c r="Q2188" s="98"/>
      <c r="R2188" s="98"/>
      <c r="S2188" s="98"/>
      <c r="T2188" s="98"/>
      <c r="U2188" s="98"/>
      <c r="V2188" s="455"/>
      <c r="W2188" s="98"/>
      <c r="X2188" s="98"/>
      <c r="Y2188" s="98"/>
      <c r="Z2188" s="98"/>
      <c r="AA2188" s="98"/>
      <c r="AB2188" s="98"/>
      <c r="AC2188" s="135">
        <f>SUM(E2188:AB2188)</f>
        <v>0</v>
      </c>
    </row>
    <row r="2189" spans="1:31" s="4" customFormat="1" ht="11.25">
      <c r="A2189" s="1556"/>
      <c r="B2189" s="1420"/>
      <c r="C2189" s="11" t="s">
        <v>8</v>
      </c>
      <c r="D2189" s="11"/>
      <c r="E2189" s="98"/>
      <c r="F2189" s="98"/>
      <c r="G2189" s="98"/>
      <c r="H2189" s="455"/>
      <c r="I2189" s="98"/>
      <c r="J2189" s="98"/>
      <c r="K2189" s="98"/>
      <c r="L2189" s="98"/>
      <c r="M2189" s="98"/>
      <c r="N2189" s="455"/>
      <c r="O2189" s="98"/>
      <c r="P2189" s="98"/>
      <c r="Q2189" s="98"/>
      <c r="R2189" s="98"/>
      <c r="S2189" s="98"/>
      <c r="T2189" s="98"/>
      <c r="U2189" s="98"/>
      <c r="V2189" s="455"/>
      <c r="W2189" s="98"/>
      <c r="X2189" s="98"/>
      <c r="Y2189" s="98"/>
      <c r="Z2189" s="98"/>
      <c r="AA2189" s="98"/>
      <c r="AB2189" s="98"/>
      <c r="AC2189" s="129"/>
    </row>
    <row r="2190" spans="1:31" s="4" customFormat="1" ht="12" thickBot="1">
      <c r="A2190" s="1557"/>
      <c r="B2190" s="1430"/>
      <c r="C2190" s="48" t="s">
        <v>16</v>
      </c>
      <c r="D2190" s="48"/>
      <c r="E2190" s="106"/>
      <c r="F2190" s="106"/>
      <c r="G2190" s="106"/>
      <c r="H2190" s="478"/>
      <c r="I2190" s="106"/>
      <c r="J2190" s="106"/>
      <c r="K2190" s="106"/>
      <c r="L2190" s="106"/>
      <c r="M2190" s="106"/>
      <c r="N2190" s="478"/>
      <c r="O2190" s="106"/>
      <c r="P2190" s="106"/>
      <c r="Q2190" s="106"/>
      <c r="R2190" s="106"/>
      <c r="S2190" s="106"/>
      <c r="T2190" s="106"/>
      <c r="U2190" s="106"/>
      <c r="V2190" s="478"/>
      <c r="W2190" s="106"/>
      <c r="X2190" s="106"/>
      <c r="Y2190" s="106"/>
      <c r="Z2190" s="106"/>
      <c r="AA2190" s="106"/>
      <c r="AB2190" s="106"/>
      <c r="AC2190" s="341"/>
    </row>
    <row r="2191" spans="1:31" s="4" customFormat="1" ht="11.25">
      <c r="A2191" s="1555" t="s">
        <v>112</v>
      </c>
      <c r="B2191" s="1429" t="s">
        <v>84</v>
      </c>
      <c r="C2191" s="10" t="s">
        <v>481</v>
      </c>
      <c r="D2191" s="10" t="s">
        <v>503</v>
      </c>
      <c r="E2191" s="647">
        <v>0.13999999999941792</v>
      </c>
      <c r="F2191" s="647">
        <v>0.1000000000003638</v>
      </c>
      <c r="G2191" s="647">
        <v>0.12000000000080036</v>
      </c>
      <c r="H2191" s="450">
        <v>0.11999999999898137</v>
      </c>
      <c r="I2191" s="647">
        <v>0.12000000000080036</v>
      </c>
      <c r="J2191" s="647">
        <v>0.1000000000003638</v>
      </c>
      <c r="K2191" s="647">
        <v>0.13999999999941792</v>
      </c>
      <c r="L2191" s="647">
        <v>0.18000000000029104</v>
      </c>
      <c r="M2191" s="647">
        <v>0.2999999999992724</v>
      </c>
      <c r="N2191" s="450">
        <v>0.2000000000007276</v>
      </c>
      <c r="O2191" s="647">
        <v>0.26000000000021828</v>
      </c>
      <c r="P2191" s="647">
        <v>0.19999999999890861</v>
      </c>
      <c r="Q2191" s="647">
        <v>0.22000000000116415</v>
      </c>
      <c r="R2191" s="647">
        <v>0.27999999999883585</v>
      </c>
      <c r="S2191" s="647">
        <v>0.18000000000029104</v>
      </c>
      <c r="T2191" s="647">
        <v>0.22000000000116415</v>
      </c>
      <c r="U2191" s="647">
        <v>0.23999999999978172</v>
      </c>
      <c r="V2191" s="450">
        <v>0.21999999999934516</v>
      </c>
      <c r="W2191" s="647">
        <v>0.23999999999978172</v>
      </c>
      <c r="X2191" s="647">
        <v>0.30000000000109139</v>
      </c>
      <c r="Y2191" s="647">
        <v>0.27999999999883585</v>
      </c>
      <c r="Z2191" s="647">
        <v>0.23999999999978172</v>
      </c>
      <c r="AA2191" s="647">
        <v>0.46000000000094587</v>
      </c>
      <c r="AB2191" s="647">
        <v>2.0000000000436557E-2</v>
      </c>
      <c r="AC2191" s="132">
        <f>SUM(E2191:AB2191)</f>
        <v>4.8800000000010186</v>
      </c>
      <c r="AD2191" s="4">
        <f>MAX(E2191:AB2191)</f>
        <v>0.46000000000094587</v>
      </c>
      <c r="AE2191" s="4">
        <f>MIN(E2191:AB2191)</f>
        <v>2.0000000000436557E-2</v>
      </c>
    </row>
    <row r="2192" spans="1:31" s="4" customFormat="1" ht="11.25">
      <c r="A2192" s="1556"/>
      <c r="B2192" s="1420"/>
      <c r="C2192" s="11" t="s">
        <v>482</v>
      </c>
      <c r="D2192" s="11" t="s">
        <v>503</v>
      </c>
      <c r="E2192" s="98">
        <v>0.13999999999941792</v>
      </c>
      <c r="F2192" s="98">
        <v>0.1000000000003638</v>
      </c>
      <c r="G2192" s="98">
        <v>0.12000000000080036</v>
      </c>
      <c r="H2192" s="455">
        <v>0.11999999999898137</v>
      </c>
      <c r="I2192" s="98">
        <v>0.12000000000080036</v>
      </c>
      <c r="J2192" s="98">
        <v>0.1000000000003638</v>
      </c>
      <c r="K2192" s="98">
        <v>0.13999999999941792</v>
      </c>
      <c r="L2192" s="98">
        <v>0.18000000000029104</v>
      </c>
      <c r="M2192" s="98">
        <v>0.2999999999992724</v>
      </c>
      <c r="N2192" s="455">
        <v>0.2000000000007276</v>
      </c>
      <c r="O2192" s="98">
        <v>0.26000000000021828</v>
      </c>
      <c r="P2192" s="98">
        <v>0.19999999999890861</v>
      </c>
      <c r="Q2192" s="98">
        <v>0.22000000000116415</v>
      </c>
      <c r="R2192" s="98">
        <v>0.27999999999883585</v>
      </c>
      <c r="S2192" s="98">
        <v>0.18000000000029104</v>
      </c>
      <c r="T2192" s="98">
        <v>0.22000000000116415</v>
      </c>
      <c r="U2192" s="98">
        <v>0.23999999999978172</v>
      </c>
      <c r="V2192" s="455">
        <v>0.21999999999934516</v>
      </c>
      <c r="W2192" s="98">
        <v>0.23999999999978172</v>
      </c>
      <c r="X2192" s="98">
        <v>0.30000000000109139</v>
      </c>
      <c r="Y2192" s="98">
        <v>0.27999999999883585</v>
      </c>
      <c r="Z2192" s="98">
        <v>0.23999999999978172</v>
      </c>
      <c r="AA2192" s="98">
        <v>0.46000000000094587</v>
      </c>
      <c r="AB2192" s="98">
        <v>2.0000000000436557E-2</v>
      </c>
      <c r="AC2192" s="135">
        <f>SUM(E2192:AB2192)</f>
        <v>4.8800000000010186</v>
      </c>
    </row>
    <row r="2193" spans="1:31" s="4" customFormat="1" ht="12">
      <c r="A2193" s="1556"/>
      <c r="B2193" s="1420"/>
      <c r="C2193" s="11" t="s">
        <v>8</v>
      </c>
      <c r="D2193" s="8" t="s">
        <v>463</v>
      </c>
      <c r="E2193" s="1230">
        <v>8</v>
      </c>
      <c r="F2193" s="697">
        <v>7</v>
      </c>
      <c r="G2193" s="697">
        <v>8</v>
      </c>
      <c r="H2193" s="455">
        <v>7</v>
      </c>
      <c r="I2193" s="697">
        <v>7</v>
      </c>
      <c r="J2193" s="697">
        <v>8</v>
      </c>
      <c r="K2193" s="697">
        <v>12</v>
      </c>
      <c r="L2193" s="697">
        <v>14</v>
      </c>
      <c r="M2193" s="697">
        <v>15</v>
      </c>
      <c r="N2193" s="455">
        <v>16</v>
      </c>
      <c r="O2193" s="697">
        <v>13</v>
      </c>
      <c r="P2193" s="697">
        <v>15</v>
      </c>
      <c r="Q2193" s="697">
        <v>13</v>
      </c>
      <c r="R2193" s="697">
        <v>14</v>
      </c>
      <c r="S2193" s="697">
        <v>16</v>
      </c>
      <c r="T2193" s="697">
        <v>14</v>
      </c>
      <c r="U2193" s="697">
        <v>15</v>
      </c>
      <c r="V2193" s="455">
        <v>17</v>
      </c>
      <c r="W2193" s="697">
        <v>16</v>
      </c>
      <c r="X2193" s="697">
        <v>16</v>
      </c>
      <c r="Y2193" s="697">
        <v>16</v>
      </c>
      <c r="Z2193" s="697">
        <v>15</v>
      </c>
      <c r="AA2193" s="697">
        <v>12</v>
      </c>
      <c r="AB2193" s="698">
        <v>12</v>
      </c>
      <c r="AC2193" s="580"/>
    </row>
    <row r="2194" spans="1:31" s="4" customFormat="1" ht="12" thickBot="1">
      <c r="A2194" s="1557"/>
      <c r="B2194" s="1430"/>
      <c r="C2194" s="48" t="s">
        <v>16</v>
      </c>
      <c r="D2194" s="48"/>
      <c r="E2194" s="121">
        <f t="shared" ref="E2194:AC2194" si="636">E2192/E2191</f>
        <v>1</v>
      </c>
      <c r="F2194" s="121">
        <f t="shared" si="636"/>
        <v>1</v>
      </c>
      <c r="G2194" s="121">
        <f t="shared" si="636"/>
        <v>1</v>
      </c>
      <c r="H2194" s="502">
        <f t="shared" si="636"/>
        <v>1</v>
      </c>
      <c r="I2194" s="121">
        <f t="shared" si="636"/>
        <v>1</v>
      </c>
      <c r="J2194" s="121">
        <f t="shared" si="636"/>
        <v>1</v>
      </c>
      <c r="K2194" s="121">
        <f t="shared" si="636"/>
        <v>1</v>
      </c>
      <c r="L2194" s="121">
        <f t="shared" si="636"/>
        <v>1</v>
      </c>
      <c r="M2194" s="121">
        <f t="shared" si="636"/>
        <v>1</v>
      </c>
      <c r="N2194" s="502">
        <f t="shared" si="636"/>
        <v>1</v>
      </c>
      <c r="O2194" s="121">
        <f t="shared" si="636"/>
        <v>1</v>
      </c>
      <c r="P2194" s="121">
        <f t="shared" si="636"/>
        <v>1</v>
      </c>
      <c r="Q2194" s="121">
        <f t="shared" si="636"/>
        <v>1</v>
      </c>
      <c r="R2194" s="121">
        <f t="shared" si="636"/>
        <v>1</v>
      </c>
      <c r="S2194" s="121">
        <f t="shared" si="636"/>
        <v>1</v>
      </c>
      <c r="T2194" s="121">
        <f t="shared" si="636"/>
        <v>1</v>
      </c>
      <c r="U2194" s="121">
        <f t="shared" si="636"/>
        <v>1</v>
      </c>
      <c r="V2194" s="502">
        <f t="shared" si="636"/>
        <v>1</v>
      </c>
      <c r="W2194" s="121">
        <f t="shared" si="636"/>
        <v>1</v>
      </c>
      <c r="X2194" s="121">
        <f t="shared" si="636"/>
        <v>1</v>
      </c>
      <c r="Y2194" s="121">
        <f t="shared" si="636"/>
        <v>1</v>
      </c>
      <c r="Z2194" s="121">
        <f t="shared" si="636"/>
        <v>1</v>
      </c>
      <c r="AA2194" s="121">
        <f t="shared" si="636"/>
        <v>1</v>
      </c>
      <c r="AB2194" s="121">
        <f t="shared" si="636"/>
        <v>1</v>
      </c>
      <c r="AC2194" s="128">
        <f t="shared" si="636"/>
        <v>1</v>
      </c>
    </row>
    <row r="2195" spans="1:31" s="4" customFormat="1" ht="11.25">
      <c r="A2195" s="1555" t="s">
        <v>123</v>
      </c>
      <c r="B2195" s="1429" t="s">
        <v>85</v>
      </c>
      <c r="C2195" s="10" t="s">
        <v>481</v>
      </c>
      <c r="D2195" s="10" t="s">
        <v>503</v>
      </c>
      <c r="E2195" s="125">
        <v>0.20999999999912689</v>
      </c>
      <c r="F2195" s="125">
        <v>0.1500000000005457</v>
      </c>
      <c r="G2195" s="125">
        <v>0.11999999999989086</v>
      </c>
      <c r="H2195" s="450">
        <v>0.17999999999983629</v>
      </c>
      <c r="I2195" s="125">
        <v>0.1500000000005457</v>
      </c>
      <c r="J2195" s="125">
        <v>0.14999999999918145</v>
      </c>
      <c r="K2195" s="125">
        <v>0.21000000000049113</v>
      </c>
      <c r="L2195" s="125">
        <v>0.23999999999978172</v>
      </c>
      <c r="M2195" s="125">
        <v>0.49499999999989086</v>
      </c>
      <c r="N2195" s="450">
        <v>0.375</v>
      </c>
      <c r="O2195" s="125">
        <v>0.39000000000032742</v>
      </c>
      <c r="P2195" s="125">
        <v>0.43499999999994543</v>
      </c>
      <c r="Q2195" s="125">
        <v>0.39000000000032742</v>
      </c>
      <c r="R2195" s="125">
        <v>0.45000000000027285</v>
      </c>
      <c r="S2195" s="125">
        <v>0.26999999999907232</v>
      </c>
      <c r="T2195" s="125">
        <v>0.34500000000070941</v>
      </c>
      <c r="U2195" s="125">
        <v>0.35999999999967258</v>
      </c>
      <c r="V2195" s="450">
        <v>0.28499999999939973</v>
      </c>
      <c r="W2195" s="125">
        <v>0.28500000000076398</v>
      </c>
      <c r="X2195" s="125">
        <v>0.26999999999907232</v>
      </c>
      <c r="Y2195" s="125">
        <v>0.33000000000038199</v>
      </c>
      <c r="Z2195" s="125">
        <v>0.27000000000043656</v>
      </c>
      <c r="AA2195" s="125">
        <v>0.27000000000043656</v>
      </c>
      <c r="AB2195" s="125">
        <v>0.23999999999978172</v>
      </c>
      <c r="AC2195" s="132">
        <f>SUM(E2195:AB2195)</f>
        <v>6.8699999999998909</v>
      </c>
      <c r="AD2195" s="4">
        <f>MAX(E2195:AB2195)</f>
        <v>0.49499999999989086</v>
      </c>
      <c r="AE2195" s="4">
        <f>MIN(E2195:AB2195)</f>
        <v>0.11999999999989086</v>
      </c>
    </row>
    <row r="2196" spans="1:31" s="4" customFormat="1" ht="11.25">
      <c r="A2196" s="1556"/>
      <c r="B2196" s="1420"/>
      <c r="C2196" s="11" t="s">
        <v>482</v>
      </c>
      <c r="D2196" s="11" t="s">
        <v>503</v>
      </c>
      <c r="E2196" s="126">
        <v>6.0000000000286491E-2</v>
      </c>
      <c r="F2196" s="126">
        <v>4.4999999999959073E-2</v>
      </c>
      <c r="G2196" s="126">
        <v>2.9999999999972715E-2</v>
      </c>
      <c r="H2196" s="455">
        <v>7.4999999999931788E-2</v>
      </c>
      <c r="I2196" s="126">
        <v>4.4999999999959073E-2</v>
      </c>
      <c r="J2196" s="126">
        <v>5.999999999994543E-2</v>
      </c>
      <c r="K2196" s="126">
        <v>4.4999999999959073E-2</v>
      </c>
      <c r="L2196" s="126">
        <v>2.9999999999972715E-2</v>
      </c>
      <c r="M2196" s="126">
        <v>9.0000000000259206E-2</v>
      </c>
      <c r="N2196" s="455">
        <v>7.4999999999931788E-2</v>
      </c>
      <c r="O2196" s="126">
        <v>8.9999999999918145E-2</v>
      </c>
      <c r="P2196" s="126">
        <v>7.4999999999931788E-2</v>
      </c>
      <c r="Q2196" s="126">
        <v>6.0000000000286491E-2</v>
      </c>
      <c r="R2196" s="126">
        <v>7.4999999999931788E-2</v>
      </c>
      <c r="S2196" s="126">
        <v>4.4999999999959073E-2</v>
      </c>
      <c r="T2196" s="126">
        <v>5.999999999994543E-2</v>
      </c>
      <c r="U2196" s="126">
        <v>2.9999999999972715E-2</v>
      </c>
      <c r="V2196" s="455">
        <v>4.4999999999959073E-2</v>
      </c>
      <c r="W2196" s="126">
        <v>5.999999999994543E-2</v>
      </c>
      <c r="X2196" s="126">
        <v>4.4999999999959073E-2</v>
      </c>
      <c r="Y2196" s="126">
        <v>6.0000000000286491E-2</v>
      </c>
      <c r="Z2196" s="126">
        <v>2.9999999999972715E-2</v>
      </c>
      <c r="AA2196" s="126">
        <v>2.9999999999972715E-2</v>
      </c>
      <c r="AB2196" s="126">
        <v>2.9999999999972715E-2</v>
      </c>
      <c r="AC2196" s="135">
        <f>SUM(E2196:AB2196)</f>
        <v>1.290000000000191</v>
      </c>
      <c r="AD2196" s="5"/>
    </row>
    <row r="2197" spans="1:31" s="4" customFormat="1" ht="12">
      <c r="A2197" s="1556"/>
      <c r="B2197" s="1420"/>
      <c r="C2197" s="11" t="s">
        <v>8</v>
      </c>
      <c r="D2197" s="8" t="s">
        <v>463</v>
      </c>
      <c r="E2197" s="1230">
        <v>14</v>
      </c>
      <c r="F2197" s="687">
        <v>14</v>
      </c>
      <c r="G2197" s="687">
        <v>14</v>
      </c>
      <c r="H2197" s="455">
        <v>15</v>
      </c>
      <c r="I2197" s="687">
        <v>14</v>
      </c>
      <c r="J2197" s="687">
        <v>17</v>
      </c>
      <c r="K2197" s="687">
        <v>22</v>
      </c>
      <c r="L2197" s="687">
        <v>28</v>
      </c>
      <c r="M2197" s="687">
        <v>32</v>
      </c>
      <c r="N2197" s="455">
        <v>33</v>
      </c>
      <c r="O2197" s="687">
        <v>33</v>
      </c>
      <c r="P2197" s="687">
        <v>35</v>
      </c>
      <c r="Q2197" s="687">
        <v>33</v>
      </c>
      <c r="R2197" s="687">
        <v>28</v>
      </c>
      <c r="S2197" s="687">
        <v>28</v>
      </c>
      <c r="T2197" s="687">
        <v>27</v>
      </c>
      <c r="U2197" s="687">
        <v>28</v>
      </c>
      <c r="V2197" s="455">
        <v>25</v>
      </c>
      <c r="W2197" s="687">
        <v>24</v>
      </c>
      <c r="X2197" s="687">
        <v>22</v>
      </c>
      <c r="Y2197" s="687">
        <v>24</v>
      </c>
      <c r="Z2197" s="687">
        <v>25</v>
      </c>
      <c r="AA2197" s="687">
        <v>21</v>
      </c>
      <c r="AB2197" s="688">
        <v>17</v>
      </c>
      <c r="AC2197" s="580"/>
    </row>
    <row r="2198" spans="1:31" s="4" customFormat="1" ht="12" thickBot="1">
      <c r="A2198" s="1557"/>
      <c r="B2198" s="1430"/>
      <c r="C2198" s="48" t="s">
        <v>16</v>
      </c>
      <c r="D2198" s="48"/>
      <c r="E2198" s="121">
        <f t="shared" ref="E2198:AC2198" si="637">E2196/E2195</f>
        <v>0.28571428571683788</v>
      </c>
      <c r="F2198" s="121">
        <f t="shared" si="637"/>
        <v>0.29999999999863575</v>
      </c>
      <c r="G2198" s="121">
        <f t="shared" si="637"/>
        <v>0.25</v>
      </c>
      <c r="H2198" s="502">
        <f t="shared" si="637"/>
        <v>0.41666666666666669</v>
      </c>
      <c r="I2198" s="121">
        <f t="shared" si="637"/>
        <v>0.29999999999863575</v>
      </c>
      <c r="J2198" s="121">
        <f t="shared" si="637"/>
        <v>0.40000000000181901</v>
      </c>
      <c r="K2198" s="121">
        <f t="shared" si="637"/>
        <v>0.21428571428501825</v>
      </c>
      <c r="L2198" s="121">
        <f t="shared" si="637"/>
        <v>0.125</v>
      </c>
      <c r="M2198" s="121">
        <f t="shared" si="637"/>
        <v>0.18181818181874557</v>
      </c>
      <c r="N2198" s="502">
        <f t="shared" si="637"/>
        <v>0.1999999999998181</v>
      </c>
      <c r="O2198" s="121">
        <f t="shared" si="637"/>
        <v>0.23076923076882716</v>
      </c>
      <c r="P2198" s="121">
        <f t="shared" si="637"/>
        <v>0.17241379310331309</v>
      </c>
      <c r="Q2198" s="121">
        <f t="shared" si="637"/>
        <v>0.15384615384675929</v>
      </c>
      <c r="R2198" s="121">
        <f t="shared" si="637"/>
        <v>0.16666666666641403</v>
      </c>
      <c r="S2198" s="121">
        <f t="shared" si="637"/>
        <v>0.16666666666708774</v>
      </c>
      <c r="T2198" s="121">
        <f t="shared" si="637"/>
        <v>0.17391304347774508</v>
      </c>
      <c r="U2198" s="121">
        <f t="shared" si="637"/>
        <v>8.3333333333333329E-2</v>
      </c>
      <c r="V2198" s="502">
        <f t="shared" si="637"/>
        <v>0.15789473684229421</v>
      </c>
      <c r="W2198" s="121">
        <f t="shared" si="637"/>
        <v>0.21052631578871786</v>
      </c>
      <c r="X2198" s="121">
        <f t="shared" si="637"/>
        <v>0.16666666666708774</v>
      </c>
      <c r="Y2198" s="121">
        <f t="shared" si="637"/>
        <v>0.18181818181883952</v>
      </c>
      <c r="Z2198" s="121">
        <f t="shared" si="637"/>
        <v>0.1111111111108304</v>
      </c>
      <c r="AA2198" s="121">
        <f t="shared" si="637"/>
        <v>0.1111111111108304</v>
      </c>
      <c r="AB2198" s="121">
        <f t="shared" si="637"/>
        <v>0.125</v>
      </c>
      <c r="AC2198" s="128">
        <f t="shared" si="637"/>
        <v>0.18777292576422291</v>
      </c>
    </row>
    <row r="2199" spans="1:31" s="4" customFormat="1" ht="11.25">
      <c r="A2199" s="1555" t="s">
        <v>101</v>
      </c>
      <c r="B2199" s="1429" t="s">
        <v>86</v>
      </c>
      <c r="C2199" s="10" t="s">
        <v>481</v>
      </c>
      <c r="D2199" s="10" t="s">
        <v>503</v>
      </c>
      <c r="E2199" s="647">
        <v>0.19999999999890861</v>
      </c>
      <c r="F2199" s="647">
        <v>0.14000000000123691</v>
      </c>
      <c r="G2199" s="647">
        <v>0.1000000000003638</v>
      </c>
      <c r="H2199" s="450">
        <v>0.19999999999890861</v>
      </c>
      <c r="I2199" s="647">
        <v>0.12000000000080036</v>
      </c>
      <c r="J2199" s="647">
        <v>0.15999999999985448</v>
      </c>
      <c r="K2199" s="647">
        <v>0.1000000000003638</v>
      </c>
      <c r="L2199" s="647">
        <v>0.17999999999847205</v>
      </c>
      <c r="M2199" s="647">
        <v>0.32000000000152795</v>
      </c>
      <c r="N2199" s="450">
        <v>0.19999999999890861</v>
      </c>
      <c r="O2199" s="647">
        <v>0.26000000000021828</v>
      </c>
      <c r="P2199" s="647">
        <v>0.23999999999978172</v>
      </c>
      <c r="Q2199" s="647">
        <v>0.26000000000021828</v>
      </c>
      <c r="R2199" s="647">
        <v>0.23999999999978172</v>
      </c>
      <c r="S2199" s="647">
        <v>0.28000000000065484</v>
      </c>
      <c r="T2199" s="647">
        <v>0.23999999999978172</v>
      </c>
      <c r="U2199" s="647">
        <v>0.28000000000065484</v>
      </c>
      <c r="V2199" s="450">
        <v>0.21999999999934516</v>
      </c>
      <c r="W2199" s="647">
        <v>0.28000000000065484</v>
      </c>
      <c r="X2199" s="647">
        <v>0.27999999999883585</v>
      </c>
      <c r="Y2199" s="647">
        <v>0.31999999999970896</v>
      </c>
      <c r="Z2199" s="647">
        <v>0.26000000000021828</v>
      </c>
      <c r="AA2199" s="647">
        <v>0.23999999999978172</v>
      </c>
      <c r="AB2199" s="647">
        <v>0.24000000000160071</v>
      </c>
      <c r="AC2199" s="132">
        <f>SUM(E2199:AB2199)</f>
        <v>5.3600000000005821</v>
      </c>
      <c r="AD2199" s="4">
        <f>MAX(E2199:AB2199)</f>
        <v>0.32000000000152795</v>
      </c>
      <c r="AE2199" s="4">
        <f>MIN(E2199:AB2199)</f>
        <v>0.1000000000003638</v>
      </c>
    </row>
    <row r="2200" spans="1:31" s="4" customFormat="1" ht="11.25">
      <c r="A2200" s="1556"/>
      <c r="B2200" s="1420"/>
      <c r="C2200" s="11" t="s">
        <v>482</v>
      </c>
      <c r="D2200" s="11" t="s">
        <v>503</v>
      </c>
      <c r="E2200" s="98">
        <v>0.11999999999989086</v>
      </c>
      <c r="F2200" s="98">
        <v>0.13999999999987267</v>
      </c>
      <c r="G2200" s="98">
        <v>0.11999999999989086</v>
      </c>
      <c r="H2200" s="455">
        <v>0.16000000000030923</v>
      </c>
      <c r="I2200" s="98">
        <v>0.11999999999989086</v>
      </c>
      <c r="J2200" s="98">
        <v>0.13999999999987267</v>
      </c>
      <c r="K2200" s="98">
        <v>9.9999999999909051E-2</v>
      </c>
      <c r="L2200" s="98">
        <v>0.12000000000034561</v>
      </c>
      <c r="M2200" s="98">
        <v>0.15999999999985448</v>
      </c>
      <c r="N2200" s="455">
        <v>0.15999999999985448</v>
      </c>
      <c r="O2200" s="98">
        <v>7.999999999992724E-2</v>
      </c>
      <c r="P2200" s="98">
        <v>0.16000000000030923</v>
      </c>
      <c r="Q2200" s="98">
        <v>0.13999999999987267</v>
      </c>
      <c r="R2200" s="98">
        <v>0.17999999999983629</v>
      </c>
      <c r="S2200" s="98">
        <v>0.12000000000034561</v>
      </c>
      <c r="T2200" s="98">
        <v>0.15999999999985448</v>
      </c>
      <c r="U2200" s="98">
        <v>0.15999999999985448</v>
      </c>
      <c r="V2200" s="455">
        <v>0.12000000000034561</v>
      </c>
      <c r="W2200" s="98">
        <v>0.11999999999989086</v>
      </c>
      <c r="X2200" s="98">
        <v>0.11999999999989086</v>
      </c>
      <c r="Y2200" s="98">
        <v>0.17999999999983629</v>
      </c>
      <c r="Z2200" s="98">
        <v>0.1000000000003638</v>
      </c>
      <c r="AA2200" s="98">
        <v>9.9999999999909051E-2</v>
      </c>
      <c r="AB2200" s="98">
        <v>0.17999999999983629</v>
      </c>
      <c r="AC2200" s="135">
        <f>SUM(E2200:AB2200)</f>
        <v>3.2599999999997635</v>
      </c>
    </row>
    <row r="2201" spans="1:31" s="4" customFormat="1" ht="12">
      <c r="A2201" s="1556"/>
      <c r="B2201" s="1420"/>
      <c r="C2201" s="11" t="s">
        <v>8</v>
      </c>
      <c r="D2201" s="8" t="s">
        <v>463</v>
      </c>
      <c r="E2201" s="1230">
        <v>12</v>
      </c>
      <c r="F2201" s="691">
        <v>10</v>
      </c>
      <c r="G2201" s="691">
        <v>10</v>
      </c>
      <c r="H2201" s="455">
        <v>9</v>
      </c>
      <c r="I2201" s="691">
        <v>10</v>
      </c>
      <c r="J2201" s="691">
        <v>10</v>
      </c>
      <c r="K2201" s="691">
        <v>10</v>
      </c>
      <c r="L2201" s="691">
        <v>14</v>
      </c>
      <c r="M2201" s="691">
        <v>15</v>
      </c>
      <c r="N2201" s="455">
        <v>16</v>
      </c>
      <c r="O2201" s="691">
        <v>16</v>
      </c>
      <c r="P2201" s="691">
        <v>16</v>
      </c>
      <c r="Q2201" s="691">
        <v>18</v>
      </c>
      <c r="R2201" s="691">
        <v>16</v>
      </c>
      <c r="S2201" s="691">
        <v>16</v>
      </c>
      <c r="T2201" s="691">
        <v>15</v>
      </c>
      <c r="U2201" s="691">
        <v>18</v>
      </c>
      <c r="V2201" s="455">
        <v>17</v>
      </c>
      <c r="W2201" s="691">
        <v>17</v>
      </c>
      <c r="X2201" s="691">
        <v>18</v>
      </c>
      <c r="Y2201" s="691">
        <v>19</v>
      </c>
      <c r="Z2201" s="691">
        <v>15</v>
      </c>
      <c r="AA2201" s="691">
        <v>16</v>
      </c>
      <c r="AB2201" s="692">
        <v>13</v>
      </c>
      <c r="AC2201" s="580"/>
    </row>
    <row r="2202" spans="1:31" s="4" customFormat="1" ht="12" thickBot="1">
      <c r="A2202" s="1557"/>
      <c r="B2202" s="1430"/>
      <c r="C2202" s="48" t="s">
        <v>16</v>
      </c>
      <c r="D2202" s="48"/>
      <c r="E2202" s="121">
        <f t="shared" ref="E2202:AC2202" si="638">E2200/E2199</f>
        <v>0.60000000000272846</v>
      </c>
      <c r="F2202" s="121">
        <f t="shared" si="638"/>
        <v>0.99999999999025546</v>
      </c>
      <c r="G2202" s="121">
        <f t="shared" si="638"/>
        <v>1.199999999994543</v>
      </c>
      <c r="H2202" s="605">
        <f t="shared" si="638"/>
        <v>0.80000000000591176</v>
      </c>
      <c r="I2202" s="121">
        <f t="shared" si="638"/>
        <v>0.99999999999242084</v>
      </c>
      <c r="J2202" s="121">
        <f t="shared" si="638"/>
        <v>0.875</v>
      </c>
      <c r="K2202" s="121">
        <f t="shared" si="638"/>
        <v>0.99999999999545253</v>
      </c>
      <c r="L2202" s="121">
        <f t="shared" si="638"/>
        <v>0.66666666667424579</v>
      </c>
      <c r="M2202" s="121">
        <f t="shared" si="638"/>
        <v>0.49999999999715783</v>
      </c>
      <c r="N2202" s="605">
        <f t="shared" si="638"/>
        <v>0.80000000000363802</v>
      </c>
      <c r="O2202" s="121">
        <f t="shared" si="638"/>
        <v>0.30769230769176953</v>
      </c>
      <c r="P2202" s="121">
        <f t="shared" si="638"/>
        <v>0.66666666666856145</v>
      </c>
      <c r="Q2202" s="121">
        <f t="shared" si="638"/>
        <v>0.53846153846059663</v>
      </c>
      <c r="R2202" s="121">
        <f t="shared" si="638"/>
        <v>0.75</v>
      </c>
      <c r="S2202" s="121">
        <f t="shared" si="638"/>
        <v>0.42857142857166058</v>
      </c>
      <c r="T2202" s="121">
        <f t="shared" si="638"/>
        <v>0.66666666666666663</v>
      </c>
      <c r="U2202" s="121">
        <f t="shared" si="638"/>
        <v>0.57142857142671533</v>
      </c>
      <c r="V2202" s="605">
        <f t="shared" si="638"/>
        <v>0.54545454545773997</v>
      </c>
      <c r="W2202" s="121">
        <f t="shared" si="638"/>
        <v>0.42857142857003649</v>
      </c>
      <c r="X2202" s="121">
        <f t="shared" si="638"/>
        <v>0.42857142857282066</v>
      </c>
      <c r="Y2202" s="121">
        <f t="shared" si="638"/>
        <v>0.5625</v>
      </c>
      <c r="Z2202" s="121">
        <f t="shared" si="638"/>
        <v>0.38461538461646094</v>
      </c>
      <c r="AA2202" s="121">
        <f t="shared" si="638"/>
        <v>0.41666666666666669</v>
      </c>
      <c r="AB2202" s="121">
        <f t="shared" si="638"/>
        <v>0.74999999999431566</v>
      </c>
      <c r="AC2202" s="128">
        <f t="shared" si="638"/>
        <v>0.60820895522377039</v>
      </c>
    </row>
    <row r="2203" spans="1:31" s="4" customFormat="1" ht="11.25">
      <c r="A2203" s="1555" t="s">
        <v>102</v>
      </c>
      <c r="B2203" s="1429" t="s">
        <v>87</v>
      </c>
      <c r="C2203" s="10" t="s">
        <v>481</v>
      </c>
      <c r="D2203" s="10" t="s">
        <v>503</v>
      </c>
      <c r="E2203" s="647">
        <v>7.999999999992724E-2</v>
      </c>
      <c r="F2203" s="647">
        <v>3.999999999996362E-2</v>
      </c>
      <c r="G2203" s="647">
        <v>3.999999999996362E-2</v>
      </c>
      <c r="H2203" s="450">
        <v>4.0000000000873115E-2</v>
      </c>
      <c r="I2203" s="647">
        <v>3.999999999996362E-2</v>
      </c>
      <c r="J2203" s="647">
        <v>3.999999999996362E-2</v>
      </c>
      <c r="K2203" s="647">
        <v>7.999999999992724E-2</v>
      </c>
      <c r="L2203" s="647">
        <v>7.999999999992724E-2</v>
      </c>
      <c r="M2203" s="647">
        <v>9.9999999999454303E-2</v>
      </c>
      <c r="N2203" s="450">
        <v>0.1000000000003638</v>
      </c>
      <c r="O2203" s="647">
        <v>0.1000000000003638</v>
      </c>
      <c r="P2203" s="647">
        <v>9.9999999999454303E-2</v>
      </c>
      <c r="Q2203" s="647">
        <v>7.999999999992724E-2</v>
      </c>
      <c r="R2203" s="647">
        <v>0.15999999999985448</v>
      </c>
      <c r="S2203" s="647">
        <v>6.0000000000400178E-2</v>
      </c>
      <c r="T2203" s="647">
        <v>0.1000000000003638</v>
      </c>
      <c r="U2203" s="647">
        <v>7.999999999992724E-2</v>
      </c>
      <c r="V2203" s="450">
        <v>7.999999999992724E-2</v>
      </c>
      <c r="W2203" s="647">
        <v>7.999999999992724E-2</v>
      </c>
      <c r="X2203" s="647">
        <v>9.9999999999454303E-2</v>
      </c>
      <c r="Y2203" s="647">
        <v>0.14000000000032742</v>
      </c>
      <c r="Z2203" s="647">
        <v>0.14000000000032742</v>
      </c>
      <c r="AA2203" s="647">
        <v>5.9999999999490683E-2</v>
      </c>
      <c r="AB2203" s="647">
        <v>0.11999999999989086</v>
      </c>
      <c r="AC2203" s="132">
        <f>SUM(E2203:AB2203)</f>
        <v>2.0399999999999636</v>
      </c>
      <c r="AD2203" s="4">
        <f>MAX(E2203:AB2203)</f>
        <v>0.15999999999985448</v>
      </c>
      <c r="AE2203" s="4">
        <f>MIN(E2203:AB2203)</f>
        <v>3.999999999996362E-2</v>
      </c>
    </row>
    <row r="2204" spans="1:31" s="4" customFormat="1" ht="11.25">
      <c r="A2204" s="1556"/>
      <c r="B2204" s="1420"/>
      <c r="C2204" s="11" t="s">
        <v>482</v>
      </c>
      <c r="D2204" s="11" t="s">
        <v>503</v>
      </c>
      <c r="E2204" s="98">
        <v>6.0000000000172804E-2</v>
      </c>
      <c r="F2204" s="98">
        <v>5.999999999994543E-2</v>
      </c>
      <c r="G2204" s="98">
        <v>5.999999999994543E-2</v>
      </c>
      <c r="H2204" s="455">
        <v>7.999999999992724E-2</v>
      </c>
      <c r="I2204" s="98">
        <v>3.999999999996362E-2</v>
      </c>
      <c r="J2204" s="98">
        <v>4.0000000000190994E-2</v>
      </c>
      <c r="K2204" s="98">
        <v>7.999999999992724E-2</v>
      </c>
      <c r="L2204" s="98">
        <v>3.999999999996362E-2</v>
      </c>
      <c r="M2204" s="98">
        <v>5.999999999994543E-2</v>
      </c>
      <c r="N2204" s="455">
        <v>4.0000000000190994E-2</v>
      </c>
      <c r="O2204" s="98">
        <v>5.999999999994543E-2</v>
      </c>
      <c r="P2204" s="98">
        <v>7.999999999992724E-2</v>
      </c>
      <c r="Q2204" s="98">
        <v>5.999999999994543E-2</v>
      </c>
      <c r="R2204" s="98">
        <v>8.0000000000154614E-2</v>
      </c>
      <c r="S2204" s="98">
        <v>3.999999999996362E-2</v>
      </c>
      <c r="T2204" s="98">
        <v>5.999999999994543E-2</v>
      </c>
      <c r="U2204" s="98">
        <v>7.999999999992724E-2</v>
      </c>
      <c r="V2204" s="455">
        <v>4.0000000000190994E-2</v>
      </c>
      <c r="W2204" s="98">
        <v>7.999999999992724E-2</v>
      </c>
      <c r="X2204" s="98">
        <v>3.999999999996362E-2</v>
      </c>
      <c r="Y2204" s="98">
        <v>3.999999999996362E-2</v>
      </c>
      <c r="Z2204" s="98">
        <v>5.999999999994543E-2</v>
      </c>
      <c r="AA2204" s="98">
        <v>6.0000000000172804E-2</v>
      </c>
      <c r="AB2204" s="98">
        <v>7.999999999992724E-2</v>
      </c>
      <c r="AC2204" s="135">
        <f>SUM(E2204:AB2204)</f>
        <v>1.4200000000000728</v>
      </c>
    </row>
    <row r="2205" spans="1:31" s="4" customFormat="1" ht="12">
      <c r="A2205" s="1556"/>
      <c r="B2205" s="1420"/>
      <c r="C2205" s="11" t="s">
        <v>8</v>
      </c>
      <c r="D2205" s="8" t="s">
        <v>463</v>
      </c>
      <c r="E2205" s="1230">
        <v>4</v>
      </c>
      <c r="F2205" s="695">
        <v>4</v>
      </c>
      <c r="G2205" s="695">
        <v>4</v>
      </c>
      <c r="H2205" s="455">
        <v>4</v>
      </c>
      <c r="I2205" s="695">
        <v>4</v>
      </c>
      <c r="J2205" s="695">
        <v>4</v>
      </c>
      <c r="K2205" s="695">
        <v>5</v>
      </c>
      <c r="L2205" s="695">
        <v>7</v>
      </c>
      <c r="M2205" s="695">
        <v>6</v>
      </c>
      <c r="N2205" s="455">
        <v>6</v>
      </c>
      <c r="O2205" s="695">
        <v>7</v>
      </c>
      <c r="P2205" s="695">
        <v>6</v>
      </c>
      <c r="Q2205" s="695">
        <v>7</v>
      </c>
      <c r="R2205" s="695">
        <v>7</v>
      </c>
      <c r="S2205" s="695">
        <v>6</v>
      </c>
      <c r="T2205" s="695">
        <v>6</v>
      </c>
      <c r="U2205" s="695">
        <v>6</v>
      </c>
      <c r="V2205" s="455">
        <v>6</v>
      </c>
      <c r="W2205" s="695">
        <v>6</v>
      </c>
      <c r="X2205" s="695">
        <v>6</v>
      </c>
      <c r="Y2205" s="695">
        <v>7</v>
      </c>
      <c r="Z2205" s="695">
        <v>7</v>
      </c>
      <c r="AA2205" s="695">
        <v>5</v>
      </c>
      <c r="AB2205" s="696">
        <v>4</v>
      </c>
      <c r="AC2205" s="580"/>
    </row>
    <row r="2206" spans="1:31" s="4" customFormat="1" ht="12" thickBot="1">
      <c r="A2206" s="1557"/>
      <c r="B2206" s="1430"/>
      <c r="C2206" s="48" t="s">
        <v>16</v>
      </c>
      <c r="D2206" s="48"/>
      <c r="E2206" s="330">
        <f t="shared" ref="E2206:AC2206" si="639">E2204/E2203</f>
        <v>0.75000000000284217</v>
      </c>
      <c r="F2206" s="330">
        <f t="shared" si="639"/>
        <v>1.5</v>
      </c>
      <c r="G2206" s="330">
        <f t="shared" si="639"/>
        <v>1.5</v>
      </c>
      <c r="H2206" s="605">
        <f t="shared" si="639"/>
        <v>1.9999999999545253</v>
      </c>
      <c r="I2206" s="330">
        <f t="shared" si="639"/>
        <v>1</v>
      </c>
      <c r="J2206" s="330">
        <f t="shared" si="639"/>
        <v>1.0000000000056843</v>
      </c>
      <c r="K2206" s="330">
        <f t="shared" si="639"/>
        <v>1</v>
      </c>
      <c r="L2206" s="330">
        <f t="shared" si="639"/>
        <v>0.5</v>
      </c>
      <c r="M2206" s="330">
        <f t="shared" si="639"/>
        <v>0.60000000000272846</v>
      </c>
      <c r="N2206" s="605">
        <f t="shared" si="639"/>
        <v>0.40000000000045477</v>
      </c>
      <c r="O2206" s="330">
        <f t="shared" si="639"/>
        <v>0.59999999999727149</v>
      </c>
      <c r="P2206" s="330">
        <f t="shared" si="639"/>
        <v>0.80000000000363802</v>
      </c>
      <c r="Q2206" s="330">
        <f t="shared" si="639"/>
        <v>0.75</v>
      </c>
      <c r="R2206" s="330">
        <f t="shared" si="639"/>
        <v>0.50000000000142109</v>
      </c>
      <c r="S2206" s="330">
        <f t="shared" si="639"/>
        <v>0.66666666666161389</v>
      </c>
      <c r="T2206" s="330">
        <f t="shared" si="639"/>
        <v>0.59999999999727149</v>
      </c>
      <c r="U2206" s="330">
        <f t="shared" si="639"/>
        <v>1</v>
      </c>
      <c r="V2206" s="605">
        <f t="shared" si="639"/>
        <v>0.50000000000284217</v>
      </c>
      <c r="W2206" s="330">
        <f t="shared" si="639"/>
        <v>1</v>
      </c>
      <c r="X2206" s="330">
        <f t="shared" si="639"/>
        <v>0.40000000000181901</v>
      </c>
      <c r="Y2206" s="330">
        <f t="shared" si="639"/>
        <v>0.28571428571335766</v>
      </c>
      <c r="Z2206" s="330">
        <f t="shared" si="639"/>
        <v>0.42857142857003649</v>
      </c>
      <c r="AA2206" s="330">
        <f t="shared" si="639"/>
        <v>1.0000000000113687</v>
      </c>
      <c r="AB2206" s="330">
        <f t="shared" si="639"/>
        <v>0.66666666666666663</v>
      </c>
      <c r="AC2206" s="196">
        <f t="shared" si="639"/>
        <v>0.69607843137259706</v>
      </c>
    </row>
    <row r="2207" spans="1:31" s="4" customFormat="1" ht="11.25">
      <c r="A2207" s="56" t="s">
        <v>100</v>
      </c>
      <c r="B2207" s="51" t="s">
        <v>18</v>
      </c>
      <c r="C2207" s="10" t="s">
        <v>481</v>
      </c>
      <c r="D2207" s="10" t="s">
        <v>503</v>
      </c>
      <c r="E2207" s="262">
        <v>2.3999999999978171E-3</v>
      </c>
      <c r="F2207" s="262">
        <v>3.2000000000152796E-3</v>
      </c>
      <c r="G2207" s="262">
        <v>2.5999999999839932E-3</v>
      </c>
      <c r="H2207" s="479">
        <v>3.4000000000014552E-3</v>
      </c>
      <c r="I2207" s="262">
        <v>3.4000000000014552E-3</v>
      </c>
      <c r="J2207" s="262">
        <v>3.0000000000109141E-3</v>
      </c>
      <c r="K2207" s="262">
        <v>3.4000000000014552E-3</v>
      </c>
      <c r="L2207" s="262">
        <v>2.7999999999883587E-3</v>
      </c>
      <c r="M2207" s="262">
        <v>4.6000000000094585E-3</v>
      </c>
      <c r="N2207" s="479">
        <v>3.1999999999970897E-3</v>
      </c>
      <c r="O2207" s="262">
        <v>3.4000000000014552E-3</v>
      </c>
      <c r="P2207" s="262">
        <v>3.7999999999919964E-3</v>
      </c>
      <c r="Q2207" s="262">
        <v>3.1999999999970897E-3</v>
      </c>
      <c r="R2207" s="262">
        <v>4.6000000000094585E-3</v>
      </c>
      <c r="S2207" s="262">
        <v>3.1999999999970897E-3</v>
      </c>
      <c r="T2207" s="262">
        <v>3.4000000000014552E-3</v>
      </c>
      <c r="U2207" s="262">
        <v>3.9999999999963624E-3</v>
      </c>
      <c r="V2207" s="479">
        <v>3.1999999999970897E-3</v>
      </c>
      <c r="W2207" s="262">
        <v>2.8000000000065486E-3</v>
      </c>
      <c r="X2207" s="262">
        <v>3.6000000000058208E-3</v>
      </c>
      <c r="Y2207" s="262">
        <v>3.9999999999963624E-3</v>
      </c>
      <c r="Z2207" s="262">
        <v>3.1999999999970897E-3</v>
      </c>
      <c r="AA2207" s="262">
        <v>3.6000000000058208E-3</v>
      </c>
      <c r="AB2207" s="262">
        <v>3.9999999999963624E-3</v>
      </c>
      <c r="AC2207" s="132">
        <f>SUM(E2207:AB2207)</f>
        <v>8.2000000000007289E-2</v>
      </c>
      <c r="AD2207" s="5"/>
    </row>
    <row r="2208" spans="1:31" s="4" customFormat="1" ht="12" thickBot="1">
      <c r="A2208" s="57"/>
      <c r="B2208" s="53" t="s">
        <v>19</v>
      </c>
      <c r="C2208" s="47" t="s">
        <v>481</v>
      </c>
      <c r="D2208" s="47" t="s">
        <v>503</v>
      </c>
      <c r="E2208" s="261">
        <v>0</v>
      </c>
      <c r="F2208" s="261">
        <v>0</v>
      </c>
      <c r="G2208" s="261">
        <v>0</v>
      </c>
      <c r="H2208" s="496">
        <v>0</v>
      </c>
      <c r="I2208" s="261">
        <v>0</v>
      </c>
      <c r="J2208" s="261">
        <v>0</v>
      </c>
      <c r="K2208" s="261">
        <v>0</v>
      </c>
      <c r="L2208" s="261">
        <v>0</v>
      </c>
      <c r="M2208" s="261">
        <v>0</v>
      </c>
      <c r="N2208" s="496">
        <v>0</v>
      </c>
      <c r="O2208" s="261">
        <v>0</v>
      </c>
      <c r="P2208" s="261">
        <v>0</v>
      </c>
      <c r="Q2208" s="261">
        <v>0</v>
      </c>
      <c r="R2208" s="261">
        <v>0</v>
      </c>
      <c r="S2208" s="261">
        <v>0</v>
      </c>
      <c r="T2208" s="261">
        <v>0</v>
      </c>
      <c r="U2208" s="261">
        <v>0</v>
      </c>
      <c r="V2208" s="496">
        <v>0</v>
      </c>
      <c r="W2208" s="261">
        <v>0</v>
      </c>
      <c r="X2208" s="261">
        <v>0</v>
      </c>
      <c r="Y2208" s="261">
        <v>0</v>
      </c>
      <c r="Z2208" s="261">
        <v>0</v>
      </c>
      <c r="AA2208" s="261">
        <v>0</v>
      </c>
      <c r="AB2208" s="261">
        <v>0</v>
      </c>
      <c r="AC2208" s="133">
        <f>SUM(E2208:AB2208)</f>
        <v>0</v>
      </c>
      <c r="AD2208" s="5" t="s">
        <v>468</v>
      </c>
    </row>
    <row r="2209" spans="1:29" s="5" customFormat="1" ht="10.5" customHeight="1">
      <c r="A2209" s="1483" t="s">
        <v>154</v>
      </c>
      <c r="B2209" s="1484"/>
      <c r="C2209" s="69" t="s">
        <v>481</v>
      </c>
      <c r="D2209" s="69"/>
      <c r="E2209" s="123">
        <f>E2175+E2179+E2183+E2187+E2191+E2195+E2199+E2203+E2207</f>
        <v>1.2323999999962869</v>
      </c>
      <c r="F2209" s="123">
        <f t="shared" ref="F2209:AC2209" si="640">F2175+F2179+F2183+F2187+F2191+F2195+F2199+F2203+F2207</f>
        <v>0.94520000000131865</v>
      </c>
      <c r="G2209" s="123">
        <f t="shared" si="640"/>
        <v>0.83059999999807133</v>
      </c>
      <c r="H2209" s="475">
        <f>H2175+H2179+H2183+H2187+H2191+H2195+H2199+H2203+H2207</f>
        <v>1.111400000001904</v>
      </c>
      <c r="I2209" s="123">
        <f t="shared" si="640"/>
        <v>0.94940000000211966</v>
      </c>
      <c r="J2209" s="123">
        <f t="shared" si="640"/>
        <v>1.0689999999979274</v>
      </c>
      <c r="K2209" s="123">
        <f t="shared" si="640"/>
        <v>1.2014000000036866</v>
      </c>
      <c r="L2209" s="123">
        <f t="shared" si="640"/>
        <v>1.6747999999935563</v>
      </c>
      <c r="M2209" s="123">
        <f t="shared" si="640"/>
        <v>2.3956000000020183</v>
      </c>
      <c r="N2209" s="475">
        <f t="shared" si="640"/>
        <v>1.8542000000007692</v>
      </c>
      <c r="O2209" s="123">
        <f t="shared" si="640"/>
        <v>2.0613999999987436</v>
      </c>
      <c r="P2209" s="123">
        <f t="shared" si="640"/>
        <v>2.0708000000026368</v>
      </c>
      <c r="Q2209" s="123">
        <f t="shared" si="640"/>
        <v>1.9211999999991394</v>
      </c>
      <c r="R2209" s="123">
        <f t="shared" si="640"/>
        <v>2.2785999999977364</v>
      </c>
      <c r="S2209" s="123">
        <f t="shared" si="640"/>
        <v>1.4972000000003207</v>
      </c>
      <c r="T2209" s="123">
        <f t="shared" si="640"/>
        <v>1.8004000000042333</v>
      </c>
      <c r="U2209" s="123">
        <f t="shared" si="640"/>
        <v>1.8959999999974799</v>
      </c>
      <c r="V2209" s="475">
        <f t="shared" si="640"/>
        <v>1.7401999999990994</v>
      </c>
      <c r="W2209" s="123">
        <f t="shared" si="640"/>
        <v>1.8478000000006249</v>
      </c>
      <c r="X2209" s="123">
        <f t="shared" si="640"/>
        <v>1.8815999999987298</v>
      </c>
      <c r="Y2209" s="123">
        <f t="shared" si="640"/>
        <v>2.31800000000203</v>
      </c>
      <c r="Z2209" s="123">
        <f t="shared" si="640"/>
        <v>1.7732000000017296</v>
      </c>
      <c r="AA2209" s="123">
        <f t="shared" si="640"/>
        <v>2.0975999999995336</v>
      </c>
      <c r="AB2209" s="123">
        <f t="shared" si="640"/>
        <v>2.0999999999986358</v>
      </c>
      <c r="AC2209" s="135">
        <f t="shared" si="640"/>
        <v>40.547999999998332</v>
      </c>
    </row>
    <row r="2210" spans="1:29" s="5" customFormat="1" ht="10.5" customHeight="1" thickBot="1">
      <c r="A2210" s="1485"/>
      <c r="B2210" s="1486"/>
      <c r="C2210" s="47" t="s">
        <v>482</v>
      </c>
      <c r="D2210" s="47"/>
      <c r="E2210" s="137">
        <f t="shared" ref="E2210:AC2210" si="641">E2176+E2180+E2184+E2188+E2192+E2196+E2200+E2204</f>
        <v>0.8999999999970214</v>
      </c>
      <c r="F2210" s="137">
        <f t="shared" si="641"/>
        <v>0.83300000000538854</v>
      </c>
      <c r="G2210" s="137">
        <f t="shared" si="641"/>
        <v>0.84999999999763531</v>
      </c>
      <c r="H2210" s="477">
        <f t="shared" si="641"/>
        <v>0.95499999999617557</v>
      </c>
      <c r="I2210" s="137">
        <f t="shared" si="641"/>
        <v>0.76500000000498858</v>
      </c>
      <c r="J2210" s="137">
        <f t="shared" si="641"/>
        <v>0.89999999999827196</v>
      </c>
      <c r="K2210" s="137">
        <f t="shared" si="641"/>
        <v>0.80500000000358796</v>
      </c>
      <c r="L2210" s="137">
        <f t="shared" si="641"/>
        <v>0.76999999999679858</v>
      </c>
      <c r="M2210" s="137">
        <f t="shared" si="641"/>
        <v>1.169999999997458</v>
      </c>
      <c r="N2210" s="477">
        <f t="shared" si="641"/>
        <v>0.95500000000595264</v>
      </c>
      <c r="O2210" s="137">
        <f t="shared" si="641"/>
        <v>0.92999999999710781</v>
      </c>
      <c r="P2210" s="137">
        <f t="shared" si="641"/>
        <v>1.0749999999960664</v>
      </c>
      <c r="Q2210" s="137">
        <f t="shared" si="641"/>
        <v>1.0000000000064801</v>
      </c>
      <c r="R2210" s="137">
        <f t="shared" si="641"/>
        <v>1.2149999999968486</v>
      </c>
      <c r="S2210" s="137">
        <f t="shared" si="641"/>
        <v>0.82499999999765805</v>
      </c>
      <c r="T2210" s="137">
        <f t="shared" si="641"/>
        <v>0.98000000000524778</v>
      </c>
      <c r="U2210" s="137">
        <f t="shared" si="641"/>
        <v>1.0299999999974716</v>
      </c>
      <c r="V2210" s="477">
        <f t="shared" si="641"/>
        <v>0.86500000000330601</v>
      </c>
      <c r="W2210" s="137">
        <f t="shared" si="641"/>
        <v>0.93999999999664396</v>
      </c>
      <c r="X2210" s="137">
        <f t="shared" si="641"/>
        <v>0.94499999999800366</v>
      </c>
      <c r="Y2210" s="137">
        <f t="shared" si="641"/>
        <v>1.0800000000041337</v>
      </c>
      <c r="Z2210" s="137">
        <f t="shared" si="641"/>
        <v>0.74999999999636202</v>
      </c>
      <c r="AA2210" s="137">
        <f t="shared" si="641"/>
        <v>1.1699999999989359</v>
      </c>
      <c r="AB2210" s="137">
        <f t="shared" si="641"/>
        <v>0.79800000000360138</v>
      </c>
      <c r="AC2210" s="133">
        <f t="shared" si="641"/>
        <v>22.506000000001144</v>
      </c>
    </row>
    <row r="2211" spans="1:29" s="5" customFormat="1" ht="10.5" customHeight="1">
      <c r="A2211" s="1421" t="s">
        <v>155</v>
      </c>
      <c r="B2211" s="1422"/>
      <c r="C2211" s="12" t="s">
        <v>481</v>
      </c>
      <c r="D2211" s="12"/>
      <c r="E2211" s="123">
        <f t="shared" ref="E2211:AC2211" si="642">E2161+E2165-E2209</f>
        <v>-8.4000000088597648E-3</v>
      </c>
      <c r="F2211" s="123">
        <f t="shared" si="642"/>
        <v>6.280000000758712E-2</v>
      </c>
      <c r="G2211" s="123">
        <f t="shared" si="642"/>
        <v>8.1399999991276673E-2</v>
      </c>
      <c r="H2211" s="475">
        <f t="shared" si="642"/>
        <v>-5.5399999983219317E-2</v>
      </c>
      <c r="I2211" s="123">
        <f t="shared" si="642"/>
        <v>1.0599999997007226E-2</v>
      </c>
      <c r="J2211" s="123">
        <f t="shared" si="642"/>
        <v>2.2999999984435693E-2</v>
      </c>
      <c r="K2211" s="123">
        <f t="shared" si="642"/>
        <v>8.2599999995964124E-2</v>
      </c>
      <c r="L2211" s="123">
        <f t="shared" si="642"/>
        <v>0.26920000000958688</v>
      </c>
      <c r="M2211" s="123">
        <f t="shared" si="642"/>
        <v>-0.30759999999136634</v>
      </c>
      <c r="N2211" s="475">
        <f t="shared" si="642"/>
        <v>0.17379999999765916</v>
      </c>
      <c r="O2211" s="123">
        <f t="shared" si="642"/>
        <v>8.6600000002304167E-2</v>
      </c>
      <c r="P2211" s="123">
        <f t="shared" si="642"/>
        <v>0.16119999999369616</v>
      </c>
      <c r="Q2211" s="123">
        <f t="shared" si="642"/>
        <v>7.0799999991954854E-2</v>
      </c>
      <c r="R2211" s="123">
        <f t="shared" si="642"/>
        <v>-2.2599999996514075E-2</v>
      </c>
      <c r="S2211" s="123">
        <f t="shared" si="642"/>
        <v>0.23080000000247325</v>
      </c>
      <c r="T2211" s="123">
        <f t="shared" si="642"/>
        <v>2.3599999996290588E-2</v>
      </c>
      <c r="U2211" s="123">
        <f t="shared" si="642"/>
        <v>0.25200000000356781</v>
      </c>
      <c r="V2211" s="475">
        <f t="shared" si="642"/>
        <v>-4.8200000003639554E-2</v>
      </c>
      <c r="W2211" s="123">
        <f t="shared" si="642"/>
        <v>7.2199999997628828E-2</v>
      </c>
      <c r="X2211" s="123">
        <f t="shared" si="642"/>
        <v>6.240000000441337E-2</v>
      </c>
      <c r="Y2211" s="123">
        <f t="shared" si="642"/>
        <v>0.1060000000115906</v>
      </c>
      <c r="Z2211" s="123">
        <f t="shared" si="642"/>
        <v>0.14679999999652416</v>
      </c>
      <c r="AA2211" s="123">
        <f t="shared" si="642"/>
        <v>-0.14159999999394568</v>
      </c>
      <c r="AB2211" s="123">
        <f t="shared" si="642"/>
        <v>-0.45600000001295493</v>
      </c>
      <c r="AC2211" s="135">
        <f t="shared" si="642"/>
        <v>0.87599999999346068</v>
      </c>
    </row>
    <row r="2212" spans="1:29" s="5" customFormat="1" ht="10.5" customHeight="1" thickBot="1">
      <c r="A2212" s="1423"/>
      <c r="B2212" s="1424"/>
      <c r="C2212" s="9" t="s">
        <v>482</v>
      </c>
      <c r="D2212" s="9"/>
      <c r="E2212" s="96">
        <f t="shared" ref="E2212:AC2212" si="643">E2162+E2166-E2210</f>
        <v>6.000000000210548E-2</v>
      </c>
      <c r="F2212" s="96">
        <f t="shared" si="643"/>
        <v>5.4999999995440918E-2</v>
      </c>
      <c r="G2212" s="96">
        <f t="shared" si="643"/>
        <v>-1.0000000001127773E-2</v>
      </c>
      <c r="H2212" s="481">
        <f t="shared" si="643"/>
        <v>5.3000000007273229E-2</v>
      </c>
      <c r="I2212" s="96">
        <f t="shared" si="643"/>
        <v>0.12299999999038391</v>
      </c>
      <c r="J2212" s="96">
        <f t="shared" si="643"/>
        <v>3.600000000142245E-2</v>
      </c>
      <c r="K2212" s="96">
        <f t="shared" si="643"/>
        <v>1.0999999998944077E-2</v>
      </c>
      <c r="L2212" s="96">
        <f t="shared" si="643"/>
        <v>-0.12199999999575084</v>
      </c>
      <c r="M2212" s="96">
        <f t="shared" si="643"/>
        <v>-0.11400000000060118</v>
      </c>
      <c r="N2212" s="481">
        <f t="shared" si="643"/>
        <v>-0.10300000000154341</v>
      </c>
      <c r="O2212" s="96">
        <f t="shared" si="643"/>
        <v>4.1999999999006832E-2</v>
      </c>
      <c r="P2212" s="96">
        <f t="shared" si="643"/>
        <v>-6.6999999992617632E-2</v>
      </c>
      <c r="Q2212" s="96">
        <f t="shared" si="643"/>
        <v>-0.11200000001110766</v>
      </c>
      <c r="R2212" s="96">
        <f t="shared" si="643"/>
        <v>-2.9999999954952727E-3</v>
      </c>
      <c r="S2212" s="96">
        <f t="shared" si="643"/>
        <v>-2.099999999757074E-2</v>
      </c>
      <c r="T2212" s="96">
        <f t="shared" si="643"/>
        <v>2.7999999998201019E-2</v>
      </c>
      <c r="U2212" s="96">
        <f t="shared" si="643"/>
        <v>2.5999999999385182E-2</v>
      </c>
      <c r="V2212" s="481">
        <f t="shared" si="643"/>
        <v>-4.900000000077398E-2</v>
      </c>
      <c r="W2212" s="96">
        <f t="shared" si="643"/>
        <v>-0.1239999999995689</v>
      </c>
      <c r="X2212" s="96">
        <f t="shared" si="643"/>
        <v>-0.1529999999949041</v>
      </c>
      <c r="Y2212" s="96">
        <f t="shared" si="643"/>
        <v>-0.18000000000631644</v>
      </c>
      <c r="Z2212" s="96">
        <f t="shared" si="643"/>
        <v>5.400000000372529E-2</v>
      </c>
      <c r="AA2212" s="96">
        <f t="shared" si="643"/>
        <v>-0.35399999999640386</v>
      </c>
      <c r="AB2212" s="96">
        <f t="shared" si="643"/>
        <v>0.13799999999609303</v>
      </c>
      <c r="AC2212" s="133">
        <f t="shared" si="643"/>
        <v>-0.78600000000179904</v>
      </c>
    </row>
    <row r="2213" spans="1:29" s="32" customFormat="1" ht="10.5" customHeight="1">
      <c r="A2213" s="1464" t="s">
        <v>9</v>
      </c>
      <c r="B2213" s="1465"/>
      <c r="C2213" s="14" t="s">
        <v>481</v>
      </c>
      <c r="D2213" s="14"/>
      <c r="E2213" s="20"/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20"/>
      <c r="U2213" s="20"/>
      <c r="V2213" s="20"/>
      <c r="W2213" s="20"/>
      <c r="X2213" s="20"/>
      <c r="Y2213" s="20"/>
      <c r="Z2213" s="20"/>
      <c r="AA2213" s="20"/>
      <c r="AB2213" s="20"/>
      <c r="AC2213" s="386"/>
    </row>
    <row r="2214" spans="1:29" s="32" customFormat="1" ht="10.5" customHeight="1" thickBot="1">
      <c r="A2214" s="1466"/>
      <c r="B2214" s="1467"/>
      <c r="C2214" s="15" t="s">
        <v>482</v>
      </c>
      <c r="D2214" s="15"/>
      <c r="E2214" s="103"/>
      <c r="F2214" s="103"/>
      <c r="G2214" s="103"/>
      <c r="H2214" s="103"/>
      <c r="I2214" s="103"/>
      <c r="J2214" s="103"/>
      <c r="K2214" s="103"/>
      <c r="L2214" s="103"/>
      <c r="M2214" s="103"/>
      <c r="N2214" s="103"/>
      <c r="O2214" s="103"/>
      <c r="P2214" s="103"/>
      <c r="Q2214" s="103"/>
      <c r="R2214" s="103"/>
      <c r="S2214" s="103"/>
      <c r="T2214" s="103"/>
      <c r="U2214" s="103"/>
      <c r="V2214" s="103"/>
      <c r="W2214" s="103"/>
      <c r="X2214" s="103"/>
      <c r="Y2214" s="103"/>
      <c r="Z2214" s="103"/>
      <c r="AA2214" s="103"/>
      <c r="AB2214" s="103"/>
      <c r="AC2214" s="387"/>
    </row>
    <row r="2215" spans="1:29" s="327" customFormat="1" ht="30" customHeight="1" thickBot="1">
      <c r="A2215" s="324"/>
      <c r="B2215" s="325"/>
      <c r="C2215" s="326" t="s">
        <v>279</v>
      </c>
      <c r="E2215" s="328"/>
      <c r="F2215" s="328"/>
      <c r="G2215" s="328"/>
      <c r="H2215" s="486">
        <f>H2175+H2179+H2183+H2191+H2195+H2199+H2203+H2187</f>
        <v>1.1080000000019026</v>
      </c>
      <c r="I2215" s="328"/>
      <c r="J2215" s="328"/>
      <c r="K2215" s="328"/>
      <c r="L2215" s="328"/>
      <c r="M2215" s="328"/>
      <c r="N2215" s="489">
        <f>N2175+N2179+N2183+N2191+N2195+N2199+N2203+N2187</f>
        <v>1.8510000000007722</v>
      </c>
      <c r="O2215" s="328"/>
      <c r="P2215" s="328"/>
      <c r="Q2215" s="328"/>
      <c r="R2215" s="328"/>
      <c r="S2215" s="328"/>
      <c r="T2215" s="328"/>
      <c r="U2215" s="328"/>
      <c r="V2215" s="489">
        <f>V2175+V2179+V2183+V2191+V2195+V2199+V2203+V2187</f>
        <v>1.7369999999991024</v>
      </c>
      <c r="W2215" s="328"/>
      <c r="X2215" s="328"/>
      <c r="Y2215" s="326">
        <f>Y2175+Y2179+Y2183+Y2191+Y2195+Y2199+Y2203+Y2187</f>
        <v>2.3140000000020335</v>
      </c>
      <c r="Z2215" s="328"/>
      <c r="AA2215" s="328"/>
      <c r="AB2215" s="328"/>
      <c r="AC2215" s="351"/>
    </row>
    <row r="2216" spans="1:29" s="5" customFormat="1" ht="28.5" customHeight="1">
      <c r="A2216" s="87" t="s">
        <v>17</v>
      </c>
      <c r="B2216" s="89" t="s">
        <v>5</v>
      </c>
      <c r="C2216" s="6" t="s">
        <v>14</v>
      </c>
      <c r="D2216" s="6" t="s">
        <v>495</v>
      </c>
      <c r="E2216" s="1431" t="s">
        <v>15</v>
      </c>
      <c r="F2216" s="1431"/>
      <c r="G2216" s="1431"/>
      <c r="H2216" s="1431"/>
      <c r="I2216" s="1431"/>
      <c r="J2216" s="1431"/>
      <c r="K2216" s="1431"/>
      <c r="L2216" s="1431"/>
      <c r="M2216" s="1431"/>
      <c r="N2216" s="1431"/>
      <c r="O2216" s="1431"/>
      <c r="P2216" s="1431"/>
      <c r="Q2216" s="1431"/>
      <c r="R2216" s="1431"/>
      <c r="S2216" s="1431"/>
      <c r="T2216" s="1431"/>
      <c r="U2216" s="1431"/>
      <c r="V2216" s="1431"/>
      <c r="W2216" s="1431"/>
      <c r="X2216" s="1431"/>
      <c r="Y2216" s="1431"/>
      <c r="Z2216" s="1431"/>
      <c r="AA2216" s="1431"/>
      <c r="AB2216" s="1431"/>
      <c r="AC2216" s="1566" t="s">
        <v>10</v>
      </c>
    </row>
    <row r="2217" spans="1:29" s="13" customFormat="1" ht="12.75" customHeight="1" thickBot="1">
      <c r="A2217" s="1433" t="s">
        <v>220</v>
      </c>
      <c r="B2217" s="1434"/>
      <c r="C2217" s="17"/>
      <c r="D2217" s="17"/>
      <c r="E2217" s="18">
        <v>1</v>
      </c>
      <c r="F2217" s="18">
        <v>2</v>
      </c>
      <c r="G2217" s="18">
        <v>3</v>
      </c>
      <c r="H2217" s="18">
        <v>4</v>
      </c>
      <c r="I2217" s="18">
        <v>5</v>
      </c>
      <c r="J2217" s="18">
        <v>6</v>
      </c>
      <c r="K2217" s="18">
        <v>7</v>
      </c>
      <c r="L2217" s="18">
        <v>8</v>
      </c>
      <c r="M2217" s="18">
        <v>9</v>
      </c>
      <c r="N2217" s="18">
        <v>10</v>
      </c>
      <c r="O2217" s="18">
        <v>11</v>
      </c>
      <c r="P2217" s="18">
        <v>12</v>
      </c>
      <c r="Q2217" s="18">
        <v>13</v>
      </c>
      <c r="R2217" s="18">
        <v>14</v>
      </c>
      <c r="S2217" s="18">
        <v>15</v>
      </c>
      <c r="T2217" s="18">
        <v>16</v>
      </c>
      <c r="U2217" s="18">
        <v>17</v>
      </c>
      <c r="V2217" s="18">
        <v>18</v>
      </c>
      <c r="W2217" s="18">
        <v>19</v>
      </c>
      <c r="X2217" s="18">
        <v>20</v>
      </c>
      <c r="Y2217" s="18">
        <v>21</v>
      </c>
      <c r="Z2217" s="18">
        <v>22</v>
      </c>
      <c r="AA2217" s="18">
        <v>23</v>
      </c>
      <c r="AB2217" s="18">
        <v>24</v>
      </c>
      <c r="AC2217" s="1567"/>
    </row>
    <row r="2218" spans="1:29" s="13" customFormat="1" ht="12.75" customHeight="1">
      <c r="A2218" s="19" t="s">
        <v>6</v>
      </c>
      <c r="B2218" s="20"/>
      <c r="C2218" s="21"/>
      <c r="D2218" s="21"/>
      <c r="E2218" s="20">
        <v>6</v>
      </c>
      <c r="F2218" s="20">
        <v>6</v>
      </c>
      <c r="G2218" s="20">
        <v>6</v>
      </c>
      <c r="H2218" s="20">
        <v>6</v>
      </c>
      <c r="I2218" s="20">
        <v>6</v>
      </c>
      <c r="J2218" s="20">
        <v>6</v>
      </c>
      <c r="K2218" s="20">
        <v>6</v>
      </c>
      <c r="L2218" s="20">
        <v>6</v>
      </c>
      <c r="M2218" s="20">
        <v>6</v>
      </c>
      <c r="N2218" s="20">
        <v>6</v>
      </c>
      <c r="O2218" s="20">
        <v>6</v>
      </c>
      <c r="P2218" s="20">
        <v>6</v>
      </c>
      <c r="Q2218" s="20">
        <v>6</v>
      </c>
      <c r="R2218" s="20">
        <v>6</v>
      </c>
      <c r="S2218" s="20">
        <v>6</v>
      </c>
      <c r="T2218" s="20">
        <v>6</v>
      </c>
      <c r="U2218" s="20">
        <v>6</v>
      </c>
      <c r="V2218" s="20">
        <v>6</v>
      </c>
      <c r="W2218" s="20">
        <v>6</v>
      </c>
      <c r="X2218" s="20">
        <v>7</v>
      </c>
      <c r="Y2218" s="20">
        <v>7</v>
      </c>
      <c r="Z2218" s="20">
        <v>7</v>
      </c>
      <c r="AA2218" s="20">
        <v>7</v>
      </c>
      <c r="AB2218" s="20">
        <v>7</v>
      </c>
      <c r="AC2218" s="383">
        <v>7</v>
      </c>
    </row>
    <row r="2219" spans="1:29" s="13" customFormat="1" ht="12.75" customHeight="1" thickBot="1">
      <c r="A2219" s="38" t="s">
        <v>7</v>
      </c>
      <c r="B2219" s="259"/>
      <c r="C2219" s="260"/>
      <c r="D2219" s="260"/>
      <c r="E2219" s="208">
        <v>6</v>
      </c>
      <c r="F2219" s="208">
        <v>6</v>
      </c>
      <c r="G2219" s="208">
        <v>6</v>
      </c>
      <c r="H2219" s="208">
        <v>6</v>
      </c>
      <c r="I2219" s="208">
        <v>6</v>
      </c>
      <c r="J2219" s="208">
        <v>6</v>
      </c>
      <c r="K2219" s="208">
        <v>6</v>
      </c>
      <c r="L2219" s="208">
        <v>6</v>
      </c>
      <c r="M2219" s="208">
        <v>6</v>
      </c>
      <c r="N2219" s="208">
        <v>6</v>
      </c>
      <c r="O2219" s="208">
        <v>6</v>
      </c>
      <c r="P2219" s="208">
        <v>6</v>
      </c>
      <c r="Q2219" s="208">
        <v>6</v>
      </c>
      <c r="R2219" s="208">
        <v>6</v>
      </c>
      <c r="S2219" s="208">
        <v>6</v>
      </c>
      <c r="T2219" s="208">
        <v>6</v>
      </c>
      <c r="U2219" s="208">
        <v>6</v>
      </c>
      <c r="V2219" s="208">
        <v>6</v>
      </c>
      <c r="W2219" s="208">
        <v>6</v>
      </c>
      <c r="X2219" s="208">
        <v>7</v>
      </c>
      <c r="Y2219" s="208">
        <v>7</v>
      </c>
      <c r="Z2219" s="208">
        <v>7</v>
      </c>
      <c r="AA2219" s="208">
        <v>7</v>
      </c>
      <c r="AB2219" s="208">
        <v>7</v>
      </c>
      <c r="AC2219" s="384"/>
    </row>
    <row r="2220" spans="1:29" s="5" customFormat="1" ht="12" customHeight="1">
      <c r="A2220" s="1472" t="s">
        <v>11</v>
      </c>
      <c r="B2220" s="1545" t="s">
        <v>131</v>
      </c>
      <c r="C2220" s="10" t="s">
        <v>481</v>
      </c>
      <c r="D2220" s="10" t="s">
        <v>464</v>
      </c>
      <c r="E2220" s="90"/>
      <c r="F2220" s="90"/>
      <c r="G2220" s="90"/>
      <c r="H2220" s="450"/>
      <c r="I2220" s="90"/>
      <c r="J2220" s="90"/>
      <c r="K2220" s="90"/>
      <c r="L2220" s="90"/>
      <c r="M2220" s="90"/>
      <c r="N2220" s="450"/>
      <c r="O2220" s="90"/>
      <c r="P2220" s="90"/>
      <c r="Q2220" s="90"/>
      <c r="R2220" s="90"/>
      <c r="S2220" s="90"/>
      <c r="T2220" s="90"/>
      <c r="U2220" s="90"/>
      <c r="V2220" s="450"/>
      <c r="W2220" s="90"/>
      <c r="X2220" s="90"/>
      <c r="Y2220" s="90"/>
      <c r="Z2220" s="90"/>
      <c r="AA2220" s="90"/>
      <c r="AB2220" s="90"/>
      <c r="AC2220" s="132">
        <f>SUM(E2220:AB2220)</f>
        <v>0</v>
      </c>
    </row>
    <row r="2221" spans="1:29" s="5" customFormat="1" ht="10.5" customHeight="1">
      <c r="A2221" s="1487"/>
      <c r="B2221" s="1546"/>
      <c r="C2221" s="11" t="s">
        <v>482</v>
      </c>
      <c r="D2221" s="11" t="s">
        <v>464</v>
      </c>
      <c r="E2221" s="92"/>
      <c r="F2221" s="92"/>
      <c r="G2221" s="92"/>
      <c r="H2221" s="455"/>
      <c r="I2221" s="92"/>
      <c r="J2221" s="92"/>
      <c r="K2221" s="92"/>
      <c r="L2221" s="92"/>
      <c r="M2221" s="92"/>
      <c r="N2221" s="455"/>
      <c r="O2221" s="92"/>
      <c r="P2221" s="92"/>
      <c r="Q2221" s="92"/>
      <c r="R2221" s="92"/>
      <c r="S2221" s="92"/>
      <c r="T2221" s="92"/>
      <c r="U2221" s="92"/>
      <c r="V2221" s="455"/>
      <c r="W2221" s="92"/>
      <c r="X2221" s="92"/>
      <c r="Y2221" s="92"/>
      <c r="Z2221" s="92"/>
      <c r="AA2221" s="92"/>
      <c r="AB2221" s="92"/>
      <c r="AC2221" s="128">
        <f>SUM(E2221:AB2221)</f>
        <v>0</v>
      </c>
    </row>
    <row r="2222" spans="1:29" s="5" customFormat="1" ht="10.5" customHeight="1">
      <c r="A2222" s="1487"/>
      <c r="B2222" s="1546"/>
      <c r="C2222" s="11" t="s">
        <v>8</v>
      </c>
      <c r="D2222" s="11" t="s">
        <v>464</v>
      </c>
      <c r="E2222" s="92"/>
      <c r="F2222" s="92"/>
      <c r="G2222" s="92"/>
      <c r="H2222" s="455"/>
      <c r="I2222" s="92"/>
      <c r="J2222" s="92"/>
      <c r="K2222" s="92"/>
      <c r="L2222" s="92"/>
      <c r="M2222" s="92"/>
      <c r="N2222" s="455"/>
      <c r="O2222" s="92"/>
      <c r="P2222" s="92"/>
      <c r="Q2222" s="92"/>
      <c r="R2222" s="92"/>
      <c r="S2222" s="92"/>
      <c r="T2222" s="92"/>
      <c r="U2222" s="92"/>
      <c r="V2222" s="455"/>
      <c r="W2222" s="92"/>
      <c r="X2222" s="92"/>
      <c r="Y2222" s="92"/>
      <c r="Z2222" s="92"/>
      <c r="AA2222" s="92"/>
      <c r="AB2222" s="92"/>
      <c r="AC2222" s="128"/>
    </row>
    <row r="2223" spans="1:29" s="5" customFormat="1" ht="10.5" customHeight="1" thickBot="1">
      <c r="A2223" s="1487"/>
      <c r="B2223" s="1546"/>
      <c r="C2223" s="11" t="s">
        <v>16</v>
      </c>
      <c r="D2223" s="11"/>
      <c r="E2223" s="121" t="e">
        <f t="shared" ref="E2223:AC2223" si="644">E2221/E2220</f>
        <v>#DIV/0!</v>
      </c>
      <c r="F2223" s="121" t="e">
        <f t="shared" si="644"/>
        <v>#DIV/0!</v>
      </c>
      <c r="G2223" s="121" t="e">
        <f t="shared" si="644"/>
        <v>#DIV/0!</v>
      </c>
      <c r="H2223" s="452" t="e">
        <f t="shared" si="644"/>
        <v>#DIV/0!</v>
      </c>
      <c r="I2223" s="121" t="e">
        <f t="shared" si="644"/>
        <v>#DIV/0!</v>
      </c>
      <c r="J2223" s="121" t="e">
        <f t="shared" si="644"/>
        <v>#DIV/0!</v>
      </c>
      <c r="K2223" s="121" t="e">
        <f t="shared" si="644"/>
        <v>#DIV/0!</v>
      </c>
      <c r="L2223" s="121" t="e">
        <f t="shared" si="644"/>
        <v>#DIV/0!</v>
      </c>
      <c r="M2223" s="121" t="e">
        <f t="shared" si="644"/>
        <v>#DIV/0!</v>
      </c>
      <c r="N2223" s="452" t="e">
        <f t="shared" si="644"/>
        <v>#DIV/0!</v>
      </c>
      <c r="O2223" s="121" t="e">
        <f t="shared" si="644"/>
        <v>#DIV/0!</v>
      </c>
      <c r="P2223" s="121" t="e">
        <f t="shared" si="644"/>
        <v>#DIV/0!</v>
      </c>
      <c r="Q2223" s="121" t="e">
        <f t="shared" si="644"/>
        <v>#DIV/0!</v>
      </c>
      <c r="R2223" s="121" t="e">
        <f t="shared" si="644"/>
        <v>#DIV/0!</v>
      </c>
      <c r="S2223" s="121" t="e">
        <f t="shared" si="644"/>
        <v>#DIV/0!</v>
      </c>
      <c r="T2223" s="121" t="e">
        <f t="shared" si="644"/>
        <v>#DIV/0!</v>
      </c>
      <c r="U2223" s="121" t="e">
        <f t="shared" si="644"/>
        <v>#DIV/0!</v>
      </c>
      <c r="V2223" s="452" t="e">
        <f t="shared" si="644"/>
        <v>#DIV/0!</v>
      </c>
      <c r="W2223" s="121" t="e">
        <f t="shared" si="644"/>
        <v>#DIV/0!</v>
      </c>
      <c r="X2223" s="121" t="e">
        <f t="shared" si="644"/>
        <v>#DIV/0!</v>
      </c>
      <c r="Y2223" s="121" t="e">
        <f t="shared" si="644"/>
        <v>#DIV/0!</v>
      </c>
      <c r="Z2223" s="121" t="e">
        <f t="shared" si="644"/>
        <v>#DIV/0!</v>
      </c>
      <c r="AA2223" s="121" t="e">
        <f t="shared" si="644"/>
        <v>#DIV/0!</v>
      </c>
      <c r="AB2223" s="121" t="e">
        <f t="shared" si="644"/>
        <v>#DIV/0!</v>
      </c>
      <c r="AC2223" s="128" t="e">
        <f t="shared" si="644"/>
        <v>#DIV/0!</v>
      </c>
    </row>
    <row r="2224" spans="1:29" s="5" customFormat="1" ht="10.5" customHeight="1" thickBot="1">
      <c r="A2224" s="1547"/>
      <c r="B2224" s="1549"/>
      <c r="C2224" s="468" t="s">
        <v>13</v>
      </c>
      <c r="D2224" s="469" t="s">
        <v>464</v>
      </c>
      <c r="E2224" s="470"/>
      <c r="F2224" s="470"/>
      <c r="G2224" s="470"/>
      <c r="H2224" s="470"/>
      <c r="I2224" s="470"/>
      <c r="J2224" s="470"/>
      <c r="K2224" s="470"/>
      <c r="L2224" s="470"/>
      <c r="M2224" s="470"/>
      <c r="N2224" s="470"/>
      <c r="O2224" s="470"/>
      <c r="P2224" s="470"/>
      <c r="Q2224" s="470"/>
      <c r="R2224" s="470"/>
      <c r="S2224" s="470"/>
      <c r="T2224" s="470"/>
      <c r="U2224" s="470"/>
      <c r="V2224" s="470"/>
      <c r="W2224" s="470"/>
      <c r="X2224" s="470"/>
      <c r="Y2224" s="470"/>
      <c r="Z2224" s="470"/>
      <c r="AA2224" s="470"/>
      <c r="AB2224" s="470"/>
      <c r="AC2224" s="471"/>
    </row>
    <row r="2225" spans="1:29" s="5" customFormat="1" ht="10.5" customHeight="1">
      <c r="A2225" s="1472" t="s">
        <v>12</v>
      </c>
      <c r="B2225" s="1474" t="s">
        <v>130</v>
      </c>
      <c r="C2225" s="12" t="s">
        <v>481</v>
      </c>
      <c r="D2225" s="12" t="s">
        <v>464</v>
      </c>
      <c r="E2225" s="96"/>
      <c r="F2225" s="96"/>
      <c r="G2225" s="96"/>
      <c r="H2225" s="481"/>
      <c r="I2225" s="96"/>
      <c r="J2225" s="96"/>
      <c r="K2225" s="96"/>
      <c r="L2225" s="96"/>
      <c r="M2225" s="96"/>
      <c r="N2225" s="481"/>
      <c r="O2225" s="96"/>
      <c r="P2225" s="96"/>
      <c r="Q2225" s="96"/>
      <c r="R2225" s="96"/>
      <c r="S2225" s="96"/>
      <c r="T2225" s="96"/>
      <c r="U2225" s="96"/>
      <c r="V2225" s="481"/>
      <c r="W2225" s="96"/>
      <c r="X2225" s="96"/>
      <c r="Y2225" s="96"/>
      <c r="Z2225" s="96"/>
      <c r="AA2225" s="96"/>
      <c r="AB2225" s="96"/>
      <c r="AC2225" s="135">
        <f>SUM(E2225:AB2225)</f>
        <v>0</v>
      </c>
    </row>
    <row r="2226" spans="1:29" s="5" customFormat="1" ht="10.5" customHeight="1">
      <c r="A2226" s="1487"/>
      <c r="B2226" s="1488"/>
      <c r="C2226" s="8" t="s">
        <v>482</v>
      </c>
      <c r="D2226" s="8" t="s">
        <v>464</v>
      </c>
      <c r="E2226" s="92"/>
      <c r="F2226" s="92"/>
      <c r="G2226" s="92"/>
      <c r="H2226" s="455"/>
      <c r="I2226" s="92"/>
      <c r="J2226" s="92"/>
      <c r="K2226" s="92"/>
      <c r="L2226" s="92"/>
      <c r="M2226" s="92"/>
      <c r="N2226" s="455"/>
      <c r="O2226" s="92"/>
      <c r="P2226" s="92"/>
      <c r="Q2226" s="92"/>
      <c r="R2226" s="92"/>
      <c r="S2226" s="92"/>
      <c r="T2226" s="92"/>
      <c r="U2226" s="92"/>
      <c r="V2226" s="455"/>
      <c r="W2226" s="92"/>
      <c r="X2226" s="92"/>
      <c r="Y2226" s="92"/>
      <c r="Z2226" s="92"/>
      <c r="AA2226" s="92"/>
      <c r="AB2226" s="92"/>
      <c r="AC2226" s="135">
        <f>SUM(E2226:AB2226)</f>
        <v>0</v>
      </c>
    </row>
    <row r="2227" spans="1:29" s="5" customFormat="1" ht="10.5" customHeight="1">
      <c r="A2227" s="1487"/>
      <c r="B2227" s="1488"/>
      <c r="C2227" s="11" t="s">
        <v>8</v>
      </c>
      <c r="D2227" s="8" t="s">
        <v>464</v>
      </c>
      <c r="E2227" s="92"/>
      <c r="F2227" s="92"/>
      <c r="G2227" s="92"/>
      <c r="H2227" s="455"/>
      <c r="I2227" s="92"/>
      <c r="J2227" s="92"/>
      <c r="K2227" s="92"/>
      <c r="L2227" s="92"/>
      <c r="M2227" s="92"/>
      <c r="N2227" s="455"/>
      <c r="O2227" s="92"/>
      <c r="P2227" s="92"/>
      <c r="Q2227" s="92"/>
      <c r="R2227" s="92"/>
      <c r="S2227" s="92"/>
      <c r="T2227" s="92"/>
      <c r="U2227" s="92"/>
      <c r="V2227" s="455"/>
      <c r="W2227" s="92"/>
      <c r="X2227" s="92"/>
      <c r="Y2227" s="92"/>
      <c r="Z2227" s="92"/>
      <c r="AA2227" s="92"/>
      <c r="AB2227" s="92"/>
      <c r="AC2227" s="135"/>
    </row>
    <row r="2228" spans="1:29" s="5" customFormat="1" ht="10.5" customHeight="1" thickBot="1">
      <c r="A2228" s="1487"/>
      <c r="B2228" s="1488"/>
      <c r="C2228" s="8" t="s">
        <v>16</v>
      </c>
      <c r="D2228" s="8"/>
      <c r="E2228" s="121" t="e">
        <f t="shared" ref="E2228:AC2228" si="645">E2226/E2225</f>
        <v>#DIV/0!</v>
      </c>
      <c r="F2228" s="121" t="e">
        <f t="shared" si="645"/>
        <v>#DIV/0!</v>
      </c>
      <c r="G2228" s="121" t="e">
        <f t="shared" si="645"/>
        <v>#DIV/0!</v>
      </c>
      <c r="H2228" s="452" t="e">
        <f t="shared" si="645"/>
        <v>#DIV/0!</v>
      </c>
      <c r="I2228" s="121" t="e">
        <f t="shared" si="645"/>
        <v>#DIV/0!</v>
      </c>
      <c r="J2228" s="121" t="e">
        <f t="shared" si="645"/>
        <v>#DIV/0!</v>
      </c>
      <c r="K2228" s="121" t="e">
        <f t="shared" si="645"/>
        <v>#DIV/0!</v>
      </c>
      <c r="L2228" s="121" t="e">
        <f t="shared" si="645"/>
        <v>#DIV/0!</v>
      </c>
      <c r="M2228" s="121" t="e">
        <f t="shared" si="645"/>
        <v>#DIV/0!</v>
      </c>
      <c r="N2228" s="452" t="e">
        <f t="shared" si="645"/>
        <v>#DIV/0!</v>
      </c>
      <c r="O2228" s="121" t="e">
        <f t="shared" si="645"/>
        <v>#DIV/0!</v>
      </c>
      <c r="P2228" s="121" t="e">
        <f t="shared" si="645"/>
        <v>#DIV/0!</v>
      </c>
      <c r="Q2228" s="121" t="e">
        <f t="shared" si="645"/>
        <v>#DIV/0!</v>
      </c>
      <c r="R2228" s="121" t="e">
        <f t="shared" si="645"/>
        <v>#DIV/0!</v>
      </c>
      <c r="S2228" s="121" t="e">
        <f t="shared" si="645"/>
        <v>#DIV/0!</v>
      </c>
      <c r="T2228" s="121" t="e">
        <f t="shared" si="645"/>
        <v>#DIV/0!</v>
      </c>
      <c r="U2228" s="121" t="e">
        <f t="shared" si="645"/>
        <v>#DIV/0!</v>
      </c>
      <c r="V2228" s="452" t="e">
        <f t="shared" si="645"/>
        <v>#DIV/0!</v>
      </c>
      <c r="W2228" s="121" t="e">
        <f t="shared" si="645"/>
        <v>#DIV/0!</v>
      </c>
      <c r="X2228" s="121" t="e">
        <f t="shared" si="645"/>
        <v>#DIV/0!</v>
      </c>
      <c r="Y2228" s="121" t="e">
        <f t="shared" si="645"/>
        <v>#DIV/0!</v>
      </c>
      <c r="Z2228" s="121" t="e">
        <f t="shared" si="645"/>
        <v>#DIV/0!</v>
      </c>
      <c r="AA2228" s="121" t="e">
        <f t="shared" si="645"/>
        <v>#DIV/0!</v>
      </c>
      <c r="AB2228" s="121" t="e">
        <f t="shared" si="645"/>
        <v>#DIV/0!</v>
      </c>
      <c r="AC2228" s="128" t="e">
        <f t="shared" si="645"/>
        <v>#DIV/0!</v>
      </c>
    </row>
    <row r="2229" spans="1:29" s="5" customFormat="1" ht="10.5" customHeight="1" thickBot="1">
      <c r="A2229" s="1547"/>
      <c r="B2229" s="1548"/>
      <c r="C2229" s="468" t="s">
        <v>13</v>
      </c>
      <c r="D2229" s="469" t="s">
        <v>464</v>
      </c>
      <c r="E2229" s="470"/>
      <c r="F2229" s="470"/>
      <c r="G2229" s="470"/>
      <c r="H2229" s="470"/>
      <c r="I2229" s="470"/>
      <c r="J2229" s="470"/>
      <c r="K2229" s="470"/>
      <c r="L2229" s="470"/>
      <c r="M2229" s="470"/>
      <c r="N2229" s="470"/>
      <c r="O2229" s="470"/>
      <c r="P2229" s="470"/>
      <c r="Q2229" s="470"/>
      <c r="R2229" s="470"/>
      <c r="S2229" s="470"/>
      <c r="T2229" s="470"/>
      <c r="U2229" s="470"/>
      <c r="V2229" s="470"/>
      <c r="W2229" s="470"/>
      <c r="X2229" s="470"/>
      <c r="Y2229" s="470"/>
      <c r="Z2229" s="470"/>
      <c r="AA2229" s="470"/>
      <c r="AB2229" s="470"/>
      <c r="AC2229" s="471"/>
    </row>
    <row r="2230" spans="1:29" s="5" customFormat="1" ht="10.5" customHeight="1">
      <c r="A2230" s="1561" t="s">
        <v>787</v>
      </c>
      <c r="B2230" s="1474" t="s">
        <v>819</v>
      </c>
      <c r="C2230" s="10" t="s">
        <v>8</v>
      </c>
      <c r="D2230" s="10" t="s">
        <v>527</v>
      </c>
      <c r="E2230" s="357">
        <v>26</v>
      </c>
      <c r="F2230" s="357">
        <v>26</v>
      </c>
      <c r="G2230" s="357">
        <v>25</v>
      </c>
      <c r="H2230" s="483">
        <v>25</v>
      </c>
      <c r="I2230" s="357">
        <v>26</v>
      </c>
      <c r="J2230" s="357">
        <v>27</v>
      </c>
      <c r="K2230" s="357">
        <v>28</v>
      </c>
      <c r="L2230" s="357">
        <v>30</v>
      </c>
      <c r="M2230" s="357">
        <v>31</v>
      </c>
      <c r="N2230" s="483">
        <v>33</v>
      </c>
      <c r="O2230" s="357">
        <v>31</v>
      </c>
      <c r="P2230" s="357">
        <v>31</v>
      </c>
      <c r="Q2230" s="357">
        <v>29</v>
      </c>
      <c r="R2230" s="357">
        <v>29</v>
      </c>
      <c r="S2230" s="357">
        <v>30</v>
      </c>
      <c r="T2230" s="357">
        <v>28</v>
      </c>
      <c r="U2230" s="357">
        <v>30</v>
      </c>
      <c r="V2230" s="483">
        <v>31</v>
      </c>
      <c r="W2230" s="357">
        <v>32</v>
      </c>
      <c r="X2230" s="357">
        <v>32</v>
      </c>
      <c r="Y2230" s="357">
        <v>31</v>
      </c>
      <c r="Z2230" s="357">
        <v>31</v>
      </c>
      <c r="AA2230" s="357">
        <v>29</v>
      </c>
      <c r="AB2230" s="357">
        <v>27</v>
      </c>
      <c r="AC2230" s="135"/>
    </row>
    <row r="2231" spans="1:29" s="5" customFormat="1" ht="10.5" customHeight="1">
      <c r="A2231" s="1562"/>
      <c r="B2231" s="1488"/>
      <c r="C2231" s="12" t="s">
        <v>481</v>
      </c>
      <c r="D2231" s="12" t="s">
        <v>503</v>
      </c>
      <c r="E2231" s="121">
        <v>4.5540000002074521</v>
      </c>
      <c r="F2231" s="121">
        <v>3.8939999998328858</v>
      </c>
      <c r="G2231" s="121">
        <v>3.8280000000595464</v>
      </c>
      <c r="H2231" s="452">
        <v>3.9600000000864384</v>
      </c>
      <c r="I2231" s="121">
        <v>3.9599999998463318</v>
      </c>
      <c r="J2231" s="121">
        <v>4.0920000001133303</v>
      </c>
      <c r="K2231" s="121">
        <v>4.6199999999807915</v>
      </c>
      <c r="L2231" s="121">
        <v>5.1480000000883592</v>
      </c>
      <c r="M2231" s="121">
        <v>5.9399999997694977</v>
      </c>
      <c r="N2231" s="452">
        <v>5.2800000001152512</v>
      </c>
      <c r="O2231" s="121">
        <v>5.2800000001152512</v>
      </c>
      <c r="P2231" s="121">
        <v>6.5999999999039574</v>
      </c>
      <c r="Q2231" s="121">
        <v>4.6199999999807915</v>
      </c>
      <c r="R2231" s="121">
        <v>6.5999999999039574</v>
      </c>
      <c r="S2231" s="121">
        <v>5.9400000000096043</v>
      </c>
      <c r="T2231" s="121">
        <v>5.2800000001152512</v>
      </c>
      <c r="U2231" s="121">
        <v>4.6199999999807915</v>
      </c>
      <c r="V2231" s="452">
        <v>5.9400000000096043</v>
      </c>
      <c r="W2231" s="121">
        <v>5.2799999998751446</v>
      </c>
      <c r="X2231" s="121">
        <v>5.9400000000096043</v>
      </c>
      <c r="Y2231" s="121">
        <v>5.9400000000096043</v>
      </c>
      <c r="Z2231" s="121">
        <v>5.9400000000096043</v>
      </c>
      <c r="AA2231" s="121">
        <v>5.9400000000096043</v>
      </c>
      <c r="AB2231" s="121">
        <v>4.6199999999807915</v>
      </c>
      <c r="AC2231" s="128">
        <f>SUM(E2231:AB2231)</f>
        <v>123.81600000001345</v>
      </c>
    </row>
    <row r="2232" spans="1:29" s="5" customFormat="1" ht="10.5" customHeight="1" thickBot="1">
      <c r="A2232" s="1563"/>
      <c r="B2232" s="1475"/>
      <c r="C2232" s="8" t="s">
        <v>482</v>
      </c>
      <c r="D2232" s="11" t="s">
        <v>464</v>
      </c>
      <c r="E2232" s="190"/>
      <c r="F2232" s="190"/>
      <c r="G2232" s="190"/>
      <c r="H2232" s="519"/>
      <c r="I2232" s="190"/>
      <c r="J2232" s="190"/>
      <c r="K2232" s="190"/>
      <c r="L2232" s="190"/>
      <c r="M2232" s="190"/>
      <c r="N2232" s="519"/>
      <c r="O2232" s="190"/>
      <c r="P2232" s="190"/>
      <c r="Q2232" s="190"/>
      <c r="R2232" s="190"/>
      <c r="S2232" s="190"/>
      <c r="T2232" s="190"/>
      <c r="U2232" s="190"/>
      <c r="V2232" s="519"/>
      <c r="W2232" s="190"/>
      <c r="X2232" s="190"/>
      <c r="Y2232" s="190"/>
      <c r="Z2232" s="190"/>
      <c r="AA2232" s="190"/>
      <c r="AB2232" s="190"/>
      <c r="AC2232" s="133">
        <f>SUM(E2232:AB2232)</f>
        <v>0</v>
      </c>
    </row>
    <row r="2233" spans="1:29" s="5" customFormat="1" ht="10.5" customHeight="1">
      <c r="A2233" s="1472" t="s">
        <v>109</v>
      </c>
      <c r="B2233" s="1545" t="s">
        <v>238</v>
      </c>
      <c r="C2233" s="7" t="s">
        <v>481</v>
      </c>
      <c r="D2233" s="7" t="s">
        <v>503</v>
      </c>
      <c r="E2233" s="123">
        <v>1.8079999999972642</v>
      </c>
      <c r="F2233" s="123">
        <v>1.4400000000023283</v>
      </c>
      <c r="G2233" s="123">
        <v>1.4720000000015716</v>
      </c>
      <c r="H2233" s="475">
        <v>1.4639999999999418</v>
      </c>
      <c r="I2233" s="123">
        <v>1.5119999999951688</v>
      </c>
      <c r="J2233" s="123">
        <v>1.6240000000034343</v>
      </c>
      <c r="K2233" s="123">
        <v>1.8479999999981374</v>
      </c>
      <c r="L2233" s="123">
        <v>1.9919999999983702</v>
      </c>
      <c r="M2233" s="123">
        <v>2.5120000000024447</v>
      </c>
      <c r="N2233" s="475">
        <v>2.1440000000002328</v>
      </c>
      <c r="O2233" s="123">
        <v>2.5760000000009313</v>
      </c>
      <c r="P2233" s="123">
        <v>2.4720000000015716</v>
      </c>
      <c r="Q2233" s="123">
        <v>2.6319999999977881</v>
      </c>
      <c r="R2233" s="123">
        <v>2.2320000000036089</v>
      </c>
      <c r="S2233" s="123">
        <v>2.407999999995809</v>
      </c>
      <c r="T2233" s="123">
        <v>2.2799999999988358</v>
      </c>
      <c r="U2233" s="123">
        <v>2.2079999999987194</v>
      </c>
      <c r="V2233" s="475">
        <v>2.3840000000054715</v>
      </c>
      <c r="W2233" s="123">
        <v>2.5040000000008149</v>
      </c>
      <c r="X2233" s="123">
        <v>2.5119999999951688</v>
      </c>
      <c r="Y2233" s="123">
        <v>2.4400000000023283</v>
      </c>
      <c r="Z2233" s="123">
        <v>2.4800000000032014</v>
      </c>
      <c r="AA2233" s="123">
        <v>2.2239999999947031</v>
      </c>
      <c r="AB2233" s="123">
        <v>2.0639999999984866</v>
      </c>
      <c r="AC2233" s="135">
        <f>SUM(E2233:AB2233)</f>
        <v>51.231999999996333</v>
      </c>
    </row>
    <row r="2234" spans="1:29" s="5" customFormat="1" ht="10.5" customHeight="1">
      <c r="A2234" s="1487"/>
      <c r="B2234" s="1546"/>
      <c r="C2234" s="8" t="s">
        <v>482</v>
      </c>
      <c r="D2234" s="8" t="s">
        <v>503</v>
      </c>
      <c r="E2234" s="123">
        <v>1.0640000000021246</v>
      </c>
      <c r="F2234" s="123">
        <v>0.95999999999912689</v>
      </c>
      <c r="G2234" s="123">
        <v>1.0239999999976135</v>
      </c>
      <c r="H2234" s="475">
        <v>1.0160000000032596</v>
      </c>
      <c r="I2234" s="123">
        <v>1.0079999999979918</v>
      </c>
      <c r="J2234" s="123">
        <v>1.0080000000016298</v>
      </c>
      <c r="K2234" s="123">
        <v>0.96799999999711872</v>
      </c>
      <c r="L2234" s="123">
        <v>0.9040000000022701</v>
      </c>
      <c r="M2234" s="123">
        <v>1.0959999999977299</v>
      </c>
      <c r="N2234" s="475">
        <v>0.92000000000189175</v>
      </c>
      <c r="O2234" s="123">
        <v>1.1039999999993597</v>
      </c>
      <c r="P2234" s="123">
        <v>1.0319999999992433</v>
      </c>
      <c r="Q2234" s="123">
        <v>1.0879999999997381</v>
      </c>
      <c r="R2234" s="123">
        <v>1.0480000000025029</v>
      </c>
      <c r="S2234" s="123">
        <v>1.1119999999973516</v>
      </c>
      <c r="T2234" s="123">
        <v>1.0560000000004948</v>
      </c>
      <c r="U2234" s="123">
        <v>1.0159999999996217</v>
      </c>
      <c r="V2234" s="475">
        <v>1</v>
      </c>
      <c r="W2234" s="123">
        <v>0.98400000000037835</v>
      </c>
      <c r="X2234" s="123">
        <v>0.98400000000037835</v>
      </c>
      <c r="Y2234" s="123">
        <v>0.95999999999912689</v>
      </c>
      <c r="Z2234" s="123">
        <v>0.99200000000200816</v>
      </c>
      <c r="AA2234" s="123">
        <v>0.98400000000037835</v>
      </c>
      <c r="AB2234" s="123">
        <v>1.0079999999979918</v>
      </c>
      <c r="AC2234" s="128">
        <f>SUM(E2234:AB2234)</f>
        <v>24.335999999999331</v>
      </c>
    </row>
    <row r="2235" spans="1:29" s="5" customFormat="1" ht="10.5" customHeight="1">
      <c r="A2235" s="1487"/>
      <c r="B2235" s="1546"/>
      <c r="C2235" s="11" t="s">
        <v>8</v>
      </c>
      <c r="D2235" s="11" t="s">
        <v>502</v>
      </c>
      <c r="E2235" s="124">
        <f>SQRT(E2233*E2233+E2234*E2234)*1000/(1.732*E2245)</f>
        <v>115.35502666227379</v>
      </c>
      <c r="F2235" s="124">
        <f t="shared" ref="F2235:AB2235" si="646">SQRT(F2233*F2233+F2234*F2234)*1000/(1.732*F2245)</f>
        <v>94.266885933165284</v>
      </c>
      <c r="G2235" s="124">
        <f t="shared" si="646"/>
        <v>97.669968895351147</v>
      </c>
      <c r="H2235" s="454">
        <f t="shared" si="646"/>
        <v>97.063480779428431</v>
      </c>
      <c r="I2235" s="124">
        <f t="shared" si="646"/>
        <v>98.98023022946083</v>
      </c>
      <c r="J2235" s="124">
        <f t="shared" si="646"/>
        <v>104.11114833881057</v>
      </c>
      <c r="K2235" s="124">
        <f t="shared" si="646"/>
        <v>114.7132655908853</v>
      </c>
      <c r="L2235" s="124">
        <f t="shared" si="646"/>
        <v>120.28638983453571</v>
      </c>
      <c r="M2235" s="124">
        <f t="shared" si="646"/>
        <v>152.15213878473193</v>
      </c>
      <c r="N2235" s="454">
        <f t="shared" si="646"/>
        <v>129.52194747813456</v>
      </c>
      <c r="O2235" s="124">
        <f t="shared" si="646"/>
        <v>155.58960866486731</v>
      </c>
      <c r="P2235" s="124">
        <f t="shared" si="646"/>
        <v>148.71479541972116</v>
      </c>
      <c r="Q2235" s="124">
        <f t="shared" si="646"/>
        <v>156.60459891843988</v>
      </c>
      <c r="R2235" s="124">
        <f t="shared" si="646"/>
        <v>135.58735051592961</v>
      </c>
      <c r="S2235" s="124">
        <f t="shared" si="646"/>
        <v>147.24856491283902</v>
      </c>
      <c r="T2235" s="124">
        <f t="shared" si="646"/>
        <v>139.49386372616783</v>
      </c>
      <c r="U2235" s="124">
        <f t="shared" si="646"/>
        <v>133.64890766871039</v>
      </c>
      <c r="V2235" s="454">
        <f t="shared" si="646"/>
        <v>143.52227824041199</v>
      </c>
      <c r="W2235" s="124">
        <f t="shared" si="646"/>
        <v>149.36065948561202</v>
      </c>
      <c r="X2235" s="124">
        <f t="shared" si="646"/>
        <v>148.34768484671721</v>
      </c>
      <c r="Y2235" s="124">
        <f t="shared" si="646"/>
        <v>144.18015279079668</v>
      </c>
      <c r="Z2235" s="124">
        <f t="shared" si="646"/>
        <v>146.87351503037678</v>
      </c>
      <c r="AA2235" s="124">
        <f t="shared" si="646"/>
        <v>133.72707170299932</v>
      </c>
      <c r="AB2235" s="124">
        <f t="shared" si="646"/>
        <v>125.11380310072312</v>
      </c>
      <c r="AC2235" s="128"/>
    </row>
    <row r="2236" spans="1:29" s="5" customFormat="1" ht="10.5" customHeight="1" thickBot="1">
      <c r="A2236" s="1487"/>
      <c r="B2236" s="1546"/>
      <c r="C2236" s="8" t="s">
        <v>16</v>
      </c>
      <c r="D2236" s="8"/>
      <c r="E2236" s="121">
        <f t="shared" ref="E2236:AC2236" si="647">E2234/E2233</f>
        <v>0.58849557522330453</v>
      </c>
      <c r="F2236" s="121">
        <f t="shared" si="647"/>
        <v>0.66666666666498242</v>
      </c>
      <c r="G2236" s="121">
        <f t="shared" si="647"/>
        <v>0.69565217391067946</v>
      </c>
      <c r="H2236" s="452">
        <f t="shared" si="647"/>
        <v>0.69398907104050545</v>
      </c>
      <c r="I2236" s="121">
        <f t="shared" si="647"/>
        <v>0.66666666666746865</v>
      </c>
      <c r="J2236" s="121">
        <f t="shared" si="647"/>
        <v>0.62068965517210484</v>
      </c>
      <c r="K2236" s="121">
        <f t="shared" si="647"/>
        <v>0.52380952380849266</v>
      </c>
      <c r="L2236" s="121">
        <f t="shared" si="647"/>
        <v>0.45381526104568759</v>
      </c>
      <c r="M2236" s="121">
        <f t="shared" si="647"/>
        <v>0.43630573248274812</v>
      </c>
      <c r="N2236" s="452">
        <f t="shared" si="647"/>
        <v>0.42910447761277604</v>
      </c>
      <c r="O2236" s="121">
        <f t="shared" si="647"/>
        <v>0.42857142857102509</v>
      </c>
      <c r="P2236" s="121">
        <f t="shared" si="647"/>
        <v>0.4174757281547683</v>
      </c>
      <c r="Q2236" s="121">
        <f t="shared" si="647"/>
        <v>0.41337386018261868</v>
      </c>
      <c r="R2236" s="121">
        <f t="shared" si="647"/>
        <v>0.46953405017957367</v>
      </c>
      <c r="S2236" s="121">
        <f t="shared" si="647"/>
        <v>0.46179401993325869</v>
      </c>
      <c r="T2236" s="121">
        <f t="shared" si="647"/>
        <v>0.46315789473729557</v>
      </c>
      <c r="U2236" s="121">
        <f t="shared" si="647"/>
        <v>0.46014492753632741</v>
      </c>
      <c r="V2236" s="452">
        <f t="shared" si="647"/>
        <v>0.41946308724735942</v>
      </c>
      <c r="W2236" s="121">
        <f t="shared" si="647"/>
        <v>0.39297124600641298</v>
      </c>
      <c r="X2236" s="121">
        <f t="shared" si="647"/>
        <v>0.39171974522383396</v>
      </c>
      <c r="Y2236" s="121">
        <f t="shared" si="647"/>
        <v>0.39344262295008642</v>
      </c>
      <c r="Z2236" s="121">
        <f t="shared" si="647"/>
        <v>0.4000000000002934</v>
      </c>
      <c r="AA2236" s="121">
        <f t="shared" si="647"/>
        <v>0.44244604316669151</v>
      </c>
      <c r="AB2236" s="121">
        <f t="shared" si="647"/>
        <v>0.48837209302264095</v>
      </c>
      <c r="AC2236" s="128">
        <f t="shared" si="647"/>
        <v>0.47501561524049563</v>
      </c>
    </row>
    <row r="2237" spans="1:29" s="5" customFormat="1" ht="10.5" customHeight="1">
      <c r="A2237" s="1472" t="s">
        <v>99</v>
      </c>
      <c r="B2237" s="1545" t="s">
        <v>240</v>
      </c>
      <c r="C2237" s="7" t="s">
        <v>481</v>
      </c>
      <c r="D2237" s="7" t="s">
        <v>503</v>
      </c>
      <c r="E2237" s="120"/>
      <c r="F2237" s="120"/>
      <c r="G2237" s="120"/>
      <c r="H2237" s="556"/>
      <c r="I2237" s="120"/>
      <c r="J2237" s="120"/>
      <c r="K2237" s="120"/>
      <c r="L2237" s="120"/>
      <c r="M2237" s="120"/>
      <c r="N2237" s="556"/>
      <c r="O2237" s="120"/>
      <c r="P2237" s="120"/>
      <c r="Q2237" s="120"/>
      <c r="R2237" s="120"/>
      <c r="S2237" s="120"/>
      <c r="T2237" s="120"/>
      <c r="U2237" s="120"/>
      <c r="V2237" s="556"/>
      <c r="W2237" s="120"/>
      <c r="X2237" s="120"/>
      <c r="Y2237" s="120"/>
      <c r="Z2237" s="120"/>
      <c r="AA2237" s="120"/>
      <c r="AB2237" s="120"/>
      <c r="AC2237" s="132">
        <f>SUM(E2237:AB2237)</f>
        <v>0</v>
      </c>
    </row>
    <row r="2238" spans="1:29" s="5" customFormat="1" ht="10.5" customHeight="1">
      <c r="A2238" s="1487"/>
      <c r="B2238" s="1546"/>
      <c r="C2238" s="8" t="s">
        <v>482</v>
      </c>
      <c r="D2238" s="8" t="s">
        <v>503</v>
      </c>
      <c r="E2238" s="121"/>
      <c r="F2238" s="121"/>
      <c r="G2238" s="121"/>
      <c r="H2238" s="559"/>
      <c r="I2238" s="121"/>
      <c r="J2238" s="121"/>
      <c r="K2238" s="121"/>
      <c r="L2238" s="121"/>
      <c r="M2238" s="121"/>
      <c r="N2238" s="559"/>
      <c r="O2238" s="121"/>
      <c r="P2238" s="121"/>
      <c r="Q2238" s="121"/>
      <c r="R2238" s="121"/>
      <c r="S2238" s="121"/>
      <c r="T2238" s="121"/>
      <c r="U2238" s="121"/>
      <c r="V2238" s="559"/>
      <c r="W2238" s="121"/>
      <c r="X2238" s="121"/>
      <c r="Y2238" s="121"/>
      <c r="Z2238" s="121"/>
      <c r="AA2238" s="121"/>
      <c r="AB2238" s="121"/>
      <c r="AC2238" s="128">
        <f>SUM(E2238:AB2238)</f>
        <v>0</v>
      </c>
    </row>
    <row r="2239" spans="1:29" s="5" customFormat="1" ht="10.5" customHeight="1">
      <c r="A2239" s="1487"/>
      <c r="B2239" s="1546"/>
      <c r="C2239" s="11" t="s">
        <v>8</v>
      </c>
      <c r="D2239" s="11" t="s">
        <v>502</v>
      </c>
      <c r="E2239" s="124">
        <f>SQRT(E2237*E2237+E2238*E2238)*1000/(1.732*E2246)</f>
        <v>0</v>
      </c>
      <c r="F2239" s="124">
        <f t="shared" ref="F2239:AB2239" si="648">SQRT(F2237*F2237+F2238*F2238)*1000/(1.732*F2246)</f>
        <v>0</v>
      </c>
      <c r="G2239" s="124">
        <f t="shared" si="648"/>
        <v>0</v>
      </c>
      <c r="H2239" s="454">
        <f t="shared" si="648"/>
        <v>0</v>
      </c>
      <c r="I2239" s="124">
        <f t="shared" si="648"/>
        <v>0</v>
      </c>
      <c r="J2239" s="124">
        <f t="shared" si="648"/>
        <v>0</v>
      </c>
      <c r="K2239" s="124">
        <f t="shared" si="648"/>
        <v>0</v>
      </c>
      <c r="L2239" s="124">
        <f t="shared" si="648"/>
        <v>0</v>
      </c>
      <c r="M2239" s="124">
        <f t="shared" si="648"/>
        <v>0</v>
      </c>
      <c r="N2239" s="454">
        <f t="shared" si="648"/>
        <v>0</v>
      </c>
      <c r="O2239" s="124">
        <f t="shared" si="648"/>
        <v>0</v>
      </c>
      <c r="P2239" s="124">
        <f t="shared" si="648"/>
        <v>0</v>
      </c>
      <c r="Q2239" s="124">
        <f t="shared" si="648"/>
        <v>0</v>
      </c>
      <c r="R2239" s="124">
        <f t="shared" si="648"/>
        <v>0</v>
      </c>
      <c r="S2239" s="124">
        <f t="shared" si="648"/>
        <v>0</v>
      </c>
      <c r="T2239" s="124">
        <f t="shared" si="648"/>
        <v>0</v>
      </c>
      <c r="U2239" s="124">
        <f t="shared" si="648"/>
        <v>0</v>
      </c>
      <c r="V2239" s="454">
        <f t="shared" si="648"/>
        <v>0</v>
      </c>
      <c r="W2239" s="124">
        <f t="shared" si="648"/>
        <v>0</v>
      </c>
      <c r="X2239" s="124">
        <f t="shared" si="648"/>
        <v>0</v>
      </c>
      <c r="Y2239" s="124">
        <f t="shared" si="648"/>
        <v>0</v>
      </c>
      <c r="Z2239" s="124">
        <f t="shared" si="648"/>
        <v>0</v>
      </c>
      <c r="AA2239" s="124">
        <f t="shared" si="648"/>
        <v>0</v>
      </c>
      <c r="AB2239" s="124">
        <f t="shared" si="648"/>
        <v>0</v>
      </c>
      <c r="AC2239" s="128"/>
    </row>
    <row r="2240" spans="1:29" s="5" customFormat="1" ht="10.5" customHeight="1" thickBot="1">
      <c r="A2240" s="1487"/>
      <c r="B2240" s="1546"/>
      <c r="C2240" s="8" t="s">
        <v>16</v>
      </c>
      <c r="D2240" s="8"/>
      <c r="E2240" s="121" t="e">
        <f t="shared" ref="E2240:AC2240" si="649">E2238/E2237</f>
        <v>#DIV/0!</v>
      </c>
      <c r="F2240" s="121" t="e">
        <f t="shared" si="649"/>
        <v>#DIV/0!</v>
      </c>
      <c r="G2240" s="121" t="e">
        <f t="shared" si="649"/>
        <v>#DIV/0!</v>
      </c>
      <c r="H2240" s="452" t="e">
        <f t="shared" si="649"/>
        <v>#DIV/0!</v>
      </c>
      <c r="I2240" s="121" t="e">
        <f t="shared" si="649"/>
        <v>#DIV/0!</v>
      </c>
      <c r="J2240" s="121" t="e">
        <f t="shared" si="649"/>
        <v>#DIV/0!</v>
      </c>
      <c r="K2240" s="121" t="e">
        <f t="shared" si="649"/>
        <v>#DIV/0!</v>
      </c>
      <c r="L2240" s="121" t="e">
        <f t="shared" si="649"/>
        <v>#DIV/0!</v>
      </c>
      <c r="M2240" s="121" t="e">
        <f t="shared" si="649"/>
        <v>#DIV/0!</v>
      </c>
      <c r="N2240" s="452" t="e">
        <f t="shared" si="649"/>
        <v>#DIV/0!</v>
      </c>
      <c r="O2240" s="121" t="e">
        <f t="shared" si="649"/>
        <v>#DIV/0!</v>
      </c>
      <c r="P2240" s="121" t="e">
        <f t="shared" si="649"/>
        <v>#DIV/0!</v>
      </c>
      <c r="Q2240" s="121" t="e">
        <f t="shared" si="649"/>
        <v>#DIV/0!</v>
      </c>
      <c r="R2240" s="121" t="e">
        <f t="shared" si="649"/>
        <v>#DIV/0!</v>
      </c>
      <c r="S2240" s="121" t="e">
        <f t="shared" si="649"/>
        <v>#DIV/0!</v>
      </c>
      <c r="T2240" s="121" t="e">
        <f t="shared" si="649"/>
        <v>#DIV/0!</v>
      </c>
      <c r="U2240" s="121" t="e">
        <f t="shared" si="649"/>
        <v>#DIV/0!</v>
      </c>
      <c r="V2240" s="452" t="e">
        <f t="shared" si="649"/>
        <v>#DIV/0!</v>
      </c>
      <c r="W2240" s="121" t="e">
        <f t="shared" si="649"/>
        <v>#DIV/0!</v>
      </c>
      <c r="X2240" s="121" t="e">
        <f t="shared" si="649"/>
        <v>#DIV/0!</v>
      </c>
      <c r="Y2240" s="121" t="e">
        <f t="shared" si="649"/>
        <v>#DIV/0!</v>
      </c>
      <c r="Z2240" s="121" t="e">
        <f t="shared" si="649"/>
        <v>#DIV/0!</v>
      </c>
      <c r="AA2240" s="121" t="e">
        <f t="shared" si="649"/>
        <v>#DIV/0!</v>
      </c>
      <c r="AB2240" s="121" t="e">
        <f t="shared" si="649"/>
        <v>#DIV/0!</v>
      </c>
      <c r="AC2240" s="128" t="e">
        <f t="shared" si="649"/>
        <v>#DIV/0!</v>
      </c>
    </row>
    <row r="2241" spans="1:31" s="5" customFormat="1" ht="10.5" customHeight="1">
      <c r="A2241" s="285" t="s">
        <v>512</v>
      </c>
      <c r="B2241" s="286"/>
      <c r="C2241" s="287"/>
      <c r="D2241" s="287"/>
      <c r="E2241" s="288">
        <f>E2233+E2237</f>
        <v>1.8079999999972642</v>
      </c>
      <c r="F2241" s="288">
        <f t="shared" ref="F2241:AB2241" si="650">F2233+F2237</f>
        <v>1.4400000000023283</v>
      </c>
      <c r="G2241" s="288">
        <f t="shared" si="650"/>
        <v>1.4720000000015716</v>
      </c>
      <c r="H2241" s="288">
        <f t="shared" si="650"/>
        <v>1.4639999999999418</v>
      </c>
      <c r="I2241" s="288">
        <f t="shared" si="650"/>
        <v>1.5119999999951688</v>
      </c>
      <c r="J2241" s="288">
        <f t="shared" si="650"/>
        <v>1.6240000000034343</v>
      </c>
      <c r="K2241" s="288">
        <f t="shared" si="650"/>
        <v>1.8479999999981374</v>
      </c>
      <c r="L2241" s="288">
        <f t="shared" si="650"/>
        <v>1.9919999999983702</v>
      </c>
      <c r="M2241" s="288">
        <f t="shared" si="650"/>
        <v>2.5120000000024447</v>
      </c>
      <c r="N2241" s="288">
        <f t="shared" si="650"/>
        <v>2.1440000000002328</v>
      </c>
      <c r="O2241" s="288">
        <f t="shared" si="650"/>
        <v>2.5760000000009313</v>
      </c>
      <c r="P2241" s="288">
        <f t="shared" si="650"/>
        <v>2.4720000000015716</v>
      </c>
      <c r="Q2241" s="288">
        <f t="shared" si="650"/>
        <v>2.6319999999977881</v>
      </c>
      <c r="R2241" s="288">
        <f t="shared" si="650"/>
        <v>2.2320000000036089</v>
      </c>
      <c r="S2241" s="288">
        <f t="shared" si="650"/>
        <v>2.407999999995809</v>
      </c>
      <c r="T2241" s="288">
        <f t="shared" si="650"/>
        <v>2.2799999999988358</v>
      </c>
      <c r="U2241" s="288">
        <f t="shared" si="650"/>
        <v>2.2079999999987194</v>
      </c>
      <c r="V2241" s="288">
        <f t="shared" si="650"/>
        <v>2.3840000000054715</v>
      </c>
      <c r="W2241" s="288">
        <f t="shared" si="650"/>
        <v>2.5040000000008149</v>
      </c>
      <c r="X2241" s="288">
        <f t="shared" si="650"/>
        <v>2.5119999999951688</v>
      </c>
      <c r="Y2241" s="288">
        <f t="shared" si="650"/>
        <v>2.4400000000023283</v>
      </c>
      <c r="Z2241" s="288">
        <f t="shared" si="650"/>
        <v>2.4800000000032014</v>
      </c>
      <c r="AA2241" s="288">
        <f t="shared" si="650"/>
        <v>2.2239999999947031</v>
      </c>
      <c r="AB2241" s="288">
        <f t="shared" si="650"/>
        <v>2.0639999999984866</v>
      </c>
      <c r="AC2241" s="289"/>
    </row>
    <row r="2242" spans="1:31" s="5" customFormat="1" ht="10.5" customHeight="1">
      <c r="A2242" s="290" t="s">
        <v>513</v>
      </c>
      <c r="B2242" s="291"/>
      <c r="C2242" s="292"/>
      <c r="D2242" s="292"/>
      <c r="E2242" s="300">
        <f>E2234+E2238</f>
        <v>1.0640000000021246</v>
      </c>
      <c r="F2242" s="300">
        <f t="shared" ref="F2242:AB2242" si="651">F2234+F2238</f>
        <v>0.95999999999912689</v>
      </c>
      <c r="G2242" s="300">
        <f t="shared" si="651"/>
        <v>1.0239999999976135</v>
      </c>
      <c r="H2242" s="300">
        <f t="shared" si="651"/>
        <v>1.0160000000032596</v>
      </c>
      <c r="I2242" s="300">
        <f t="shared" si="651"/>
        <v>1.0079999999979918</v>
      </c>
      <c r="J2242" s="300">
        <f t="shared" si="651"/>
        <v>1.0080000000016298</v>
      </c>
      <c r="K2242" s="300">
        <f t="shared" si="651"/>
        <v>0.96799999999711872</v>
      </c>
      <c r="L2242" s="300">
        <f t="shared" si="651"/>
        <v>0.9040000000022701</v>
      </c>
      <c r="M2242" s="300">
        <f t="shared" si="651"/>
        <v>1.0959999999977299</v>
      </c>
      <c r="N2242" s="300">
        <f t="shared" si="651"/>
        <v>0.92000000000189175</v>
      </c>
      <c r="O2242" s="293">
        <f t="shared" si="651"/>
        <v>1.1039999999993597</v>
      </c>
      <c r="P2242" s="300">
        <f t="shared" si="651"/>
        <v>1.0319999999992433</v>
      </c>
      <c r="Q2242" s="293">
        <f t="shared" si="651"/>
        <v>1.0879999999997381</v>
      </c>
      <c r="R2242" s="300">
        <f t="shared" si="651"/>
        <v>1.0480000000025029</v>
      </c>
      <c r="S2242" s="300">
        <f t="shared" si="651"/>
        <v>1.1119999999973516</v>
      </c>
      <c r="T2242" s="300">
        <f t="shared" si="651"/>
        <v>1.0560000000004948</v>
      </c>
      <c r="U2242" s="300">
        <f t="shared" si="651"/>
        <v>1.0159999999996217</v>
      </c>
      <c r="V2242" s="300">
        <f t="shared" si="651"/>
        <v>1</v>
      </c>
      <c r="W2242" s="300">
        <f t="shared" si="651"/>
        <v>0.98400000000037835</v>
      </c>
      <c r="X2242" s="300">
        <f t="shared" si="651"/>
        <v>0.98400000000037835</v>
      </c>
      <c r="Y2242" s="300">
        <f t="shared" si="651"/>
        <v>0.95999999999912689</v>
      </c>
      <c r="Z2242" s="300">
        <f t="shared" si="651"/>
        <v>0.99200000000200816</v>
      </c>
      <c r="AA2242" s="300">
        <f t="shared" si="651"/>
        <v>0.98400000000037835</v>
      </c>
      <c r="AB2242" s="300">
        <f t="shared" si="651"/>
        <v>1.0079999999979918</v>
      </c>
      <c r="AC2242" s="294"/>
    </row>
    <row r="2243" spans="1:31" s="5" customFormat="1" ht="10.5" customHeight="1" thickBot="1">
      <c r="A2243" s="295" t="s">
        <v>514</v>
      </c>
      <c r="B2243" s="296"/>
      <c r="C2243" s="297"/>
      <c r="D2243" s="297"/>
      <c r="E2243" s="298">
        <f t="shared" ref="E2243:AB2243" si="652">SQRT(E2241*E2241+E2242*E2242)</f>
        <v>2.0978465148801111</v>
      </c>
      <c r="F2243" s="298">
        <f t="shared" si="652"/>
        <v>1.7306646122241678</v>
      </c>
      <c r="G2243" s="298">
        <f t="shared" si="652"/>
        <v>1.7931424929435305</v>
      </c>
      <c r="H2243" s="298">
        <f t="shared" si="652"/>
        <v>1.7820078563256823</v>
      </c>
      <c r="I2243" s="298">
        <f t="shared" si="652"/>
        <v>1.817197842828717</v>
      </c>
      <c r="J2243" s="298">
        <f t="shared" si="652"/>
        <v>1.9113973945818907</v>
      </c>
      <c r="K2243" s="298">
        <f t="shared" si="652"/>
        <v>2.0861754480358399</v>
      </c>
      <c r="L2243" s="298">
        <f t="shared" si="652"/>
        <v>2.1875282855308664</v>
      </c>
      <c r="M2243" s="298">
        <f t="shared" si="652"/>
        <v>2.7406860455016195</v>
      </c>
      <c r="N2243" s="298">
        <f t="shared" si="652"/>
        <v>2.3330529355341425</v>
      </c>
      <c r="O2243" s="298">
        <f t="shared" si="652"/>
        <v>2.802604502958522</v>
      </c>
      <c r="P2243" s="298">
        <f t="shared" si="652"/>
        <v>2.6787698669363533</v>
      </c>
      <c r="Q2243" s="298">
        <f t="shared" si="652"/>
        <v>2.8480112359307479</v>
      </c>
      <c r="R2243" s="298">
        <f t="shared" si="652"/>
        <v>2.4657915564826958</v>
      </c>
      <c r="S2243" s="298">
        <f t="shared" si="652"/>
        <v>2.6523589500619869</v>
      </c>
      <c r="T2243" s="298">
        <f t="shared" si="652"/>
        <v>2.5126750685267161</v>
      </c>
      <c r="U2243" s="298">
        <f t="shared" si="652"/>
        <v>2.430539034863167</v>
      </c>
      <c r="V2243" s="298">
        <f t="shared" si="652"/>
        <v>2.5852380934888934</v>
      </c>
      <c r="W2243" s="298">
        <f t="shared" si="652"/>
        <v>2.6904036871824322</v>
      </c>
      <c r="X2243" s="298">
        <f t="shared" si="652"/>
        <v>2.6978509966223991</v>
      </c>
      <c r="Y2243" s="298">
        <f t="shared" si="652"/>
        <v>2.6220602586534287</v>
      </c>
      <c r="Z2243" s="298">
        <f t="shared" si="652"/>
        <v>2.6710417443424324</v>
      </c>
      <c r="AA2243" s="298">
        <f t="shared" si="652"/>
        <v>2.4319605259907457</v>
      </c>
      <c r="AB2243" s="298">
        <f t="shared" si="652"/>
        <v>2.2969893338867955</v>
      </c>
      <c r="AC2243" s="299"/>
      <c r="AD2243" s="131">
        <f>MAX(E2243:AB2243)</f>
        <v>2.8480112359307479</v>
      </c>
    </row>
    <row r="2244" spans="1:31" s="13" customFormat="1" ht="10.5" customHeight="1" thickBot="1">
      <c r="A2244" s="23" t="s">
        <v>143</v>
      </c>
      <c r="B2244" s="24"/>
      <c r="C2244" s="25"/>
      <c r="D2244" s="25"/>
      <c r="E2244" s="26">
        <v>1</v>
      </c>
      <c r="F2244" s="26">
        <v>2</v>
      </c>
      <c r="G2244" s="26">
        <v>3</v>
      </c>
      <c r="H2244" s="26">
        <v>4</v>
      </c>
      <c r="I2244" s="26">
        <v>5</v>
      </c>
      <c r="J2244" s="26">
        <v>6</v>
      </c>
      <c r="K2244" s="26">
        <v>7</v>
      </c>
      <c r="L2244" s="26">
        <v>8</v>
      </c>
      <c r="M2244" s="26">
        <v>9</v>
      </c>
      <c r="N2244" s="26">
        <v>10</v>
      </c>
      <c r="O2244" s="26">
        <v>11</v>
      </c>
      <c r="P2244" s="26">
        <v>12</v>
      </c>
      <c r="Q2244" s="26">
        <v>13</v>
      </c>
      <c r="R2244" s="26">
        <v>14</v>
      </c>
      <c r="S2244" s="26">
        <v>15</v>
      </c>
      <c r="T2244" s="26">
        <v>16</v>
      </c>
      <c r="U2244" s="26">
        <v>17</v>
      </c>
      <c r="V2244" s="26">
        <v>18</v>
      </c>
      <c r="W2244" s="26">
        <v>19</v>
      </c>
      <c r="X2244" s="26">
        <v>20</v>
      </c>
      <c r="Y2244" s="26">
        <v>21</v>
      </c>
      <c r="Z2244" s="26">
        <v>22</v>
      </c>
      <c r="AA2244" s="26">
        <v>23</v>
      </c>
      <c r="AB2244" s="26">
        <v>24</v>
      </c>
      <c r="AC2244" s="385"/>
    </row>
    <row r="2245" spans="1:31" s="32" customFormat="1" ht="12" customHeight="1">
      <c r="A2245" s="28" t="s">
        <v>144</v>
      </c>
      <c r="B2245" s="456"/>
      <c r="C2245" s="457" t="s">
        <v>13</v>
      </c>
      <c r="D2245" s="458" t="s">
        <v>527</v>
      </c>
      <c r="E2245" s="1271">
        <v>10.5</v>
      </c>
      <c r="F2245" s="1271">
        <v>10.6</v>
      </c>
      <c r="G2245" s="1271">
        <v>10.6</v>
      </c>
      <c r="H2245" s="1271">
        <v>10.6</v>
      </c>
      <c r="I2245" s="1271">
        <v>10.6</v>
      </c>
      <c r="J2245" s="1271">
        <v>10.6</v>
      </c>
      <c r="K2245" s="1271">
        <v>10.5</v>
      </c>
      <c r="L2245" s="1271">
        <v>10.5</v>
      </c>
      <c r="M2245" s="1271">
        <v>10.4</v>
      </c>
      <c r="N2245" s="1271">
        <v>10.4</v>
      </c>
      <c r="O2245" s="1271">
        <v>10.4</v>
      </c>
      <c r="P2245" s="1271">
        <v>10.4</v>
      </c>
      <c r="Q2245" s="1271">
        <v>10.5</v>
      </c>
      <c r="R2245" s="1271">
        <v>10.5</v>
      </c>
      <c r="S2245" s="1271">
        <v>10.4</v>
      </c>
      <c r="T2245" s="1271">
        <v>10.4</v>
      </c>
      <c r="U2245" s="1271">
        <v>10.5</v>
      </c>
      <c r="V2245" s="1271">
        <v>10.4</v>
      </c>
      <c r="W2245" s="1271">
        <v>10.4</v>
      </c>
      <c r="X2245" s="1271">
        <v>10.5</v>
      </c>
      <c r="Y2245" s="1271">
        <v>10.5</v>
      </c>
      <c r="Z2245" s="1271">
        <v>10.5</v>
      </c>
      <c r="AA2245" s="1271">
        <v>10.5</v>
      </c>
      <c r="AB2245" s="1271">
        <v>10.6</v>
      </c>
      <c r="AC2245" s="459"/>
    </row>
    <row r="2246" spans="1:31" s="32" customFormat="1" ht="12" customHeight="1" thickBot="1">
      <c r="A2246" s="45" t="s">
        <v>145</v>
      </c>
      <c r="B2246" s="46"/>
      <c r="C2246" s="510" t="s">
        <v>13</v>
      </c>
      <c r="D2246" s="1274" t="s">
        <v>527</v>
      </c>
      <c r="E2246" s="1275">
        <v>10.5</v>
      </c>
      <c r="F2246" s="1275">
        <v>10.6</v>
      </c>
      <c r="G2246" s="1275">
        <v>10.6</v>
      </c>
      <c r="H2246" s="1275">
        <v>10.6</v>
      </c>
      <c r="I2246" s="1275">
        <v>10.6</v>
      </c>
      <c r="J2246" s="1275">
        <v>10.6</v>
      </c>
      <c r="K2246" s="1275">
        <v>10.5</v>
      </c>
      <c r="L2246" s="1275">
        <v>10.5</v>
      </c>
      <c r="M2246" s="1275">
        <v>10.4</v>
      </c>
      <c r="N2246" s="1275">
        <v>10.4</v>
      </c>
      <c r="O2246" s="1275">
        <v>10.4</v>
      </c>
      <c r="P2246" s="1275">
        <v>10.4</v>
      </c>
      <c r="Q2246" s="1275">
        <v>10.5</v>
      </c>
      <c r="R2246" s="1275">
        <v>10.5</v>
      </c>
      <c r="S2246" s="1275">
        <v>10.4</v>
      </c>
      <c r="T2246" s="1275">
        <v>10.4</v>
      </c>
      <c r="U2246" s="1275">
        <v>10.5</v>
      </c>
      <c r="V2246" s="1275">
        <v>10.4</v>
      </c>
      <c r="W2246" s="1275">
        <v>10.4</v>
      </c>
      <c r="X2246" s="1275">
        <v>10.5</v>
      </c>
      <c r="Y2246" s="1275">
        <v>10.5</v>
      </c>
      <c r="Z2246" s="1275">
        <v>10.5</v>
      </c>
      <c r="AA2246" s="1275">
        <v>10.5</v>
      </c>
      <c r="AB2246" s="1275">
        <v>10.6</v>
      </c>
      <c r="AC2246" s="466"/>
    </row>
    <row r="2247" spans="1:31" s="4" customFormat="1" ht="11.25">
      <c r="A2247" s="1555" t="s">
        <v>119</v>
      </c>
      <c r="B2247" s="1429" t="s">
        <v>88</v>
      </c>
      <c r="C2247" s="10" t="s">
        <v>481</v>
      </c>
      <c r="D2247" s="10" t="s">
        <v>503</v>
      </c>
      <c r="E2247" s="125">
        <v>0.22600000000238651</v>
      </c>
      <c r="F2247" s="125">
        <v>0.17999999999665306</v>
      </c>
      <c r="G2247" s="125">
        <v>0.17600000000311411</v>
      </c>
      <c r="H2247" s="451">
        <v>0.17799999999988358</v>
      </c>
      <c r="I2247" s="125">
        <v>0.17199999999866122</v>
      </c>
      <c r="J2247" s="125">
        <v>0.2180000000007567</v>
      </c>
      <c r="K2247" s="125">
        <v>0.31599999999889405</v>
      </c>
      <c r="L2247" s="125">
        <v>0.28800000000046566</v>
      </c>
      <c r="M2247" s="125">
        <v>0.41400000000066939</v>
      </c>
      <c r="N2247" s="451">
        <v>0.36199999999735155</v>
      </c>
      <c r="O2247" s="125">
        <v>0.43200000000069849</v>
      </c>
      <c r="P2247" s="125">
        <v>0.40799999999944703</v>
      </c>
      <c r="Q2247" s="125">
        <v>0.42000000000189175</v>
      </c>
      <c r="R2247" s="125">
        <v>0.35199999999895226</v>
      </c>
      <c r="S2247" s="125">
        <v>0.36400000000139698</v>
      </c>
      <c r="T2247" s="125">
        <v>0.36799999999857391</v>
      </c>
      <c r="U2247" s="125">
        <v>0.37000000000261934</v>
      </c>
      <c r="V2247" s="451">
        <v>0.40999999999985448</v>
      </c>
      <c r="W2247" s="125">
        <v>0.43199999999706051</v>
      </c>
      <c r="X2247" s="125">
        <v>0.46199999999953434</v>
      </c>
      <c r="Y2247" s="125">
        <v>0.44600000000355067</v>
      </c>
      <c r="Z2247" s="125">
        <v>0.41999999999825377</v>
      </c>
      <c r="AA2247" s="125">
        <v>0.36000000000058208</v>
      </c>
      <c r="AB2247" s="125">
        <v>0.32999999999810825</v>
      </c>
      <c r="AC2247" s="132">
        <f>SUM(E2247:AB2247)</f>
        <v>8.1039999999993597</v>
      </c>
      <c r="AD2247" s="4">
        <f>MAX(E2247:AB2247)</f>
        <v>0.46199999999953434</v>
      </c>
      <c r="AE2247" s="4">
        <f>MIN(E2247:AB2247)</f>
        <v>0.17199999999866122</v>
      </c>
    </row>
    <row r="2248" spans="1:31" s="4" customFormat="1" ht="11.25">
      <c r="A2248" s="1556"/>
      <c r="B2248" s="1420"/>
      <c r="C2248" s="11" t="s">
        <v>482</v>
      </c>
      <c r="D2248" s="11" t="s">
        <v>503</v>
      </c>
      <c r="E2248" s="126">
        <v>0.13200000000051659</v>
      </c>
      <c r="F2248" s="126">
        <v>0.12399999999979627</v>
      </c>
      <c r="G2248" s="126">
        <v>0.13000000000010914</v>
      </c>
      <c r="H2248" s="452">
        <v>0.12600000000020373</v>
      </c>
      <c r="I2248" s="126">
        <v>0.12599999999929423</v>
      </c>
      <c r="J2248" s="126">
        <v>0.12200000000029831</v>
      </c>
      <c r="K2248" s="126">
        <v>0.13000000000010914</v>
      </c>
      <c r="L2248" s="126">
        <v>0.10599999999976717</v>
      </c>
      <c r="M2248" s="126">
        <v>0.13200000000051659</v>
      </c>
      <c r="N2248" s="452">
        <v>0.12599999999929423</v>
      </c>
      <c r="O2248" s="126">
        <v>0.14800000000013824</v>
      </c>
      <c r="P2248" s="126">
        <v>0.14000000000032742</v>
      </c>
      <c r="Q2248" s="126">
        <v>0.1499999999996362</v>
      </c>
      <c r="R2248" s="126">
        <v>0.13600000000042201</v>
      </c>
      <c r="S2248" s="126">
        <v>0.13799999999991996</v>
      </c>
      <c r="T2248" s="126">
        <v>0.14000000000032742</v>
      </c>
      <c r="U2248" s="126">
        <v>0.13999999999941792</v>
      </c>
      <c r="V2248" s="452">
        <v>0.13799999999991996</v>
      </c>
      <c r="W2248" s="126">
        <v>0.13600000000042201</v>
      </c>
      <c r="X2248" s="126">
        <v>0.13400000000001455</v>
      </c>
      <c r="Y2248" s="126">
        <v>0.12600000000020373</v>
      </c>
      <c r="Z2248" s="126">
        <v>0.12999999999919964</v>
      </c>
      <c r="AA2248" s="126">
        <v>0.12600000000020373</v>
      </c>
      <c r="AB2248" s="126">
        <v>0.13200000000051659</v>
      </c>
      <c r="AC2248" s="135">
        <f>SUM(E2248:AB2248)</f>
        <v>3.1680000000005748</v>
      </c>
      <c r="AD2248" s="5"/>
    </row>
    <row r="2249" spans="1:31" s="4" customFormat="1" ht="11.25">
      <c r="A2249" s="1556"/>
      <c r="B2249" s="1420"/>
      <c r="C2249" s="11" t="s">
        <v>8</v>
      </c>
      <c r="D2249" s="11" t="s">
        <v>502</v>
      </c>
      <c r="E2249" s="124">
        <f>SQRT(E2247*E2247+E2248*E2248)*1000/(1.732*E2245)</f>
        <v>14.391567500735142</v>
      </c>
      <c r="F2249" s="124">
        <f t="shared" ref="F2249:AB2249" si="653">SQRT(F2247*F2247+F2248*F2248)*1000/(1.732*F2245)</f>
        <v>11.905595966826237</v>
      </c>
      <c r="G2249" s="124">
        <f t="shared" si="653"/>
        <v>11.918049262264811</v>
      </c>
      <c r="H2249" s="454">
        <f t="shared" si="653"/>
        <v>11.878652292941219</v>
      </c>
      <c r="I2249" s="124">
        <f t="shared" si="653"/>
        <v>11.613442198644629</v>
      </c>
      <c r="J2249" s="124">
        <f t="shared" si="653"/>
        <v>13.607125160079095</v>
      </c>
      <c r="K2249" s="124">
        <f t="shared" si="653"/>
        <v>18.788945953872705</v>
      </c>
      <c r="L2249" s="124">
        <f t="shared" si="653"/>
        <v>16.874936851127998</v>
      </c>
      <c r="M2249" s="124">
        <f t="shared" si="653"/>
        <v>24.123636158997623</v>
      </c>
      <c r="N2249" s="454">
        <f t="shared" si="653"/>
        <v>21.279392873208369</v>
      </c>
      <c r="O2249" s="124">
        <f t="shared" si="653"/>
        <v>25.351342459042559</v>
      </c>
      <c r="P2249" s="124">
        <f t="shared" si="653"/>
        <v>23.946935784459733</v>
      </c>
      <c r="Q2249" s="124">
        <f t="shared" si="653"/>
        <v>24.523373057363596</v>
      </c>
      <c r="R2249" s="124">
        <f t="shared" si="653"/>
        <v>20.749985993700591</v>
      </c>
      <c r="S2249" s="124">
        <f t="shared" si="653"/>
        <v>21.611375756695267</v>
      </c>
      <c r="T2249" s="124">
        <f t="shared" si="653"/>
        <v>21.858393617320644</v>
      </c>
      <c r="U2249" s="124">
        <f t="shared" si="653"/>
        <v>21.75304128996445</v>
      </c>
      <c r="V2249" s="454">
        <f t="shared" si="653"/>
        <v>24.016334672682735</v>
      </c>
      <c r="W2249" s="124">
        <f t="shared" si="653"/>
        <v>25.143328929888966</v>
      </c>
      <c r="X2249" s="124">
        <f t="shared" si="653"/>
        <v>26.451145872197543</v>
      </c>
      <c r="Y2249" s="124">
        <f t="shared" si="653"/>
        <v>25.484250430899031</v>
      </c>
      <c r="Z2249" s="124">
        <f t="shared" si="653"/>
        <v>24.175682323639471</v>
      </c>
      <c r="AA2249" s="124">
        <f t="shared" si="653"/>
        <v>20.972900132416385</v>
      </c>
      <c r="AB2249" s="124">
        <f t="shared" si="653"/>
        <v>19.359279122691223</v>
      </c>
      <c r="AC2249" s="129"/>
    </row>
    <row r="2250" spans="1:31" s="4" customFormat="1" ht="12" thickBot="1">
      <c r="A2250" s="1557"/>
      <c r="B2250" s="1430"/>
      <c r="C2250" s="48" t="s">
        <v>16</v>
      </c>
      <c r="D2250" s="48"/>
      <c r="E2250" s="121">
        <f t="shared" ref="E2250:AC2250" si="654">E2248/E2247</f>
        <v>0.58407079645629512</v>
      </c>
      <c r="F2250" s="121">
        <f t="shared" si="654"/>
        <v>0.68888888890056632</v>
      </c>
      <c r="G2250" s="121">
        <f t="shared" si="654"/>
        <v>0.73863636362391449</v>
      </c>
      <c r="H2250" s="452">
        <f t="shared" si="654"/>
        <v>0.70786516854093329</v>
      </c>
      <c r="I2250" s="121">
        <f t="shared" si="654"/>
        <v>0.7325581395364823</v>
      </c>
      <c r="J2250" s="121">
        <f t="shared" si="654"/>
        <v>0.55963302752236166</v>
      </c>
      <c r="K2250" s="121">
        <f t="shared" si="654"/>
        <v>0.41139240506507629</v>
      </c>
      <c r="L2250" s="121">
        <f t="shared" si="654"/>
        <v>0.36805555555415204</v>
      </c>
      <c r="M2250" s="121">
        <f t="shared" si="654"/>
        <v>0.3188405797108772</v>
      </c>
      <c r="N2250" s="452">
        <f t="shared" si="654"/>
        <v>0.34806629834313829</v>
      </c>
      <c r="O2250" s="121">
        <f t="shared" si="654"/>
        <v>0.34259259259235869</v>
      </c>
      <c r="P2250" s="121">
        <f t="shared" si="654"/>
        <v>0.34313725490322833</v>
      </c>
      <c r="Q2250" s="121">
        <f t="shared" si="654"/>
        <v>0.35714285714038235</v>
      </c>
      <c r="R2250" s="121">
        <f t="shared" si="654"/>
        <v>0.38636363636598525</v>
      </c>
      <c r="S2250" s="121">
        <f t="shared" si="654"/>
        <v>0.37912087911920422</v>
      </c>
      <c r="T2250" s="121">
        <f t="shared" si="654"/>
        <v>0.38043478261105967</v>
      </c>
      <c r="U2250" s="121">
        <f t="shared" si="654"/>
        <v>0.37837837837412652</v>
      </c>
      <c r="V2250" s="452">
        <f t="shared" si="654"/>
        <v>0.33658536585358279</v>
      </c>
      <c r="W2250" s="121">
        <f t="shared" si="654"/>
        <v>0.31481481481793377</v>
      </c>
      <c r="X2250" s="121">
        <f t="shared" si="654"/>
        <v>0.2900432900436139</v>
      </c>
      <c r="Y2250" s="121">
        <f t="shared" si="654"/>
        <v>0.28251121076053953</v>
      </c>
      <c r="Z2250" s="121">
        <f t="shared" si="654"/>
        <v>0.30952380952319081</v>
      </c>
      <c r="AA2250" s="121">
        <f t="shared" si="654"/>
        <v>0.35</v>
      </c>
      <c r="AB2250" s="121">
        <f t="shared" si="654"/>
        <v>0.40000000000385844</v>
      </c>
      <c r="AC2250" s="128">
        <f t="shared" si="654"/>
        <v>0.39091806515311267</v>
      </c>
    </row>
    <row r="2251" spans="1:31" s="4" customFormat="1" ht="11.25">
      <c r="A2251" s="1426" t="s">
        <v>122</v>
      </c>
      <c r="B2251" s="1429" t="s">
        <v>251</v>
      </c>
      <c r="C2251" s="10" t="s">
        <v>481</v>
      </c>
      <c r="D2251" s="10" t="s">
        <v>477</v>
      </c>
      <c r="E2251" s="262">
        <v>0.64500000000000002</v>
      </c>
      <c r="F2251" s="262">
        <v>0.64700000000000002</v>
      </c>
      <c r="G2251" s="262">
        <v>0.64860000000000007</v>
      </c>
      <c r="H2251" s="479">
        <v>0.64779999999999993</v>
      </c>
      <c r="I2251" s="262">
        <v>0.6482</v>
      </c>
      <c r="J2251" s="262">
        <v>0.64960000000000007</v>
      </c>
      <c r="K2251" s="262">
        <v>0.6492</v>
      </c>
      <c r="L2251" s="262">
        <v>0.64739999999999998</v>
      </c>
      <c r="M2251" s="262">
        <v>0.64760000000000006</v>
      </c>
      <c r="N2251" s="479">
        <v>0.64800000000000002</v>
      </c>
      <c r="O2251" s="262">
        <v>0.64979999999999993</v>
      </c>
      <c r="P2251" s="262">
        <v>0.65300000000000002</v>
      </c>
      <c r="Q2251" s="262">
        <v>0.65260000000000007</v>
      </c>
      <c r="R2251" s="262">
        <v>0.65</v>
      </c>
      <c r="S2251" s="262">
        <v>0.65160000000000007</v>
      </c>
      <c r="T2251" s="262">
        <v>0.65139999999999998</v>
      </c>
      <c r="U2251" s="262">
        <v>0.6512</v>
      </c>
      <c r="V2251" s="479">
        <v>0.64900000000000002</v>
      </c>
      <c r="W2251" s="262">
        <v>0.6482</v>
      </c>
      <c r="X2251" s="262">
        <v>0.65079999999999993</v>
      </c>
      <c r="Y2251" s="262">
        <v>0.6502</v>
      </c>
      <c r="Z2251" s="262">
        <v>0.6502</v>
      </c>
      <c r="AA2251" s="262">
        <v>0.65060000000000007</v>
      </c>
      <c r="AB2251" s="262">
        <v>0.65160000000000007</v>
      </c>
      <c r="AC2251" s="375">
        <f>SUM(E2251:AB2251)</f>
        <v>15.588600000000001</v>
      </c>
    </row>
    <row r="2252" spans="1:31" s="4" customFormat="1" ht="11.25">
      <c r="A2252" s="1550"/>
      <c r="B2252" s="1420"/>
      <c r="C2252" s="11" t="s">
        <v>482</v>
      </c>
      <c r="D2252" s="11" t="s">
        <v>477</v>
      </c>
      <c r="E2252" s="302">
        <v>0.46539999999999998</v>
      </c>
      <c r="F2252" s="302">
        <v>0.47520000000000001</v>
      </c>
      <c r="G2252" s="302">
        <v>0.47860000000000003</v>
      </c>
      <c r="H2252" s="482">
        <v>0.47499999999999998</v>
      </c>
      <c r="I2252" s="302">
        <v>0.48</v>
      </c>
      <c r="J2252" s="302">
        <v>0.4864</v>
      </c>
      <c r="K2252" s="302">
        <v>0.48519999999999996</v>
      </c>
      <c r="L2252" s="302">
        <v>0.4602</v>
      </c>
      <c r="M2252" s="302">
        <v>0.438</v>
      </c>
      <c r="N2252" s="482">
        <v>0.43880000000000002</v>
      </c>
      <c r="O2252" s="302">
        <v>0.44219999999999998</v>
      </c>
      <c r="P2252" s="302">
        <v>0.44219999999999998</v>
      </c>
      <c r="Q2252" s="302">
        <v>0.44639999999999996</v>
      </c>
      <c r="R2252" s="302">
        <v>0.442</v>
      </c>
      <c r="S2252" s="302">
        <v>0.44500000000000001</v>
      </c>
      <c r="T2252" s="302">
        <v>0.45080000000000003</v>
      </c>
      <c r="U2252" s="302">
        <v>0.45</v>
      </c>
      <c r="V2252" s="482">
        <v>0.44239999999999996</v>
      </c>
      <c r="W2252" s="302">
        <v>0.434</v>
      </c>
      <c r="X2252" s="302">
        <v>0.4476</v>
      </c>
      <c r="Y2252" s="302">
        <v>0.44580000000000003</v>
      </c>
      <c r="Z2252" s="302">
        <v>0.44780000000000003</v>
      </c>
      <c r="AA2252" s="302">
        <v>0.45879999999999999</v>
      </c>
      <c r="AB2252" s="302">
        <v>0.47620000000000001</v>
      </c>
      <c r="AC2252" s="135">
        <f>SUM(E2252:AB2252)</f>
        <v>10.953999999999999</v>
      </c>
    </row>
    <row r="2253" spans="1:31" s="4" customFormat="1" ht="11.25">
      <c r="A2253" s="1550"/>
      <c r="B2253" s="1420"/>
      <c r="C2253" s="11" t="s">
        <v>8</v>
      </c>
      <c r="D2253" s="11" t="s">
        <v>502</v>
      </c>
      <c r="E2253" s="124">
        <f>SQRT(E2251*E2251+E2252*E2252)*1000/(1.732*E2245)</f>
        <v>43.735592414789473</v>
      </c>
      <c r="F2253" s="124">
        <f t="shared" ref="F2253:AB2253" si="655">SQRT(F2251*F2251+F2252*F2252)*1000/(1.732*F2245)</f>
        <v>43.725231115314863</v>
      </c>
      <c r="G2253" s="124">
        <f t="shared" si="655"/>
        <v>43.905206322896795</v>
      </c>
      <c r="H2253" s="454">
        <f t="shared" si="655"/>
        <v>43.753916166812054</v>
      </c>
      <c r="I2253" s="124">
        <f t="shared" si="655"/>
        <v>43.933014826986522</v>
      </c>
      <c r="J2253" s="124">
        <f t="shared" si="655"/>
        <v>44.202375504700179</v>
      </c>
      <c r="K2253" s="124">
        <f t="shared" si="655"/>
        <v>44.566212528946039</v>
      </c>
      <c r="L2253" s="124">
        <f t="shared" si="655"/>
        <v>43.676395918261314</v>
      </c>
      <c r="M2253" s="124">
        <f t="shared" si="655"/>
        <v>43.403126908186245</v>
      </c>
      <c r="N2253" s="454">
        <f t="shared" si="655"/>
        <v>43.446409767452749</v>
      </c>
      <c r="O2253" s="124">
        <f t="shared" si="655"/>
        <v>43.635102905741391</v>
      </c>
      <c r="P2253" s="124">
        <f t="shared" si="655"/>
        <v>43.782086355361649</v>
      </c>
      <c r="Q2253" s="124">
        <f t="shared" si="655"/>
        <v>43.476873660332046</v>
      </c>
      <c r="R2253" s="124">
        <f t="shared" si="655"/>
        <v>43.222437908677591</v>
      </c>
      <c r="S2253" s="124">
        <f t="shared" si="655"/>
        <v>43.805230299519046</v>
      </c>
      <c r="T2253" s="124">
        <f t="shared" si="655"/>
        <v>43.978496641997317</v>
      </c>
      <c r="U2253" s="124">
        <f t="shared" si="655"/>
        <v>43.525587835844426</v>
      </c>
      <c r="V2253" s="454">
        <f t="shared" si="655"/>
        <v>43.60464564360656</v>
      </c>
      <c r="W2253" s="124">
        <f t="shared" si="655"/>
        <v>43.306783629010745</v>
      </c>
      <c r="X2253" s="124">
        <f t="shared" si="655"/>
        <v>43.432574428534188</v>
      </c>
      <c r="Y2253" s="124">
        <f t="shared" si="655"/>
        <v>43.349347933361656</v>
      </c>
      <c r="Z2253" s="124">
        <f t="shared" si="655"/>
        <v>43.41163162352413</v>
      </c>
      <c r="AA2253" s="124">
        <f t="shared" si="655"/>
        <v>43.775521097459773</v>
      </c>
      <c r="AB2253" s="124">
        <f t="shared" si="655"/>
        <v>43.959538296353188</v>
      </c>
      <c r="AC2253" s="129"/>
    </row>
    <row r="2254" spans="1:31" s="4" customFormat="1" ht="12" thickBot="1">
      <c r="A2254" s="1552"/>
      <c r="B2254" s="1430"/>
      <c r="C2254" s="48" t="s">
        <v>16</v>
      </c>
      <c r="D2254" s="48"/>
      <c r="E2254" s="121">
        <f t="shared" ref="E2254:AC2254" si="656">E2252/E2251</f>
        <v>0.72155038759689916</v>
      </c>
      <c r="F2254" s="121">
        <f t="shared" si="656"/>
        <v>0.73446676970633695</v>
      </c>
      <c r="G2254" s="121">
        <f t="shared" si="656"/>
        <v>0.73789700894233734</v>
      </c>
      <c r="H2254" s="452">
        <f t="shared" si="656"/>
        <v>0.73325100339610993</v>
      </c>
      <c r="I2254" s="121">
        <f t="shared" si="656"/>
        <v>0.74051218759642079</v>
      </c>
      <c r="J2254" s="121">
        <f t="shared" si="656"/>
        <v>0.74876847290640391</v>
      </c>
      <c r="K2254" s="121">
        <f t="shared" si="656"/>
        <v>0.74738139248305602</v>
      </c>
      <c r="L2254" s="121">
        <f t="shared" si="656"/>
        <v>0.71084337349397597</v>
      </c>
      <c r="M2254" s="121">
        <f t="shared" si="656"/>
        <v>0.6763434218653489</v>
      </c>
      <c r="N2254" s="452">
        <f t="shared" si="656"/>
        <v>0.67716049382716048</v>
      </c>
      <c r="O2254" s="121">
        <f t="shared" si="656"/>
        <v>0.68051708217913209</v>
      </c>
      <c r="P2254" s="121">
        <f t="shared" si="656"/>
        <v>0.67718223583460946</v>
      </c>
      <c r="Q2254" s="121">
        <f t="shared" si="656"/>
        <v>0.68403309837572768</v>
      </c>
      <c r="R2254" s="121">
        <f t="shared" si="656"/>
        <v>0.67999999999999994</v>
      </c>
      <c r="S2254" s="121">
        <f t="shared" si="656"/>
        <v>0.68293431553100059</v>
      </c>
      <c r="T2254" s="121">
        <f t="shared" si="656"/>
        <v>0.69204789683758072</v>
      </c>
      <c r="U2254" s="121">
        <f t="shared" si="656"/>
        <v>0.6910319410319411</v>
      </c>
      <c r="V2254" s="452">
        <f t="shared" si="656"/>
        <v>0.68166409861325106</v>
      </c>
      <c r="W2254" s="121">
        <f t="shared" si="656"/>
        <v>0.66954643628509714</v>
      </c>
      <c r="X2254" s="121">
        <f t="shared" si="656"/>
        <v>0.68776889981561162</v>
      </c>
      <c r="Y2254" s="121">
        <f t="shared" si="656"/>
        <v>0.68563518917256239</v>
      </c>
      <c r="Z2254" s="121">
        <f t="shared" si="656"/>
        <v>0.68871116579514002</v>
      </c>
      <c r="AA2254" s="121">
        <f t="shared" si="656"/>
        <v>0.70519520442668293</v>
      </c>
      <c r="AB2254" s="121">
        <f t="shared" si="656"/>
        <v>0.73081645181092691</v>
      </c>
      <c r="AC2254" s="128">
        <f t="shared" si="656"/>
        <v>0.70269299359788551</v>
      </c>
    </row>
    <row r="2255" spans="1:31" s="4" customFormat="1" ht="11.25">
      <c r="A2255" s="1426" t="s">
        <v>110</v>
      </c>
      <c r="B2255" s="1429" t="s">
        <v>31</v>
      </c>
      <c r="C2255" s="10" t="s">
        <v>481</v>
      </c>
      <c r="D2255" s="10"/>
      <c r="E2255" s="86"/>
      <c r="F2255" s="86"/>
      <c r="G2255" s="86"/>
      <c r="H2255" s="450"/>
      <c r="I2255" s="86"/>
      <c r="J2255" s="86"/>
      <c r="K2255" s="86"/>
      <c r="L2255" s="86"/>
      <c r="M2255" s="86"/>
      <c r="N2255" s="450"/>
      <c r="O2255" s="86"/>
      <c r="P2255" s="86"/>
      <c r="Q2255" s="86"/>
      <c r="R2255" s="86"/>
      <c r="S2255" s="86"/>
      <c r="T2255" s="86"/>
      <c r="U2255" s="86"/>
      <c r="V2255" s="450"/>
      <c r="W2255" s="86"/>
      <c r="X2255" s="86"/>
      <c r="Y2255" s="86"/>
      <c r="Z2255" s="86"/>
      <c r="AA2255" s="86"/>
      <c r="AB2255" s="86"/>
      <c r="AC2255" s="132">
        <f>SUM(E2255:AB2255)</f>
        <v>0</v>
      </c>
    </row>
    <row r="2256" spans="1:31" s="4" customFormat="1" ht="11.25">
      <c r="A2256" s="1550"/>
      <c r="B2256" s="1420"/>
      <c r="C2256" s="11" t="s">
        <v>482</v>
      </c>
      <c r="D2256" s="11"/>
      <c r="E2256" s="98"/>
      <c r="F2256" s="98"/>
      <c r="G2256" s="98"/>
      <c r="H2256" s="455"/>
      <c r="I2256" s="98"/>
      <c r="J2256" s="98"/>
      <c r="K2256" s="98"/>
      <c r="L2256" s="98"/>
      <c r="M2256" s="98"/>
      <c r="N2256" s="455"/>
      <c r="O2256" s="98"/>
      <c r="P2256" s="98"/>
      <c r="Q2256" s="98"/>
      <c r="R2256" s="98"/>
      <c r="S2256" s="98"/>
      <c r="T2256" s="98"/>
      <c r="U2256" s="98"/>
      <c r="V2256" s="455"/>
      <c r="W2256" s="98"/>
      <c r="X2256" s="98"/>
      <c r="Y2256" s="98"/>
      <c r="Z2256" s="98"/>
      <c r="AA2256" s="98"/>
      <c r="AB2256" s="98"/>
      <c r="AC2256" s="135">
        <f>SUM(E2256:AB2256)</f>
        <v>0</v>
      </c>
    </row>
    <row r="2257" spans="1:31" s="4" customFormat="1" ht="11.25">
      <c r="A2257" s="1550"/>
      <c r="B2257" s="1420"/>
      <c r="C2257" s="11" t="s">
        <v>8</v>
      </c>
      <c r="D2257" s="11"/>
      <c r="E2257" s="98"/>
      <c r="F2257" s="98"/>
      <c r="G2257" s="98"/>
      <c r="H2257" s="455"/>
      <c r="I2257" s="98"/>
      <c r="J2257" s="98"/>
      <c r="K2257" s="98"/>
      <c r="L2257" s="98"/>
      <c r="M2257" s="98"/>
      <c r="N2257" s="455"/>
      <c r="O2257" s="98"/>
      <c r="P2257" s="98"/>
      <c r="Q2257" s="98"/>
      <c r="R2257" s="98"/>
      <c r="S2257" s="98"/>
      <c r="T2257" s="98"/>
      <c r="U2257" s="98"/>
      <c r="V2257" s="455"/>
      <c r="W2257" s="98"/>
      <c r="X2257" s="98"/>
      <c r="Y2257" s="98"/>
      <c r="Z2257" s="98"/>
      <c r="AA2257" s="98"/>
      <c r="AB2257" s="98"/>
      <c r="AC2257" s="129"/>
    </row>
    <row r="2258" spans="1:31" s="4" customFormat="1" ht="12" thickBot="1">
      <c r="A2258" s="1552"/>
      <c r="B2258" s="1430"/>
      <c r="C2258" s="48" t="s">
        <v>16</v>
      </c>
      <c r="D2258" s="48"/>
      <c r="E2258" s="106"/>
      <c r="F2258" s="106"/>
      <c r="G2258" s="106"/>
      <c r="H2258" s="478"/>
      <c r="I2258" s="106"/>
      <c r="J2258" s="106"/>
      <c r="K2258" s="106"/>
      <c r="L2258" s="106"/>
      <c r="M2258" s="106"/>
      <c r="N2258" s="478"/>
      <c r="O2258" s="106"/>
      <c r="P2258" s="106"/>
      <c r="Q2258" s="106"/>
      <c r="R2258" s="106"/>
      <c r="S2258" s="106"/>
      <c r="T2258" s="106"/>
      <c r="U2258" s="106"/>
      <c r="V2258" s="478"/>
      <c r="W2258" s="106"/>
      <c r="X2258" s="106"/>
      <c r="Y2258" s="106"/>
      <c r="Z2258" s="106"/>
      <c r="AA2258" s="106"/>
      <c r="AB2258" s="106"/>
      <c r="AC2258" s="341"/>
    </row>
    <row r="2259" spans="1:31" s="4" customFormat="1" ht="11.25">
      <c r="A2259" s="1426" t="s">
        <v>108</v>
      </c>
      <c r="B2259" s="1429" t="s">
        <v>89</v>
      </c>
      <c r="C2259" s="10" t="s">
        <v>481</v>
      </c>
      <c r="D2259" s="10" t="s">
        <v>503</v>
      </c>
      <c r="E2259" s="125">
        <v>6.0000000000400178E-2</v>
      </c>
      <c r="F2259" s="125">
        <v>2.9999999999745341E-2</v>
      </c>
      <c r="G2259" s="125">
        <v>5.0000000000181899E-2</v>
      </c>
      <c r="H2259" s="451">
        <v>3.999999999996362E-2</v>
      </c>
      <c r="I2259" s="125">
        <v>5.0000000000181899E-2</v>
      </c>
      <c r="J2259" s="125">
        <v>6.9999999999708962E-2</v>
      </c>
      <c r="K2259" s="125">
        <v>2.9999999999745341E-2</v>
      </c>
      <c r="L2259" s="125">
        <v>7.999999999992724E-2</v>
      </c>
      <c r="M2259" s="125">
        <v>7.999999999992724E-2</v>
      </c>
      <c r="N2259" s="451">
        <v>6.0000000000400178E-2</v>
      </c>
      <c r="O2259" s="125">
        <v>5.9999999999490683E-2</v>
      </c>
      <c r="P2259" s="125">
        <v>0.1000000000003638</v>
      </c>
      <c r="Q2259" s="125">
        <v>0.15999999999985448</v>
      </c>
      <c r="R2259" s="125">
        <v>0.1000000000003638</v>
      </c>
      <c r="S2259" s="125">
        <v>5.9999999999490683E-2</v>
      </c>
      <c r="T2259" s="125">
        <v>7.999999999992724E-2</v>
      </c>
      <c r="U2259" s="125">
        <v>6.0000000000400178E-2</v>
      </c>
      <c r="V2259" s="451">
        <v>3.999999999996362E-2</v>
      </c>
      <c r="W2259" s="125">
        <v>0.1000000000003638</v>
      </c>
      <c r="X2259" s="125">
        <v>9.9999999999454303E-2</v>
      </c>
      <c r="Y2259" s="125">
        <v>2.0000000000436557E-2</v>
      </c>
      <c r="Z2259" s="125">
        <v>7.999999999992724E-2</v>
      </c>
      <c r="AA2259" s="125">
        <v>7.999999999992724E-2</v>
      </c>
      <c r="AB2259" s="125">
        <v>3.999999999996362E-2</v>
      </c>
      <c r="AC2259" s="132">
        <f>SUM(E2259:AB2259)</f>
        <v>1.6300000000001091</v>
      </c>
      <c r="AD2259" s="4">
        <f>MAX(E2259:AB2259)</f>
        <v>0.15999999999985448</v>
      </c>
      <c r="AE2259" s="4">
        <f>MIN(E2259:AB2259)</f>
        <v>2.0000000000436557E-2</v>
      </c>
    </row>
    <row r="2260" spans="1:31" s="4" customFormat="1" ht="11.25">
      <c r="A2260" s="1550"/>
      <c r="B2260" s="1420"/>
      <c r="C2260" s="11" t="s">
        <v>482</v>
      </c>
      <c r="D2260" s="11" t="s">
        <v>464</v>
      </c>
      <c r="E2260" s="98"/>
      <c r="F2260" s="98"/>
      <c r="G2260" s="98"/>
      <c r="H2260" s="455"/>
      <c r="I2260" s="98"/>
      <c r="J2260" s="98"/>
      <c r="K2260" s="98"/>
      <c r="L2260" s="98"/>
      <c r="M2260" s="98"/>
      <c r="N2260" s="455"/>
      <c r="O2260" s="98"/>
      <c r="P2260" s="98"/>
      <c r="Q2260" s="98"/>
      <c r="R2260" s="98"/>
      <c r="S2260" s="98"/>
      <c r="T2260" s="98"/>
      <c r="U2260" s="98"/>
      <c r="V2260" s="455"/>
      <c r="W2260" s="98"/>
      <c r="X2260" s="98"/>
      <c r="Y2260" s="98"/>
      <c r="Z2260" s="98"/>
      <c r="AA2260" s="98"/>
      <c r="AB2260" s="98"/>
      <c r="AC2260" s="135">
        <f>SUM(E2260:AB2260)</f>
        <v>0</v>
      </c>
      <c r="AD2260" s="5"/>
    </row>
    <row r="2261" spans="1:31" s="4" customFormat="1" ht="11.25">
      <c r="A2261" s="1550"/>
      <c r="B2261" s="1420"/>
      <c r="C2261" s="11" t="s">
        <v>8</v>
      </c>
      <c r="D2261" s="11" t="s">
        <v>502</v>
      </c>
      <c r="E2261" s="124">
        <f>SQRT(E2259*E2259+E2260*E2260)*1000/(1.732*E2245)</f>
        <v>3.2992411745518631</v>
      </c>
      <c r="F2261" s="124">
        <f t="shared" ref="F2261:AB2261" si="657">SQRT(F2259*F2259+F2260*F2260)*1000/(1.732*F2245)</f>
        <v>1.6340581288806346</v>
      </c>
      <c r="G2261" s="124">
        <f t="shared" si="657"/>
        <v>2.7234302148340834</v>
      </c>
      <c r="H2261" s="454">
        <f t="shared" si="657"/>
        <v>2.178744171857359</v>
      </c>
      <c r="I2261" s="124">
        <f t="shared" si="657"/>
        <v>2.7234302148340834</v>
      </c>
      <c r="J2261" s="124">
        <f t="shared" si="657"/>
        <v>3.8128023007379936</v>
      </c>
      <c r="K2261" s="124">
        <f t="shared" si="657"/>
        <v>1.649620587250926</v>
      </c>
      <c r="L2261" s="124">
        <f t="shared" si="657"/>
        <v>4.398988232702477</v>
      </c>
      <c r="M2261" s="124">
        <f t="shared" si="657"/>
        <v>4.4412861964784618</v>
      </c>
      <c r="N2261" s="454">
        <f t="shared" si="657"/>
        <v>3.3309646473840919</v>
      </c>
      <c r="O2261" s="124">
        <f t="shared" si="657"/>
        <v>3.3309646473336003</v>
      </c>
      <c r="P2261" s="124">
        <f t="shared" si="657"/>
        <v>5.5516077456233228</v>
      </c>
      <c r="Q2261" s="124">
        <f t="shared" si="657"/>
        <v>8.7979764654049539</v>
      </c>
      <c r="R2261" s="124">
        <f t="shared" si="657"/>
        <v>5.4987352909031015</v>
      </c>
      <c r="S2261" s="124">
        <f t="shared" si="657"/>
        <v>3.3309646473336003</v>
      </c>
      <c r="T2261" s="124">
        <f t="shared" si="657"/>
        <v>4.4412861964784618</v>
      </c>
      <c r="U2261" s="124">
        <f t="shared" si="657"/>
        <v>3.2992411745518631</v>
      </c>
      <c r="V2261" s="454">
        <f t="shared" si="657"/>
        <v>2.2206430982392309</v>
      </c>
      <c r="W2261" s="124">
        <f t="shared" si="657"/>
        <v>5.5516077456233228</v>
      </c>
      <c r="X2261" s="124">
        <f t="shared" si="657"/>
        <v>5.4987352908530909</v>
      </c>
      <c r="Y2261" s="124">
        <f t="shared" si="657"/>
        <v>1.0997470582006246</v>
      </c>
      <c r="Z2261" s="124">
        <f t="shared" si="657"/>
        <v>4.398988232702477</v>
      </c>
      <c r="AA2261" s="124">
        <f t="shared" si="657"/>
        <v>4.398988232702477</v>
      </c>
      <c r="AB2261" s="124">
        <f t="shared" si="657"/>
        <v>2.178744171857359</v>
      </c>
      <c r="AC2261" s="124"/>
    </row>
    <row r="2262" spans="1:31" s="4" customFormat="1" ht="12" thickBot="1">
      <c r="A2262" s="1552"/>
      <c r="B2262" s="1430"/>
      <c r="C2262" s="48" t="s">
        <v>16</v>
      </c>
      <c r="D2262" s="48"/>
      <c r="E2262" s="121">
        <f t="shared" ref="E2262:AC2262" si="658">E2260/E2259</f>
        <v>0</v>
      </c>
      <c r="F2262" s="121">
        <f t="shared" si="658"/>
        <v>0</v>
      </c>
      <c r="G2262" s="121">
        <f t="shared" si="658"/>
        <v>0</v>
      </c>
      <c r="H2262" s="452">
        <f t="shared" si="658"/>
        <v>0</v>
      </c>
      <c r="I2262" s="121">
        <f t="shared" si="658"/>
        <v>0</v>
      </c>
      <c r="J2262" s="121">
        <f t="shared" si="658"/>
        <v>0</v>
      </c>
      <c r="K2262" s="121">
        <f t="shared" si="658"/>
        <v>0</v>
      </c>
      <c r="L2262" s="121">
        <f t="shared" si="658"/>
        <v>0</v>
      </c>
      <c r="M2262" s="121">
        <f t="shared" si="658"/>
        <v>0</v>
      </c>
      <c r="N2262" s="452">
        <f t="shared" si="658"/>
        <v>0</v>
      </c>
      <c r="O2262" s="121">
        <f t="shared" si="658"/>
        <v>0</v>
      </c>
      <c r="P2262" s="121">
        <f t="shared" si="658"/>
        <v>0</v>
      </c>
      <c r="Q2262" s="121">
        <f t="shared" si="658"/>
        <v>0</v>
      </c>
      <c r="R2262" s="121">
        <f t="shared" si="658"/>
        <v>0</v>
      </c>
      <c r="S2262" s="121">
        <f t="shared" si="658"/>
        <v>0</v>
      </c>
      <c r="T2262" s="121">
        <f t="shared" si="658"/>
        <v>0</v>
      </c>
      <c r="U2262" s="121">
        <f t="shared" si="658"/>
        <v>0</v>
      </c>
      <c r="V2262" s="452">
        <f t="shared" si="658"/>
        <v>0</v>
      </c>
      <c r="W2262" s="121">
        <f t="shared" si="658"/>
        <v>0</v>
      </c>
      <c r="X2262" s="121">
        <f t="shared" si="658"/>
        <v>0</v>
      </c>
      <c r="Y2262" s="121">
        <f t="shared" si="658"/>
        <v>0</v>
      </c>
      <c r="Z2262" s="121">
        <f t="shared" si="658"/>
        <v>0</v>
      </c>
      <c r="AA2262" s="121">
        <f t="shared" si="658"/>
        <v>0</v>
      </c>
      <c r="AB2262" s="121">
        <f t="shared" si="658"/>
        <v>0</v>
      </c>
      <c r="AC2262" s="128">
        <f t="shared" si="658"/>
        <v>0</v>
      </c>
    </row>
    <row r="2263" spans="1:31" s="4" customFormat="1" ht="11.25">
      <c r="A2263" s="1555" t="s">
        <v>123</v>
      </c>
      <c r="B2263" s="1429" t="s">
        <v>90</v>
      </c>
      <c r="C2263" s="10" t="s">
        <v>481</v>
      </c>
      <c r="D2263" s="10" t="s">
        <v>503</v>
      </c>
      <c r="E2263" s="125">
        <v>0.13999999999941792</v>
      </c>
      <c r="F2263" s="125">
        <v>0.12000000000261934</v>
      </c>
      <c r="G2263" s="125">
        <v>0.11999999999898137</v>
      </c>
      <c r="H2263" s="451">
        <v>9.9999999998544808E-2</v>
      </c>
      <c r="I2263" s="125">
        <v>0.13999999999941792</v>
      </c>
      <c r="J2263" s="125">
        <v>0.1400000000030559</v>
      </c>
      <c r="K2263" s="125">
        <v>0.19999999999708962</v>
      </c>
      <c r="L2263" s="125">
        <v>0.2000000000007276</v>
      </c>
      <c r="M2263" s="125">
        <v>0.40000000000145519</v>
      </c>
      <c r="N2263" s="451">
        <v>0.2000000000007276</v>
      </c>
      <c r="O2263" s="125">
        <v>0.39999999999781721</v>
      </c>
      <c r="P2263" s="125">
        <v>0.40000000000145519</v>
      </c>
      <c r="Q2263" s="125">
        <v>0.2000000000007276</v>
      </c>
      <c r="R2263" s="125">
        <v>0.19999999999708962</v>
      </c>
      <c r="S2263" s="125">
        <v>0.2000000000007276</v>
      </c>
      <c r="T2263" s="125">
        <v>0.40000000000145519</v>
      </c>
      <c r="U2263" s="125">
        <v>0.2000000000007276</v>
      </c>
      <c r="V2263" s="451">
        <v>0.19999999999708962</v>
      </c>
      <c r="W2263" s="125">
        <v>0.40000000000145519</v>
      </c>
      <c r="X2263" s="125">
        <v>0.2000000000007276</v>
      </c>
      <c r="Y2263" s="125">
        <v>0.39999999999781721</v>
      </c>
      <c r="Z2263" s="125">
        <v>0.2000000000007276</v>
      </c>
      <c r="AA2263" s="125">
        <v>0.2000000000007276</v>
      </c>
      <c r="AB2263" s="125">
        <v>0.15999999999985448</v>
      </c>
      <c r="AC2263" s="132">
        <f>SUM(E2263:AB2263)</f>
        <v>5.5200000000004366</v>
      </c>
      <c r="AD2263" s="4">
        <f>MAX(E2263:AB2263)</f>
        <v>0.40000000000145519</v>
      </c>
      <c r="AE2263" s="4">
        <f>MIN(E2263:AB2263)</f>
        <v>9.9999999998544808E-2</v>
      </c>
    </row>
    <row r="2264" spans="1:31" s="4" customFormat="1" ht="11.25">
      <c r="A2264" s="1556"/>
      <c r="B2264" s="1420"/>
      <c r="C2264" s="11" t="s">
        <v>482</v>
      </c>
      <c r="D2264" s="11" t="s">
        <v>464</v>
      </c>
      <c r="E2264" s="98"/>
      <c r="F2264" s="98"/>
      <c r="G2264" s="98"/>
      <c r="H2264" s="455"/>
      <c r="I2264" s="98"/>
      <c r="J2264" s="98"/>
      <c r="K2264" s="98"/>
      <c r="L2264" s="98"/>
      <c r="M2264" s="98"/>
      <c r="N2264" s="455"/>
      <c r="O2264" s="98"/>
      <c r="P2264" s="98"/>
      <c r="Q2264" s="98"/>
      <c r="R2264" s="98"/>
      <c r="S2264" s="98"/>
      <c r="T2264" s="98"/>
      <c r="U2264" s="98"/>
      <c r="V2264" s="455"/>
      <c r="W2264" s="98"/>
      <c r="X2264" s="98"/>
      <c r="Y2264" s="98"/>
      <c r="Z2264" s="98"/>
      <c r="AA2264" s="98"/>
      <c r="AB2264" s="98"/>
      <c r="AC2264" s="135">
        <f>SUM(E2264:AB2264)</f>
        <v>0</v>
      </c>
      <c r="AD2264" s="5"/>
    </row>
    <row r="2265" spans="1:31" s="4" customFormat="1" ht="11.25">
      <c r="A2265" s="1556"/>
      <c r="B2265" s="1420"/>
      <c r="C2265" s="11" t="s">
        <v>8</v>
      </c>
      <c r="D2265" s="11" t="s">
        <v>502</v>
      </c>
      <c r="E2265" s="124">
        <f>SQRT(E2263*E2263+E2264*E2264)*1000/(1.732*E2246)</f>
        <v>7.6982294072043285</v>
      </c>
      <c r="F2265" s="124">
        <f t="shared" ref="F2265:AB2265" si="659">SQRT(F2263*F2263+F2264*F2264)*1000/(1.732*F2246)</f>
        <v>6.5362325157206937</v>
      </c>
      <c r="G2265" s="124">
        <f t="shared" si="659"/>
        <v>6.5362325155225385</v>
      </c>
      <c r="H2265" s="454">
        <f t="shared" si="659"/>
        <v>5.4468604295690888</v>
      </c>
      <c r="I2265" s="124">
        <f t="shared" si="659"/>
        <v>7.6256046014759873</v>
      </c>
      <c r="J2265" s="124">
        <f t="shared" si="659"/>
        <v>7.6256046016741426</v>
      </c>
      <c r="K2265" s="124">
        <f t="shared" si="659"/>
        <v>10.99747058160616</v>
      </c>
      <c r="L2265" s="124">
        <f t="shared" si="659"/>
        <v>10.997470581806203</v>
      </c>
      <c r="M2265" s="124">
        <f t="shared" si="659"/>
        <v>22.206430982493291</v>
      </c>
      <c r="N2265" s="454">
        <f t="shared" si="659"/>
        <v>11.103215491246646</v>
      </c>
      <c r="O2265" s="124">
        <f t="shared" si="659"/>
        <v>22.206430982291323</v>
      </c>
      <c r="P2265" s="124">
        <f t="shared" si="659"/>
        <v>22.206430982493291</v>
      </c>
      <c r="Q2265" s="124">
        <f t="shared" si="659"/>
        <v>10.997470581806203</v>
      </c>
      <c r="R2265" s="124">
        <f t="shared" si="659"/>
        <v>10.99747058160616</v>
      </c>
      <c r="S2265" s="124">
        <f t="shared" si="659"/>
        <v>11.103215491246646</v>
      </c>
      <c r="T2265" s="124">
        <f t="shared" si="659"/>
        <v>22.206430982493291</v>
      </c>
      <c r="U2265" s="124">
        <f t="shared" si="659"/>
        <v>10.997470581806203</v>
      </c>
      <c r="V2265" s="454">
        <f t="shared" si="659"/>
        <v>11.103215491044679</v>
      </c>
      <c r="W2265" s="124">
        <f t="shared" si="659"/>
        <v>22.206430982493291</v>
      </c>
      <c r="X2265" s="124">
        <f t="shared" si="659"/>
        <v>10.997470581806203</v>
      </c>
      <c r="Y2265" s="124">
        <f t="shared" si="659"/>
        <v>21.994941163412363</v>
      </c>
      <c r="Z2265" s="124">
        <f t="shared" si="659"/>
        <v>10.997470581806203</v>
      </c>
      <c r="AA2265" s="124">
        <f t="shared" si="659"/>
        <v>10.997470581806203</v>
      </c>
      <c r="AB2265" s="124">
        <f t="shared" si="659"/>
        <v>8.7149766874294361</v>
      </c>
      <c r="AC2265" s="129"/>
      <c r="AD2265" s="313">
        <f>MAX(E2265:AB2265)</f>
        <v>22.206430982493291</v>
      </c>
    </row>
    <row r="2266" spans="1:31" s="4" customFormat="1" ht="12" thickBot="1">
      <c r="A2266" s="1557"/>
      <c r="B2266" s="1430"/>
      <c r="C2266" s="48" t="s">
        <v>16</v>
      </c>
      <c r="D2266" s="48"/>
      <c r="E2266" s="121">
        <f t="shared" ref="E2266:AC2266" si="660">E2264/E2263</f>
        <v>0</v>
      </c>
      <c r="F2266" s="121">
        <f t="shared" si="660"/>
        <v>0</v>
      </c>
      <c r="G2266" s="121">
        <f t="shared" si="660"/>
        <v>0</v>
      </c>
      <c r="H2266" s="452">
        <f t="shared" si="660"/>
        <v>0</v>
      </c>
      <c r="I2266" s="121">
        <f t="shared" si="660"/>
        <v>0</v>
      </c>
      <c r="J2266" s="121">
        <f t="shared" si="660"/>
        <v>0</v>
      </c>
      <c r="K2266" s="121">
        <f t="shared" si="660"/>
        <v>0</v>
      </c>
      <c r="L2266" s="121">
        <f t="shared" si="660"/>
        <v>0</v>
      </c>
      <c r="M2266" s="121">
        <f t="shared" si="660"/>
        <v>0</v>
      </c>
      <c r="N2266" s="452">
        <f t="shared" si="660"/>
        <v>0</v>
      </c>
      <c r="O2266" s="121">
        <f t="shared" si="660"/>
        <v>0</v>
      </c>
      <c r="P2266" s="121">
        <f t="shared" si="660"/>
        <v>0</v>
      </c>
      <c r="Q2266" s="121">
        <f t="shared" si="660"/>
        <v>0</v>
      </c>
      <c r="R2266" s="121">
        <f t="shared" si="660"/>
        <v>0</v>
      </c>
      <c r="S2266" s="121">
        <f t="shared" si="660"/>
        <v>0</v>
      </c>
      <c r="T2266" s="121">
        <f t="shared" si="660"/>
        <v>0</v>
      </c>
      <c r="U2266" s="121">
        <f t="shared" si="660"/>
        <v>0</v>
      </c>
      <c r="V2266" s="452">
        <f t="shared" si="660"/>
        <v>0</v>
      </c>
      <c r="W2266" s="121">
        <f t="shared" si="660"/>
        <v>0</v>
      </c>
      <c r="X2266" s="121">
        <f t="shared" si="660"/>
        <v>0</v>
      </c>
      <c r="Y2266" s="121">
        <f t="shared" si="660"/>
        <v>0</v>
      </c>
      <c r="Z2266" s="121">
        <f t="shared" si="660"/>
        <v>0</v>
      </c>
      <c r="AA2266" s="121">
        <f t="shared" si="660"/>
        <v>0</v>
      </c>
      <c r="AB2266" s="121">
        <f t="shared" si="660"/>
        <v>0</v>
      </c>
      <c r="AC2266" s="128">
        <f t="shared" si="660"/>
        <v>0</v>
      </c>
    </row>
    <row r="2267" spans="1:31" s="4" customFormat="1" ht="11.25">
      <c r="A2267" s="1555" t="s">
        <v>101</v>
      </c>
      <c r="B2267" s="1429" t="s">
        <v>91</v>
      </c>
      <c r="C2267" s="10" t="s">
        <v>481</v>
      </c>
      <c r="D2267" s="10" t="s">
        <v>503</v>
      </c>
      <c r="E2267" s="125">
        <v>0.28000000000065484</v>
      </c>
      <c r="F2267" s="125">
        <v>0.21999999999934516</v>
      </c>
      <c r="G2267" s="125">
        <v>0.22000000000116415</v>
      </c>
      <c r="H2267" s="451">
        <v>0.19999999999890861</v>
      </c>
      <c r="I2267" s="125">
        <v>0.2000000000007276</v>
      </c>
      <c r="J2267" s="125">
        <v>0.21999999999934516</v>
      </c>
      <c r="K2267" s="125">
        <v>0.36000000000058208</v>
      </c>
      <c r="L2267" s="125">
        <v>0.34000000000014552</v>
      </c>
      <c r="M2267" s="125">
        <v>0.6000000000003638</v>
      </c>
      <c r="N2267" s="451">
        <v>0.59999999999854481</v>
      </c>
      <c r="O2267" s="125">
        <v>0.40000000000145519</v>
      </c>
      <c r="P2267" s="125">
        <v>0.59999999999854481</v>
      </c>
      <c r="Q2267" s="125">
        <v>0.6000000000003638</v>
      </c>
      <c r="R2267" s="125">
        <v>0.3999999999996362</v>
      </c>
      <c r="S2267" s="125">
        <v>0.6000000000003638</v>
      </c>
      <c r="T2267" s="125">
        <v>0.6000000000003638</v>
      </c>
      <c r="U2267" s="125">
        <v>0.6000000000003638</v>
      </c>
      <c r="V2267" s="451">
        <v>0.3999999999996362</v>
      </c>
      <c r="W2267" s="125">
        <v>0.6000000000003638</v>
      </c>
      <c r="X2267" s="125">
        <v>0.6000000000003638</v>
      </c>
      <c r="Y2267" s="125">
        <v>0.59999999999854481</v>
      </c>
      <c r="Z2267" s="125">
        <v>0.40000000000145519</v>
      </c>
      <c r="AA2267" s="125">
        <v>0.3999999999996362</v>
      </c>
      <c r="AB2267" s="125">
        <v>0.6000000000003638</v>
      </c>
      <c r="AC2267" s="132">
        <f>SUM(E2267:AB2267)</f>
        <v>10.640000000001237</v>
      </c>
      <c r="AD2267" s="4">
        <f>MAX(E2267:AB2267)</f>
        <v>0.6000000000003638</v>
      </c>
      <c r="AE2267" s="4">
        <f>MIN(E2267:AB2267)</f>
        <v>0.19999999999890861</v>
      </c>
    </row>
    <row r="2268" spans="1:31" s="4" customFormat="1" ht="11.25">
      <c r="A2268" s="1556"/>
      <c r="B2268" s="1420"/>
      <c r="C2268" s="11" t="s">
        <v>482</v>
      </c>
      <c r="D2268" s="11" t="s">
        <v>464</v>
      </c>
      <c r="E2268" s="98"/>
      <c r="F2268" s="98"/>
      <c r="G2268" s="98"/>
      <c r="H2268" s="455"/>
      <c r="I2268" s="98"/>
      <c r="J2268" s="98"/>
      <c r="K2268" s="98"/>
      <c r="L2268" s="98"/>
      <c r="M2268" s="98"/>
      <c r="N2268" s="455"/>
      <c r="O2268" s="98"/>
      <c r="P2268" s="98"/>
      <c r="Q2268" s="98"/>
      <c r="R2268" s="98"/>
      <c r="S2268" s="98"/>
      <c r="T2268" s="98"/>
      <c r="U2268" s="98"/>
      <c r="V2268" s="455"/>
      <c r="W2268" s="98"/>
      <c r="X2268" s="98"/>
      <c r="Y2268" s="98"/>
      <c r="Z2268" s="98"/>
      <c r="AA2268" s="98"/>
      <c r="AB2268" s="98"/>
      <c r="AC2268" s="135">
        <f>SUM(E2268:AB2268)</f>
        <v>0</v>
      </c>
      <c r="AD2268" s="5"/>
    </row>
    <row r="2269" spans="1:31" s="4" customFormat="1" ht="11.25">
      <c r="A2269" s="1556"/>
      <c r="B2269" s="1420"/>
      <c r="C2269" s="11" t="s">
        <v>8</v>
      </c>
      <c r="D2269" s="11" t="s">
        <v>502</v>
      </c>
      <c r="E2269" s="124">
        <f>SQRT(E2267*E2267+E2268*E2268)*1000/(1.732*E2246)</f>
        <v>15.396458814508678</v>
      </c>
      <c r="F2269" s="124">
        <f t="shared" ref="F2269:AB2269" si="661">SQRT(F2267*F2267+F2268*F2268)*1000/(1.732*F2246)</f>
        <v>11.983092945190705</v>
      </c>
      <c r="G2269" s="124">
        <f t="shared" si="661"/>
        <v>11.983092945289783</v>
      </c>
      <c r="H2269" s="454">
        <f t="shared" si="661"/>
        <v>10.893720859237256</v>
      </c>
      <c r="I2269" s="124">
        <f t="shared" si="661"/>
        <v>10.893720859336334</v>
      </c>
      <c r="J2269" s="124">
        <f t="shared" si="661"/>
        <v>11.983092945190705</v>
      </c>
      <c r="K2269" s="124">
        <f t="shared" si="661"/>
        <v>19.795447047211155</v>
      </c>
      <c r="L2269" s="124">
        <f t="shared" si="661"/>
        <v>18.695699989010532</v>
      </c>
      <c r="M2269" s="124">
        <f t="shared" si="661"/>
        <v>33.309646473638949</v>
      </c>
      <c r="N2269" s="454">
        <f t="shared" si="661"/>
        <v>33.309646473537967</v>
      </c>
      <c r="O2269" s="124">
        <f t="shared" si="661"/>
        <v>22.206430982493291</v>
      </c>
      <c r="P2269" s="124">
        <f t="shared" si="661"/>
        <v>33.309646473537967</v>
      </c>
      <c r="Q2269" s="124">
        <f t="shared" si="661"/>
        <v>32.992411745318584</v>
      </c>
      <c r="R2269" s="124">
        <f t="shared" si="661"/>
        <v>21.994941163512383</v>
      </c>
      <c r="S2269" s="124">
        <f t="shared" si="661"/>
        <v>33.309646473638949</v>
      </c>
      <c r="T2269" s="124">
        <f t="shared" si="661"/>
        <v>33.309646473638949</v>
      </c>
      <c r="U2269" s="124">
        <f t="shared" si="661"/>
        <v>32.992411745318584</v>
      </c>
      <c r="V2269" s="454">
        <f t="shared" si="661"/>
        <v>22.206430982392309</v>
      </c>
      <c r="W2269" s="124">
        <f t="shared" si="661"/>
        <v>33.309646473638949</v>
      </c>
      <c r="X2269" s="124">
        <f t="shared" si="661"/>
        <v>32.992411745318584</v>
      </c>
      <c r="Y2269" s="124">
        <f t="shared" si="661"/>
        <v>32.992411745218561</v>
      </c>
      <c r="Z2269" s="124">
        <f t="shared" si="661"/>
        <v>21.994941163612406</v>
      </c>
      <c r="AA2269" s="124">
        <f t="shared" si="661"/>
        <v>21.994941163512383</v>
      </c>
      <c r="AB2269" s="124">
        <f t="shared" si="661"/>
        <v>32.681162577909923</v>
      </c>
      <c r="AC2269" s="129"/>
      <c r="AD2269" s="313">
        <f>MAX(E2269:AB2269)</f>
        <v>33.309646473638949</v>
      </c>
    </row>
    <row r="2270" spans="1:31" s="4" customFormat="1" ht="12" thickBot="1">
      <c r="A2270" s="1557"/>
      <c r="B2270" s="1430"/>
      <c r="C2270" s="48" t="s">
        <v>16</v>
      </c>
      <c r="D2270" s="48"/>
      <c r="E2270" s="121">
        <f t="shared" ref="E2270:AC2270" si="662">E2268/E2267</f>
        <v>0</v>
      </c>
      <c r="F2270" s="121">
        <f t="shared" si="662"/>
        <v>0</v>
      </c>
      <c r="G2270" s="121">
        <f t="shared" si="662"/>
        <v>0</v>
      </c>
      <c r="H2270" s="452">
        <f t="shared" si="662"/>
        <v>0</v>
      </c>
      <c r="I2270" s="121">
        <f t="shared" si="662"/>
        <v>0</v>
      </c>
      <c r="J2270" s="121">
        <f t="shared" si="662"/>
        <v>0</v>
      </c>
      <c r="K2270" s="121">
        <f t="shared" si="662"/>
        <v>0</v>
      </c>
      <c r="L2270" s="121">
        <f t="shared" si="662"/>
        <v>0</v>
      </c>
      <c r="M2270" s="121">
        <f t="shared" si="662"/>
        <v>0</v>
      </c>
      <c r="N2270" s="452">
        <f t="shared" si="662"/>
        <v>0</v>
      </c>
      <c r="O2270" s="121">
        <f t="shared" si="662"/>
        <v>0</v>
      </c>
      <c r="P2270" s="121">
        <f t="shared" si="662"/>
        <v>0</v>
      </c>
      <c r="Q2270" s="121">
        <f t="shared" si="662"/>
        <v>0</v>
      </c>
      <c r="R2270" s="121">
        <f t="shared" si="662"/>
        <v>0</v>
      </c>
      <c r="S2270" s="121">
        <f t="shared" si="662"/>
        <v>0</v>
      </c>
      <c r="T2270" s="121">
        <f t="shared" si="662"/>
        <v>0</v>
      </c>
      <c r="U2270" s="121">
        <f t="shared" si="662"/>
        <v>0</v>
      </c>
      <c r="V2270" s="452">
        <f t="shared" si="662"/>
        <v>0</v>
      </c>
      <c r="W2270" s="121">
        <f t="shared" si="662"/>
        <v>0</v>
      </c>
      <c r="X2270" s="121">
        <f t="shared" si="662"/>
        <v>0</v>
      </c>
      <c r="Y2270" s="121">
        <f t="shared" si="662"/>
        <v>0</v>
      </c>
      <c r="Z2270" s="121">
        <f t="shared" si="662"/>
        <v>0</v>
      </c>
      <c r="AA2270" s="121">
        <f t="shared" si="662"/>
        <v>0</v>
      </c>
      <c r="AB2270" s="121">
        <f t="shared" si="662"/>
        <v>0</v>
      </c>
      <c r="AC2270" s="128">
        <f t="shared" si="662"/>
        <v>0</v>
      </c>
    </row>
    <row r="2271" spans="1:31" s="4" customFormat="1" ht="11.25">
      <c r="A2271" s="1555" t="s">
        <v>102</v>
      </c>
      <c r="B2271" s="1429" t="s">
        <v>92</v>
      </c>
      <c r="C2271" s="10" t="s">
        <v>481</v>
      </c>
      <c r="D2271" s="10" t="s">
        <v>503</v>
      </c>
      <c r="E2271" s="125">
        <v>0.12000000000261934</v>
      </c>
      <c r="F2271" s="125">
        <v>9.9999999998544808E-2</v>
      </c>
      <c r="G2271" s="125">
        <v>0.12000000000261934</v>
      </c>
      <c r="H2271" s="451">
        <v>0.12000000000261934</v>
      </c>
      <c r="I2271" s="125">
        <v>0.11999999999534339</v>
      </c>
      <c r="J2271" s="125">
        <v>9.9999999998544808E-2</v>
      </c>
      <c r="K2271" s="125">
        <v>0.12000000000261934</v>
      </c>
      <c r="L2271" s="125">
        <v>0.18000000000029104</v>
      </c>
      <c r="M2271" s="125">
        <v>0.19999999999708962</v>
      </c>
      <c r="N2271" s="451">
        <v>0.10000000000582077</v>
      </c>
      <c r="O2271" s="125">
        <v>0.18000000000029104</v>
      </c>
      <c r="P2271" s="125">
        <v>0.11999999999534339</v>
      </c>
      <c r="Q2271" s="125">
        <v>0.23999999999796273</v>
      </c>
      <c r="R2271" s="125">
        <v>0.16000000000349246</v>
      </c>
      <c r="S2271" s="125">
        <v>0.19999999999708962</v>
      </c>
      <c r="T2271" s="125">
        <v>0.20000000000436557</v>
      </c>
      <c r="U2271" s="125">
        <v>0.19999999999708962</v>
      </c>
      <c r="V2271" s="451">
        <v>0.20000000000436557</v>
      </c>
      <c r="W2271" s="125">
        <v>0.19999999999708962</v>
      </c>
      <c r="X2271" s="125">
        <v>0.19999999999708962</v>
      </c>
      <c r="Y2271" s="125">
        <v>0.20000000000436557</v>
      </c>
      <c r="Z2271" s="125">
        <v>0.19999999999708962</v>
      </c>
      <c r="AA2271" s="125">
        <v>0.20000000000436557</v>
      </c>
      <c r="AB2271" s="125">
        <v>7.9999999994470272E-2</v>
      </c>
      <c r="AC2271" s="132">
        <f>SUM(E2271:AB2271)</f>
        <v>3.8600000000005821</v>
      </c>
      <c r="AD2271" s="4">
        <f>MAX(E2271:AB2271)</f>
        <v>0.23999999999796273</v>
      </c>
      <c r="AE2271" s="4">
        <f>MIN(E2271:AB2271)</f>
        <v>7.9999999994470272E-2</v>
      </c>
    </row>
    <row r="2272" spans="1:31" s="4" customFormat="1" ht="11.25">
      <c r="A2272" s="1556"/>
      <c r="B2272" s="1420"/>
      <c r="C2272" s="11" t="s">
        <v>482</v>
      </c>
      <c r="D2272" s="11" t="s">
        <v>464</v>
      </c>
      <c r="E2272" s="98"/>
      <c r="F2272" s="98"/>
      <c r="G2272" s="98"/>
      <c r="H2272" s="455"/>
      <c r="I2272" s="98"/>
      <c r="J2272" s="98"/>
      <c r="K2272" s="98"/>
      <c r="L2272" s="98"/>
      <c r="M2272" s="98"/>
      <c r="N2272" s="455"/>
      <c r="O2272" s="98"/>
      <c r="P2272" s="98"/>
      <c r="Q2272" s="98"/>
      <c r="R2272" s="98"/>
      <c r="S2272" s="98"/>
      <c r="T2272" s="98"/>
      <c r="U2272" s="98"/>
      <c r="V2272" s="455"/>
      <c r="W2272" s="98"/>
      <c r="X2272" s="98"/>
      <c r="Y2272" s="98"/>
      <c r="Z2272" s="98"/>
      <c r="AA2272" s="98"/>
      <c r="AB2272" s="98"/>
      <c r="AC2272" s="135">
        <f>SUM(E2272:AB2272)</f>
        <v>0</v>
      </c>
      <c r="AD2272" s="5"/>
    </row>
    <row r="2273" spans="1:31" s="4" customFormat="1" ht="11.25">
      <c r="A2273" s="1556"/>
      <c r="B2273" s="1420"/>
      <c r="C2273" s="11" t="s">
        <v>8</v>
      </c>
      <c r="D2273" s="11" t="s">
        <v>502</v>
      </c>
      <c r="E2273" s="124">
        <f>SQRT(E2271*E2271+E2272*E2272)*1000/(1.732*E2246)</f>
        <v>6.5984823492037474</v>
      </c>
      <c r="F2273" s="124">
        <f t="shared" ref="F2273:AB2273" si="663">SQRT(F2271*F2271+F2272*F2272)*1000/(1.732*F2246)</f>
        <v>5.4468604295690888</v>
      </c>
      <c r="G2273" s="124">
        <f t="shared" si="663"/>
        <v>6.5362325157206937</v>
      </c>
      <c r="H2273" s="454">
        <f t="shared" si="663"/>
        <v>6.5362325157206937</v>
      </c>
      <c r="I2273" s="124">
        <f t="shared" si="663"/>
        <v>6.5362325153243823</v>
      </c>
      <c r="J2273" s="124">
        <f t="shared" si="663"/>
        <v>5.4468604295690888</v>
      </c>
      <c r="K2273" s="124">
        <f t="shared" si="663"/>
        <v>6.5984823492037474</v>
      </c>
      <c r="L2273" s="124">
        <f t="shared" si="663"/>
        <v>9.8977235236055776</v>
      </c>
      <c r="M2273" s="124">
        <f t="shared" si="663"/>
        <v>11.103215491044679</v>
      </c>
      <c r="N2273" s="454">
        <f t="shared" si="663"/>
        <v>5.5516077459262725</v>
      </c>
      <c r="O2273" s="124">
        <f t="shared" si="663"/>
        <v>9.9928939421017837</v>
      </c>
      <c r="P2273" s="124">
        <f t="shared" si="663"/>
        <v>6.6619292944652342</v>
      </c>
      <c r="Q2273" s="124">
        <f t="shared" si="663"/>
        <v>13.196964698007408</v>
      </c>
      <c r="R2273" s="124">
        <f t="shared" si="663"/>
        <v>8.7979764656049966</v>
      </c>
      <c r="S2273" s="124">
        <f t="shared" si="663"/>
        <v>11.103215491044679</v>
      </c>
      <c r="T2273" s="124">
        <f t="shared" si="663"/>
        <v>11.103215491448612</v>
      </c>
      <c r="U2273" s="124">
        <f t="shared" si="663"/>
        <v>10.99747058160616</v>
      </c>
      <c r="V2273" s="454">
        <f t="shared" si="663"/>
        <v>11.103215491448612</v>
      </c>
      <c r="W2273" s="124">
        <f t="shared" si="663"/>
        <v>11.103215491044679</v>
      </c>
      <c r="X2273" s="124">
        <f t="shared" si="663"/>
        <v>10.99747058160616</v>
      </c>
      <c r="Y2273" s="124">
        <f t="shared" si="663"/>
        <v>10.997470582006246</v>
      </c>
      <c r="Z2273" s="124">
        <f t="shared" si="663"/>
        <v>10.99747058160616</v>
      </c>
      <c r="AA2273" s="124">
        <f t="shared" si="663"/>
        <v>10.997470582006246</v>
      </c>
      <c r="AB2273" s="124">
        <f t="shared" si="663"/>
        <v>4.3574883434174847</v>
      </c>
      <c r="AC2273" s="129"/>
    </row>
    <row r="2274" spans="1:31" s="4" customFormat="1" ht="12" thickBot="1">
      <c r="A2274" s="1557"/>
      <c r="B2274" s="1430"/>
      <c r="C2274" s="48" t="s">
        <v>16</v>
      </c>
      <c r="D2274" s="48"/>
      <c r="E2274" s="121">
        <f t="shared" ref="E2274:AC2274" si="664">E2272/E2271</f>
        <v>0</v>
      </c>
      <c r="F2274" s="121">
        <f t="shared" si="664"/>
        <v>0</v>
      </c>
      <c r="G2274" s="121">
        <f t="shared" si="664"/>
        <v>0</v>
      </c>
      <c r="H2274" s="452">
        <f t="shared" si="664"/>
        <v>0</v>
      </c>
      <c r="I2274" s="121">
        <f t="shared" si="664"/>
        <v>0</v>
      </c>
      <c r="J2274" s="121">
        <f t="shared" si="664"/>
        <v>0</v>
      </c>
      <c r="K2274" s="121">
        <f t="shared" si="664"/>
        <v>0</v>
      </c>
      <c r="L2274" s="121">
        <f t="shared" si="664"/>
        <v>0</v>
      </c>
      <c r="M2274" s="121">
        <f t="shared" si="664"/>
        <v>0</v>
      </c>
      <c r="N2274" s="452">
        <f t="shared" si="664"/>
        <v>0</v>
      </c>
      <c r="O2274" s="121">
        <f t="shared" si="664"/>
        <v>0</v>
      </c>
      <c r="P2274" s="121">
        <f t="shared" si="664"/>
        <v>0</v>
      </c>
      <c r="Q2274" s="121">
        <f t="shared" si="664"/>
        <v>0</v>
      </c>
      <c r="R2274" s="121">
        <f t="shared" si="664"/>
        <v>0</v>
      </c>
      <c r="S2274" s="121">
        <f t="shared" si="664"/>
        <v>0</v>
      </c>
      <c r="T2274" s="121">
        <f t="shared" si="664"/>
        <v>0</v>
      </c>
      <c r="U2274" s="121">
        <f t="shared" si="664"/>
        <v>0</v>
      </c>
      <c r="V2274" s="452">
        <f t="shared" si="664"/>
        <v>0</v>
      </c>
      <c r="W2274" s="121">
        <f t="shared" si="664"/>
        <v>0</v>
      </c>
      <c r="X2274" s="121">
        <f t="shared" si="664"/>
        <v>0</v>
      </c>
      <c r="Y2274" s="121">
        <f t="shared" si="664"/>
        <v>0</v>
      </c>
      <c r="Z2274" s="121">
        <f t="shared" si="664"/>
        <v>0</v>
      </c>
      <c r="AA2274" s="121">
        <f t="shared" si="664"/>
        <v>0</v>
      </c>
      <c r="AB2274" s="121">
        <f t="shared" si="664"/>
        <v>0</v>
      </c>
      <c r="AC2274" s="128">
        <f t="shared" si="664"/>
        <v>0</v>
      </c>
    </row>
    <row r="2275" spans="1:31" s="4" customFormat="1" ht="11.25">
      <c r="A2275" s="1555" t="s">
        <v>121</v>
      </c>
      <c r="B2275" s="1429" t="s">
        <v>93</v>
      </c>
      <c r="C2275" s="10" t="s">
        <v>481</v>
      </c>
      <c r="D2275" s="10" t="s">
        <v>503</v>
      </c>
      <c r="E2275" s="125">
        <v>0.24000000000069122</v>
      </c>
      <c r="F2275" s="125">
        <v>0.21000000000003638</v>
      </c>
      <c r="G2275" s="125">
        <v>0.21000000000003638</v>
      </c>
      <c r="H2275" s="451">
        <v>0.1999999999998181</v>
      </c>
      <c r="I2275" s="125">
        <v>0.21000000000003638</v>
      </c>
      <c r="J2275" s="125">
        <v>0.22999999999956344</v>
      </c>
      <c r="K2275" s="125">
        <v>0.23999999999978172</v>
      </c>
      <c r="L2275" s="125">
        <v>0.21000000000003638</v>
      </c>
      <c r="M2275" s="125">
        <v>0.3000000000001819</v>
      </c>
      <c r="N2275" s="451">
        <v>0.1999999999998181</v>
      </c>
      <c r="O2275" s="125">
        <v>0.3000000000001819</v>
      </c>
      <c r="P2275" s="125">
        <v>0.3000000000001819</v>
      </c>
      <c r="Q2275" s="125">
        <v>0.3000000000001819</v>
      </c>
      <c r="R2275" s="125">
        <v>0.3000000000001819</v>
      </c>
      <c r="S2275" s="125">
        <v>0.2999999999992724</v>
      </c>
      <c r="T2275" s="125">
        <v>0.3000000000001819</v>
      </c>
      <c r="U2275" s="125">
        <v>0.1999999999998181</v>
      </c>
      <c r="V2275" s="451">
        <v>0.3000000000001819</v>
      </c>
      <c r="W2275" s="125">
        <v>0.3000000000001819</v>
      </c>
      <c r="X2275" s="125">
        <v>0.3000000000001819</v>
      </c>
      <c r="Y2275" s="125">
        <v>0.3000000000001819</v>
      </c>
      <c r="Z2275" s="125">
        <v>0.2999999999992724</v>
      </c>
      <c r="AA2275" s="125">
        <v>0.3000000000001819</v>
      </c>
      <c r="AB2275" s="125">
        <v>0.4000000000005457</v>
      </c>
      <c r="AC2275" s="132">
        <f>SUM(E2275:AB2275)</f>
        <v>6.4500000000007276</v>
      </c>
      <c r="AD2275" s="4">
        <f>MAX(E2275:AB2275)</f>
        <v>0.4000000000005457</v>
      </c>
      <c r="AE2275" s="4">
        <f>MIN(E2275:AB2275)</f>
        <v>0.1999999999998181</v>
      </c>
    </row>
    <row r="2276" spans="1:31" s="4" customFormat="1" ht="11.25">
      <c r="A2276" s="1556"/>
      <c r="B2276" s="1420"/>
      <c r="C2276" s="11" t="s">
        <v>482</v>
      </c>
      <c r="D2276" s="11" t="s">
        <v>464</v>
      </c>
      <c r="E2276" s="98"/>
      <c r="F2276" s="98"/>
      <c r="G2276" s="98"/>
      <c r="H2276" s="455"/>
      <c r="I2276" s="98"/>
      <c r="J2276" s="98"/>
      <c r="K2276" s="98"/>
      <c r="L2276" s="98"/>
      <c r="M2276" s="98"/>
      <c r="N2276" s="455"/>
      <c r="O2276" s="98"/>
      <c r="P2276" s="98"/>
      <c r="Q2276" s="98"/>
      <c r="R2276" s="98"/>
      <c r="S2276" s="98"/>
      <c r="T2276" s="98"/>
      <c r="U2276" s="98"/>
      <c r="V2276" s="455"/>
      <c r="W2276" s="98"/>
      <c r="X2276" s="98"/>
      <c r="Y2276" s="98"/>
      <c r="Z2276" s="98"/>
      <c r="AA2276" s="98"/>
      <c r="AB2276" s="98"/>
      <c r="AC2276" s="135">
        <f>SUM(E2276:AB2276)</f>
        <v>0</v>
      </c>
      <c r="AD2276" s="5"/>
    </row>
    <row r="2277" spans="1:31" s="4" customFormat="1" ht="11.25">
      <c r="A2277" s="1556"/>
      <c r="B2277" s="1420"/>
      <c r="C2277" s="11" t="s">
        <v>8</v>
      </c>
      <c r="D2277" s="11" t="s">
        <v>502</v>
      </c>
      <c r="E2277" s="124">
        <f>SQRT(E2275*E2275+E2276*E2276)*1000/(1.732*E2246)</f>
        <v>13.196964698157441</v>
      </c>
      <c r="F2277" s="124">
        <f t="shared" ref="F2277:AB2277" si="665">SQRT(F2275*F2275+F2276*F2276)*1000/(1.732*F2246)</f>
        <v>11.43840690226352</v>
      </c>
      <c r="G2277" s="124">
        <f t="shared" si="665"/>
        <v>11.43840690226352</v>
      </c>
      <c r="H2277" s="454">
        <f t="shared" si="665"/>
        <v>10.893720859286795</v>
      </c>
      <c r="I2277" s="124">
        <f t="shared" si="665"/>
        <v>11.43840690226352</v>
      </c>
      <c r="J2277" s="124">
        <f t="shared" si="665"/>
        <v>12.52777898816743</v>
      </c>
      <c r="K2277" s="124">
        <f t="shared" si="665"/>
        <v>13.196964698107429</v>
      </c>
      <c r="L2277" s="124">
        <f t="shared" si="665"/>
        <v>11.547344110856503</v>
      </c>
      <c r="M2277" s="124">
        <f t="shared" si="665"/>
        <v>16.654823236819475</v>
      </c>
      <c r="N2277" s="454">
        <f t="shared" si="665"/>
        <v>11.103215491196154</v>
      </c>
      <c r="O2277" s="124">
        <f t="shared" si="665"/>
        <v>16.654823236819475</v>
      </c>
      <c r="P2277" s="124">
        <f t="shared" si="665"/>
        <v>16.654823236819475</v>
      </c>
      <c r="Q2277" s="124">
        <f t="shared" si="665"/>
        <v>16.496205872659292</v>
      </c>
      <c r="R2277" s="124">
        <f t="shared" si="665"/>
        <v>16.496205872659292</v>
      </c>
      <c r="S2277" s="124">
        <f t="shared" si="665"/>
        <v>16.654823236768983</v>
      </c>
      <c r="T2277" s="124">
        <f t="shared" si="665"/>
        <v>16.654823236819475</v>
      </c>
      <c r="U2277" s="124">
        <f t="shared" si="665"/>
        <v>10.997470581756192</v>
      </c>
      <c r="V2277" s="454">
        <f t="shared" si="665"/>
        <v>16.654823236819475</v>
      </c>
      <c r="W2277" s="124">
        <f t="shared" si="665"/>
        <v>16.654823236819475</v>
      </c>
      <c r="X2277" s="124">
        <f t="shared" si="665"/>
        <v>16.496205872659292</v>
      </c>
      <c r="Y2277" s="124">
        <f t="shared" si="665"/>
        <v>16.496205872659292</v>
      </c>
      <c r="Z2277" s="124">
        <f t="shared" si="665"/>
        <v>16.496205872609281</v>
      </c>
      <c r="AA2277" s="124">
        <f t="shared" si="665"/>
        <v>16.496205872659292</v>
      </c>
      <c r="AB2277" s="124">
        <f t="shared" si="665"/>
        <v>21.787441718623128</v>
      </c>
      <c r="AC2277" s="129"/>
    </row>
    <row r="2278" spans="1:31" s="4" customFormat="1" ht="12" thickBot="1">
      <c r="A2278" s="1557"/>
      <c r="B2278" s="1430"/>
      <c r="C2278" s="48" t="s">
        <v>16</v>
      </c>
      <c r="D2278" s="48"/>
      <c r="E2278" s="330">
        <f t="shared" ref="E2278:AC2278" si="666">E2276/E2275</f>
        <v>0</v>
      </c>
      <c r="F2278" s="330">
        <f t="shared" si="666"/>
        <v>0</v>
      </c>
      <c r="G2278" s="330">
        <f t="shared" si="666"/>
        <v>0</v>
      </c>
      <c r="H2278" s="502">
        <f t="shared" si="666"/>
        <v>0</v>
      </c>
      <c r="I2278" s="330">
        <f t="shared" si="666"/>
        <v>0</v>
      </c>
      <c r="J2278" s="330">
        <f t="shared" si="666"/>
        <v>0</v>
      </c>
      <c r="K2278" s="330">
        <f t="shared" si="666"/>
        <v>0</v>
      </c>
      <c r="L2278" s="330">
        <f t="shared" si="666"/>
        <v>0</v>
      </c>
      <c r="M2278" s="330">
        <f t="shared" si="666"/>
        <v>0</v>
      </c>
      <c r="N2278" s="502">
        <f t="shared" si="666"/>
        <v>0</v>
      </c>
      <c r="O2278" s="330">
        <f t="shared" si="666"/>
        <v>0</v>
      </c>
      <c r="P2278" s="330">
        <f t="shared" si="666"/>
        <v>0</v>
      </c>
      <c r="Q2278" s="330">
        <f t="shared" si="666"/>
        <v>0</v>
      </c>
      <c r="R2278" s="330">
        <f t="shared" si="666"/>
        <v>0</v>
      </c>
      <c r="S2278" s="330">
        <f t="shared" si="666"/>
        <v>0</v>
      </c>
      <c r="T2278" s="330">
        <f>T2276/T2275</f>
        <v>0</v>
      </c>
      <c r="U2278" s="330">
        <f t="shared" si="666"/>
        <v>0</v>
      </c>
      <c r="V2278" s="502">
        <f t="shared" si="666"/>
        <v>0</v>
      </c>
      <c r="W2278" s="330">
        <f t="shared" si="666"/>
        <v>0</v>
      </c>
      <c r="X2278" s="330">
        <f t="shared" si="666"/>
        <v>0</v>
      </c>
      <c r="Y2278" s="330">
        <f t="shared" si="666"/>
        <v>0</v>
      </c>
      <c r="Z2278" s="330">
        <f t="shared" si="666"/>
        <v>0</v>
      </c>
      <c r="AA2278" s="330">
        <f t="shared" si="666"/>
        <v>0</v>
      </c>
      <c r="AB2278" s="330">
        <f t="shared" si="666"/>
        <v>0</v>
      </c>
      <c r="AC2278" s="196">
        <f t="shared" si="666"/>
        <v>0</v>
      </c>
    </row>
    <row r="2279" spans="1:31" s="4" customFormat="1" ht="11.25">
      <c r="A2279" s="56"/>
      <c r="B2279" s="51" t="s">
        <v>18</v>
      </c>
      <c r="C2279" s="10" t="s">
        <v>481</v>
      </c>
      <c r="D2279" s="10" t="s">
        <v>503</v>
      </c>
      <c r="E2279" s="262">
        <v>2.7999999999883587E-3</v>
      </c>
      <c r="F2279" s="616">
        <v>2.3999999999796272E-3</v>
      </c>
      <c r="G2279" s="616">
        <v>2.4000000000523871E-3</v>
      </c>
      <c r="H2279" s="450">
        <v>2.7999999999883587E-3</v>
      </c>
      <c r="I2279" s="616">
        <v>2.7999999999883587E-3</v>
      </c>
      <c r="J2279" s="616">
        <v>1.9999999999708962E-3</v>
      </c>
      <c r="K2279" s="616">
        <v>2.4000000000523871E-3</v>
      </c>
      <c r="L2279" s="616">
        <v>3.9999999993597159E-4</v>
      </c>
      <c r="M2279" s="616">
        <v>4.0000000000145518E-3</v>
      </c>
      <c r="N2279" s="450">
        <v>4.0000000000145518E-3</v>
      </c>
      <c r="O2279" s="616">
        <v>4.0000000000145518E-3</v>
      </c>
      <c r="P2279" s="616">
        <v>2.3999999999796272E-3</v>
      </c>
      <c r="Q2279" s="616">
        <v>1.6000000000349246E-3</v>
      </c>
      <c r="R2279" s="616">
        <v>3.1999999999970897E-3</v>
      </c>
      <c r="S2279" s="616">
        <v>3.1999999999970897E-3</v>
      </c>
      <c r="T2279" s="616">
        <v>3.1999999999970897E-3</v>
      </c>
      <c r="U2279" s="616">
        <v>2.3999999999796272E-3</v>
      </c>
      <c r="V2279" s="450">
        <v>2.3999999999796272E-3</v>
      </c>
      <c r="W2279" s="616">
        <v>1.6000000000349246E-3</v>
      </c>
      <c r="X2279" s="616">
        <v>3.1999999999970897E-3</v>
      </c>
      <c r="Y2279" s="616">
        <v>2.3999999999796272E-3</v>
      </c>
      <c r="Z2279" s="616">
        <v>3.1999999999970897E-3</v>
      </c>
      <c r="AA2279" s="616">
        <v>1.6000000000349246E-3</v>
      </c>
      <c r="AB2279" s="616">
        <v>2.3999999999796272E-3</v>
      </c>
      <c r="AC2279" s="132">
        <f>SUM(E2279:AB2279)</f>
        <v>6.2799999999988351E-2</v>
      </c>
    </row>
    <row r="2280" spans="1:31" s="4" customFormat="1" ht="12" thickBot="1">
      <c r="A2280" s="57"/>
      <c r="B2280" s="53" t="s">
        <v>19</v>
      </c>
      <c r="C2280" s="47" t="s">
        <v>481</v>
      </c>
      <c r="D2280" s="47" t="s">
        <v>503</v>
      </c>
      <c r="E2280" s="261">
        <v>0</v>
      </c>
      <c r="F2280" s="261">
        <v>0</v>
      </c>
      <c r="G2280" s="261">
        <v>0</v>
      </c>
      <c r="H2280" s="519">
        <v>0</v>
      </c>
      <c r="I2280" s="261">
        <v>0</v>
      </c>
      <c r="J2280" s="261">
        <v>0</v>
      </c>
      <c r="K2280" s="261">
        <v>0</v>
      </c>
      <c r="L2280" s="261">
        <v>0</v>
      </c>
      <c r="M2280" s="261">
        <v>0</v>
      </c>
      <c r="N2280" s="519">
        <v>0</v>
      </c>
      <c r="O2280" s="261">
        <v>0</v>
      </c>
      <c r="P2280" s="261">
        <v>0</v>
      </c>
      <c r="Q2280" s="261">
        <v>0</v>
      </c>
      <c r="R2280" s="261">
        <v>0</v>
      </c>
      <c r="S2280" s="261">
        <v>0</v>
      </c>
      <c r="T2280" s="261">
        <v>0</v>
      </c>
      <c r="U2280" s="261">
        <v>0</v>
      </c>
      <c r="V2280" s="519">
        <v>0</v>
      </c>
      <c r="W2280" s="261">
        <v>0</v>
      </c>
      <c r="X2280" s="261">
        <v>0</v>
      </c>
      <c r="Y2280" s="261">
        <v>0</v>
      </c>
      <c r="Z2280" s="261">
        <v>0</v>
      </c>
      <c r="AA2280" s="261">
        <v>0</v>
      </c>
      <c r="AB2280" s="261">
        <v>0</v>
      </c>
      <c r="AC2280" s="133">
        <f>SUM(E2280:AB2280)</f>
        <v>0</v>
      </c>
      <c r="AD2280" s="5" t="s">
        <v>468</v>
      </c>
    </row>
    <row r="2281" spans="1:31" s="5" customFormat="1" ht="10.5" customHeight="1">
      <c r="A2281" s="1483" t="s">
        <v>154</v>
      </c>
      <c r="B2281" s="1484"/>
      <c r="C2281" s="69" t="s">
        <v>481</v>
      </c>
      <c r="D2281" s="69"/>
      <c r="E2281" s="123">
        <f>E2247+E2251+E2255+E2259+E2263+E2267+E2271+E2275</f>
        <v>1.71100000000617</v>
      </c>
      <c r="F2281" s="123">
        <f t="shared" ref="F2281:AC2281" si="667">F2247+F2251+F2255+F2259+F2263+F2267+F2271+F2275</f>
        <v>1.5069999999969441</v>
      </c>
      <c r="G2281" s="123">
        <f t="shared" si="667"/>
        <v>1.5446000000060973</v>
      </c>
      <c r="H2281" s="475">
        <f t="shared" si="667"/>
        <v>1.485799999999738</v>
      </c>
      <c r="I2281" s="123">
        <f t="shared" si="667"/>
        <v>1.5401999999943685</v>
      </c>
      <c r="J2281" s="123">
        <f t="shared" si="667"/>
        <v>1.6276000000009749</v>
      </c>
      <c r="K2281" s="123">
        <f t="shared" si="667"/>
        <v>1.9151999999987122</v>
      </c>
      <c r="L2281" s="123">
        <f t="shared" si="667"/>
        <v>1.9454000000015934</v>
      </c>
      <c r="M2281" s="123">
        <f t="shared" si="667"/>
        <v>2.6415999999996873</v>
      </c>
      <c r="N2281" s="475">
        <f t="shared" si="667"/>
        <v>2.1700000000026631</v>
      </c>
      <c r="O2281" s="123">
        <f t="shared" si="667"/>
        <v>2.4217999999999344</v>
      </c>
      <c r="P2281" s="123">
        <f t="shared" si="667"/>
        <v>2.5809999999953361</v>
      </c>
      <c r="Q2281" s="123">
        <f t="shared" si="667"/>
        <v>2.5726000000009823</v>
      </c>
      <c r="R2281" s="123">
        <f t="shared" si="667"/>
        <v>2.1619999999997161</v>
      </c>
      <c r="S2281" s="123">
        <f t="shared" si="667"/>
        <v>2.3755999999983413</v>
      </c>
      <c r="T2281" s="123">
        <f t="shared" si="667"/>
        <v>2.5994000000048674</v>
      </c>
      <c r="U2281" s="123">
        <f t="shared" si="667"/>
        <v>2.2812000000010189</v>
      </c>
      <c r="V2281" s="475">
        <f t="shared" si="667"/>
        <v>2.1990000000010914</v>
      </c>
      <c r="W2281" s="123">
        <f t="shared" si="667"/>
        <v>2.6801999999965149</v>
      </c>
      <c r="X2281" s="123">
        <f t="shared" si="667"/>
        <v>2.5127999999973514</v>
      </c>
      <c r="Y2281" s="123">
        <f t="shared" si="667"/>
        <v>2.6162000000048966</v>
      </c>
      <c r="Z2281" s="123">
        <f t="shared" si="667"/>
        <v>2.2501999999967257</v>
      </c>
      <c r="AA2281" s="123">
        <f t="shared" si="667"/>
        <v>2.1906000000054204</v>
      </c>
      <c r="AB2281" s="123">
        <f t="shared" si="667"/>
        <v>2.2615999999933063</v>
      </c>
      <c r="AC2281" s="135">
        <f t="shared" si="667"/>
        <v>51.792600000002452</v>
      </c>
    </row>
    <row r="2282" spans="1:31" s="5" customFormat="1" ht="10.5" customHeight="1" thickBot="1">
      <c r="A2282" s="1485"/>
      <c r="B2282" s="1486"/>
      <c r="C2282" s="47" t="s">
        <v>482</v>
      </c>
      <c r="D2282" s="47"/>
      <c r="E2282" s="190">
        <f>E2248+E2252+E2256+E2260+E2264+E2268+E2272+E2276</f>
        <v>0.59740000000051663</v>
      </c>
      <c r="F2282" s="190">
        <f t="shared" ref="F2282:AC2282" si="668">F2248+F2252+F2256+F2260+F2264+F2268+F2272+F2276</f>
        <v>0.59919999999979634</v>
      </c>
      <c r="G2282" s="190">
        <f t="shared" si="668"/>
        <v>0.60860000000010916</v>
      </c>
      <c r="H2282" s="519">
        <f t="shared" si="668"/>
        <v>0.6010000000002037</v>
      </c>
      <c r="I2282" s="190">
        <f t="shared" si="668"/>
        <v>0.60599999999929421</v>
      </c>
      <c r="J2282" s="190">
        <f t="shared" si="668"/>
        <v>0.60840000000029826</v>
      </c>
      <c r="K2282" s="190">
        <f t="shared" si="668"/>
        <v>0.6152000000001091</v>
      </c>
      <c r="L2282" s="190">
        <f t="shared" si="668"/>
        <v>0.56619999999976711</v>
      </c>
      <c r="M2282" s="190">
        <f t="shared" si="668"/>
        <v>0.57000000000051654</v>
      </c>
      <c r="N2282" s="519">
        <f t="shared" si="668"/>
        <v>0.56479999999929431</v>
      </c>
      <c r="O2282" s="190">
        <f t="shared" si="668"/>
        <v>0.59020000000013817</v>
      </c>
      <c r="P2282" s="190">
        <f t="shared" si="668"/>
        <v>0.58220000000032734</v>
      </c>
      <c r="Q2282" s="190">
        <f t="shared" si="668"/>
        <v>0.59639999999963611</v>
      </c>
      <c r="R2282" s="190">
        <f t="shared" si="668"/>
        <v>0.57800000000042195</v>
      </c>
      <c r="S2282" s="190">
        <f t="shared" si="668"/>
        <v>0.58299999999992003</v>
      </c>
      <c r="T2282" s="190">
        <f t="shared" si="668"/>
        <v>0.59080000000032751</v>
      </c>
      <c r="U2282" s="190">
        <f t="shared" si="668"/>
        <v>0.58999999999941788</v>
      </c>
      <c r="V2282" s="519">
        <f t="shared" si="668"/>
        <v>0.58039999999991987</v>
      </c>
      <c r="W2282" s="190">
        <f t="shared" si="668"/>
        <v>0.57000000000042195</v>
      </c>
      <c r="X2282" s="190">
        <f t="shared" si="668"/>
        <v>0.58160000000001455</v>
      </c>
      <c r="Y2282" s="190">
        <f t="shared" si="668"/>
        <v>0.5718000000002037</v>
      </c>
      <c r="Z2282" s="190">
        <f t="shared" si="668"/>
        <v>0.57779999999919962</v>
      </c>
      <c r="AA2282" s="190">
        <f t="shared" si="668"/>
        <v>0.58480000000020371</v>
      </c>
      <c r="AB2282" s="190">
        <f t="shared" si="668"/>
        <v>0.60820000000051655</v>
      </c>
      <c r="AC2282" s="133">
        <f t="shared" si="668"/>
        <v>14.122000000000574</v>
      </c>
    </row>
    <row r="2283" spans="1:31" s="5" customFormat="1" ht="10.5" customHeight="1">
      <c r="A2283" s="1421" t="s">
        <v>155</v>
      </c>
      <c r="B2283" s="1422"/>
      <c r="C2283" s="12" t="s">
        <v>481</v>
      </c>
      <c r="D2283" s="12"/>
      <c r="E2283" s="123">
        <f>E2233+E2237-E2281</f>
        <v>9.699999999109421E-2</v>
      </c>
      <c r="F2283" s="123">
        <f t="shared" ref="F2283:AC2283" si="669">F2233+F2237-F2281</f>
        <v>-6.6999999994615811E-2</v>
      </c>
      <c r="G2283" s="123">
        <f t="shared" si="669"/>
        <v>-7.2600000004525711E-2</v>
      </c>
      <c r="H2283" s="475">
        <f t="shared" si="669"/>
        <v>-2.1799999999796205E-2</v>
      </c>
      <c r="I2283" s="123">
        <f t="shared" si="669"/>
        <v>-2.8199999999199754E-2</v>
      </c>
      <c r="J2283" s="123">
        <f t="shared" si="669"/>
        <v>-3.5999999975406816E-3</v>
      </c>
      <c r="K2283" s="123">
        <f t="shared" si="669"/>
        <v>-6.72000000005748E-2</v>
      </c>
      <c r="L2283" s="123">
        <f t="shared" si="669"/>
        <v>4.6599999996776775E-2</v>
      </c>
      <c r="M2283" s="123">
        <f t="shared" si="669"/>
        <v>-0.12959999999724259</v>
      </c>
      <c r="N2283" s="475">
        <f t="shared" si="669"/>
        <v>-2.6000000002430301E-2</v>
      </c>
      <c r="O2283" s="123">
        <f t="shared" si="669"/>
        <v>0.15420000000099687</v>
      </c>
      <c r="P2283" s="123">
        <f t="shared" si="669"/>
        <v>-0.10899999999376453</v>
      </c>
      <c r="Q2283" s="123">
        <f t="shared" si="669"/>
        <v>5.9399999996805786E-2</v>
      </c>
      <c r="R2283" s="123">
        <f t="shared" si="669"/>
        <v>7.0000000003892726E-2</v>
      </c>
      <c r="S2283" s="123">
        <f t="shared" si="669"/>
        <v>3.2399999997467788E-2</v>
      </c>
      <c r="T2283" s="123">
        <f t="shared" si="669"/>
        <v>-0.31940000000603153</v>
      </c>
      <c r="U2283" s="123">
        <f t="shared" si="669"/>
        <v>-7.3200000002299426E-2</v>
      </c>
      <c r="V2283" s="475">
        <f t="shared" si="669"/>
        <v>0.18500000000438011</v>
      </c>
      <c r="W2283" s="123">
        <f t="shared" si="669"/>
        <v>-0.17619999999570002</v>
      </c>
      <c r="X2283" s="123">
        <f t="shared" si="669"/>
        <v>-8.0000000218261036E-4</v>
      </c>
      <c r="Y2283" s="123">
        <f t="shared" si="669"/>
        <v>-0.1762000000025683</v>
      </c>
      <c r="Z2283" s="123">
        <f t="shared" si="669"/>
        <v>0.22980000000647571</v>
      </c>
      <c r="AA2283" s="123">
        <f t="shared" si="669"/>
        <v>3.3399999989282669E-2</v>
      </c>
      <c r="AB2283" s="123">
        <f t="shared" si="669"/>
        <v>-0.1975999999948197</v>
      </c>
      <c r="AC2283" s="135">
        <f t="shared" si="669"/>
        <v>-0.56060000000611865</v>
      </c>
    </row>
    <row r="2284" spans="1:31" s="5" customFormat="1" ht="10.5" customHeight="1" thickBot="1">
      <c r="A2284" s="1423"/>
      <c r="B2284" s="1424"/>
      <c r="C2284" s="9" t="s">
        <v>482</v>
      </c>
      <c r="D2284" s="9"/>
      <c r="E2284" s="123">
        <f>E2234+E2238-E2282</f>
        <v>0.46660000000160795</v>
      </c>
      <c r="F2284" s="123">
        <f t="shared" ref="F2284:AC2284" si="670">F2234+F2238-F2282</f>
        <v>0.36079999999933055</v>
      </c>
      <c r="G2284" s="123">
        <f t="shared" si="670"/>
        <v>0.41539999999750432</v>
      </c>
      <c r="H2284" s="475">
        <f t="shared" si="670"/>
        <v>0.41500000000305592</v>
      </c>
      <c r="I2284" s="123">
        <f t="shared" si="670"/>
        <v>0.40199999999869762</v>
      </c>
      <c r="J2284" s="123">
        <f t="shared" si="670"/>
        <v>0.39960000000133156</v>
      </c>
      <c r="K2284" s="123">
        <f t="shared" si="670"/>
        <v>0.35279999999700962</v>
      </c>
      <c r="L2284" s="123">
        <f t="shared" si="670"/>
        <v>0.33780000000250299</v>
      </c>
      <c r="M2284" s="123">
        <f t="shared" si="670"/>
        <v>0.52599999999721336</v>
      </c>
      <c r="N2284" s="475">
        <f t="shared" si="670"/>
        <v>0.35520000000259744</v>
      </c>
      <c r="O2284" s="123">
        <f t="shared" si="670"/>
        <v>0.51379999999922155</v>
      </c>
      <c r="P2284" s="123">
        <f t="shared" si="670"/>
        <v>0.44979999999891596</v>
      </c>
      <c r="Q2284" s="123">
        <f t="shared" si="670"/>
        <v>0.49160000000010196</v>
      </c>
      <c r="R2284" s="123">
        <f t="shared" si="670"/>
        <v>0.47000000000208098</v>
      </c>
      <c r="S2284" s="123">
        <f t="shared" si="670"/>
        <v>0.52899999999743152</v>
      </c>
      <c r="T2284" s="123">
        <f t="shared" si="670"/>
        <v>0.46520000000016726</v>
      </c>
      <c r="U2284" s="123">
        <f t="shared" si="670"/>
        <v>0.42600000000020377</v>
      </c>
      <c r="V2284" s="475">
        <f t="shared" si="670"/>
        <v>0.41960000000008013</v>
      </c>
      <c r="W2284" s="123">
        <f t="shared" si="670"/>
        <v>0.4139999999999564</v>
      </c>
      <c r="X2284" s="123">
        <f t="shared" si="670"/>
        <v>0.4024000000003638</v>
      </c>
      <c r="Y2284" s="123">
        <f t="shared" si="670"/>
        <v>0.38819999999892318</v>
      </c>
      <c r="Z2284" s="123">
        <f t="shared" si="670"/>
        <v>0.41420000000280854</v>
      </c>
      <c r="AA2284" s="123">
        <f t="shared" si="670"/>
        <v>0.39920000000017464</v>
      </c>
      <c r="AB2284" s="123">
        <f t="shared" si="670"/>
        <v>0.39979999999747529</v>
      </c>
      <c r="AC2284" s="133">
        <f t="shared" si="670"/>
        <v>10.213999999998757</v>
      </c>
    </row>
    <row r="2285" spans="1:31" s="32" customFormat="1" ht="10.5" customHeight="1">
      <c r="A2285" s="1464" t="s">
        <v>9</v>
      </c>
      <c r="B2285" s="1465"/>
      <c r="C2285" s="14" t="s">
        <v>481</v>
      </c>
      <c r="D2285" s="14"/>
      <c r="E2285" s="20"/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  <c r="R2285" s="20"/>
      <c r="S2285" s="20"/>
      <c r="T2285" s="20"/>
      <c r="U2285" s="20"/>
      <c r="V2285" s="20"/>
      <c r="W2285" s="20"/>
      <c r="X2285" s="20"/>
      <c r="Y2285" s="20"/>
      <c r="Z2285" s="20"/>
      <c r="AA2285" s="20"/>
      <c r="AB2285" s="20"/>
      <c r="AC2285" s="386"/>
    </row>
    <row r="2286" spans="1:31" s="32" customFormat="1" ht="10.5" customHeight="1" thickBot="1">
      <c r="A2286" s="1466"/>
      <c r="B2286" s="1467"/>
      <c r="C2286" s="15" t="s">
        <v>482</v>
      </c>
      <c r="D2286" s="15"/>
      <c r="E2286" s="103"/>
      <c r="F2286" s="103"/>
      <c r="G2286" s="103"/>
      <c r="H2286" s="103"/>
      <c r="I2286" s="103"/>
      <c r="J2286" s="103"/>
      <c r="K2286" s="103"/>
      <c r="L2286" s="103"/>
      <c r="M2286" s="103"/>
      <c r="N2286" s="103"/>
      <c r="O2286" s="103"/>
      <c r="P2286" s="103"/>
      <c r="Q2286" s="103"/>
      <c r="R2286" s="103"/>
      <c r="S2286" s="103"/>
      <c r="T2286" s="103"/>
      <c r="U2286" s="103"/>
      <c r="V2286" s="103"/>
      <c r="W2286" s="103"/>
      <c r="X2286" s="103"/>
      <c r="Y2286" s="103"/>
      <c r="Z2286" s="103"/>
      <c r="AA2286" s="103"/>
      <c r="AB2286" s="103"/>
      <c r="AC2286" s="387"/>
    </row>
    <row r="2287" spans="1:31" s="327" customFormat="1" ht="30" customHeight="1" thickBot="1">
      <c r="A2287" s="324"/>
      <c r="B2287" s="325"/>
      <c r="C2287" s="326" t="s">
        <v>279</v>
      </c>
      <c r="E2287" s="328"/>
      <c r="F2287" s="328"/>
      <c r="G2287" s="328"/>
      <c r="H2287" s="486">
        <f>H2247+H2263+H2267+H2271+H2275</f>
        <v>0.79799999999977445</v>
      </c>
      <c r="I2287" s="328"/>
      <c r="J2287" s="328"/>
      <c r="K2287" s="328"/>
      <c r="L2287" s="328"/>
      <c r="M2287" s="328"/>
      <c r="N2287" s="489">
        <f>N2247+N2263+N2267+N2271+N2275</f>
        <v>1.4620000000022628</v>
      </c>
      <c r="O2287" s="328"/>
      <c r="P2287" s="328"/>
      <c r="Q2287" s="328"/>
      <c r="R2287" s="328"/>
      <c r="S2287" s="328"/>
      <c r="T2287" s="328"/>
      <c r="U2287" s="328"/>
      <c r="V2287" s="489">
        <f>V2247+V2263+V2267+V2271+V2275</f>
        <v>1.5100000000011278</v>
      </c>
      <c r="W2287" s="328"/>
      <c r="X2287" s="328"/>
      <c r="Y2287" s="326">
        <f>Y2247+Y2263+Y2267+Y2271+Y2275</f>
        <v>1.9460000000044602</v>
      </c>
      <c r="Z2287" s="328"/>
      <c r="AA2287" s="328"/>
      <c r="AB2287" s="328"/>
      <c r="AC2287" s="351"/>
    </row>
    <row r="2288" spans="1:31" s="5" customFormat="1" ht="28.5" customHeight="1">
      <c r="A2288" s="87" t="s">
        <v>17</v>
      </c>
      <c r="B2288" s="89" t="s">
        <v>5</v>
      </c>
      <c r="C2288" s="6" t="s">
        <v>14</v>
      </c>
      <c r="D2288" s="6" t="s">
        <v>495</v>
      </c>
      <c r="E2288" s="1431" t="s">
        <v>15</v>
      </c>
      <c r="F2288" s="1431"/>
      <c r="G2288" s="1431"/>
      <c r="H2288" s="1431"/>
      <c r="I2288" s="1431"/>
      <c r="J2288" s="1431"/>
      <c r="K2288" s="1431"/>
      <c r="L2288" s="1431"/>
      <c r="M2288" s="1431"/>
      <c r="N2288" s="1431"/>
      <c r="O2288" s="1431"/>
      <c r="P2288" s="1431"/>
      <c r="Q2288" s="1431"/>
      <c r="R2288" s="1431"/>
      <c r="S2288" s="1431"/>
      <c r="T2288" s="1431"/>
      <c r="U2288" s="1431"/>
      <c r="V2288" s="1431"/>
      <c r="W2288" s="1431"/>
      <c r="X2288" s="1431"/>
      <c r="Y2288" s="1431"/>
      <c r="Z2288" s="1431"/>
      <c r="AA2288" s="1431"/>
      <c r="AB2288" s="1431"/>
      <c r="AC2288" s="1566" t="s">
        <v>10</v>
      </c>
    </row>
    <row r="2289" spans="1:29" s="13" customFormat="1" ht="12.75" customHeight="1" thickBot="1">
      <c r="A2289" s="1433" t="s">
        <v>483</v>
      </c>
      <c r="B2289" s="1434"/>
      <c r="C2289" s="17"/>
      <c r="D2289" s="17"/>
      <c r="E2289" s="18">
        <v>1</v>
      </c>
      <c r="F2289" s="18">
        <v>2</v>
      </c>
      <c r="G2289" s="18">
        <v>3</v>
      </c>
      <c r="H2289" s="18">
        <v>4</v>
      </c>
      <c r="I2289" s="18">
        <v>5</v>
      </c>
      <c r="J2289" s="18">
        <v>6</v>
      </c>
      <c r="K2289" s="18">
        <v>7</v>
      </c>
      <c r="L2289" s="18">
        <v>8</v>
      </c>
      <c r="M2289" s="18">
        <v>9</v>
      </c>
      <c r="N2289" s="18">
        <v>10</v>
      </c>
      <c r="O2289" s="18">
        <v>11</v>
      </c>
      <c r="P2289" s="18">
        <v>12</v>
      </c>
      <c r="Q2289" s="18">
        <v>13</v>
      </c>
      <c r="R2289" s="18">
        <v>14</v>
      </c>
      <c r="S2289" s="18">
        <v>15</v>
      </c>
      <c r="T2289" s="18">
        <v>16</v>
      </c>
      <c r="U2289" s="18">
        <v>17</v>
      </c>
      <c r="V2289" s="18">
        <v>18</v>
      </c>
      <c r="W2289" s="18">
        <v>19</v>
      </c>
      <c r="X2289" s="18">
        <v>20</v>
      </c>
      <c r="Y2289" s="18">
        <v>21</v>
      </c>
      <c r="Z2289" s="18">
        <v>22</v>
      </c>
      <c r="AA2289" s="18">
        <v>23</v>
      </c>
      <c r="AB2289" s="18">
        <v>24</v>
      </c>
      <c r="AC2289" s="1567"/>
    </row>
    <row r="2290" spans="1:29" s="13" customFormat="1" ht="12.75" customHeight="1" thickBot="1">
      <c r="A2290" s="512" t="s">
        <v>6</v>
      </c>
      <c r="B2290" s="228"/>
      <c r="C2290" s="513"/>
      <c r="D2290" s="513"/>
      <c r="E2290" s="228">
        <v>2</v>
      </c>
      <c r="F2290" s="228">
        <v>2</v>
      </c>
      <c r="G2290" s="228">
        <v>2</v>
      </c>
      <c r="H2290" s="228">
        <v>2</v>
      </c>
      <c r="I2290" s="228">
        <v>2</v>
      </c>
      <c r="J2290" s="228">
        <v>2</v>
      </c>
      <c r="K2290" s="228">
        <v>2</v>
      </c>
      <c r="L2290" s="228">
        <v>2</v>
      </c>
      <c r="M2290" s="228">
        <v>2</v>
      </c>
      <c r="N2290" s="228">
        <v>2</v>
      </c>
      <c r="O2290" s="228">
        <v>2</v>
      </c>
      <c r="P2290" s="228">
        <v>2</v>
      </c>
      <c r="Q2290" s="228">
        <v>2</v>
      </c>
      <c r="R2290" s="228">
        <v>2</v>
      </c>
      <c r="S2290" s="228">
        <v>2</v>
      </c>
      <c r="T2290" s="228">
        <v>2</v>
      </c>
      <c r="U2290" s="228">
        <v>2</v>
      </c>
      <c r="V2290" s="228">
        <v>2</v>
      </c>
      <c r="W2290" s="228">
        <v>2</v>
      </c>
      <c r="X2290" s="228">
        <v>2</v>
      </c>
      <c r="Y2290" s="228">
        <v>2</v>
      </c>
      <c r="Z2290" s="228">
        <v>2</v>
      </c>
      <c r="AA2290" s="228">
        <v>2</v>
      </c>
      <c r="AB2290" s="228">
        <v>2</v>
      </c>
      <c r="AC2290" s="514"/>
    </row>
    <row r="2291" spans="1:29" s="5" customFormat="1" ht="11.25" customHeight="1">
      <c r="A2291" s="1487" t="s">
        <v>11</v>
      </c>
      <c r="B2291" s="1546" t="s">
        <v>131</v>
      </c>
      <c r="C2291" s="69" t="s">
        <v>481</v>
      </c>
      <c r="D2291" s="69" t="s">
        <v>463</v>
      </c>
      <c r="E2291" s="1322">
        <v>0.47999998927116394</v>
      </c>
      <c r="F2291" s="1192">
        <v>0.43999999761581421</v>
      </c>
      <c r="G2291" s="1192">
        <v>0.43999999761581421</v>
      </c>
      <c r="H2291" s="1323">
        <v>0.43000000715255737</v>
      </c>
      <c r="I2291" s="1192">
        <v>0.43999999761581421</v>
      </c>
      <c r="J2291" s="1192">
        <v>0.4699999988079071</v>
      </c>
      <c r="K2291" s="1192">
        <v>0.49000000953674316</v>
      </c>
      <c r="L2291" s="1192">
        <v>0.56000000238418579</v>
      </c>
      <c r="M2291" s="1192">
        <v>0.63999998569488525</v>
      </c>
      <c r="N2291" s="1323">
        <v>0.68999999761581421</v>
      </c>
      <c r="O2291" s="1192">
        <v>0.63999998569488525</v>
      </c>
      <c r="P2291" s="1192">
        <v>0.62999999523162842</v>
      </c>
      <c r="Q2291" s="1192">
        <v>0.62999999523162842</v>
      </c>
      <c r="R2291" s="1192">
        <v>0.62000000476837158</v>
      </c>
      <c r="S2291" s="1192">
        <v>0.57999998331069946</v>
      </c>
      <c r="T2291" s="1192">
        <v>0.5899999737739563</v>
      </c>
      <c r="U2291" s="1192">
        <v>0.56000000238418579</v>
      </c>
      <c r="V2291" s="1323">
        <v>0.57999998331069946</v>
      </c>
      <c r="W2291" s="1192">
        <v>0.5899999737739563</v>
      </c>
      <c r="X2291" s="1192">
        <v>0.62999999523162842</v>
      </c>
      <c r="Y2291" s="1192">
        <v>0.6600000262260437</v>
      </c>
      <c r="Z2291" s="1192">
        <v>0.63999998569488525</v>
      </c>
      <c r="AA2291" s="1192">
        <v>0.56000000238418579</v>
      </c>
      <c r="AB2291" s="1324">
        <v>0.51999998092651367</v>
      </c>
      <c r="AC2291" s="135">
        <f>SUM(E2291:AB2291)</f>
        <v>13.509999871253967</v>
      </c>
    </row>
    <row r="2292" spans="1:29" s="5" customFormat="1" ht="10.5" customHeight="1">
      <c r="A2292" s="1487"/>
      <c r="B2292" s="1546"/>
      <c r="C2292" s="11" t="s">
        <v>482</v>
      </c>
      <c r="D2292" s="11" t="s">
        <v>463</v>
      </c>
      <c r="E2292" s="1322">
        <v>0</v>
      </c>
      <c r="F2292" s="1192">
        <v>0</v>
      </c>
      <c r="G2292" s="1192">
        <v>0</v>
      </c>
      <c r="H2292" s="1323">
        <v>0</v>
      </c>
      <c r="I2292" s="1192">
        <v>0</v>
      </c>
      <c r="J2292" s="1192">
        <v>0</v>
      </c>
      <c r="K2292" s="1192">
        <v>0</v>
      </c>
      <c r="L2292" s="1192">
        <v>0</v>
      </c>
      <c r="M2292" s="1192">
        <v>0</v>
      </c>
      <c r="N2292" s="1323">
        <v>0</v>
      </c>
      <c r="O2292" s="1192">
        <v>0</v>
      </c>
      <c r="P2292" s="1192">
        <v>0</v>
      </c>
      <c r="Q2292" s="1192">
        <v>0</v>
      </c>
      <c r="R2292" s="1192">
        <v>0</v>
      </c>
      <c r="S2292" s="1192">
        <v>0</v>
      </c>
      <c r="T2292" s="1192">
        <v>0</v>
      </c>
      <c r="U2292" s="1192">
        <v>0</v>
      </c>
      <c r="V2292" s="1323">
        <v>0</v>
      </c>
      <c r="W2292" s="1192">
        <v>0</v>
      </c>
      <c r="X2292" s="1192">
        <v>0</v>
      </c>
      <c r="Y2292" s="1192">
        <v>0</v>
      </c>
      <c r="Z2292" s="1192">
        <v>0</v>
      </c>
      <c r="AA2292" s="1192">
        <v>0</v>
      </c>
      <c r="AB2292" s="1324">
        <v>0</v>
      </c>
      <c r="AC2292" s="128">
        <f>SUM(E2292:AB2292)</f>
        <v>0</v>
      </c>
    </row>
    <row r="2293" spans="1:29" s="5" customFormat="1" ht="10.5" customHeight="1">
      <c r="A2293" s="1487"/>
      <c r="B2293" s="1546"/>
      <c r="C2293" s="11" t="s">
        <v>8</v>
      </c>
      <c r="D2293" s="11" t="s">
        <v>463</v>
      </c>
      <c r="E2293" s="1325">
        <v>1</v>
      </c>
      <c r="F2293" s="1196">
        <v>1</v>
      </c>
      <c r="G2293" s="1196">
        <v>1</v>
      </c>
      <c r="H2293" s="1326">
        <v>1</v>
      </c>
      <c r="I2293" s="1196">
        <v>1</v>
      </c>
      <c r="J2293" s="1196">
        <v>1</v>
      </c>
      <c r="K2293" s="1196">
        <v>1</v>
      </c>
      <c r="L2293" s="1196">
        <v>2</v>
      </c>
      <c r="M2293" s="1196">
        <v>2</v>
      </c>
      <c r="N2293" s="1326">
        <v>2</v>
      </c>
      <c r="O2293" s="1196">
        <v>2</v>
      </c>
      <c r="P2293" s="1196">
        <v>2</v>
      </c>
      <c r="Q2293" s="1196">
        <v>2</v>
      </c>
      <c r="R2293" s="1196">
        <v>2</v>
      </c>
      <c r="S2293" s="1196">
        <v>2</v>
      </c>
      <c r="T2293" s="1196">
        <v>2</v>
      </c>
      <c r="U2293" s="1196">
        <v>2</v>
      </c>
      <c r="V2293" s="1326">
        <v>2</v>
      </c>
      <c r="W2293" s="1196">
        <v>2</v>
      </c>
      <c r="X2293" s="1196">
        <v>2</v>
      </c>
      <c r="Y2293" s="1196">
        <v>2</v>
      </c>
      <c r="Z2293" s="1196">
        <v>2</v>
      </c>
      <c r="AA2293" s="1196">
        <v>2</v>
      </c>
      <c r="AB2293" s="1327">
        <v>1</v>
      </c>
      <c r="AC2293" s="128"/>
    </row>
    <row r="2294" spans="1:29" s="5" customFormat="1" ht="10.5" customHeight="1" thickBot="1">
      <c r="A2294" s="1487"/>
      <c r="B2294" s="1546"/>
      <c r="C2294" s="11" t="s">
        <v>16</v>
      </c>
      <c r="D2294" s="11"/>
      <c r="E2294" s="121">
        <f t="shared" ref="E2294:AC2294" si="671">E2292/E2291</f>
        <v>0</v>
      </c>
      <c r="F2294" s="121">
        <f t="shared" si="671"/>
        <v>0</v>
      </c>
      <c r="G2294" s="121">
        <f t="shared" si="671"/>
        <v>0</v>
      </c>
      <c r="H2294" s="452">
        <f t="shared" si="671"/>
        <v>0</v>
      </c>
      <c r="I2294" s="121">
        <f t="shared" si="671"/>
        <v>0</v>
      </c>
      <c r="J2294" s="121">
        <f t="shared" si="671"/>
        <v>0</v>
      </c>
      <c r="K2294" s="121">
        <f t="shared" si="671"/>
        <v>0</v>
      </c>
      <c r="L2294" s="121">
        <f t="shared" si="671"/>
        <v>0</v>
      </c>
      <c r="M2294" s="121">
        <f t="shared" si="671"/>
        <v>0</v>
      </c>
      <c r="N2294" s="452">
        <f t="shared" si="671"/>
        <v>0</v>
      </c>
      <c r="O2294" s="121">
        <f t="shared" si="671"/>
        <v>0</v>
      </c>
      <c r="P2294" s="121">
        <f t="shared" si="671"/>
        <v>0</v>
      </c>
      <c r="Q2294" s="121">
        <f t="shared" si="671"/>
        <v>0</v>
      </c>
      <c r="R2294" s="121">
        <f t="shared" si="671"/>
        <v>0</v>
      </c>
      <c r="S2294" s="121">
        <f t="shared" si="671"/>
        <v>0</v>
      </c>
      <c r="T2294" s="121">
        <f t="shared" si="671"/>
        <v>0</v>
      </c>
      <c r="U2294" s="121">
        <f t="shared" si="671"/>
        <v>0</v>
      </c>
      <c r="V2294" s="452">
        <f t="shared" si="671"/>
        <v>0</v>
      </c>
      <c r="W2294" s="121">
        <f t="shared" si="671"/>
        <v>0</v>
      </c>
      <c r="X2294" s="121">
        <f t="shared" si="671"/>
        <v>0</v>
      </c>
      <c r="Y2294" s="121">
        <f t="shared" si="671"/>
        <v>0</v>
      </c>
      <c r="Z2294" s="121">
        <f t="shared" si="671"/>
        <v>0</v>
      </c>
      <c r="AA2294" s="121">
        <f t="shared" si="671"/>
        <v>0</v>
      </c>
      <c r="AB2294" s="121">
        <f t="shared" si="671"/>
        <v>0</v>
      </c>
      <c r="AC2294" s="128">
        <f t="shared" si="671"/>
        <v>0</v>
      </c>
    </row>
    <row r="2295" spans="1:29" s="5" customFormat="1" ht="10.5" customHeight="1" thickBot="1">
      <c r="A2295" s="1547"/>
      <c r="B2295" s="1549"/>
      <c r="C2295" s="468" t="s">
        <v>13</v>
      </c>
      <c r="D2295" s="469" t="s">
        <v>463</v>
      </c>
      <c r="E2295" s="1250">
        <v>120</v>
      </c>
      <c r="F2295" s="1250">
        <v>120.30000305175781</v>
      </c>
      <c r="G2295" s="1250">
        <v>120.40000152587891</v>
      </c>
      <c r="H2295" s="1250">
        <v>120.69999694824219</v>
      </c>
      <c r="I2295" s="1250">
        <v>120.40000152587891</v>
      </c>
      <c r="J2295" s="1250">
        <v>121.40000152587891</v>
      </c>
      <c r="K2295" s="1250">
        <v>120.5</v>
      </c>
      <c r="L2295" s="1250">
        <v>121.09999847412109</v>
      </c>
      <c r="M2295" s="1250">
        <v>121.40000152587891</v>
      </c>
      <c r="N2295" s="1250">
        <v>121.80000305175781</v>
      </c>
      <c r="O2295" s="1250">
        <v>121.59999847412109</v>
      </c>
      <c r="P2295" s="1250">
        <v>122</v>
      </c>
      <c r="Q2295" s="1250">
        <v>121.40000152587891</v>
      </c>
      <c r="R2295" s="1250">
        <v>121.19999694824219</v>
      </c>
      <c r="S2295" s="1250">
        <v>121.30000305175781</v>
      </c>
      <c r="T2295" s="1250">
        <v>121.5</v>
      </c>
      <c r="U2295" s="1250">
        <v>121.90000152587891</v>
      </c>
      <c r="V2295" s="1250">
        <v>120.69999694824219</v>
      </c>
      <c r="W2295" s="1250">
        <v>121.5</v>
      </c>
      <c r="X2295" s="1250">
        <v>121.19999694824219</v>
      </c>
      <c r="Y2295" s="1250">
        <v>121.69999694824219</v>
      </c>
      <c r="Z2295" s="1250">
        <v>121.69999694824219</v>
      </c>
      <c r="AA2295" s="1250">
        <v>119.90000152587891</v>
      </c>
      <c r="AB2295" s="535">
        <v>120.40000152587891</v>
      </c>
      <c r="AC2295" s="471"/>
    </row>
    <row r="2296" spans="1:29" s="5" customFormat="1" ht="11.25" customHeight="1">
      <c r="A2296" s="1472" t="s">
        <v>504</v>
      </c>
      <c r="B2296" s="1545" t="s">
        <v>505</v>
      </c>
      <c r="C2296" s="10" t="s">
        <v>481</v>
      </c>
      <c r="D2296" s="10" t="s">
        <v>463</v>
      </c>
      <c r="E2296" s="1322">
        <v>2.5099999904632568</v>
      </c>
      <c r="F2296" s="1192">
        <v>2.0399999618530273</v>
      </c>
      <c r="G2296" s="1192">
        <v>2.0799999237060547</v>
      </c>
      <c r="H2296" s="1323">
        <v>1.9900000095367432</v>
      </c>
      <c r="I2296" s="1192">
        <v>2.119999885559082</v>
      </c>
      <c r="J2296" s="1192">
        <v>2.3299999237060547</v>
      </c>
      <c r="K2296" s="1192">
        <v>2.9200000762939453</v>
      </c>
      <c r="L2296" s="1192">
        <v>3.4300000667572021</v>
      </c>
      <c r="M2296" s="1192">
        <v>3.9300000667572021</v>
      </c>
      <c r="N2296" s="1323">
        <v>3.4700000286102295</v>
      </c>
      <c r="O2296" s="1192">
        <v>3.8399999141693115</v>
      </c>
      <c r="P2296" s="1192">
        <v>3.7100000381469727</v>
      </c>
      <c r="Q2296" s="1192">
        <v>3.5899999141693115</v>
      </c>
      <c r="R2296" s="1192">
        <v>3.8399999141693115</v>
      </c>
      <c r="S2296" s="1192">
        <v>3.619999885559082</v>
      </c>
      <c r="T2296" s="1192">
        <v>3.7100000381469727</v>
      </c>
      <c r="U2296" s="1192">
        <v>3.380000114440918</v>
      </c>
      <c r="V2296" s="1323">
        <v>4.1999998092651367</v>
      </c>
      <c r="W2296" s="1192">
        <v>4.0300002098083496</v>
      </c>
      <c r="X2296" s="1192">
        <v>4.0300002098083496</v>
      </c>
      <c r="Y2296" s="1192">
        <v>3.6400001049041748</v>
      </c>
      <c r="Z2296" s="1192">
        <v>3.4100000858306885</v>
      </c>
      <c r="AA2296" s="1192">
        <v>3.1400001049041748</v>
      </c>
      <c r="AB2296" s="1324">
        <v>2.5</v>
      </c>
      <c r="AC2296" s="135">
        <f>SUM(E2296:AB2296)</f>
        <v>77.460000276565552</v>
      </c>
    </row>
    <row r="2297" spans="1:29" s="5" customFormat="1" ht="10.5" customHeight="1">
      <c r="A2297" s="1487"/>
      <c r="B2297" s="1546"/>
      <c r="C2297" s="11" t="s">
        <v>482</v>
      </c>
      <c r="D2297" s="11" t="s">
        <v>463</v>
      </c>
      <c r="E2297" s="1322">
        <v>-0.5899999737739563</v>
      </c>
      <c r="F2297" s="1192">
        <v>-0.81000000238418579</v>
      </c>
      <c r="G2297" s="1192">
        <v>-0.67000001668930054</v>
      </c>
      <c r="H2297" s="1323">
        <v>-0.87999999523162842</v>
      </c>
      <c r="I2297" s="1192">
        <v>-0.86000001430511475</v>
      </c>
      <c r="J2297" s="1192">
        <v>-0.8399999737739563</v>
      </c>
      <c r="K2297" s="1192">
        <v>-0.80000001192092896</v>
      </c>
      <c r="L2297" s="1192">
        <v>-0.56000000238418579</v>
      </c>
      <c r="M2297" s="1192">
        <v>0.10999999940395355</v>
      </c>
      <c r="N2297" s="1323">
        <v>-0.23000000417232513</v>
      </c>
      <c r="O2297" s="1192">
        <v>0.10999999940395355</v>
      </c>
      <c r="P2297" s="1192">
        <v>-0.2199999988079071</v>
      </c>
      <c r="Q2297" s="1192">
        <v>-0.18000000715255737</v>
      </c>
      <c r="R2297" s="1192">
        <v>0.25</v>
      </c>
      <c r="S2297" s="1192">
        <v>-5.9999998658895493E-2</v>
      </c>
      <c r="T2297" s="1192">
        <v>0</v>
      </c>
      <c r="U2297" s="1192">
        <v>-0.44999998807907104</v>
      </c>
      <c r="V2297" s="1323">
        <v>0</v>
      </c>
      <c r="W2297" s="1192">
        <v>-0.14000000059604645</v>
      </c>
      <c r="X2297" s="1192">
        <v>0</v>
      </c>
      <c r="Y2297" s="1192">
        <v>-0.52999997138977051</v>
      </c>
      <c r="Z2297" s="1192">
        <v>-0.4699999988079071</v>
      </c>
      <c r="AA2297" s="1192">
        <v>-0.49000000953674316</v>
      </c>
      <c r="AB2297" s="1324">
        <v>-0.61000001430511475</v>
      </c>
      <c r="AC2297" s="128">
        <f>SUM(E2297:AB2297)</f>
        <v>-8.9199999831616879</v>
      </c>
    </row>
    <row r="2298" spans="1:29" s="5" customFormat="1" ht="10.5" customHeight="1">
      <c r="A2298" s="1487"/>
      <c r="B2298" s="1546"/>
      <c r="C2298" s="11" t="s">
        <v>8</v>
      </c>
      <c r="D2298" s="11" t="s">
        <v>463</v>
      </c>
      <c r="E2298" s="1325">
        <v>7</v>
      </c>
      <c r="F2298" s="1196">
        <v>4</v>
      </c>
      <c r="G2298" s="1196">
        <v>4</v>
      </c>
      <c r="H2298" s="1326">
        <v>3</v>
      </c>
      <c r="I2298" s="1196">
        <v>4</v>
      </c>
      <c r="J2298" s="1196">
        <v>6</v>
      </c>
      <c r="K2298" s="1196">
        <v>9</v>
      </c>
      <c r="L2298" s="1196">
        <v>12</v>
      </c>
      <c r="M2298" s="1196">
        <v>15</v>
      </c>
      <c r="N2298" s="1326">
        <v>12</v>
      </c>
      <c r="O2298" s="1196">
        <v>14</v>
      </c>
      <c r="P2298" s="1196">
        <v>14</v>
      </c>
      <c r="Q2298" s="1196">
        <v>13</v>
      </c>
      <c r="R2298" s="1196">
        <v>15</v>
      </c>
      <c r="S2298" s="1196">
        <v>13</v>
      </c>
      <c r="T2298" s="1196">
        <v>13</v>
      </c>
      <c r="U2298" s="1196">
        <v>11</v>
      </c>
      <c r="V2298" s="1326">
        <v>17</v>
      </c>
      <c r="W2298" s="1196">
        <v>15</v>
      </c>
      <c r="X2298" s="1196">
        <v>16</v>
      </c>
      <c r="Y2298" s="1196">
        <v>13</v>
      </c>
      <c r="Z2298" s="1196">
        <v>12</v>
      </c>
      <c r="AA2298" s="1196">
        <v>11</v>
      </c>
      <c r="AB2298" s="1327">
        <v>7</v>
      </c>
      <c r="AC2298" s="128"/>
    </row>
    <row r="2299" spans="1:29" s="5" customFormat="1" ht="10.5" customHeight="1" thickBot="1">
      <c r="A2299" s="1487"/>
      <c r="B2299" s="1546"/>
      <c r="C2299" s="11" t="s">
        <v>16</v>
      </c>
      <c r="D2299" s="11"/>
      <c r="E2299" s="121">
        <f t="shared" ref="E2299:AC2299" si="672">E2297/E2296</f>
        <v>-0.23505975140066165</v>
      </c>
      <c r="F2299" s="121">
        <f t="shared" si="672"/>
        <v>-0.39705883212293047</v>
      </c>
      <c r="G2299" s="121">
        <f t="shared" si="672"/>
        <v>-0.32211540445420944</v>
      </c>
      <c r="H2299" s="452">
        <f t="shared" si="672"/>
        <v>-0.44221105076099254</v>
      </c>
      <c r="I2299" s="121">
        <f t="shared" si="672"/>
        <v>-0.40566040600436981</v>
      </c>
      <c r="J2299" s="121">
        <f t="shared" si="672"/>
        <v>-0.36051502200818442</v>
      </c>
      <c r="K2299" s="121">
        <f t="shared" si="672"/>
        <v>-0.27397259966386245</v>
      </c>
      <c r="L2299" s="121">
        <f t="shared" si="672"/>
        <v>-0.16326530363995653</v>
      </c>
      <c r="M2299" s="121">
        <f t="shared" si="672"/>
        <v>2.7989821255834962E-2</v>
      </c>
      <c r="N2299" s="452">
        <f t="shared" si="672"/>
        <v>-6.6282421405178635E-2</v>
      </c>
      <c r="O2299" s="121">
        <f t="shared" si="672"/>
        <v>2.8645833818397186E-2</v>
      </c>
      <c r="P2299" s="121">
        <f t="shared" si="672"/>
        <v>-5.9299190443617929E-2</v>
      </c>
      <c r="Q2299" s="121">
        <f t="shared" si="672"/>
        <v>-5.0139278957115938E-2</v>
      </c>
      <c r="R2299" s="121">
        <f t="shared" si="672"/>
        <v>6.5104168121858222E-2</v>
      </c>
      <c r="S2299" s="121">
        <f t="shared" si="672"/>
        <v>-1.6574585788869146E-2</v>
      </c>
      <c r="T2299" s="121">
        <f t="shared" si="672"/>
        <v>0</v>
      </c>
      <c r="U2299" s="121">
        <f t="shared" si="672"/>
        <v>-0.13313608663989795</v>
      </c>
      <c r="V2299" s="452">
        <f t="shared" si="672"/>
        <v>0</v>
      </c>
      <c r="W2299" s="121">
        <f t="shared" si="672"/>
        <v>-3.4739452433602797E-2</v>
      </c>
      <c r="X2299" s="121">
        <f t="shared" si="672"/>
        <v>0</v>
      </c>
      <c r="Y2299" s="121">
        <f t="shared" si="672"/>
        <v>-0.14560438354814911</v>
      </c>
      <c r="Z2299" s="121">
        <f t="shared" si="672"/>
        <v>-0.13782990820465429</v>
      </c>
      <c r="AA2299" s="121">
        <f t="shared" si="672"/>
        <v>-0.15605095323769003</v>
      </c>
      <c r="AB2299" s="121">
        <f t="shared" si="672"/>
        <v>-0.24400000572204589</v>
      </c>
      <c r="AC2299" s="128">
        <f t="shared" si="672"/>
        <v>-0.11515620902805897</v>
      </c>
    </row>
    <row r="2300" spans="1:29" s="5" customFormat="1" ht="10.5" customHeight="1" thickBot="1">
      <c r="A2300" s="1547"/>
      <c r="B2300" s="1549"/>
      <c r="C2300" s="468" t="s">
        <v>13</v>
      </c>
      <c r="D2300" s="469" t="s">
        <v>463</v>
      </c>
      <c r="E2300" s="1250">
        <v>120</v>
      </c>
      <c r="F2300" s="1250">
        <v>120.19999694824219</v>
      </c>
      <c r="G2300" s="1250">
        <v>120.40000152587891</v>
      </c>
      <c r="H2300" s="1250">
        <v>120.69999694824219</v>
      </c>
      <c r="I2300" s="1250">
        <v>120.40000152587891</v>
      </c>
      <c r="J2300" s="1250">
        <v>121.30000305175781</v>
      </c>
      <c r="K2300" s="1250">
        <v>120.5</v>
      </c>
      <c r="L2300" s="1250">
        <v>121</v>
      </c>
      <c r="M2300" s="1250">
        <v>121.40000152587891</v>
      </c>
      <c r="N2300" s="1250">
        <v>121.69999694824219</v>
      </c>
      <c r="O2300" s="1250">
        <v>121.5</v>
      </c>
      <c r="P2300" s="1250">
        <v>122</v>
      </c>
      <c r="Q2300" s="1250">
        <v>121.40000152587891</v>
      </c>
      <c r="R2300" s="1250">
        <v>121.09999847412109</v>
      </c>
      <c r="S2300" s="1250">
        <v>121.30000305175781</v>
      </c>
      <c r="T2300" s="1250">
        <v>121.40000152587891</v>
      </c>
      <c r="U2300" s="1250">
        <v>121.90000152587891</v>
      </c>
      <c r="V2300" s="1250">
        <v>120.69999694824219</v>
      </c>
      <c r="W2300" s="1250">
        <v>121.40000152587891</v>
      </c>
      <c r="X2300" s="1250">
        <v>121.19999694824219</v>
      </c>
      <c r="Y2300" s="1250">
        <v>121.69999694824219</v>
      </c>
      <c r="Z2300" s="1250">
        <v>121.69999694824219</v>
      </c>
      <c r="AA2300" s="1250">
        <v>119.90000152587891</v>
      </c>
      <c r="AB2300" s="535">
        <v>120.40000152587891</v>
      </c>
      <c r="AC2300" s="471"/>
    </row>
    <row r="2301" spans="1:29" s="5" customFormat="1" ht="11.25" customHeight="1">
      <c r="A2301" s="1472" t="s">
        <v>506</v>
      </c>
      <c r="B2301" s="1545" t="s">
        <v>506</v>
      </c>
      <c r="C2301" s="10" t="s">
        <v>481</v>
      </c>
      <c r="D2301" s="10" t="s">
        <v>463</v>
      </c>
      <c r="E2301" s="1328">
        <v>0</v>
      </c>
      <c r="F2301" s="1329">
        <v>0</v>
      </c>
      <c r="G2301" s="1329">
        <v>0</v>
      </c>
      <c r="H2301" s="1323">
        <v>0</v>
      </c>
      <c r="I2301" s="1329">
        <v>0</v>
      </c>
      <c r="J2301" s="1329">
        <v>0</v>
      </c>
      <c r="K2301" s="1329">
        <v>0</v>
      </c>
      <c r="L2301" s="1329">
        <v>0</v>
      </c>
      <c r="M2301" s="1329">
        <v>0</v>
      </c>
      <c r="N2301" s="1323">
        <v>0</v>
      </c>
      <c r="O2301" s="1329">
        <v>0</v>
      </c>
      <c r="P2301" s="1329">
        <v>0</v>
      </c>
      <c r="Q2301" s="1329">
        <v>0</v>
      </c>
      <c r="R2301" s="1329">
        <v>0</v>
      </c>
      <c r="S2301" s="1329">
        <v>0</v>
      </c>
      <c r="T2301" s="1329">
        <v>0</v>
      </c>
      <c r="U2301" s="1329">
        <v>0</v>
      </c>
      <c r="V2301" s="1323">
        <v>0</v>
      </c>
      <c r="W2301" s="1329">
        <v>0</v>
      </c>
      <c r="X2301" s="1329">
        <v>5.000000074505806E-2</v>
      </c>
      <c r="Y2301" s="1329">
        <v>5.9999998658895493E-2</v>
      </c>
      <c r="Z2301" s="1329">
        <v>0</v>
      </c>
      <c r="AA2301" s="1329">
        <v>0</v>
      </c>
      <c r="AB2301" s="1330">
        <v>0</v>
      </c>
      <c r="AC2301" s="132">
        <f>SUM(E2301:AB2301)</f>
        <v>0.10999999940395355</v>
      </c>
    </row>
    <row r="2302" spans="1:29" s="5" customFormat="1" ht="10.5" customHeight="1">
      <c r="A2302" s="1487"/>
      <c r="B2302" s="1546"/>
      <c r="C2302" s="11" t="s">
        <v>482</v>
      </c>
      <c r="D2302" s="11" t="s">
        <v>463</v>
      </c>
      <c r="E2302" s="1331">
        <v>-4.440000057220459</v>
      </c>
      <c r="F2302" s="1193">
        <v>-4.4499998092651367</v>
      </c>
      <c r="G2302" s="1193">
        <v>-4.4600000381469727</v>
      </c>
      <c r="H2302" s="1323">
        <v>-4.4800000190734863</v>
      </c>
      <c r="I2302" s="1193">
        <v>-4.4600000381469727</v>
      </c>
      <c r="J2302" s="1193">
        <v>-4.5199999809265137</v>
      </c>
      <c r="K2302" s="1193">
        <v>-4.4499998092651367</v>
      </c>
      <c r="L2302" s="1193">
        <v>-4.4899997711181641</v>
      </c>
      <c r="M2302" s="1193">
        <v>-4.5300002098083496</v>
      </c>
      <c r="N2302" s="1323">
        <v>-4.559999942779541</v>
      </c>
      <c r="O2302" s="1193">
        <v>-4.5399999618530273</v>
      </c>
      <c r="P2302" s="1193">
        <v>-4.570000171661377</v>
      </c>
      <c r="Q2302" s="1193">
        <v>-4.5300002098083496</v>
      </c>
      <c r="R2302" s="1193">
        <v>-4.5</v>
      </c>
      <c r="S2302" s="1193">
        <v>-4.5199999809265137</v>
      </c>
      <c r="T2302" s="1193">
        <v>-4.5199999809265137</v>
      </c>
      <c r="U2302" s="1193">
        <v>-4.559999942779541</v>
      </c>
      <c r="V2302" s="1323">
        <v>-4.4600000381469727</v>
      </c>
      <c r="W2302" s="1193">
        <v>-4.5199999809265137</v>
      </c>
      <c r="X2302" s="1193">
        <v>-4.5100002288818359</v>
      </c>
      <c r="Y2302" s="1193">
        <v>-4.5399999618530273</v>
      </c>
      <c r="Z2302" s="1193">
        <v>-4.5399999618530273</v>
      </c>
      <c r="AA2302" s="1193">
        <v>-4.4099998474121094</v>
      </c>
      <c r="AB2302" s="1332">
        <v>-4.4600000381469727</v>
      </c>
      <c r="AC2302" s="128">
        <f>SUM(E2302:AB2302)</f>
        <v>-108.01999998092651</v>
      </c>
    </row>
    <row r="2303" spans="1:29" s="5" customFormat="1" ht="10.5" customHeight="1">
      <c r="A2303" s="1487"/>
      <c r="B2303" s="1546"/>
      <c r="C2303" s="11" t="s">
        <v>8</v>
      </c>
      <c r="D2303" s="11" t="s">
        <v>463</v>
      </c>
      <c r="E2303" s="1325">
        <v>22</v>
      </c>
      <c r="F2303" s="1196">
        <v>22</v>
      </c>
      <c r="G2303" s="1196">
        <v>22</v>
      </c>
      <c r="H2303" s="1326">
        <v>22</v>
      </c>
      <c r="I2303" s="1196">
        <v>22</v>
      </c>
      <c r="J2303" s="1196">
        <v>22</v>
      </c>
      <c r="K2303" s="1196">
        <v>22</v>
      </c>
      <c r="L2303" s="1196">
        <v>22</v>
      </c>
      <c r="M2303" s="1196">
        <v>22</v>
      </c>
      <c r="N2303" s="1326">
        <v>22</v>
      </c>
      <c r="O2303" s="1196">
        <v>22</v>
      </c>
      <c r="P2303" s="1196">
        <v>23</v>
      </c>
      <c r="Q2303" s="1196">
        <v>22</v>
      </c>
      <c r="R2303" s="1196">
        <v>22</v>
      </c>
      <c r="S2303" s="1196">
        <v>22</v>
      </c>
      <c r="T2303" s="1196">
        <v>22</v>
      </c>
      <c r="U2303" s="1196">
        <v>23</v>
      </c>
      <c r="V2303" s="1326">
        <v>22</v>
      </c>
      <c r="W2303" s="1196">
        <v>22</v>
      </c>
      <c r="X2303" s="1196">
        <v>22</v>
      </c>
      <c r="Y2303" s="1196">
        <v>23</v>
      </c>
      <c r="Z2303" s="1196">
        <v>23</v>
      </c>
      <c r="AA2303" s="1196">
        <v>22</v>
      </c>
      <c r="AB2303" s="1327">
        <v>22</v>
      </c>
      <c r="AC2303" s="441"/>
    </row>
    <row r="2304" spans="1:29" s="5" customFormat="1" ht="10.5" customHeight="1" thickBot="1">
      <c r="A2304" s="1487"/>
      <c r="B2304" s="1546"/>
      <c r="C2304" s="11" t="s">
        <v>16</v>
      </c>
      <c r="D2304" s="11"/>
      <c r="E2304" s="121" t="e">
        <f t="shared" ref="E2304:AC2304" si="673">E2302/E2301</f>
        <v>#DIV/0!</v>
      </c>
      <c r="F2304" s="121" t="e">
        <f t="shared" si="673"/>
        <v>#DIV/0!</v>
      </c>
      <c r="G2304" s="121" t="e">
        <f t="shared" si="673"/>
        <v>#DIV/0!</v>
      </c>
      <c r="H2304" s="452" t="e">
        <f t="shared" si="673"/>
        <v>#DIV/0!</v>
      </c>
      <c r="I2304" s="121" t="e">
        <f t="shared" si="673"/>
        <v>#DIV/0!</v>
      </c>
      <c r="J2304" s="121" t="e">
        <f t="shared" si="673"/>
        <v>#DIV/0!</v>
      </c>
      <c r="K2304" s="121" t="e">
        <f t="shared" si="673"/>
        <v>#DIV/0!</v>
      </c>
      <c r="L2304" s="121" t="e">
        <f t="shared" si="673"/>
        <v>#DIV/0!</v>
      </c>
      <c r="M2304" s="121" t="e">
        <f t="shared" si="673"/>
        <v>#DIV/0!</v>
      </c>
      <c r="N2304" s="452" t="e">
        <f t="shared" si="673"/>
        <v>#DIV/0!</v>
      </c>
      <c r="O2304" s="121" t="e">
        <f t="shared" si="673"/>
        <v>#DIV/0!</v>
      </c>
      <c r="P2304" s="121" t="e">
        <f t="shared" si="673"/>
        <v>#DIV/0!</v>
      </c>
      <c r="Q2304" s="121" t="e">
        <f t="shared" si="673"/>
        <v>#DIV/0!</v>
      </c>
      <c r="R2304" s="121" t="e">
        <f t="shared" si="673"/>
        <v>#DIV/0!</v>
      </c>
      <c r="S2304" s="121" t="e">
        <f t="shared" si="673"/>
        <v>#DIV/0!</v>
      </c>
      <c r="T2304" s="121" t="e">
        <f t="shared" si="673"/>
        <v>#DIV/0!</v>
      </c>
      <c r="U2304" s="121" t="e">
        <f t="shared" si="673"/>
        <v>#DIV/0!</v>
      </c>
      <c r="V2304" s="452" t="e">
        <f t="shared" si="673"/>
        <v>#DIV/0!</v>
      </c>
      <c r="W2304" s="121" t="e">
        <f t="shared" si="673"/>
        <v>#DIV/0!</v>
      </c>
      <c r="X2304" s="121">
        <f t="shared" si="673"/>
        <v>-90.200003233551925</v>
      </c>
      <c r="Y2304" s="121">
        <f t="shared" si="673"/>
        <v>-75.666667722165613</v>
      </c>
      <c r="Z2304" s="121" t="e">
        <f t="shared" si="673"/>
        <v>#DIV/0!</v>
      </c>
      <c r="AA2304" s="121" t="e">
        <f t="shared" si="673"/>
        <v>#DIV/0!</v>
      </c>
      <c r="AB2304" s="121" t="e">
        <f t="shared" si="673"/>
        <v>#DIV/0!</v>
      </c>
      <c r="AC2304" s="128">
        <f t="shared" si="673"/>
        <v>-982.00000514767385</v>
      </c>
    </row>
    <row r="2305" spans="1:30" s="5" customFormat="1" ht="10.5" customHeight="1" thickBot="1">
      <c r="A2305" s="1547"/>
      <c r="B2305" s="1549"/>
      <c r="C2305" s="468" t="s">
        <v>13</v>
      </c>
      <c r="D2305" s="469" t="s">
        <v>463</v>
      </c>
      <c r="E2305" s="1250">
        <v>120</v>
      </c>
      <c r="F2305" s="1250">
        <v>120.30000305175781</v>
      </c>
      <c r="G2305" s="1250">
        <v>120.40000152587891</v>
      </c>
      <c r="H2305" s="1250">
        <v>120.69999694824219</v>
      </c>
      <c r="I2305" s="1250">
        <v>120.40000152587891</v>
      </c>
      <c r="J2305" s="1250">
        <v>121.40000152587891</v>
      </c>
      <c r="K2305" s="1250">
        <v>120.5</v>
      </c>
      <c r="L2305" s="1250">
        <v>121.09999847412109</v>
      </c>
      <c r="M2305" s="1250">
        <v>121.40000152587891</v>
      </c>
      <c r="N2305" s="1250">
        <v>121.80000305175781</v>
      </c>
      <c r="O2305" s="1250">
        <v>121.59999847412109</v>
      </c>
      <c r="P2305" s="1250">
        <v>122</v>
      </c>
      <c r="Q2305" s="1250">
        <v>121.40000152587891</v>
      </c>
      <c r="R2305" s="1250">
        <v>121.19999694824219</v>
      </c>
      <c r="S2305" s="1250">
        <v>121.30000305175781</v>
      </c>
      <c r="T2305" s="1250">
        <v>121.5</v>
      </c>
      <c r="U2305" s="1250">
        <v>121.90000152587891</v>
      </c>
      <c r="V2305" s="1250">
        <v>120.69999694824219</v>
      </c>
      <c r="W2305" s="1250">
        <v>121.5</v>
      </c>
      <c r="X2305" s="1250">
        <v>121.19999694824219</v>
      </c>
      <c r="Y2305" s="1250">
        <v>121.69999694824219</v>
      </c>
      <c r="Z2305" s="1250">
        <v>121.69999694824219</v>
      </c>
      <c r="AA2305" s="1250">
        <v>119.90000152587891</v>
      </c>
      <c r="AB2305" s="535">
        <v>120.40000152587891</v>
      </c>
      <c r="AC2305" s="471"/>
    </row>
    <row r="2306" spans="1:30" s="5" customFormat="1" ht="10.5" customHeight="1">
      <c r="A2306" s="1472" t="s">
        <v>221</v>
      </c>
      <c r="B2306" s="1474" t="s">
        <v>484</v>
      </c>
      <c r="C2306" s="12" t="s">
        <v>481</v>
      </c>
      <c r="D2306" s="12" t="s">
        <v>463</v>
      </c>
      <c r="E2306" s="1322">
        <v>2.9999999329447746E-2</v>
      </c>
      <c r="F2306" s="1192">
        <v>0</v>
      </c>
      <c r="G2306" s="1192">
        <v>0</v>
      </c>
      <c r="H2306" s="1323">
        <v>0</v>
      </c>
      <c r="I2306" s="1192">
        <v>0</v>
      </c>
      <c r="J2306" s="1192">
        <v>0</v>
      </c>
      <c r="K2306" s="1192">
        <v>0</v>
      </c>
      <c r="L2306" s="1192">
        <v>0</v>
      </c>
      <c r="M2306" s="1192">
        <v>0</v>
      </c>
      <c r="N2306" s="1323">
        <v>0</v>
      </c>
      <c r="O2306" s="1192">
        <v>0</v>
      </c>
      <c r="P2306" s="1192">
        <v>0</v>
      </c>
      <c r="Q2306" s="1192">
        <v>0</v>
      </c>
      <c r="R2306" s="1192">
        <v>0</v>
      </c>
      <c r="S2306" s="1192">
        <v>0</v>
      </c>
      <c r="T2306" s="1192">
        <v>0</v>
      </c>
      <c r="U2306" s="1192">
        <v>0</v>
      </c>
      <c r="V2306" s="1323">
        <v>0</v>
      </c>
      <c r="W2306" s="1192">
        <v>0</v>
      </c>
      <c r="X2306" s="1192">
        <v>0</v>
      </c>
      <c r="Y2306" s="1192">
        <v>0</v>
      </c>
      <c r="Z2306" s="1192">
        <v>0</v>
      </c>
      <c r="AA2306" s="1192">
        <v>0</v>
      </c>
      <c r="AB2306" s="1324">
        <v>0</v>
      </c>
      <c r="AC2306" s="135">
        <f>SUM(E2306:AB2306)</f>
        <v>2.9999999329447746E-2</v>
      </c>
    </row>
    <row r="2307" spans="1:30" s="5" customFormat="1" ht="10.5" customHeight="1">
      <c r="A2307" s="1487"/>
      <c r="B2307" s="1488"/>
      <c r="C2307" s="8" t="s">
        <v>482</v>
      </c>
      <c r="D2307" s="8" t="s">
        <v>463</v>
      </c>
      <c r="E2307" s="1322">
        <v>-0.10999999940395355</v>
      </c>
      <c r="F2307" s="1192">
        <v>-0.10999999940395355</v>
      </c>
      <c r="G2307" s="1192">
        <v>-0.10999999940395355</v>
      </c>
      <c r="H2307" s="1323">
        <v>-0.10999999940395355</v>
      </c>
      <c r="I2307" s="1192">
        <v>-0.10999999940395355</v>
      </c>
      <c r="J2307" s="1192">
        <v>-0.10999999940395355</v>
      </c>
      <c r="K2307" s="1192">
        <v>-0.10999999940395355</v>
      </c>
      <c r="L2307" s="1192">
        <v>-0.10999999940395355</v>
      </c>
      <c r="M2307" s="1192">
        <v>-0.10999999940395355</v>
      </c>
      <c r="N2307" s="1323">
        <v>-0.10999999940395355</v>
      </c>
      <c r="O2307" s="1192">
        <v>-0.10999999940395355</v>
      </c>
      <c r="P2307" s="1192">
        <v>-0.10999999940395355</v>
      </c>
      <c r="Q2307" s="1192">
        <v>-0.10999999940395355</v>
      </c>
      <c r="R2307" s="1192">
        <v>-0.10999999940395355</v>
      </c>
      <c r="S2307" s="1192">
        <v>-0.10999999940395355</v>
      </c>
      <c r="T2307" s="1192">
        <v>-0.10999999940395355</v>
      </c>
      <c r="U2307" s="1192">
        <v>-0.10999999940395355</v>
      </c>
      <c r="V2307" s="1323">
        <v>-0.10999999940395355</v>
      </c>
      <c r="W2307" s="1192">
        <v>-0.10999999940395355</v>
      </c>
      <c r="X2307" s="1192">
        <v>-0.10999999940395355</v>
      </c>
      <c r="Y2307" s="1192">
        <v>-0.10999999940395355</v>
      </c>
      <c r="Z2307" s="1192">
        <v>-0.10999999940395355</v>
      </c>
      <c r="AA2307" s="1192">
        <v>-0.10999999940395355</v>
      </c>
      <c r="AB2307" s="1324">
        <v>-0.10999999940395355</v>
      </c>
      <c r="AC2307" s="135">
        <f>SUM(E2307:AB2307)</f>
        <v>-2.6399999856948853</v>
      </c>
    </row>
    <row r="2308" spans="1:30" s="5" customFormat="1" ht="10.5" customHeight="1">
      <c r="A2308" s="1487"/>
      <c r="B2308" s="1488"/>
      <c r="C2308" s="11" t="s">
        <v>8</v>
      </c>
      <c r="D2308" s="11" t="s">
        <v>463</v>
      </c>
      <c r="E2308" s="1325">
        <v>1</v>
      </c>
      <c r="F2308" s="1196">
        <v>1</v>
      </c>
      <c r="G2308" s="1196">
        <v>1</v>
      </c>
      <c r="H2308" s="1326">
        <v>1</v>
      </c>
      <c r="I2308" s="1196">
        <v>1</v>
      </c>
      <c r="J2308" s="1196">
        <v>1</v>
      </c>
      <c r="K2308" s="1196">
        <v>1</v>
      </c>
      <c r="L2308" s="1196">
        <v>1</v>
      </c>
      <c r="M2308" s="1196">
        <v>1</v>
      </c>
      <c r="N2308" s="1326">
        <v>1</v>
      </c>
      <c r="O2308" s="1196">
        <v>1</v>
      </c>
      <c r="P2308" s="1196">
        <v>1</v>
      </c>
      <c r="Q2308" s="1196">
        <v>1</v>
      </c>
      <c r="R2308" s="1196">
        <v>1</v>
      </c>
      <c r="S2308" s="1196">
        <v>1</v>
      </c>
      <c r="T2308" s="1196">
        <v>1</v>
      </c>
      <c r="U2308" s="1196">
        <v>1</v>
      </c>
      <c r="V2308" s="1326">
        <v>1</v>
      </c>
      <c r="W2308" s="1196">
        <v>1</v>
      </c>
      <c r="X2308" s="1196">
        <v>1</v>
      </c>
      <c r="Y2308" s="1196">
        <v>1</v>
      </c>
      <c r="Z2308" s="1196">
        <v>1</v>
      </c>
      <c r="AA2308" s="1196">
        <v>1</v>
      </c>
      <c r="AB2308" s="1327">
        <v>1</v>
      </c>
      <c r="AC2308" s="135"/>
    </row>
    <row r="2309" spans="1:30" s="5" customFormat="1" ht="10.5" customHeight="1" thickBot="1">
      <c r="A2309" s="1487"/>
      <c r="B2309" s="1488"/>
      <c r="C2309" s="8" t="s">
        <v>16</v>
      </c>
      <c r="D2309" s="8"/>
      <c r="E2309" s="121">
        <f t="shared" ref="E2309:AC2309" si="674">E2307/E2306</f>
        <v>-3.6666667287548398</v>
      </c>
      <c r="F2309" s="121" t="e">
        <f t="shared" si="674"/>
        <v>#DIV/0!</v>
      </c>
      <c r="G2309" s="121" t="e">
        <f t="shared" si="674"/>
        <v>#DIV/0!</v>
      </c>
      <c r="H2309" s="452" t="e">
        <f t="shared" si="674"/>
        <v>#DIV/0!</v>
      </c>
      <c r="I2309" s="121" t="e">
        <f t="shared" si="674"/>
        <v>#DIV/0!</v>
      </c>
      <c r="J2309" s="121" t="e">
        <f t="shared" si="674"/>
        <v>#DIV/0!</v>
      </c>
      <c r="K2309" s="121" t="e">
        <f t="shared" si="674"/>
        <v>#DIV/0!</v>
      </c>
      <c r="L2309" s="121" t="e">
        <f t="shared" si="674"/>
        <v>#DIV/0!</v>
      </c>
      <c r="M2309" s="121" t="e">
        <f t="shared" si="674"/>
        <v>#DIV/0!</v>
      </c>
      <c r="N2309" s="452" t="e">
        <f t="shared" si="674"/>
        <v>#DIV/0!</v>
      </c>
      <c r="O2309" s="121" t="e">
        <f t="shared" si="674"/>
        <v>#DIV/0!</v>
      </c>
      <c r="P2309" s="121" t="e">
        <f t="shared" si="674"/>
        <v>#DIV/0!</v>
      </c>
      <c r="Q2309" s="121" t="e">
        <f t="shared" si="674"/>
        <v>#DIV/0!</v>
      </c>
      <c r="R2309" s="121" t="e">
        <f t="shared" si="674"/>
        <v>#DIV/0!</v>
      </c>
      <c r="S2309" s="121" t="e">
        <f t="shared" si="674"/>
        <v>#DIV/0!</v>
      </c>
      <c r="T2309" s="121" t="e">
        <f t="shared" si="674"/>
        <v>#DIV/0!</v>
      </c>
      <c r="U2309" s="121" t="e">
        <f t="shared" si="674"/>
        <v>#DIV/0!</v>
      </c>
      <c r="V2309" s="452" t="e">
        <f t="shared" si="674"/>
        <v>#DIV/0!</v>
      </c>
      <c r="W2309" s="121" t="e">
        <f t="shared" si="674"/>
        <v>#DIV/0!</v>
      </c>
      <c r="X2309" s="121" t="e">
        <f t="shared" si="674"/>
        <v>#DIV/0!</v>
      </c>
      <c r="Y2309" s="121" t="e">
        <f t="shared" si="674"/>
        <v>#DIV/0!</v>
      </c>
      <c r="Z2309" s="121" t="e">
        <f t="shared" si="674"/>
        <v>#DIV/0!</v>
      </c>
      <c r="AA2309" s="121" t="e">
        <f t="shared" si="674"/>
        <v>#DIV/0!</v>
      </c>
      <c r="AB2309" s="121" t="e">
        <f t="shared" si="674"/>
        <v>#DIV/0!</v>
      </c>
      <c r="AC2309" s="128">
        <f t="shared" si="674"/>
        <v>-88.000001490116148</v>
      </c>
    </row>
    <row r="2310" spans="1:30" s="5" customFormat="1" ht="10.5" customHeight="1" thickBot="1">
      <c r="A2310" s="1547"/>
      <c r="B2310" s="1548"/>
      <c r="C2310" s="468" t="s">
        <v>13</v>
      </c>
      <c r="D2310" s="469" t="s">
        <v>463</v>
      </c>
      <c r="E2310" s="1267">
        <v>37.5</v>
      </c>
      <c r="F2310" s="1267">
        <v>37.5</v>
      </c>
      <c r="G2310" s="1267">
        <v>37.599998474121094</v>
      </c>
      <c r="H2310" s="1267">
        <v>37.700000762939453</v>
      </c>
      <c r="I2310" s="1267">
        <v>37.599998474121094</v>
      </c>
      <c r="J2310" s="1267">
        <v>37.900001525878906</v>
      </c>
      <c r="K2310" s="1267">
        <v>37.599998474121094</v>
      </c>
      <c r="L2310" s="1267">
        <v>37.799999237060547</v>
      </c>
      <c r="M2310" s="1267">
        <v>37.900001525878906</v>
      </c>
      <c r="N2310" s="1267">
        <v>38</v>
      </c>
      <c r="O2310" s="1267">
        <v>37.900001525878906</v>
      </c>
      <c r="P2310" s="1267">
        <v>38</v>
      </c>
      <c r="Q2310" s="1267">
        <v>37.900001525878906</v>
      </c>
      <c r="R2310" s="1267">
        <v>37.799999237060547</v>
      </c>
      <c r="S2310" s="1267">
        <v>37.799999237060547</v>
      </c>
      <c r="T2310" s="1267">
        <v>37.900001525878906</v>
      </c>
      <c r="U2310" s="1267">
        <v>38</v>
      </c>
      <c r="V2310" s="1267">
        <v>37.700000762939453</v>
      </c>
      <c r="W2310" s="1267">
        <v>37.900001525878906</v>
      </c>
      <c r="X2310" s="1267">
        <v>37.799999237060547</v>
      </c>
      <c r="Y2310" s="1267">
        <v>38</v>
      </c>
      <c r="Z2310" s="1267">
        <v>38</v>
      </c>
      <c r="AA2310" s="1267">
        <v>37.400001525878906</v>
      </c>
      <c r="AB2310" s="1268">
        <v>37.599998474121094</v>
      </c>
      <c r="AC2310" s="471"/>
    </row>
    <row r="2311" spans="1:30" s="5" customFormat="1" ht="10.5" customHeight="1">
      <c r="A2311" s="1472" t="s">
        <v>109</v>
      </c>
      <c r="B2311" s="1545" t="s">
        <v>271</v>
      </c>
      <c r="C2311" s="7" t="s">
        <v>481</v>
      </c>
      <c r="D2311" s="7" t="s">
        <v>503</v>
      </c>
      <c r="E2311" s="120">
        <v>0.45720000000146682</v>
      </c>
      <c r="F2311" s="120">
        <v>0.43559999999706633</v>
      </c>
      <c r="G2311" s="120">
        <v>0.43919999999779974</v>
      </c>
      <c r="H2311" s="1323">
        <v>0.39960000000282891</v>
      </c>
      <c r="I2311" s="120">
        <v>0.45720000000146682</v>
      </c>
      <c r="J2311" s="120">
        <v>0.45720000000146682</v>
      </c>
      <c r="K2311" s="120">
        <v>0.46079999999565191</v>
      </c>
      <c r="L2311" s="120">
        <v>0.49320000000225267</v>
      </c>
      <c r="M2311" s="120">
        <v>0.61920000000172881</v>
      </c>
      <c r="N2311" s="1323">
        <v>0.62639999999664731</v>
      </c>
      <c r="O2311" s="120">
        <v>0.64079999999958093</v>
      </c>
      <c r="P2311" s="120">
        <v>0.54720000000015723</v>
      </c>
      <c r="Q2311" s="120">
        <v>0.64079999999958093</v>
      </c>
      <c r="R2311" s="120">
        <v>0.60479999999879508</v>
      </c>
      <c r="S2311" s="120">
        <v>0.57600000000602447</v>
      </c>
      <c r="T2311" s="120">
        <v>0.55439999999507561</v>
      </c>
      <c r="U2311" s="120">
        <v>0.53280000000377192</v>
      </c>
      <c r="V2311" s="1323">
        <v>0.57599999999947615</v>
      </c>
      <c r="W2311" s="120">
        <v>0.66959999999889985</v>
      </c>
      <c r="X2311" s="120">
        <v>0.48960000000151921</v>
      </c>
      <c r="Y2311" s="120">
        <v>0.62639999999664731</v>
      </c>
      <c r="Z2311" s="120">
        <v>0.65520000000251455</v>
      </c>
      <c r="AA2311" s="120">
        <v>0.56879999999800934</v>
      </c>
      <c r="AB2311" s="120">
        <v>0.51840000000083819</v>
      </c>
      <c r="AC2311" s="132">
        <f>SUM(E2311:AB2311)</f>
        <v>13.046399999999267</v>
      </c>
    </row>
    <row r="2312" spans="1:30" s="5" customFormat="1" ht="10.5" customHeight="1">
      <c r="A2312" s="1487"/>
      <c r="B2312" s="1546"/>
      <c r="C2312" s="8" t="s">
        <v>482</v>
      </c>
      <c r="D2312" s="8" t="s">
        <v>503</v>
      </c>
      <c r="E2312" s="92">
        <v>0</v>
      </c>
      <c r="F2312" s="92">
        <v>0</v>
      </c>
      <c r="G2312" s="92">
        <v>0</v>
      </c>
      <c r="H2312" s="1323">
        <v>0</v>
      </c>
      <c r="I2312" s="92">
        <v>0</v>
      </c>
      <c r="J2312" s="92">
        <v>0</v>
      </c>
      <c r="K2312" s="92">
        <v>0</v>
      </c>
      <c r="L2312" s="92">
        <v>0</v>
      </c>
      <c r="M2312" s="92">
        <v>0</v>
      </c>
      <c r="N2312" s="1323">
        <v>0</v>
      </c>
      <c r="O2312" s="92">
        <v>0</v>
      </c>
      <c r="P2312" s="92">
        <v>0</v>
      </c>
      <c r="Q2312" s="92">
        <v>0</v>
      </c>
      <c r="R2312" s="92">
        <v>0</v>
      </c>
      <c r="S2312" s="92">
        <v>0</v>
      </c>
      <c r="T2312" s="92">
        <v>0</v>
      </c>
      <c r="U2312" s="92">
        <v>0</v>
      </c>
      <c r="V2312" s="1323">
        <v>0</v>
      </c>
      <c r="W2312" s="92">
        <v>0</v>
      </c>
      <c r="X2312" s="92">
        <v>0</v>
      </c>
      <c r="Y2312" s="92">
        <v>0</v>
      </c>
      <c r="Z2312" s="92">
        <v>0</v>
      </c>
      <c r="AA2312" s="92">
        <v>0</v>
      </c>
      <c r="AB2312" s="92">
        <v>0</v>
      </c>
      <c r="AC2312" s="128">
        <f>SUM(E2312:AB2312)</f>
        <v>0</v>
      </c>
      <c r="AD2312" s="5" t="s">
        <v>468</v>
      </c>
    </row>
    <row r="2313" spans="1:30" s="5" customFormat="1" ht="10.5" customHeight="1">
      <c r="A2313" s="1487"/>
      <c r="B2313" s="1546"/>
      <c r="C2313" s="11" t="s">
        <v>8</v>
      </c>
      <c r="D2313" s="11" t="s">
        <v>463</v>
      </c>
      <c r="E2313" s="1325">
        <v>42</v>
      </c>
      <c r="F2313" s="1196">
        <v>37</v>
      </c>
      <c r="G2313" s="1196">
        <v>37</v>
      </c>
      <c r="H2313" s="1326">
        <v>36</v>
      </c>
      <c r="I2313" s="1196">
        <v>39</v>
      </c>
      <c r="J2313" s="1196">
        <v>38</v>
      </c>
      <c r="K2313" s="1196">
        <v>41</v>
      </c>
      <c r="L2313" s="1196">
        <v>47</v>
      </c>
      <c r="M2313" s="1196">
        <v>54</v>
      </c>
      <c r="N2313" s="1326">
        <v>59</v>
      </c>
      <c r="O2313" s="1196">
        <v>54</v>
      </c>
      <c r="P2313" s="1196">
        <v>52</v>
      </c>
      <c r="Q2313" s="1196">
        <v>54</v>
      </c>
      <c r="R2313" s="1196">
        <v>51</v>
      </c>
      <c r="S2313" s="1196">
        <v>49</v>
      </c>
      <c r="T2313" s="1196">
        <v>51</v>
      </c>
      <c r="U2313" s="1196">
        <v>47</v>
      </c>
      <c r="V2313" s="1326">
        <v>49</v>
      </c>
      <c r="W2313" s="1196">
        <v>49</v>
      </c>
      <c r="X2313" s="1196">
        <v>53</v>
      </c>
      <c r="Y2313" s="1196">
        <v>56</v>
      </c>
      <c r="Z2313" s="1196">
        <v>54</v>
      </c>
      <c r="AA2313" s="1196">
        <v>48</v>
      </c>
      <c r="AB2313" s="1327">
        <v>44</v>
      </c>
      <c r="AC2313" s="128"/>
    </row>
    <row r="2314" spans="1:30" s="5" customFormat="1" ht="10.5" customHeight="1" thickBot="1">
      <c r="A2314" s="1487"/>
      <c r="B2314" s="1546"/>
      <c r="C2314" s="501" t="s">
        <v>16</v>
      </c>
      <c r="D2314" s="501"/>
      <c r="E2314" s="330">
        <f t="shared" ref="E2314:AC2314" si="675">E2312/E2311</f>
        <v>0</v>
      </c>
      <c r="F2314" s="330">
        <f t="shared" si="675"/>
        <v>0</v>
      </c>
      <c r="G2314" s="330">
        <f t="shared" si="675"/>
        <v>0</v>
      </c>
      <c r="H2314" s="452">
        <f t="shared" si="675"/>
        <v>0</v>
      </c>
      <c r="I2314" s="330">
        <f t="shared" si="675"/>
        <v>0</v>
      </c>
      <c r="J2314" s="330">
        <f t="shared" si="675"/>
        <v>0</v>
      </c>
      <c r="K2314" s="330">
        <f t="shared" si="675"/>
        <v>0</v>
      </c>
      <c r="L2314" s="330">
        <f t="shared" si="675"/>
        <v>0</v>
      </c>
      <c r="M2314" s="330">
        <f t="shared" si="675"/>
        <v>0</v>
      </c>
      <c r="N2314" s="452">
        <f t="shared" si="675"/>
        <v>0</v>
      </c>
      <c r="O2314" s="330">
        <f t="shared" si="675"/>
        <v>0</v>
      </c>
      <c r="P2314" s="330">
        <f t="shared" si="675"/>
        <v>0</v>
      </c>
      <c r="Q2314" s="330">
        <f t="shared" si="675"/>
        <v>0</v>
      </c>
      <c r="R2314" s="330">
        <f t="shared" si="675"/>
        <v>0</v>
      </c>
      <c r="S2314" s="330">
        <f t="shared" si="675"/>
        <v>0</v>
      </c>
      <c r="T2314" s="330">
        <f t="shared" si="675"/>
        <v>0</v>
      </c>
      <c r="U2314" s="330">
        <f t="shared" si="675"/>
        <v>0</v>
      </c>
      <c r="V2314" s="452">
        <f t="shared" si="675"/>
        <v>0</v>
      </c>
      <c r="W2314" s="330">
        <f t="shared" si="675"/>
        <v>0</v>
      </c>
      <c r="X2314" s="330">
        <f t="shared" si="675"/>
        <v>0</v>
      </c>
      <c r="Y2314" s="330">
        <f t="shared" si="675"/>
        <v>0</v>
      </c>
      <c r="Z2314" s="330">
        <f t="shared" si="675"/>
        <v>0</v>
      </c>
      <c r="AA2314" s="330">
        <f t="shared" si="675"/>
        <v>0</v>
      </c>
      <c r="AB2314" s="330">
        <f t="shared" si="675"/>
        <v>0</v>
      </c>
      <c r="AC2314" s="196">
        <f t="shared" si="675"/>
        <v>0</v>
      </c>
    </row>
    <row r="2315" spans="1:30" s="5" customFormat="1" ht="10.5" customHeight="1" thickBot="1">
      <c r="A2315" s="503" t="s">
        <v>820</v>
      </c>
      <c r="B2315" s="504"/>
      <c r="C2315" s="505"/>
      <c r="D2315" s="505"/>
      <c r="E2315" s="506">
        <f>SQRT((E2306+E2311)*(E2306+E2311)+(E2307+E2312)*(E2307+E2312))</f>
        <v>0.49946355143985527</v>
      </c>
      <c r="F2315" s="506">
        <f t="shared" ref="F2315:AB2315" si="676">SQRT((F2306+F2311)*(F2306+F2311)+(F2307+F2312)*(F2307+F2312))</f>
        <v>0.44927425907380225</v>
      </c>
      <c r="G2315" s="506">
        <f>SQRT((G2306+G2311)*(G2306+G2311)+(G2307+G2312)*(G2307+G2312))</f>
        <v>0.45276554624544596</v>
      </c>
      <c r="H2315" s="506">
        <f t="shared" si="676"/>
        <v>0.41446370151212358</v>
      </c>
      <c r="I2315" s="506">
        <f t="shared" si="676"/>
        <v>0.47024657348056353</v>
      </c>
      <c r="J2315" s="506">
        <f t="shared" si="676"/>
        <v>0.47024657348056353</v>
      </c>
      <c r="K2315" s="506">
        <f t="shared" si="676"/>
        <v>0.47374744312224271</v>
      </c>
      <c r="L2315" s="506">
        <f t="shared" si="676"/>
        <v>0.50531795918123856</v>
      </c>
      <c r="M2315" s="506">
        <f t="shared" si="676"/>
        <v>0.62889477646980874</v>
      </c>
      <c r="N2315" s="506">
        <f t="shared" si="676"/>
        <v>0.63598503116399641</v>
      </c>
      <c r="O2315" s="506">
        <f t="shared" si="676"/>
        <v>0.65017277693574094</v>
      </c>
      <c r="P2315" s="506">
        <f t="shared" si="676"/>
        <v>0.55814679061071548</v>
      </c>
      <c r="Q2315" s="506">
        <f t="shared" si="676"/>
        <v>0.65017277693574094</v>
      </c>
      <c r="R2315" s="506">
        <f t="shared" si="676"/>
        <v>0.61472192076369969</v>
      </c>
      <c r="S2315" s="506">
        <f t="shared" si="676"/>
        <v>0.586409413188269</v>
      </c>
      <c r="T2315" s="506">
        <f t="shared" si="676"/>
        <v>0.56520736005771333</v>
      </c>
      <c r="U2315" s="506">
        <f>SQRT((U2306+U2311)*(U2306+U2311)+(U2307+U2312)*(U2307+U2312))</f>
        <v>0.544036616297919</v>
      </c>
      <c r="V2315" s="506">
        <f>SQRT((V2306+V2311)*(V2306+V2311)+(V2307+V2312)*(V2307+V2312))</f>
        <v>0.58640941318183692</v>
      </c>
      <c r="W2315" s="506">
        <f t="shared" si="676"/>
        <v>0.67857509523073156</v>
      </c>
      <c r="X2315" s="506">
        <f t="shared" si="676"/>
        <v>0.50180490219841156</v>
      </c>
      <c r="Y2315" s="506">
        <f t="shared" si="676"/>
        <v>0.63598503116399641</v>
      </c>
      <c r="Z2315" s="506">
        <f t="shared" si="676"/>
        <v>0.6643696560441068</v>
      </c>
      <c r="AA2315" s="506">
        <f t="shared" si="676"/>
        <v>0.57933879540956446</v>
      </c>
      <c r="AB2315" s="506">
        <f t="shared" si="676"/>
        <v>0.52994203444314436</v>
      </c>
      <c r="AC2315" s="507">
        <f>SQRT(AC2311*AC2311+AC2312*AC2312)</f>
        <v>13.046399999999267</v>
      </c>
      <c r="AD2315" s="131">
        <f>MAX(E2315:AB2315)</f>
        <v>0.67857509523073156</v>
      </c>
    </row>
    <row r="2316" spans="1:30" s="13" customFormat="1" ht="10.5" customHeight="1" thickBot="1">
      <c r="A2316" s="23" t="s">
        <v>147</v>
      </c>
      <c r="B2316" s="24"/>
      <c r="C2316" s="25"/>
      <c r="D2316" s="25"/>
      <c r="E2316" s="26">
        <v>1</v>
      </c>
      <c r="F2316" s="26">
        <v>2</v>
      </c>
      <c r="G2316" s="26">
        <v>3</v>
      </c>
      <c r="H2316" s="26">
        <v>4</v>
      </c>
      <c r="I2316" s="26">
        <v>5</v>
      </c>
      <c r="J2316" s="26">
        <v>6</v>
      </c>
      <c r="K2316" s="26">
        <v>7</v>
      </c>
      <c r="L2316" s="26">
        <v>8</v>
      </c>
      <c r="M2316" s="26">
        <v>9</v>
      </c>
      <c r="N2316" s="26">
        <v>10</v>
      </c>
      <c r="O2316" s="26">
        <v>11</v>
      </c>
      <c r="P2316" s="26">
        <v>12</v>
      </c>
      <c r="Q2316" s="26">
        <v>13</v>
      </c>
      <c r="R2316" s="26">
        <v>14</v>
      </c>
      <c r="S2316" s="26">
        <v>15</v>
      </c>
      <c r="T2316" s="26">
        <v>16</v>
      </c>
      <c r="U2316" s="26">
        <v>17</v>
      </c>
      <c r="V2316" s="26">
        <v>18</v>
      </c>
      <c r="W2316" s="26">
        <v>19</v>
      </c>
      <c r="X2316" s="26">
        <v>20</v>
      </c>
      <c r="Y2316" s="26">
        <v>21</v>
      </c>
      <c r="Z2316" s="26">
        <v>22</v>
      </c>
      <c r="AA2316" s="26">
        <v>23</v>
      </c>
      <c r="AB2316" s="26">
        <v>24</v>
      </c>
      <c r="AC2316" s="385"/>
    </row>
    <row r="2317" spans="1:30" s="32" customFormat="1" ht="12" customHeight="1" thickBot="1">
      <c r="A2317" s="81" t="s">
        <v>148</v>
      </c>
      <c r="B2317" s="1291"/>
      <c r="C2317" s="493" t="s">
        <v>13</v>
      </c>
      <c r="D2317" s="622" t="s">
        <v>463</v>
      </c>
      <c r="E2317" s="1319">
        <v>6.4000000953674316</v>
      </c>
      <c r="F2317" s="1319">
        <v>6.4000000953674316</v>
      </c>
      <c r="G2317" s="1319">
        <v>6.4000000953674316</v>
      </c>
      <c r="H2317" s="1319">
        <v>6.4000000953674316</v>
      </c>
      <c r="I2317" s="1319">
        <v>6.4000000953674316</v>
      </c>
      <c r="J2317" s="1319">
        <v>6.5</v>
      </c>
      <c r="K2317" s="1319">
        <v>6.4000000953674316</v>
      </c>
      <c r="L2317" s="1319">
        <v>6.5</v>
      </c>
      <c r="M2317" s="1319">
        <v>6.5</v>
      </c>
      <c r="N2317" s="1319">
        <v>6.5</v>
      </c>
      <c r="O2317" s="1319">
        <v>6.5</v>
      </c>
      <c r="P2317" s="1319">
        <v>6.5</v>
      </c>
      <c r="Q2317" s="1319">
        <v>6.5</v>
      </c>
      <c r="R2317" s="1319">
        <v>6.5</v>
      </c>
      <c r="S2317" s="1319">
        <v>6.5</v>
      </c>
      <c r="T2317" s="1319">
        <v>6.5</v>
      </c>
      <c r="U2317" s="1319">
        <v>6.5</v>
      </c>
      <c r="V2317" s="1319">
        <v>6.4000000953674316</v>
      </c>
      <c r="W2317" s="1319">
        <v>6.5</v>
      </c>
      <c r="X2317" s="1319">
        <v>6.5</v>
      </c>
      <c r="Y2317" s="1319">
        <v>6.5</v>
      </c>
      <c r="Z2317" s="1319">
        <v>6.5</v>
      </c>
      <c r="AA2317" s="1319">
        <v>6.4000000953674316</v>
      </c>
      <c r="AB2317" s="1320">
        <v>6.4000000953674316</v>
      </c>
      <c r="AC2317" s="623"/>
    </row>
    <row r="2318" spans="1:30" s="4" customFormat="1" ht="11.25">
      <c r="A2318" s="1426" t="s">
        <v>122</v>
      </c>
      <c r="B2318" s="1429" t="s">
        <v>489</v>
      </c>
      <c r="C2318" s="10" t="s">
        <v>481</v>
      </c>
      <c r="D2318" s="10" t="s">
        <v>503</v>
      </c>
      <c r="E2318" s="125">
        <v>0.2400000000008731</v>
      </c>
      <c r="F2318" s="125">
        <v>0.2400000000008731</v>
      </c>
      <c r="G2318" s="125">
        <v>0.23999999999869032</v>
      </c>
      <c r="H2318" s="451">
        <v>0.21600000000034925</v>
      </c>
      <c r="I2318" s="125">
        <v>0.2400000000008731</v>
      </c>
      <c r="J2318" s="125">
        <v>0.23999999999869032</v>
      </c>
      <c r="K2318" s="125">
        <v>0.26400000000139695</v>
      </c>
      <c r="L2318" s="125">
        <v>0.2639999999992142</v>
      </c>
      <c r="M2318" s="125">
        <v>0.33600000000078578</v>
      </c>
      <c r="N2318" s="451">
        <v>0.33599999999860303</v>
      </c>
      <c r="O2318" s="125">
        <v>0.3120000000002619</v>
      </c>
      <c r="P2318" s="125">
        <v>0.28799999999973808</v>
      </c>
      <c r="Q2318" s="125">
        <v>0.33600000000078578</v>
      </c>
      <c r="R2318" s="125">
        <v>0.3120000000002619</v>
      </c>
      <c r="S2318" s="125">
        <v>0.3120000000002619</v>
      </c>
      <c r="T2318" s="125">
        <v>0.28799999999973808</v>
      </c>
      <c r="U2318" s="125">
        <v>0.2639999999992142</v>
      </c>
      <c r="V2318" s="451">
        <v>0.28799999999973808</v>
      </c>
      <c r="W2318" s="125">
        <v>0.36000000000130966</v>
      </c>
      <c r="X2318" s="125">
        <v>0.21599999999816646</v>
      </c>
      <c r="Y2318" s="125">
        <v>0.3120000000002619</v>
      </c>
      <c r="Z2318" s="125">
        <v>0.33600000000078578</v>
      </c>
      <c r="AA2318" s="125">
        <v>0.28799999999973808</v>
      </c>
      <c r="AB2318" s="125">
        <v>0.28799999999973808</v>
      </c>
      <c r="AC2318" s="132">
        <f>SUM(E2318:AB2318)</f>
        <v>6.8160000000003498</v>
      </c>
    </row>
    <row r="2319" spans="1:30" s="4" customFormat="1" ht="11.25">
      <c r="A2319" s="1550"/>
      <c r="B2319" s="1420"/>
      <c r="C2319" s="11" t="s">
        <v>482</v>
      </c>
      <c r="D2319" s="11" t="s">
        <v>503</v>
      </c>
      <c r="E2319" s="126">
        <v>0</v>
      </c>
      <c r="F2319" s="126">
        <v>0</v>
      </c>
      <c r="G2319" s="126">
        <v>0</v>
      </c>
      <c r="H2319" s="452">
        <v>0</v>
      </c>
      <c r="I2319" s="126">
        <v>0</v>
      </c>
      <c r="J2319" s="126">
        <v>0</v>
      </c>
      <c r="K2319" s="126">
        <v>0</v>
      </c>
      <c r="L2319" s="126">
        <v>0</v>
      </c>
      <c r="M2319" s="126">
        <v>0</v>
      </c>
      <c r="N2319" s="452">
        <v>0</v>
      </c>
      <c r="O2319" s="126">
        <v>0</v>
      </c>
      <c r="P2319" s="126">
        <v>0</v>
      </c>
      <c r="Q2319" s="126">
        <v>0</v>
      </c>
      <c r="R2319" s="126">
        <v>0</v>
      </c>
      <c r="S2319" s="126">
        <v>0</v>
      </c>
      <c r="T2319" s="126">
        <v>0</v>
      </c>
      <c r="U2319" s="126">
        <v>0</v>
      </c>
      <c r="V2319" s="452">
        <v>0</v>
      </c>
      <c r="W2319" s="126">
        <v>0</v>
      </c>
      <c r="X2319" s="126">
        <v>0</v>
      </c>
      <c r="Y2319" s="126">
        <v>0</v>
      </c>
      <c r="Z2319" s="126">
        <v>0</v>
      </c>
      <c r="AA2319" s="126">
        <v>0</v>
      </c>
      <c r="AB2319" s="126">
        <v>0</v>
      </c>
      <c r="AC2319" s="128">
        <f>SUM(E2319:AB2319)</f>
        <v>0</v>
      </c>
      <c r="AD2319" s="5" t="s">
        <v>468</v>
      </c>
    </row>
    <row r="2320" spans="1:30" s="4" customFormat="1" ht="11.25">
      <c r="A2320" s="1550"/>
      <c r="B2320" s="1420"/>
      <c r="C2320" s="11" t="s">
        <v>8</v>
      </c>
      <c r="D2320" s="11" t="s">
        <v>463</v>
      </c>
      <c r="E2320" s="1196">
        <v>33</v>
      </c>
      <c r="F2320" s="1196">
        <v>31</v>
      </c>
      <c r="G2320" s="1196">
        <v>31</v>
      </c>
      <c r="H2320" s="1326">
        <v>30</v>
      </c>
      <c r="I2320" s="1196">
        <v>31</v>
      </c>
      <c r="J2320" s="1196">
        <v>34</v>
      </c>
      <c r="K2320" s="1196">
        <v>34</v>
      </c>
      <c r="L2320" s="1196">
        <v>35</v>
      </c>
      <c r="M2320" s="1196">
        <v>36</v>
      </c>
      <c r="N2320" s="1326">
        <v>38</v>
      </c>
      <c r="O2320" s="1196">
        <v>36</v>
      </c>
      <c r="P2320" s="1196">
        <v>35</v>
      </c>
      <c r="Q2320" s="1196">
        <v>36</v>
      </c>
      <c r="R2320" s="1196">
        <v>35</v>
      </c>
      <c r="S2320" s="1196">
        <v>32</v>
      </c>
      <c r="T2320" s="1196">
        <v>31</v>
      </c>
      <c r="U2320" s="1196">
        <v>32</v>
      </c>
      <c r="V2320" s="1326">
        <v>34</v>
      </c>
      <c r="W2320" s="1196">
        <v>35</v>
      </c>
      <c r="X2320" s="1196">
        <v>36</v>
      </c>
      <c r="Y2320" s="1196">
        <v>37</v>
      </c>
      <c r="Z2320" s="1196">
        <v>37</v>
      </c>
      <c r="AA2320" s="1196">
        <v>35</v>
      </c>
      <c r="AB2320" s="1196">
        <v>35</v>
      </c>
      <c r="AC2320" s="129"/>
    </row>
    <row r="2321" spans="1:29" s="4" customFormat="1" ht="12" thickBot="1">
      <c r="A2321" s="1551"/>
      <c r="B2321" s="1442"/>
      <c r="C2321" s="47" t="s">
        <v>16</v>
      </c>
      <c r="D2321" s="47"/>
      <c r="E2321" s="137">
        <f t="shared" ref="E2321:AC2321" si="677">E2319/E2318</f>
        <v>0</v>
      </c>
      <c r="F2321" s="137">
        <f t="shared" si="677"/>
        <v>0</v>
      </c>
      <c r="G2321" s="137">
        <f t="shared" si="677"/>
        <v>0</v>
      </c>
      <c r="H2321" s="477">
        <f t="shared" si="677"/>
        <v>0</v>
      </c>
      <c r="I2321" s="137">
        <f t="shared" si="677"/>
        <v>0</v>
      </c>
      <c r="J2321" s="137">
        <f t="shared" si="677"/>
        <v>0</v>
      </c>
      <c r="K2321" s="137">
        <f t="shared" si="677"/>
        <v>0</v>
      </c>
      <c r="L2321" s="137">
        <f t="shared" si="677"/>
        <v>0</v>
      </c>
      <c r="M2321" s="137">
        <f t="shared" si="677"/>
        <v>0</v>
      </c>
      <c r="N2321" s="477">
        <f t="shared" si="677"/>
        <v>0</v>
      </c>
      <c r="O2321" s="137">
        <f t="shared" si="677"/>
        <v>0</v>
      </c>
      <c r="P2321" s="137">
        <f t="shared" si="677"/>
        <v>0</v>
      </c>
      <c r="Q2321" s="137">
        <f t="shared" si="677"/>
        <v>0</v>
      </c>
      <c r="R2321" s="137">
        <f t="shared" si="677"/>
        <v>0</v>
      </c>
      <c r="S2321" s="137">
        <f t="shared" si="677"/>
        <v>0</v>
      </c>
      <c r="T2321" s="137">
        <f t="shared" si="677"/>
        <v>0</v>
      </c>
      <c r="U2321" s="137">
        <f t="shared" si="677"/>
        <v>0</v>
      </c>
      <c r="V2321" s="477">
        <f t="shared" si="677"/>
        <v>0</v>
      </c>
      <c r="W2321" s="137">
        <f t="shared" si="677"/>
        <v>0</v>
      </c>
      <c r="X2321" s="137">
        <f t="shared" si="677"/>
        <v>0</v>
      </c>
      <c r="Y2321" s="137">
        <f t="shared" si="677"/>
        <v>0</v>
      </c>
      <c r="Z2321" s="137">
        <f t="shared" si="677"/>
        <v>0</v>
      </c>
      <c r="AA2321" s="137">
        <f t="shared" si="677"/>
        <v>0</v>
      </c>
      <c r="AB2321" s="137">
        <f t="shared" si="677"/>
        <v>0</v>
      </c>
      <c r="AC2321" s="133">
        <f t="shared" si="677"/>
        <v>0</v>
      </c>
    </row>
    <row r="2322" spans="1:29" s="5" customFormat="1" ht="10.5" customHeight="1">
      <c r="A2322" s="1418" t="s">
        <v>485</v>
      </c>
      <c r="B2322" s="1419" t="s">
        <v>489</v>
      </c>
      <c r="C2322" s="69" t="s">
        <v>481</v>
      </c>
      <c r="D2322" s="69" t="s">
        <v>503</v>
      </c>
      <c r="E2322" s="192">
        <v>0.2400000000008731</v>
      </c>
      <c r="F2322" s="192">
        <v>0.19199999999982537</v>
      </c>
      <c r="G2322" s="192">
        <v>0.21600000000034925</v>
      </c>
      <c r="H2322" s="475">
        <v>0.16799999999930151</v>
      </c>
      <c r="I2322" s="192">
        <v>0.21600000000034925</v>
      </c>
      <c r="J2322" s="192">
        <v>0.21600000000034925</v>
      </c>
      <c r="K2322" s="192">
        <v>0.21600000000034925</v>
      </c>
      <c r="L2322" s="192">
        <v>0.19199999999982537</v>
      </c>
      <c r="M2322" s="192">
        <v>0.3120000000002619</v>
      </c>
      <c r="N2322" s="475">
        <v>0.28799999999973808</v>
      </c>
      <c r="O2322" s="192">
        <v>0.3120000000002619</v>
      </c>
      <c r="P2322" s="192">
        <v>0.23999999999869032</v>
      </c>
      <c r="Q2322" s="192">
        <v>0.3120000000002619</v>
      </c>
      <c r="R2322" s="192">
        <v>0.28799999999973808</v>
      </c>
      <c r="S2322" s="192">
        <v>0.28799999999973808</v>
      </c>
      <c r="T2322" s="192">
        <v>0.28800000000192083</v>
      </c>
      <c r="U2322" s="192">
        <v>0.2639999999992142</v>
      </c>
      <c r="V2322" s="475">
        <v>0.28799999999973808</v>
      </c>
      <c r="W2322" s="192">
        <v>0.28799999999973808</v>
      </c>
      <c r="X2322" s="192">
        <v>0.2400000000008731</v>
      </c>
      <c r="Y2322" s="192">
        <v>0.35999999999912685</v>
      </c>
      <c r="Z2322" s="192">
        <v>0.3120000000002619</v>
      </c>
      <c r="AA2322" s="192">
        <v>0.28799999999973808</v>
      </c>
      <c r="AB2322" s="192">
        <v>0.2400000000008731</v>
      </c>
      <c r="AC2322" s="135">
        <f>SUM(E2322:AB2322)</f>
        <v>6.2640000000013982</v>
      </c>
    </row>
    <row r="2323" spans="1:29" s="5" customFormat="1" ht="10.5" customHeight="1">
      <c r="A2323" s="1402"/>
      <c r="B2323" s="1420"/>
      <c r="C2323" s="11" t="s">
        <v>482</v>
      </c>
      <c r="D2323" s="11" t="s">
        <v>503</v>
      </c>
      <c r="E2323" s="126">
        <v>0.21600000000034925</v>
      </c>
      <c r="F2323" s="126">
        <v>0.19199999999982537</v>
      </c>
      <c r="G2323" s="126">
        <v>0.19199999999982537</v>
      </c>
      <c r="H2323" s="455">
        <v>0.19199999999982537</v>
      </c>
      <c r="I2323" s="126">
        <v>0.21600000000034925</v>
      </c>
      <c r="J2323" s="126">
        <v>0.21599999999925784</v>
      </c>
      <c r="K2323" s="126">
        <v>0.19200000000091677</v>
      </c>
      <c r="L2323" s="126">
        <v>0.19199999999982537</v>
      </c>
      <c r="M2323" s="126">
        <v>0.21599999999925784</v>
      </c>
      <c r="N2323" s="455">
        <v>0.21600000000034925</v>
      </c>
      <c r="O2323" s="126">
        <v>0.23999999999978172</v>
      </c>
      <c r="P2323" s="126">
        <v>0.21600000000034925</v>
      </c>
      <c r="Q2323" s="126">
        <v>0.2640000000003056</v>
      </c>
      <c r="R2323" s="126">
        <v>0.21599999999925784</v>
      </c>
      <c r="S2323" s="126">
        <v>0.21600000000034925</v>
      </c>
      <c r="T2323" s="126">
        <v>0.23999999999978172</v>
      </c>
      <c r="U2323" s="126">
        <v>0.21600000000034925</v>
      </c>
      <c r="V2323" s="455">
        <v>0.23999999999978172</v>
      </c>
      <c r="W2323" s="126">
        <v>0.2640000000003056</v>
      </c>
      <c r="X2323" s="126">
        <v>0.19199999999982537</v>
      </c>
      <c r="Y2323" s="126">
        <v>0.21600000000034925</v>
      </c>
      <c r="Z2323" s="126">
        <v>0.21599999999925784</v>
      </c>
      <c r="AA2323" s="126">
        <v>0.19200000000091677</v>
      </c>
      <c r="AB2323" s="126">
        <v>0.21599999999925784</v>
      </c>
      <c r="AC2323" s="128">
        <f>SUM(E2323:AB2323)</f>
        <v>5.1839999999996502</v>
      </c>
    </row>
    <row r="2324" spans="1:29" s="5" customFormat="1" ht="10.5" customHeight="1">
      <c r="A2324" s="1402"/>
      <c r="B2324" s="1420"/>
      <c r="C2324" s="11" t="s">
        <v>8</v>
      </c>
      <c r="D2324" s="11" t="s">
        <v>463</v>
      </c>
      <c r="E2324" s="1196">
        <v>26</v>
      </c>
      <c r="F2324" s="1196">
        <v>26</v>
      </c>
      <c r="G2324" s="1196">
        <v>25</v>
      </c>
      <c r="H2324" s="1326">
        <v>25</v>
      </c>
      <c r="I2324" s="1196">
        <v>25</v>
      </c>
      <c r="J2324" s="1196">
        <v>26</v>
      </c>
      <c r="K2324" s="1196">
        <v>27</v>
      </c>
      <c r="L2324" s="1196">
        <v>30</v>
      </c>
      <c r="M2324" s="1196">
        <v>32</v>
      </c>
      <c r="N2324" s="1326">
        <v>33</v>
      </c>
      <c r="O2324" s="1196">
        <v>34</v>
      </c>
      <c r="P2324" s="1196">
        <v>34</v>
      </c>
      <c r="Q2324" s="1196">
        <v>34</v>
      </c>
      <c r="R2324" s="1196">
        <v>32</v>
      </c>
      <c r="S2324" s="1196">
        <v>30</v>
      </c>
      <c r="T2324" s="1196">
        <v>32</v>
      </c>
      <c r="U2324" s="1196">
        <v>31</v>
      </c>
      <c r="V2324" s="1326">
        <v>32</v>
      </c>
      <c r="W2324" s="1196">
        <v>32</v>
      </c>
      <c r="X2324" s="1196">
        <v>33</v>
      </c>
      <c r="Y2324" s="1196">
        <v>34</v>
      </c>
      <c r="Z2324" s="1196">
        <v>32</v>
      </c>
      <c r="AA2324" s="1196">
        <v>29</v>
      </c>
      <c r="AB2324" s="1196">
        <v>27</v>
      </c>
      <c r="AC2324" s="128"/>
    </row>
    <row r="2325" spans="1:29" s="5" customFormat="1" ht="10.5" customHeight="1" thickBot="1">
      <c r="A2325" s="1435"/>
      <c r="B2325" s="1442"/>
      <c r="C2325" s="47" t="s">
        <v>16</v>
      </c>
      <c r="D2325" s="47"/>
      <c r="E2325" s="137">
        <f t="shared" ref="E2325:AC2325" si="678">E2323/E2322</f>
        <v>0.89999999999818103</v>
      </c>
      <c r="F2325" s="137">
        <f t="shared" si="678"/>
        <v>1</v>
      </c>
      <c r="G2325" s="137">
        <f t="shared" si="678"/>
        <v>0.88888888888664319</v>
      </c>
      <c r="H2325" s="477">
        <f t="shared" si="678"/>
        <v>1.1428571428608549</v>
      </c>
      <c r="I2325" s="137">
        <f t="shared" si="678"/>
        <v>1</v>
      </c>
      <c r="J2325" s="137">
        <f t="shared" si="678"/>
        <v>0.99999999999494715</v>
      </c>
      <c r="K2325" s="137">
        <f t="shared" si="678"/>
        <v>0.88888888889169593</v>
      </c>
      <c r="L2325" s="137">
        <f t="shared" si="678"/>
        <v>1</v>
      </c>
      <c r="M2325" s="137">
        <f t="shared" si="678"/>
        <v>0.69230769230473244</v>
      </c>
      <c r="N2325" s="477">
        <f t="shared" si="678"/>
        <v>0.75000000000189471</v>
      </c>
      <c r="O2325" s="137">
        <f t="shared" si="678"/>
        <v>0.76923076922942391</v>
      </c>
      <c r="P2325" s="137">
        <f t="shared" si="678"/>
        <v>0.90000000000636649</v>
      </c>
      <c r="Q2325" s="137">
        <f t="shared" si="678"/>
        <v>0.84615384615411537</v>
      </c>
      <c r="R2325" s="137">
        <f t="shared" si="678"/>
        <v>0.74999999999810518</v>
      </c>
      <c r="S2325" s="137">
        <f t="shared" si="678"/>
        <v>0.75000000000189471</v>
      </c>
      <c r="T2325" s="137">
        <f t="shared" si="678"/>
        <v>0.83333333332701742</v>
      </c>
      <c r="U2325" s="137">
        <f t="shared" si="678"/>
        <v>0.81818181818557645</v>
      </c>
      <c r="V2325" s="477">
        <f t="shared" si="678"/>
        <v>0.83333333333333326</v>
      </c>
      <c r="W2325" s="137">
        <f t="shared" si="678"/>
        <v>0.91666666666856145</v>
      </c>
      <c r="X2325" s="137">
        <f t="shared" si="678"/>
        <v>0.79999999999636207</v>
      </c>
      <c r="Y2325" s="137">
        <f t="shared" si="678"/>
        <v>0.60000000000242537</v>
      </c>
      <c r="Z2325" s="137">
        <f t="shared" si="678"/>
        <v>0.69230769230473244</v>
      </c>
      <c r="AA2325" s="137">
        <f t="shared" si="678"/>
        <v>0.66666666667045615</v>
      </c>
      <c r="AB2325" s="137">
        <f t="shared" si="678"/>
        <v>0.89999999999363356</v>
      </c>
      <c r="AC2325" s="133">
        <f t="shared" si="678"/>
        <v>0.82758620689631113</v>
      </c>
    </row>
    <row r="2326" spans="1:29" s="4" customFormat="1" ht="11.25">
      <c r="A2326" s="515"/>
      <c r="B2326" s="72" t="s">
        <v>18</v>
      </c>
      <c r="C2326" s="69" t="s">
        <v>481</v>
      </c>
      <c r="D2326" s="69" t="s">
        <v>503</v>
      </c>
      <c r="E2326" s="403">
        <v>1.1999999999170541E-3</v>
      </c>
      <c r="F2326" s="136">
        <v>1.8000000000392901E-3</v>
      </c>
      <c r="G2326" s="136">
        <v>1.2000000000261934E-3</v>
      </c>
      <c r="H2326" s="481">
        <v>1.2000000000261934E-3</v>
      </c>
      <c r="I2326" s="136">
        <v>1.1999999999170541E-3</v>
      </c>
      <c r="J2326" s="136">
        <v>1.8000000000392901E-3</v>
      </c>
      <c r="K2326" s="136">
        <v>1.2000000000261934E-3</v>
      </c>
      <c r="L2326" s="136">
        <v>1.2000000000261934E-3</v>
      </c>
      <c r="M2326" s="136">
        <v>1.1999999999170541E-3</v>
      </c>
      <c r="N2326" s="481">
        <v>1.8000000000392901E-3</v>
      </c>
      <c r="O2326" s="136">
        <v>1.2000000000261934E-3</v>
      </c>
      <c r="P2326" s="136">
        <v>1.1999999999170541E-3</v>
      </c>
      <c r="Q2326" s="136">
        <v>1.2000000000261934E-3</v>
      </c>
      <c r="R2326" s="136">
        <v>1.2000000000261934E-3</v>
      </c>
      <c r="S2326" s="136">
        <v>1.8000000000392901E-3</v>
      </c>
      <c r="T2326" s="136">
        <v>1.1999999999170541E-3</v>
      </c>
      <c r="U2326" s="136">
        <v>1.2000000000261934E-3</v>
      </c>
      <c r="V2326" s="481">
        <v>1.2000000000261934E-3</v>
      </c>
      <c r="W2326" s="136">
        <v>1.2000000000261934E-3</v>
      </c>
      <c r="X2326" s="136">
        <v>1.1999999999170541E-3</v>
      </c>
      <c r="Y2326" s="136">
        <v>1.8000000000392901E-3</v>
      </c>
      <c r="Z2326" s="136">
        <v>1.2000000000261934E-3</v>
      </c>
      <c r="AA2326" s="136">
        <v>2.999999999956344E-3</v>
      </c>
      <c r="AB2326" s="136">
        <v>3.0000000000654837E-3</v>
      </c>
      <c r="AC2326" s="135">
        <f>SUM(E2326:AB2326)</f>
        <v>3.5400000000008744E-2</v>
      </c>
    </row>
    <row r="2327" spans="1:29" s="4" customFormat="1" ht="12" thickBot="1">
      <c r="A2327" s="57"/>
      <c r="B2327" s="53" t="s">
        <v>19</v>
      </c>
      <c r="C2327" s="47" t="s">
        <v>481</v>
      </c>
      <c r="D2327" s="47" t="s">
        <v>503</v>
      </c>
      <c r="E2327" s="261">
        <v>2.9999999999972713E-3</v>
      </c>
      <c r="F2327" s="261">
        <v>2.9999999999972713E-3</v>
      </c>
      <c r="G2327" s="261">
        <v>3.6000000000103679E-3</v>
      </c>
      <c r="H2327" s="496">
        <v>2.9999999999972713E-3</v>
      </c>
      <c r="I2327" s="261">
        <v>2.9999999999972713E-3</v>
      </c>
      <c r="J2327" s="261">
        <v>2.9999999999972713E-3</v>
      </c>
      <c r="K2327" s="261">
        <v>2.9999999999972713E-3</v>
      </c>
      <c r="L2327" s="261">
        <v>3.6000000000103679E-3</v>
      </c>
      <c r="M2327" s="261">
        <v>2.9999999999972713E-3</v>
      </c>
      <c r="N2327" s="496">
        <v>1.1999999999989085E-3</v>
      </c>
      <c r="O2327" s="261">
        <v>2.9999999999972713E-3</v>
      </c>
      <c r="P2327" s="261">
        <v>1.7999999999983628E-3</v>
      </c>
      <c r="Q2327" s="261">
        <v>1.1999999999989085E-3</v>
      </c>
      <c r="R2327" s="261">
        <v>5.9999999999945427E-4</v>
      </c>
      <c r="S2327" s="261">
        <v>1.8000000000120053E-3</v>
      </c>
      <c r="T2327" s="261">
        <v>5.9999999999945427E-4</v>
      </c>
      <c r="U2327" s="261">
        <v>5.9999999999945427E-4</v>
      </c>
      <c r="V2327" s="496">
        <v>1.1999999999989085E-3</v>
      </c>
      <c r="W2327" s="261">
        <v>1.1999999999989085E-3</v>
      </c>
      <c r="X2327" s="261">
        <v>5.9999999999945427E-4</v>
      </c>
      <c r="Y2327" s="261">
        <v>5.9999999999945427E-4</v>
      </c>
      <c r="Z2327" s="261">
        <v>1.1999999999989085E-3</v>
      </c>
      <c r="AA2327" s="261">
        <v>1.1999999999989085E-3</v>
      </c>
      <c r="AB2327" s="261">
        <v>5.9999999999945427E-4</v>
      </c>
      <c r="AC2327" s="135">
        <f>SUM(E2327:AB2327)</f>
        <v>4.5599999999999474E-2</v>
      </c>
    </row>
    <row r="2328" spans="1:29" s="5" customFormat="1" ht="10.5" customHeight="1">
      <c r="A2328" s="1483" t="s">
        <v>152</v>
      </c>
      <c r="B2328" s="1484"/>
      <c r="C2328" s="69" t="s">
        <v>481</v>
      </c>
      <c r="D2328" s="69"/>
      <c r="E2328" s="120">
        <f>E2318+E2322</f>
        <v>0.4800000000017462</v>
      </c>
      <c r="F2328" s="120">
        <f t="shared" ref="F2328:AB2329" si="679">F2318+F2322</f>
        <v>0.43200000000069849</v>
      </c>
      <c r="G2328" s="120">
        <f t="shared" si="679"/>
        <v>0.45599999999903956</v>
      </c>
      <c r="H2328" s="451">
        <f t="shared" si="679"/>
        <v>0.38399999999965073</v>
      </c>
      <c r="I2328" s="120">
        <f t="shared" si="679"/>
        <v>0.45600000000122232</v>
      </c>
      <c r="J2328" s="120">
        <f t="shared" si="679"/>
        <v>0.45599999999903956</v>
      </c>
      <c r="K2328" s="120">
        <f t="shared" si="679"/>
        <v>0.4800000000017462</v>
      </c>
      <c r="L2328" s="120">
        <f t="shared" si="679"/>
        <v>0.45599999999903956</v>
      </c>
      <c r="M2328" s="120">
        <f t="shared" si="679"/>
        <v>0.64800000000104774</v>
      </c>
      <c r="N2328" s="451">
        <f t="shared" si="679"/>
        <v>0.6239999999983411</v>
      </c>
      <c r="O2328" s="120">
        <f t="shared" si="679"/>
        <v>0.6240000000005238</v>
      </c>
      <c r="P2328" s="120">
        <f t="shared" si="679"/>
        <v>0.52799999999842839</v>
      </c>
      <c r="Q2328" s="120">
        <f t="shared" si="679"/>
        <v>0.64800000000104774</v>
      </c>
      <c r="R2328" s="120">
        <f t="shared" si="679"/>
        <v>0.6</v>
      </c>
      <c r="S2328" s="120">
        <f t="shared" si="679"/>
        <v>0.6</v>
      </c>
      <c r="T2328" s="120">
        <f t="shared" si="679"/>
        <v>0.57600000000165896</v>
      </c>
      <c r="U2328" s="120">
        <f t="shared" si="679"/>
        <v>0.52799999999842839</v>
      </c>
      <c r="V2328" s="451">
        <f t="shared" si="679"/>
        <v>0.57599999999947615</v>
      </c>
      <c r="W2328" s="120">
        <f t="shared" si="679"/>
        <v>0.64800000000104774</v>
      </c>
      <c r="X2328" s="120">
        <f t="shared" si="679"/>
        <v>0.45599999999903956</v>
      </c>
      <c r="Y2328" s="120">
        <f t="shared" si="679"/>
        <v>0.67199999999938875</v>
      </c>
      <c r="Z2328" s="120">
        <f t="shared" si="679"/>
        <v>0.64800000000104774</v>
      </c>
      <c r="AA2328" s="120">
        <f t="shared" si="679"/>
        <v>0.57599999999947615</v>
      </c>
      <c r="AB2328" s="120">
        <f t="shared" si="679"/>
        <v>0.5280000000006112</v>
      </c>
      <c r="AC2328" s="132">
        <f>AC2318+AC2322</f>
        <v>13.080000000001748</v>
      </c>
    </row>
    <row r="2329" spans="1:29" s="5" customFormat="1" ht="10.5" customHeight="1" thickBot="1">
      <c r="A2329" s="1485"/>
      <c r="B2329" s="1486"/>
      <c r="C2329" s="47" t="s">
        <v>482</v>
      </c>
      <c r="D2329" s="47"/>
      <c r="E2329" s="137">
        <f>E2319+E2323</f>
        <v>0.21600000000034925</v>
      </c>
      <c r="F2329" s="137">
        <f t="shared" si="679"/>
        <v>0.19199999999982537</v>
      </c>
      <c r="G2329" s="137">
        <f t="shared" si="679"/>
        <v>0.19199999999982537</v>
      </c>
      <c r="H2329" s="477">
        <f t="shared" si="679"/>
        <v>0.19199999999982537</v>
      </c>
      <c r="I2329" s="137">
        <f t="shared" si="679"/>
        <v>0.21600000000034925</v>
      </c>
      <c r="J2329" s="137">
        <f t="shared" si="679"/>
        <v>0.21599999999925784</v>
      </c>
      <c r="K2329" s="137">
        <f t="shared" si="679"/>
        <v>0.19200000000091677</v>
      </c>
      <c r="L2329" s="137">
        <f t="shared" si="679"/>
        <v>0.19199999999982537</v>
      </c>
      <c r="M2329" s="137">
        <f t="shared" si="679"/>
        <v>0.21599999999925784</v>
      </c>
      <c r="N2329" s="477">
        <f t="shared" si="679"/>
        <v>0.21600000000034925</v>
      </c>
      <c r="O2329" s="137">
        <f t="shared" si="679"/>
        <v>0.23999999999978172</v>
      </c>
      <c r="P2329" s="137">
        <f t="shared" si="679"/>
        <v>0.21600000000034925</v>
      </c>
      <c r="Q2329" s="137">
        <f t="shared" si="679"/>
        <v>0.2640000000003056</v>
      </c>
      <c r="R2329" s="137">
        <f t="shared" si="679"/>
        <v>0.21599999999925784</v>
      </c>
      <c r="S2329" s="137">
        <f t="shared" si="679"/>
        <v>0.21600000000034925</v>
      </c>
      <c r="T2329" s="137">
        <f t="shared" si="679"/>
        <v>0.23999999999978172</v>
      </c>
      <c r="U2329" s="137">
        <f t="shared" si="679"/>
        <v>0.21600000000034925</v>
      </c>
      <c r="V2329" s="477">
        <f t="shared" si="679"/>
        <v>0.23999999999978172</v>
      </c>
      <c r="W2329" s="137">
        <f t="shared" si="679"/>
        <v>0.2640000000003056</v>
      </c>
      <c r="X2329" s="137">
        <f t="shared" si="679"/>
        <v>0.19199999999982537</v>
      </c>
      <c r="Y2329" s="137">
        <f t="shared" si="679"/>
        <v>0.21600000000034925</v>
      </c>
      <c r="Z2329" s="137">
        <f t="shared" si="679"/>
        <v>0.21599999999925784</v>
      </c>
      <c r="AA2329" s="137">
        <f t="shared" si="679"/>
        <v>0.19200000000091677</v>
      </c>
      <c r="AB2329" s="137">
        <f t="shared" si="679"/>
        <v>0.21599999999925784</v>
      </c>
      <c r="AC2329" s="133">
        <f>AC2319+AC2323</f>
        <v>5.1839999999996502</v>
      </c>
    </row>
    <row r="2330" spans="1:29" s="5" customFormat="1" ht="10.5" customHeight="1">
      <c r="A2330" s="1421" t="s">
        <v>153</v>
      </c>
      <c r="B2330" s="1422"/>
      <c r="C2330" s="12" t="s">
        <v>481</v>
      </c>
      <c r="D2330" s="12"/>
      <c r="E2330" s="120">
        <f t="shared" ref="E2330:AC2330" si="680">E2311-E2328</f>
        <v>-2.2800000000279375E-2</v>
      </c>
      <c r="F2330" s="120">
        <f t="shared" si="680"/>
        <v>3.599999996367842E-3</v>
      </c>
      <c r="G2330" s="120">
        <f t="shared" si="680"/>
        <v>-1.6800000001239823E-2</v>
      </c>
      <c r="H2330" s="451">
        <f t="shared" si="680"/>
        <v>1.5600000003178183E-2</v>
      </c>
      <c r="I2330" s="120">
        <f t="shared" si="680"/>
        <v>1.2000000002445055E-3</v>
      </c>
      <c r="J2330" s="120">
        <f t="shared" si="680"/>
        <v>1.2000000024272595E-3</v>
      </c>
      <c r="K2330" s="120">
        <f t="shared" si="680"/>
        <v>-1.9200000006094287E-2</v>
      </c>
      <c r="L2330" s="120">
        <f t="shared" si="680"/>
        <v>3.7200000003213107E-2</v>
      </c>
      <c r="M2330" s="120">
        <f t="shared" si="680"/>
        <v>-2.8799999999318926E-2</v>
      </c>
      <c r="N2330" s="451">
        <f t="shared" si="680"/>
        <v>2.3999999983062015E-3</v>
      </c>
      <c r="O2330" s="120">
        <f t="shared" si="680"/>
        <v>1.6799999999057125E-2</v>
      </c>
      <c r="P2330" s="120">
        <f t="shared" si="680"/>
        <v>1.9200000001728834E-2</v>
      </c>
      <c r="Q2330" s="120">
        <f t="shared" si="680"/>
        <v>-7.2000000014668109E-3</v>
      </c>
      <c r="R2330" s="120">
        <f t="shared" si="680"/>
        <v>4.7999999987951014E-3</v>
      </c>
      <c r="S2330" s="120">
        <f t="shared" si="680"/>
        <v>-2.3999999993975507E-2</v>
      </c>
      <c r="T2330" s="120">
        <f t="shared" si="680"/>
        <v>-2.1600000006583353E-2</v>
      </c>
      <c r="U2330" s="120">
        <f t="shared" si="680"/>
        <v>4.8000000053435299E-3</v>
      </c>
      <c r="V2330" s="451">
        <f t="shared" si="680"/>
        <v>0</v>
      </c>
      <c r="W2330" s="120">
        <f t="shared" si="680"/>
        <v>2.1599999997852115E-2</v>
      </c>
      <c r="X2330" s="120">
        <f t="shared" si="680"/>
        <v>3.3600000002479646E-2</v>
      </c>
      <c r="Y2330" s="120">
        <f t="shared" si="680"/>
        <v>-4.5600000002741448E-2</v>
      </c>
      <c r="Z2330" s="120">
        <f t="shared" si="680"/>
        <v>7.2000000014668109E-3</v>
      </c>
      <c r="AA2330" s="120">
        <f t="shared" si="680"/>
        <v>-7.2000000014668109E-3</v>
      </c>
      <c r="AB2330" s="120">
        <f t="shared" si="680"/>
        <v>-9.5999999997730123E-3</v>
      </c>
      <c r="AC2330" s="132">
        <f t="shared" si="680"/>
        <v>-3.3600000002481423E-2</v>
      </c>
    </row>
    <row r="2331" spans="1:29" s="5" customFormat="1" ht="10.5" customHeight="1" thickBot="1">
      <c r="A2331" s="1423"/>
      <c r="B2331" s="1424"/>
      <c r="C2331" s="9" t="s">
        <v>482</v>
      </c>
      <c r="D2331" s="9"/>
      <c r="E2331" s="123">
        <f t="shared" ref="E2331:AC2331" si="681">E2312-E2329</f>
        <v>-0.21600000000034925</v>
      </c>
      <c r="F2331" s="123">
        <f t="shared" si="681"/>
        <v>-0.19199999999982537</v>
      </c>
      <c r="G2331" s="123">
        <f t="shared" si="681"/>
        <v>-0.19199999999982537</v>
      </c>
      <c r="H2331" s="475">
        <f t="shared" si="681"/>
        <v>-0.19199999999982537</v>
      </c>
      <c r="I2331" s="123">
        <f t="shared" si="681"/>
        <v>-0.21600000000034925</v>
      </c>
      <c r="J2331" s="123">
        <f t="shared" si="681"/>
        <v>-0.21599999999925784</v>
      </c>
      <c r="K2331" s="123">
        <f t="shared" si="681"/>
        <v>-0.19200000000091677</v>
      </c>
      <c r="L2331" s="123">
        <f t="shared" si="681"/>
        <v>-0.19199999999982537</v>
      </c>
      <c r="M2331" s="123">
        <f t="shared" si="681"/>
        <v>-0.21599999999925784</v>
      </c>
      <c r="N2331" s="475">
        <f t="shared" si="681"/>
        <v>-0.21600000000034925</v>
      </c>
      <c r="O2331" s="123">
        <f t="shared" si="681"/>
        <v>-0.23999999999978172</v>
      </c>
      <c r="P2331" s="123">
        <f t="shared" si="681"/>
        <v>-0.21600000000034925</v>
      </c>
      <c r="Q2331" s="123">
        <f t="shared" si="681"/>
        <v>-0.2640000000003056</v>
      </c>
      <c r="R2331" s="123">
        <f t="shared" si="681"/>
        <v>-0.21599999999925784</v>
      </c>
      <c r="S2331" s="123">
        <f t="shared" si="681"/>
        <v>-0.21600000000034925</v>
      </c>
      <c r="T2331" s="123">
        <f t="shared" si="681"/>
        <v>-0.23999999999978172</v>
      </c>
      <c r="U2331" s="123">
        <f t="shared" si="681"/>
        <v>-0.21600000000034925</v>
      </c>
      <c r="V2331" s="475">
        <f t="shared" si="681"/>
        <v>-0.23999999999978172</v>
      </c>
      <c r="W2331" s="123">
        <f t="shared" si="681"/>
        <v>-0.2640000000003056</v>
      </c>
      <c r="X2331" s="123">
        <f t="shared" si="681"/>
        <v>-0.19199999999982537</v>
      </c>
      <c r="Y2331" s="123">
        <f t="shared" si="681"/>
        <v>-0.21600000000034925</v>
      </c>
      <c r="Z2331" s="123">
        <f t="shared" si="681"/>
        <v>-0.21599999999925784</v>
      </c>
      <c r="AA2331" s="123">
        <f t="shared" si="681"/>
        <v>-0.19200000000091677</v>
      </c>
      <c r="AB2331" s="123">
        <f t="shared" si="681"/>
        <v>-0.21599999999925784</v>
      </c>
      <c r="AC2331" s="133">
        <f t="shared" si="681"/>
        <v>-5.1839999999996502</v>
      </c>
    </row>
    <row r="2332" spans="1:29" s="32" customFormat="1" ht="10.5" customHeight="1">
      <c r="A2332" s="1464" t="s">
        <v>9</v>
      </c>
      <c r="B2332" s="1465"/>
      <c r="C2332" s="14" t="s">
        <v>481</v>
      </c>
      <c r="D2332" s="14"/>
      <c r="E2332" s="20"/>
      <c r="F2332" s="20"/>
      <c r="G2332" s="20"/>
      <c r="H2332" s="20"/>
      <c r="I2332" s="20"/>
      <c r="J2332" s="20"/>
      <c r="K2332" s="20"/>
      <c r="L2332" s="20"/>
      <c r="M2332" s="20"/>
      <c r="N2332" s="20"/>
      <c r="O2332" s="20"/>
      <c r="P2332" s="20"/>
      <c r="Q2332" s="20"/>
      <c r="R2332" s="20"/>
      <c r="S2332" s="20"/>
      <c r="T2332" s="20"/>
      <c r="U2332" s="20"/>
      <c r="V2332" s="20"/>
      <c r="W2332" s="20"/>
      <c r="X2332" s="20"/>
      <c r="Y2332" s="20"/>
      <c r="Z2332" s="20"/>
      <c r="AA2332" s="20"/>
      <c r="AB2332" s="20"/>
      <c r="AC2332" s="386"/>
    </row>
    <row r="2333" spans="1:29" s="32" customFormat="1" ht="10.5" customHeight="1" thickBot="1">
      <c r="A2333" s="1466"/>
      <c r="B2333" s="1467"/>
      <c r="C2333" s="15" t="s">
        <v>482</v>
      </c>
      <c r="D2333" s="15"/>
      <c r="E2333" s="103"/>
      <c r="F2333" s="103"/>
      <c r="G2333" s="103"/>
      <c r="H2333" s="103"/>
      <c r="I2333" s="103"/>
      <c r="J2333" s="103"/>
      <c r="K2333" s="103"/>
      <c r="L2333" s="103"/>
      <c r="M2333" s="103"/>
      <c r="N2333" s="103"/>
      <c r="O2333" s="103"/>
      <c r="P2333" s="103"/>
      <c r="Q2333" s="103"/>
      <c r="R2333" s="103"/>
      <c r="S2333" s="103"/>
      <c r="T2333" s="103"/>
      <c r="U2333" s="103"/>
      <c r="V2333" s="103"/>
      <c r="W2333" s="103"/>
      <c r="X2333" s="103"/>
      <c r="Y2333" s="103"/>
      <c r="Z2333" s="103"/>
      <c r="AA2333" s="103"/>
      <c r="AB2333" s="103"/>
      <c r="AC2333" s="387"/>
    </row>
    <row r="2334" spans="1:29" s="44" customFormat="1" ht="30" customHeight="1" thickBot="1">
      <c r="A2334" s="60"/>
      <c r="B2334" s="43"/>
      <c r="E2334" s="108"/>
      <c r="F2334" s="108"/>
      <c r="G2334" s="108"/>
      <c r="H2334" s="110"/>
      <c r="I2334" s="108"/>
      <c r="J2334" s="108"/>
      <c r="K2334" s="108"/>
      <c r="L2334" s="108"/>
      <c r="M2334" s="108"/>
      <c r="N2334" s="110"/>
      <c r="O2334" s="108"/>
      <c r="P2334" s="108"/>
      <c r="Q2334" s="108"/>
      <c r="R2334" s="108"/>
      <c r="S2334" s="108"/>
      <c r="T2334" s="108"/>
      <c r="U2334" s="108"/>
      <c r="V2334" s="110"/>
      <c r="W2334" s="108"/>
      <c r="X2334" s="108"/>
      <c r="Y2334" s="108"/>
      <c r="Z2334" s="108"/>
      <c r="AA2334" s="108"/>
      <c r="AB2334" s="108"/>
      <c r="AC2334" s="391"/>
    </row>
    <row r="2335" spans="1:29" s="5" customFormat="1" ht="28.5" customHeight="1">
      <c r="A2335" s="87" t="s">
        <v>17</v>
      </c>
      <c r="B2335" s="89" t="s">
        <v>5</v>
      </c>
      <c r="C2335" s="6" t="s">
        <v>14</v>
      </c>
      <c r="D2335" s="6" t="s">
        <v>495</v>
      </c>
      <c r="E2335" s="1431" t="s">
        <v>15</v>
      </c>
      <c r="F2335" s="1431"/>
      <c r="G2335" s="1431"/>
      <c r="H2335" s="1431"/>
      <c r="I2335" s="1431"/>
      <c r="J2335" s="1431"/>
      <c r="K2335" s="1431"/>
      <c r="L2335" s="1431"/>
      <c r="M2335" s="1431"/>
      <c r="N2335" s="1431"/>
      <c r="O2335" s="1431"/>
      <c r="P2335" s="1431"/>
      <c r="Q2335" s="1431"/>
      <c r="R2335" s="1431"/>
      <c r="S2335" s="1431"/>
      <c r="T2335" s="1431"/>
      <c r="U2335" s="1431"/>
      <c r="V2335" s="1431"/>
      <c r="W2335" s="1431"/>
      <c r="X2335" s="1431"/>
      <c r="Y2335" s="1431"/>
      <c r="Z2335" s="1431"/>
      <c r="AA2335" s="1431"/>
      <c r="AB2335" s="1431"/>
      <c r="AC2335" s="1566" t="s">
        <v>10</v>
      </c>
    </row>
    <row r="2336" spans="1:29" s="13" customFormat="1" ht="12.75" customHeight="1" thickBot="1">
      <c r="A2336" s="1433" t="s">
        <v>486</v>
      </c>
      <c r="B2336" s="1434"/>
      <c r="C2336" s="17"/>
      <c r="D2336" s="17"/>
      <c r="E2336" s="18">
        <v>1</v>
      </c>
      <c r="F2336" s="18">
        <v>2</v>
      </c>
      <c r="G2336" s="18">
        <v>3</v>
      </c>
      <c r="H2336" s="18">
        <v>4</v>
      </c>
      <c r="I2336" s="18">
        <v>5</v>
      </c>
      <c r="J2336" s="18">
        <v>6</v>
      </c>
      <c r="K2336" s="18">
        <v>7</v>
      </c>
      <c r="L2336" s="18">
        <v>8</v>
      </c>
      <c r="M2336" s="18">
        <v>9</v>
      </c>
      <c r="N2336" s="18">
        <v>10</v>
      </c>
      <c r="O2336" s="18">
        <v>11</v>
      </c>
      <c r="P2336" s="18">
        <v>12</v>
      </c>
      <c r="Q2336" s="18">
        <v>13</v>
      </c>
      <c r="R2336" s="18">
        <v>14</v>
      </c>
      <c r="S2336" s="18">
        <v>15</v>
      </c>
      <c r="T2336" s="18">
        <v>16</v>
      </c>
      <c r="U2336" s="18">
        <v>17</v>
      </c>
      <c r="V2336" s="18">
        <v>18</v>
      </c>
      <c r="W2336" s="18">
        <v>19</v>
      </c>
      <c r="X2336" s="18">
        <v>20</v>
      </c>
      <c r="Y2336" s="18">
        <v>21</v>
      </c>
      <c r="Z2336" s="18">
        <v>22</v>
      </c>
      <c r="AA2336" s="18">
        <v>23</v>
      </c>
      <c r="AB2336" s="18">
        <v>24</v>
      </c>
      <c r="AC2336" s="1567"/>
    </row>
    <row r="2337" spans="1:29" s="13" customFormat="1" ht="12.75" customHeight="1">
      <c r="A2337" s="19" t="s">
        <v>6</v>
      </c>
      <c r="B2337" s="20"/>
      <c r="C2337" s="21"/>
      <c r="D2337" s="21"/>
      <c r="E2337" s="20">
        <v>4</v>
      </c>
      <c r="F2337" s="20">
        <v>4</v>
      </c>
      <c r="G2337" s="20">
        <v>4</v>
      </c>
      <c r="H2337" s="20">
        <v>4</v>
      </c>
      <c r="I2337" s="20">
        <v>4</v>
      </c>
      <c r="J2337" s="20">
        <v>4</v>
      </c>
      <c r="K2337" s="20">
        <v>4</v>
      </c>
      <c r="L2337" s="20">
        <v>4</v>
      </c>
      <c r="M2337" s="20">
        <v>4</v>
      </c>
      <c r="N2337" s="20">
        <v>4</v>
      </c>
      <c r="O2337" s="20">
        <v>4</v>
      </c>
      <c r="P2337" s="20">
        <v>4</v>
      </c>
      <c r="Q2337" s="20">
        <v>4</v>
      </c>
      <c r="R2337" s="20">
        <v>4</v>
      </c>
      <c r="S2337" s="20">
        <v>4</v>
      </c>
      <c r="T2337" s="20">
        <v>4</v>
      </c>
      <c r="U2337" s="20">
        <v>4</v>
      </c>
      <c r="V2337" s="20">
        <v>4</v>
      </c>
      <c r="W2337" s="20">
        <v>4</v>
      </c>
      <c r="X2337" s="20">
        <v>4</v>
      </c>
      <c r="Y2337" s="20">
        <v>4</v>
      </c>
      <c r="Z2337" s="20">
        <v>4</v>
      </c>
      <c r="AA2337" s="20">
        <v>4</v>
      </c>
      <c r="AB2337" s="20">
        <v>4</v>
      </c>
      <c r="AC2337" s="383"/>
    </row>
    <row r="2338" spans="1:29" s="13" customFormat="1" ht="12.75" customHeight="1" thickBot="1">
      <c r="A2338" s="38" t="s">
        <v>7</v>
      </c>
      <c r="B2338" s="39"/>
      <c r="C2338" s="40"/>
      <c r="D2338" s="40"/>
      <c r="E2338" s="39">
        <v>4</v>
      </c>
      <c r="F2338" s="39">
        <v>4</v>
      </c>
      <c r="G2338" s="39">
        <v>4</v>
      </c>
      <c r="H2338" s="39">
        <v>4</v>
      </c>
      <c r="I2338" s="39">
        <v>4</v>
      </c>
      <c r="J2338" s="39">
        <v>4</v>
      </c>
      <c r="K2338" s="39">
        <v>4</v>
      </c>
      <c r="L2338" s="39">
        <v>4</v>
      </c>
      <c r="M2338" s="39">
        <v>4</v>
      </c>
      <c r="N2338" s="39">
        <v>4</v>
      </c>
      <c r="O2338" s="39">
        <v>4</v>
      </c>
      <c r="P2338" s="39">
        <v>4</v>
      </c>
      <c r="Q2338" s="39">
        <v>4</v>
      </c>
      <c r="R2338" s="39">
        <v>4</v>
      </c>
      <c r="S2338" s="39">
        <v>4</v>
      </c>
      <c r="T2338" s="39">
        <v>4</v>
      </c>
      <c r="U2338" s="39">
        <v>4</v>
      </c>
      <c r="V2338" s="39">
        <v>4</v>
      </c>
      <c r="W2338" s="39">
        <v>4</v>
      </c>
      <c r="X2338" s="39">
        <v>4</v>
      </c>
      <c r="Y2338" s="39">
        <v>4</v>
      </c>
      <c r="Z2338" s="39">
        <v>4</v>
      </c>
      <c r="AA2338" s="39">
        <v>4</v>
      </c>
      <c r="AB2338" s="39">
        <v>4</v>
      </c>
      <c r="AC2338" s="384"/>
    </row>
    <row r="2339" spans="1:29" s="5" customFormat="1" ht="12" customHeight="1">
      <c r="A2339" s="1472" t="s">
        <v>11</v>
      </c>
      <c r="B2339" s="1545" t="s">
        <v>131</v>
      </c>
      <c r="C2339" s="10" t="s">
        <v>481</v>
      </c>
      <c r="D2339" s="10" t="s">
        <v>464</v>
      </c>
      <c r="E2339" s="90"/>
      <c r="F2339" s="90"/>
      <c r="G2339" s="90"/>
      <c r="H2339" s="450"/>
      <c r="I2339" s="90"/>
      <c r="J2339" s="90"/>
      <c r="K2339" s="90"/>
      <c r="L2339" s="90"/>
      <c r="M2339" s="90"/>
      <c r="N2339" s="450"/>
      <c r="O2339" s="90"/>
      <c r="P2339" s="90"/>
      <c r="Q2339" s="90"/>
      <c r="R2339" s="90"/>
      <c r="S2339" s="90"/>
      <c r="T2339" s="90"/>
      <c r="U2339" s="90"/>
      <c r="V2339" s="450"/>
      <c r="W2339" s="90"/>
      <c r="X2339" s="90"/>
      <c r="Y2339" s="90"/>
      <c r="Z2339" s="90"/>
      <c r="AA2339" s="90"/>
      <c r="AB2339" s="90"/>
      <c r="AC2339" s="132">
        <f>SUM(E2339:AB2339)</f>
        <v>0</v>
      </c>
    </row>
    <row r="2340" spans="1:29" s="5" customFormat="1" ht="10.5" customHeight="1">
      <c r="A2340" s="1487"/>
      <c r="B2340" s="1546"/>
      <c r="C2340" s="11" t="s">
        <v>482</v>
      </c>
      <c r="D2340" s="11" t="s">
        <v>464</v>
      </c>
      <c r="E2340" s="92"/>
      <c r="F2340" s="92"/>
      <c r="G2340" s="92"/>
      <c r="H2340" s="455"/>
      <c r="I2340" s="92"/>
      <c r="J2340" s="92"/>
      <c r="K2340" s="92"/>
      <c r="L2340" s="92"/>
      <c r="M2340" s="92"/>
      <c r="N2340" s="455"/>
      <c r="O2340" s="92"/>
      <c r="P2340" s="92"/>
      <c r="Q2340" s="92"/>
      <c r="R2340" s="92"/>
      <c r="S2340" s="92"/>
      <c r="T2340" s="92"/>
      <c r="U2340" s="92"/>
      <c r="V2340" s="455"/>
      <c r="W2340" s="92"/>
      <c r="X2340" s="92"/>
      <c r="Y2340" s="92"/>
      <c r="Z2340" s="92"/>
      <c r="AA2340" s="92"/>
      <c r="AB2340" s="92"/>
      <c r="AC2340" s="128">
        <f>SUM(E2340:AB2340)</f>
        <v>0</v>
      </c>
    </row>
    <row r="2341" spans="1:29" s="5" customFormat="1" ht="10.5" customHeight="1">
      <c r="A2341" s="1487"/>
      <c r="B2341" s="1546"/>
      <c r="C2341" s="11" t="s">
        <v>8</v>
      </c>
      <c r="D2341" s="11" t="s">
        <v>464</v>
      </c>
      <c r="E2341" s="92"/>
      <c r="F2341" s="92"/>
      <c r="G2341" s="92"/>
      <c r="H2341" s="455"/>
      <c r="I2341" s="92"/>
      <c r="J2341" s="92"/>
      <c r="K2341" s="92"/>
      <c r="L2341" s="92"/>
      <c r="M2341" s="92"/>
      <c r="N2341" s="455"/>
      <c r="O2341" s="92"/>
      <c r="P2341" s="92"/>
      <c r="Q2341" s="92"/>
      <c r="R2341" s="92"/>
      <c r="S2341" s="92"/>
      <c r="T2341" s="92"/>
      <c r="U2341" s="92"/>
      <c r="V2341" s="455"/>
      <c r="W2341" s="92"/>
      <c r="X2341" s="92"/>
      <c r="Y2341" s="92"/>
      <c r="Z2341" s="92"/>
      <c r="AA2341" s="92"/>
      <c r="AB2341" s="92"/>
      <c r="AC2341" s="128"/>
    </row>
    <row r="2342" spans="1:29" s="5" customFormat="1" ht="10.5" customHeight="1" thickBot="1">
      <c r="A2342" s="1487"/>
      <c r="B2342" s="1546"/>
      <c r="C2342" s="11" t="s">
        <v>16</v>
      </c>
      <c r="D2342" s="11"/>
      <c r="E2342" s="121" t="e">
        <f t="shared" ref="E2342:AC2342" si="682">E2340/E2339</f>
        <v>#DIV/0!</v>
      </c>
      <c r="F2342" s="121" t="e">
        <f t="shared" si="682"/>
        <v>#DIV/0!</v>
      </c>
      <c r="G2342" s="121" t="e">
        <f t="shared" si="682"/>
        <v>#DIV/0!</v>
      </c>
      <c r="H2342" s="452" t="e">
        <f t="shared" si="682"/>
        <v>#DIV/0!</v>
      </c>
      <c r="I2342" s="121" t="e">
        <f t="shared" si="682"/>
        <v>#DIV/0!</v>
      </c>
      <c r="J2342" s="121" t="e">
        <f t="shared" si="682"/>
        <v>#DIV/0!</v>
      </c>
      <c r="K2342" s="121" t="e">
        <f t="shared" si="682"/>
        <v>#DIV/0!</v>
      </c>
      <c r="L2342" s="121" t="e">
        <f t="shared" si="682"/>
        <v>#DIV/0!</v>
      </c>
      <c r="M2342" s="121" t="e">
        <f t="shared" si="682"/>
        <v>#DIV/0!</v>
      </c>
      <c r="N2342" s="452" t="e">
        <f t="shared" si="682"/>
        <v>#DIV/0!</v>
      </c>
      <c r="O2342" s="121" t="e">
        <f t="shared" si="682"/>
        <v>#DIV/0!</v>
      </c>
      <c r="P2342" s="121" t="e">
        <f t="shared" si="682"/>
        <v>#DIV/0!</v>
      </c>
      <c r="Q2342" s="121" t="e">
        <f t="shared" si="682"/>
        <v>#DIV/0!</v>
      </c>
      <c r="R2342" s="121" t="e">
        <f t="shared" si="682"/>
        <v>#DIV/0!</v>
      </c>
      <c r="S2342" s="121" t="e">
        <f t="shared" si="682"/>
        <v>#DIV/0!</v>
      </c>
      <c r="T2342" s="121" t="e">
        <f t="shared" si="682"/>
        <v>#DIV/0!</v>
      </c>
      <c r="U2342" s="121" t="e">
        <f t="shared" si="682"/>
        <v>#DIV/0!</v>
      </c>
      <c r="V2342" s="452" t="e">
        <f t="shared" si="682"/>
        <v>#DIV/0!</v>
      </c>
      <c r="W2342" s="121" t="e">
        <f t="shared" si="682"/>
        <v>#DIV/0!</v>
      </c>
      <c r="X2342" s="121" t="e">
        <f t="shared" si="682"/>
        <v>#DIV/0!</v>
      </c>
      <c r="Y2342" s="121" t="e">
        <f t="shared" si="682"/>
        <v>#DIV/0!</v>
      </c>
      <c r="Z2342" s="121" t="e">
        <f t="shared" si="682"/>
        <v>#DIV/0!</v>
      </c>
      <c r="AA2342" s="121" t="e">
        <f t="shared" si="682"/>
        <v>#DIV/0!</v>
      </c>
      <c r="AB2342" s="121" t="e">
        <f t="shared" si="682"/>
        <v>#DIV/0!</v>
      </c>
      <c r="AC2342" s="128" t="e">
        <f t="shared" si="682"/>
        <v>#DIV/0!</v>
      </c>
    </row>
    <row r="2343" spans="1:29" s="5" customFormat="1" ht="10.5" customHeight="1" thickBot="1">
      <c r="A2343" s="1547"/>
      <c r="B2343" s="1549"/>
      <c r="C2343" s="468" t="s">
        <v>13</v>
      </c>
      <c r="D2343" s="469" t="s">
        <v>464</v>
      </c>
      <c r="E2343" s="470"/>
      <c r="F2343" s="470"/>
      <c r="G2343" s="470"/>
      <c r="H2343" s="470"/>
      <c r="I2343" s="470"/>
      <c r="J2343" s="470"/>
      <c r="K2343" s="470"/>
      <c r="L2343" s="470"/>
      <c r="M2343" s="470"/>
      <c r="N2343" s="470"/>
      <c r="O2343" s="470"/>
      <c r="P2343" s="470"/>
      <c r="Q2343" s="470"/>
      <c r="R2343" s="470"/>
      <c r="S2343" s="470"/>
      <c r="T2343" s="470"/>
      <c r="U2343" s="470"/>
      <c r="V2343" s="470"/>
      <c r="W2343" s="470"/>
      <c r="X2343" s="470"/>
      <c r="Y2343" s="470"/>
      <c r="Z2343" s="470"/>
      <c r="AA2343" s="470"/>
      <c r="AB2343" s="470"/>
      <c r="AC2343" s="471"/>
    </row>
    <row r="2344" spans="1:29" s="5" customFormat="1" ht="10.5" customHeight="1">
      <c r="A2344" s="1472" t="s">
        <v>12</v>
      </c>
      <c r="B2344" s="1474" t="s">
        <v>130</v>
      </c>
      <c r="C2344" s="12" t="s">
        <v>481</v>
      </c>
      <c r="D2344" s="12" t="s">
        <v>464</v>
      </c>
      <c r="E2344" s="96"/>
      <c r="F2344" s="96"/>
      <c r="G2344" s="96"/>
      <c r="H2344" s="481"/>
      <c r="I2344" s="96"/>
      <c r="J2344" s="96"/>
      <c r="K2344" s="96"/>
      <c r="L2344" s="96"/>
      <c r="M2344" s="96"/>
      <c r="N2344" s="481"/>
      <c r="O2344" s="96"/>
      <c r="P2344" s="96"/>
      <c r="Q2344" s="96"/>
      <c r="R2344" s="96"/>
      <c r="S2344" s="96"/>
      <c r="T2344" s="96"/>
      <c r="U2344" s="96"/>
      <c r="V2344" s="481"/>
      <c r="W2344" s="96"/>
      <c r="X2344" s="96"/>
      <c r="Y2344" s="96"/>
      <c r="Z2344" s="96"/>
      <c r="AA2344" s="96"/>
      <c r="AB2344" s="96"/>
      <c r="AC2344" s="128">
        <f>SUM(E2344:AB2344)</f>
        <v>0</v>
      </c>
    </row>
    <row r="2345" spans="1:29" s="5" customFormat="1" ht="10.5" customHeight="1">
      <c r="A2345" s="1487"/>
      <c r="B2345" s="1488"/>
      <c r="C2345" s="8" t="s">
        <v>482</v>
      </c>
      <c r="D2345" s="8" t="s">
        <v>464</v>
      </c>
      <c r="E2345" s="92"/>
      <c r="F2345" s="92"/>
      <c r="G2345" s="92"/>
      <c r="H2345" s="455"/>
      <c r="I2345" s="92"/>
      <c r="J2345" s="92"/>
      <c r="K2345" s="92"/>
      <c r="L2345" s="92"/>
      <c r="M2345" s="92"/>
      <c r="N2345" s="455"/>
      <c r="O2345" s="92"/>
      <c r="P2345" s="92"/>
      <c r="Q2345" s="92"/>
      <c r="R2345" s="92"/>
      <c r="S2345" s="92"/>
      <c r="T2345" s="92"/>
      <c r="U2345" s="92"/>
      <c r="V2345" s="455"/>
      <c r="W2345" s="92"/>
      <c r="X2345" s="92"/>
      <c r="Y2345" s="92"/>
      <c r="Z2345" s="92"/>
      <c r="AA2345" s="92"/>
      <c r="AB2345" s="92"/>
      <c r="AC2345" s="135">
        <f>SUM(E2345:AB2345)</f>
        <v>0</v>
      </c>
    </row>
    <row r="2346" spans="1:29" s="5" customFormat="1" ht="10.5" customHeight="1">
      <c r="A2346" s="1487"/>
      <c r="B2346" s="1488"/>
      <c r="C2346" s="11" t="s">
        <v>8</v>
      </c>
      <c r="D2346" s="8" t="s">
        <v>464</v>
      </c>
      <c r="E2346" s="92"/>
      <c r="F2346" s="92"/>
      <c r="G2346" s="92"/>
      <c r="H2346" s="455"/>
      <c r="I2346" s="92"/>
      <c r="J2346" s="92"/>
      <c r="K2346" s="92"/>
      <c r="L2346" s="92"/>
      <c r="M2346" s="92"/>
      <c r="N2346" s="455"/>
      <c r="O2346" s="92"/>
      <c r="P2346" s="92"/>
      <c r="Q2346" s="92"/>
      <c r="R2346" s="92"/>
      <c r="S2346" s="92"/>
      <c r="T2346" s="92"/>
      <c r="U2346" s="92"/>
      <c r="V2346" s="455"/>
      <c r="W2346" s="92"/>
      <c r="X2346" s="92"/>
      <c r="Y2346" s="92"/>
      <c r="Z2346" s="92"/>
      <c r="AA2346" s="92"/>
      <c r="AB2346" s="92"/>
      <c r="AC2346" s="135"/>
    </row>
    <row r="2347" spans="1:29" s="5" customFormat="1" ht="10.5" customHeight="1" thickBot="1">
      <c r="A2347" s="1487"/>
      <c r="B2347" s="1488"/>
      <c r="C2347" s="8" t="s">
        <v>16</v>
      </c>
      <c r="D2347" s="8"/>
      <c r="E2347" s="121" t="e">
        <f t="shared" ref="E2347:AC2347" si="683">E2345/E2344</f>
        <v>#DIV/0!</v>
      </c>
      <c r="F2347" s="121" t="e">
        <f t="shared" si="683"/>
        <v>#DIV/0!</v>
      </c>
      <c r="G2347" s="121" t="e">
        <f t="shared" si="683"/>
        <v>#DIV/0!</v>
      </c>
      <c r="H2347" s="452" t="e">
        <f t="shared" si="683"/>
        <v>#DIV/0!</v>
      </c>
      <c r="I2347" s="121" t="e">
        <f t="shared" si="683"/>
        <v>#DIV/0!</v>
      </c>
      <c r="J2347" s="121" t="e">
        <f t="shared" si="683"/>
        <v>#DIV/0!</v>
      </c>
      <c r="K2347" s="121" t="e">
        <f t="shared" si="683"/>
        <v>#DIV/0!</v>
      </c>
      <c r="L2347" s="121" t="e">
        <f t="shared" si="683"/>
        <v>#DIV/0!</v>
      </c>
      <c r="M2347" s="121" t="e">
        <f t="shared" si="683"/>
        <v>#DIV/0!</v>
      </c>
      <c r="N2347" s="452" t="e">
        <f t="shared" si="683"/>
        <v>#DIV/0!</v>
      </c>
      <c r="O2347" s="121" t="e">
        <f t="shared" si="683"/>
        <v>#DIV/0!</v>
      </c>
      <c r="P2347" s="121" t="e">
        <f t="shared" si="683"/>
        <v>#DIV/0!</v>
      </c>
      <c r="Q2347" s="121" t="e">
        <f t="shared" si="683"/>
        <v>#DIV/0!</v>
      </c>
      <c r="R2347" s="121" t="e">
        <f t="shared" si="683"/>
        <v>#DIV/0!</v>
      </c>
      <c r="S2347" s="121" t="e">
        <f t="shared" si="683"/>
        <v>#DIV/0!</v>
      </c>
      <c r="T2347" s="121" t="e">
        <f t="shared" si="683"/>
        <v>#DIV/0!</v>
      </c>
      <c r="U2347" s="121" t="e">
        <f t="shared" si="683"/>
        <v>#DIV/0!</v>
      </c>
      <c r="V2347" s="452" t="e">
        <f t="shared" si="683"/>
        <v>#DIV/0!</v>
      </c>
      <c r="W2347" s="121" t="e">
        <f t="shared" si="683"/>
        <v>#DIV/0!</v>
      </c>
      <c r="X2347" s="121" t="e">
        <f t="shared" si="683"/>
        <v>#DIV/0!</v>
      </c>
      <c r="Y2347" s="121" t="e">
        <f t="shared" si="683"/>
        <v>#DIV/0!</v>
      </c>
      <c r="Z2347" s="121" t="e">
        <f t="shared" si="683"/>
        <v>#DIV/0!</v>
      </c>
      <c r="AA2347" s="121" t="e">
        <f t="shared" si="683"/>
        <v>#DIV/0!</v>
      </c>
      <c r="AB2347" s="121" t="e">
        <f t="shared" si="683"/>
        <v>#DIV/0!</v>
      </c>
      <c r="AC2347" s="128" t="e">
        <f t="shared" si="683"/>
        <v>#DIV/0!</v>
      </c>
    </row>
    <row r="2348" spans="1:29" s="5" customFormat="1" ht="10.5" customHeight="1" thickBot="1">
      <c r="A2348" s="1547"/>
      <c r="B2348" s="1548"/>
      <c r="C2348" s="468" t="s">
        <v>13</v>
      </c>
      <c r="D2348" s="469" t="s">
        <v>464</v>
      </c>
      <c r="E2348" s="470"/>
      <c r="F2348" s="470"/>
      <c r="G2348" s="470"/>
      <c r="H2348" s="470"/>
      <c r="I2348" s="470"/>
      <c r="J2348" s="470"/>
      <c r="K2348" s="470"/>
      <c r="L2348" s="470"/>
      <c r="M2348" s="470"/>
      <c r="N2348" s="470"/>
      <c r="O2348" s="470"/>
      <c r="P2348" s="470"/>
      <c r="Q2348" s="470"/>
      <c r="R2348" s="470"/>
      <c r="S2348" s="470"/>
      <c r="T2348" s="470"/>
      <c r="U2348" s="470"/>
      <c r="V2348" s="470"/>
      <c r="W2348" s="470"/>
      <c r="X2348" s="470"/>
      <c r="Y2348" s="470"/>
      <c r="Z2348" s="470"/>
      <c r="AA2348" s="470"/>
      <c r="AB2348" s="470"/>
      <c r="AC2348" s="471"/>
    </row>
    <row r="2349" spans="1:29" s="5" customFormat="1" ht="10.5" customHeight="1">
      <c r="A2349" s="1472" t="s">
        <v>487</v>
      </c>
      <c r="B2349" s="1545" t="s">
        <v>238</v>
      </c>
      <c r="C2349" s="7" t="s">
        <v>481</v>
      </c>
      <c r="D2349" s="7" t="s">
        <v>477</v>
      </c>
      <c r="E2349" s="257">
        <v>0.1328</v>
      </c>
      <c r="F2349" s="257">
        <v>0.128</v>
      </c>
      <c r="G2349" s="257">
        <v>0.12479999999999999</v>
      </c>
      <c r="H2349" s="479">
        <v>0.12640000000000001</v>
      </c>
      <c r="I2349" s="257">
        <v>0.12640000000000001</v>
      </c>
      <c r="J2349" s="257">
        <v>0.12640000000000001</v>
      </c>
      <c r="K2349" s="257">
        <v>0.14080000000000001</v>
      </c>
      <c r="L2349" s="257">
        <v>0.17119999999999999</v>
      </c>
      <c r="M2349" s="257">
        <v>0.26080000000000003</v>
      </c>
      <c r="N2349" s="479">
        <v>0.26719999999999999</v>
      </c>
      <c r="O2349" s="257">
        <v>0.20319999999999999</v>
      </c>
      <c r="P2349" s="257">
        <v>0.2336</v>
      </c>
      <c r="Q2349" s="257">
        <v>0.26080000000000003</v>
      </c>
      <c r="R2349" s="257">
        <v>0.26719999999999999</v>
      </c>
      <c r="S2349" s="257">
        <v>0.27039999999999997</v>
      </c>
      <c r="T2349" s="257">
        <v>0.25919999999999999</v>
      </c>
      <c r="U2349" s="257">
        <v>0.24959999999999999</v>
      </c>
      <c r="V2349" s="479">
        <v>0.2064</v>
      </c>
      <c r="W2349" s="257">
        <v>0.19359999999999999</v>
      </c>
      <c r="X2349" s="257">
        <v>0.1648</v>
      </c>
      <c r="Y2349" s="257">
        <v>0.16319999999999998</v>
      </c>
      <c r="Z2349" s="257">
        <v>0.15680000000000002</v>
      </c>
      <c r="AA2349" s="257">
        <v>0.152</v>
      </c>
      <c r="AB2349" s="257">
        <v>0.14560000000000001</v>
      </c>
      <c r="AC2349" s="128">
        <f>SUM(E2349:AB2349)</f>
        <v>4.5311999999999992</v>
      </c>
    </row>
    <row r="2350" spans="1:29" s="5" customFormat="1" ht="10.5" customHeight="1">
      <c r="A2350" s="1487"/>
      <c r="B2350" s="1546"/>
      <c r="C2350" s="8" t="s">
        <v>482</v>
      </c>
      <c r="D2350" s="8" t="s">
        <v>477</v>
      </c>
      <c r="E2350" s="256">
        <v>0</v>
      </c>
      <c r="F2350" s="256">
        <v>0</v>
      </c>
      <c r="G2350" s="256">
        <v>0</v>
      </c>
      <c r="H2350" s="480">
        <v>0</v>
      </c>
      <c r="I2350" s="256">
        <v>0</v>
      </c>
      <c r="J2350" s="256">
        <v>0</v>
      </c>
      <c r="K2350" s="256">
        <v>1.6000000000000001E-3</v>
      </c>
      <c r="L2350" s="256">
        <v>0</v>
      </c>
      <c r="M2350" s="256">
        <v>0</v>
      </c>
      <c r="N2350" s="480">
        <v>2.24E-2</v>
      </c>
      <c r="O2350" s="256">
        <v>2.0799999999999999E-2</v>
      </c>
      <c r="P2350" s="256">
        <v>1.6E-2</v>
      </c>
      <c r="Q2350" s="256">
        <v>2.0799999999999999E-2</v>
      </c>
      <c r="R2350" s="256">
        <v>2.8799999999999999E-2</v>
      </c>
      <c r="S2350" s="256">
        <v>2.4E-2</v>
      </c>
      <c r="T2350" s="256">
        <v>2.24E-2</v>
      </c>
      <c r="U2350" s="256">
        <v>1.12E-2</v>
      </c>
      <c r="V2350" s="480">
        <v>1.6000000000000001E-3</v>
      </c>
      <c r="W2350" s="256">
        <v>3.2000000000000002E-3</v>
      </c>
      <c r="X2350" s="256">
        <v>0</v>
      </c>
      <c r="Y2350" s="256">
        <v>0</v>
      </c>
      <c r="Z2350" s="256">
        <v>0</v>
      </c>
      <c r="AA2350" s="256">
        <v>1.6000000000000001E-3</v>
      </c>
      <c r="AB2350" s="256">
        <v>0</v>
      </c>
      <c r="AC2350" s="128">
        <f>SUM(E2350:AB2350)</f>
        <v>0.17439999999999997</v>
      </c>
    </row>
    <row r="2351" spans="1:29" s="5" customFormat="1" ht="10.5" customHeight="1">
      <c r="A2351" s="1487"/>
      <c r="B2351" s="1546"/>
      <c r="C2351" s="11" t="s">
        <v>8</v>
      </c>
      <c r="D2351" s="11" t="s">
        <v>502</v>
      </c>
      <c r="E2351" s="124">
        <f>SQRT(E2349*E2349+E2350*E2350)*1000/(1.732*E2361)</f>
        <v>7.4441130967062046</v>
      </c>
      <c r="F2351" s="124">
        <f t="shared" ref="F2351:AB2351" si="684">SQRT(F2349*F2349+F2350*F2350)*1000/(1.732*F2361)</f>
        <v>7.175048767909594</v>
      </c>
      <c r="G2351" s="124">
        <f t="shared" si="684"/>
        <v>6.9956725487118536</v>
      </c>
      <c r="H2351" s="454">
        <f t="shared" si="684"/>
        <v>7.0853606583107247</v>
      </c>
      <c r="I2351" s="124">
        <f t="shared" si="684"/>
        <v>7.0853606583107247</v>
      </c>
      <c r="J2351" s="124">
        <f t="shared" si="684"/>
        <v>7.0853606583107247</v>
      </c>
      <c r="K2351" s="124">
        <f t="shared" si="684"/>
        <v>7.8930632197822552</v>
      </c>
      <c r="L2351" s="124">
        <f t="shared" si="684"/>
        <v>9.5966277270790812</v>
      </c>
      <c r="M2351" s="124">
        <f t="shared" si="684"/>
        <v>14.619161864615798</v>
      </c>
      <c r="N2351" s="454">
        <f t="shared" si="684"/>
        <v>15.030453500843542</v>
      </c>
      <c r="O2351" s="124">
        <f t="shared" si="684"/>
        <v>11.449908787484784</v>
      </c>
      <c r="P2351" s="124">
        <f t="shared" si="684"/>
        <v>13.125143168179889</v>
      </c>
      <c r="Q2351" s="124">
        <f t="shared" si="684"/>
        <v>14.665582919114215</v>
      </c>
      <c r="R2351" s="124">
        <f t="shared" si="684"/>
        <v>15.064665908590788</v>
      </c>
      <c r="S2351" s="124">
        <f t="shared" si="684"/>
        <v>15.216877021925903</v>
      </c>
      <c r="T2351" s="124">
        <f t="shared" si="684"/>
        <v>14.583628600948249</v>
      </c>
      <c r="U2351" s="124">
        <f t="shared" si="684"/>
        <v>14.005423646872305</v>
      </c>
      <c r="V2351" s="454">
        <f t="shared" si="684"/>
        <v>11.570113761363688</v>
      </c>
      <c r="W2351" s="124">
        <f t="shared" si="684"/>
        <v>10.853743608316433</v>
      </c>
      <c r="X2351" s="124">
        <f t="shared" si="684"/>
        <v>9.2378752886836022</v>
      </c>
      <c r="Y2351" s="124">
        <f t="shared" si="684"/>
        <v>9.1481871790847311</v>
      </c>
      <c r="Z2351" s="124">
        <f t="shared" si="684"/>
        <v>8.7894347406892539</v>
      </c>
      <c r="AA2351" s="124">
        <f t="shared" si="684"/>
        <v>8.520842441499493</v>
      </c>
      <c r="AB2351" s="124">
        <f t="shared" si="684"/>
        <v>8.1616179734971634</v>
      </c>
      <c r="AC2351" s="128"/>
    </row>
    <row r="2352" spans="1:29" s="5" customFormat="1" ht="10.5" customHeight="1" thickBot="1">
      <c r="A2352" s="1487"/>
      <c r="B2352" s="1546"/>
      <c r="C2352" s="8" t="s">
        <v>16</v>
      </c>
      <c r="D2352" s="8"/>
      <c r="E2352" s="121">
        <f t="shared" ref="E2352:AC2352" si="685">E2350/E2349</f>
        <v>0</v>
      </c>
      <c r="F2352" s="121">
        <f t="shared" si="685"/>
        <v>0</v>
      </c>
      <c r="G2352" s="121">
        <f t="shared" si="685"/>
        <v>0</v>
      </c>
      <c r="H2352" s="452">
        <f t="shared" si="685"/>
        <v>0</v>
      </c>
      <c r="I2352" s="121">
        <f t="shared" si="685"/>
        <v>0</v>
      </c>
      <c r="J2352" s="121">
        <f t="shared" si="685"/>
        <v>0</v>
      </c>
      <c r="K2352" s="121">
        <f t="shared" si="685"/>
        <v>1.1363636363636364E-2</v>
      </c>
      <c r="L2352" s="121">
        <f t="shared" si="685"/>
        <v>0</v>
      </c>
      <c r="M2352" s="121">
        <f t="shared" si="685"/>
        <v>0</v>
      </c>
      <c r="N2352" s="452">
        <f t="shared" si="685"/>
        <v>8.3832335329341312E-2</v>
      </c>
      <c r="O2352" s="121">
        <f t="shared" si="685"/>
        <v>0.10236220472440945</v>
      </c>
      <c r="P2352" s="121">
        <f t="shared" si="685"/>
        <v>6.8493150684931503E-2</v>
      </c>
      <c r="Q2352" s="121">
        <f t="shared" si="685"/>
        <v>7.9754601226993849E-2</v>
      </c>
      <c r="R2352" s="121">
        <f t="shared" si="685"/>
        <v>0.10778443113772455</v>
      </c>
      <c r="S2352" s="121">
        <f t="shared" si="685"/>
        <v>8.8757396449704151E-2</v>
      </c>
      <c r="T2352" s="121">
        <f t="shared" si="685"/>
        <v>8.6419753086419762E-2</v>
      </c>
      <c r="U2352" s="121">
        <f t="shared" si="685"/>
        <v>4.4871794871794872E-2</v>
      </c>
      <c r="V2352" s="452">
        <f t="shared" si="685"/>
        <v>7.7519379844961248E-3</v>
      </c>
      <c r="W2352" s="121">
        <f t="shared" si="685"/>
        <v>1.6528925619834711E-2</v>
      </c>
      <c r="X2352" s="121">
        <f t="shared" si="685"/>
        <v>0</v>
      </c>
      <c r="Y2352" s="121">
        <f t="shared" si="685"/>
        <v>0</v>
      </c>
      <c r="Z2352" s="121">
        <f t="shared" si="685"/>
        <v>0</v>
      </c>
      <c r="AA2352" s="121">
        <f t="shared" si="685"/>
        <v>1.0526315789473686E-2</v>
      </c>
      <c r="AB2352" s="121">
        <f t="shared" si="685"/>
        <v>0</v>
      </c>
      <c r="AC2352" s="128">
        <f t="shared" si="685"/>
        <v>3.8488700564971751E-2</v>
      </c>
    </row>
    <row r="2353" spans="1:30" s="5" customFormat="1" ht="10.5" customHeight="1">
      <c r="A2353" s="1472" t="s">
        <v>488</v>
      </c>
      <c r="B2353" s="1545" t="s">
        <v>240</v>
      </c>
      <c r="C2353" s="7" t="s">
        <v>481</v>
      </c>
      <c r="D2353" s="7" t="s">
        <v>477</v>
      </c>
      <c r="E2353" s="257">
        <v>0.54239999999999999</v>
      </c>
      <c r="F2353" s="257">
        <v>0.49280000000000002</v>
      </c>
      <c r="G2353" s="257">
        <v>0.432</v>
      </c>
      <c r="H2353" s="479">
        <v>0.42880000000000001</v>
      </c>
      <c r="I2353" s="257">
        <v>0.42560000000000003</v>
      </c>
      <c r="J2353" s="257">
        <v>0.42719999999999997</v>
      </c>
      <c r="K2353" s="257">
        <v>0.41919999999999996</v>
      </c>
      <c r="L2353" s="257">
        <v>0.40960000000000002</v>
      </c>
      <c r="M2353" s="257">
        <v>0.44160000000000005</v>
      </c>
      <c r="N2353" s="479">
        <v>0.49439999999999995</v>
      </c>
      <c r="O2353" s="257">
        <v>0.56000000000000005</v>
      </c>
      <c r="P2353" s="257">
        <v>0.53760000000000008</v>
      </c>
      <c r="Q2353" s="257">
        <v>0.48</v>
      </c>
      <c r="R2353" s="257">
        <v>0.48480000000000001</v>
      </c>
      <c r="S2353" s="257">
        <v>0.504</v>
      </c>
      <c r="T2353" s="257">
        <v>0.50880000000000003</v>
      </c>
      <c r="U2353" s="257">
        <v>0.496</v>
      </c>
      <c r="V2353" s="479">
        <v>0.44319999999999998</v>
      </c>
      <c r="W2353" s="257">
        <v>0.41760000000000003</v>
      </c>
      <c r="X2353" s="257">
        <v>0.39839999999999998</v>
      </c>
      <c r="Y2353" s="257">
        <v>0.39679999999999999</v>
      </c>
      <c r="Z2353" s="257">
        <v>0.3856</v>
      </c>
      <c r="AA2353" s="257">
        <v>0.38239999999999996</v>
      </c>
      <c r="AB2353" s="257">
        <v>0.3856</v>
      </c>
      <c r="AC2353" s="128">
        <f>SUM(E2353:AB2353)</f>
        <v>10.894400000000001</v>
      </c>
    </row>
    <row r="2354" spans="1:30" s="5" customFormat="1" ht="10.5" customHeight="1">
      <c r="A2354" s="1487"/>
      <c r="B2354" s="1546"/>
      <c r="C2354" s="8" t="s">
        <v>482</v>
      </c>
      <c r="D2354" s="8" t="s">
        <v>477</v>
      </c>
      <c r="E2354" s="256">
        <v>0.32639999999999997</v>
      </c>
      <c r="F2354" s="256">
        <v>0.2752</v>
      </c>
      <c r="G2354" s="256">
        <v>0.22559999999999999</v>
      </c>
      <c r="H2354" s="480">
        <v>0.22240000000000001</v>
      </c>
      <c r="I2354" s="256">
        <v>0.224</v>
      </c>
      <c r="J2354" s="256">
        <v>0.2288</v>
      </c>
      <c r="K2354" s="256">
        <v>0.22559999999999999</v>
      </c>
      <c r="L2354" s="256">
        <v>0.22080000000000002</v>
      </c>
      <c r="M2354" s="256">
        <v>0.2384</v>
      </c>
      <c r="N2354" s="480">
        <v>0.25919999999999999</v>
      </c>
      <c r="O2354" s="256">
        <v>0.26080000000000003</v>
      </c>
      <c r="P2354" s="256">
        <v>0.26719999999999999</v>
      </c>
      <c r="Q2354" s="256">
        <v>0.25280000000000002</v>
      </c>
      <c r="R2354" s="256">
        <v>0.25440000000000002</v>
      </c>
      <c r="S2354" s="256">
        <v>0.26080000000000003</v>
      </c>
      <c r="T2354" s="256">
        <v>0.27360000000000001</v>
      </c>
      <c r="U2354" s="256">
        <v>0.25600000000000001</v>
      </c>
      <c r="V2354" s="480">
        <v>0.23519999999999999</v>
      </c>
      <c r="W2354" s="256">
        <v>0.23680000000000001</v>
      </c>
      <c r="X2354" s="256">
        <v>0.23519999999999999</v>
      </c>
      <c r="Y2354" s="256">
        <v>0.22719999999999999</v>
      </c>
      <c r="Z2354" s="256">
        <v>0.23039999999999999</v>
      </c>
      <c r="AA2354" s="256">
        <v>0.21919999999999998</v>
      </c>
      <c r="AB2354" s="256">
        <v>0.216</v>
      </c>
      <c r="AC2354" s="128">
        <f>SUM(E2354:AB2354)</f>
        <v>5.8719999999999999</v>
      </c>
    </row>
    <row r="2355" spans="1:30" s="5" customFormat="1" ht="10.5" customHeight="1">
      <c r="A2355" s="1487"/>
      <c r="B2355" s="1546"/>
      <c r="C2355" s="11" t="s">
        <v>8</v>
      </c>
      <c r="D2355" s="11" t="s">
        <v>502</v>
      </c>
      <c r="E2355" s="124">
        <f>SQRT(E2353*E2353+E2354*E2354)*1000/(1.732*E2362)</f>
        <v>35.484882660707569</v>
      </c>
      <c r="F2355" s="124">
        <f t="shared" ref="F2355:AB2355" si="686">SQRT(F2353*F2353+F2354*F2354)*1000/(1.732*F2362)</f>
        <v>31.639443123441282</v>
      </c>
      <c r="G2355" s="124">
        <f t="shared" si="686"/>
        <v>27.31897462816292</v>
      </c>
      <c r="H2355" s="454">
        <f t="shared" si="686"/>
        <v>27.077046756923401</v>
      </c>
      <c r="I2355" s="124">
        <f t="shared" si="686"/>
        <v>26.959595304843109</v>
      </c>
      <c r="J2355" s="124">
        <f t="shared" si="686"/>
        <v>27.164987163251951</v>
      </c>
      <c r="K2355" s="124">
        <f t="shared" si="686"/>
        <v>26.68503876196657</v>
      </c>
      <c r="L2355" s="124">
        <f t="shared" si="686"/>
        <v>26.083670818141584</v>
      </c>
      <c r="M2355" s="124">
        <f t="shared" si="686"/>
        <v>28.130772440964744</v>
      </c>
      <c r="N2355" s="454">
        <f t="shared" si="686"/>
        <v>31.291383258673076</v>
      </c>
      <c r="O2355" s="124">
        <f t="shared" si="686"/>
        <v>34.628090137093217</v>
      </c>
      <c r="P2355" s="124">
        <f t="shared" si="686"/>
        <v>33.65216912364388</v>
      </c>
      <c r="Q2355" s="124">
        <f t="shared" si="686"/>
        <v>30.409956805971476</v>
      </c>
      <c r="R2355" s="124">
        <f t="shared" si="686"/>
        <v>30.689850529618408</v>
      </c>
      <c r="S2355" s="124">
        <f t="shared" si="686"/>
        <v>31.810085307777427</v>
      </c>
      <c r="T2355" s="124">
        <f t="shared" si="686"/>
        <v>32.382872861293592</v>
      </c>
      <c r="U2355" s="124">
        <f t="shared" si="686"/>
        <v>31.288169766160507</v>
      </c>
      <c r="V2355" s="454">
        <f t="shared" si="686"/>
        <v>28.125195889134851</v>
      </c>
      <c r="W2355" s="124">
        <f t="shared" si="686"/>
        <v>26.910169624749432</v>
      </c>
      <c r="X2355" s="124">
        <f t="shared" si="686"/>
        <v>25.933670103860241</v>
      </c>
      <c r="Y2355" s="124">
        <f t="shared" si="686"/>
        <v>25.630721420888936</v>
      </c>
      <c r="Z2355" s="124">
        <f t="shared" si="686"/>
        <v>25.179367727138576</v>
      </c>
      <c r="AA2355" s="124">
        <f t="shared" si="686"/>
        <v>24.707405711435197</v>
      </c>
      <c r="AB2355" s="124">
        <f t="shared" si="686"/>
        <v>24.775031445043268</v>
      </c>
      <c r="AC2355" s="128"/>
    </row>
    <row r="2356" spans="1:30" s="5" customFormat="1" ht="10.5" customHeight="1" thickBot="1">
      <c r="A2356" s="1487"/>
      <c r="B2356" s="1546"/>
      <c r="C2356" s="8" t="s">
        <v>16</v>
      </c>
      <c r="D2356" s="8"/>
      <c r="E2356" s="121">
        <f t="shared" ref="E2356:AC2356" si="687">E2354/E2353</f>
        <v>0.60176991150442471</v>
      </c>
      <c r="F2356" s="121">
        <f t="shared" si="687"/>
        <v>0.55844155844155841</v>
      </c>
      <c r="G2356" s="121">
        <f t="shared" si="687"/>
        <v>0.52222222222222225</v>
      </c>
      <c r="H2356" s="452">
        <f t="shared" si="687"/>
        <v>0.51865671641791045</v>
      </c>
      <c r="I2356" s="121">
        <f t="shared" si="687"/>
        <v>0.52631578947368418</v>
      </c>
      <c r="J2356" s="121">
        <f t="shared" si="687"/>
        <v>0.53558052434456938</v>
      </c>
      <c r="K2356" s="121">
        <f t="shared" si="687"/>
        <v>0.53816793893129777</v>
      </c>
      <c r="L2356" s="121">
        <f t="shared" si="687"/>
        <v>0.5390625</v>
      </c>
      <c r="M2356" s="121">
        <f t="shared" si="687"/>
        <v>0.53985507246376807</v>
      </c>
      <c r="N2356" s="452">
        <f t="shared" si="687"/>
        <v>0.52427184466019416</v>
      </c>
      <c r="O2356" s="121">
        <f t="shared" si="687"/>
        <v>0.46571428571428575</v>
      </c>
      <c r="P2356" s="121">
        <f t="shared" si="687"/>
        <v>0.49702380952380942</v>
      </c>
      <c r="Q2356" s="121">
        <f t="shared" si="687"/>
        <v>0.52666666666666673</v>
      </c>
      <c r="R2356" s="121">
        <f t="shared" si="687"/>
        <v>0.52475247524752477</v>
      </c>
      <c r="S2356" s="121">
        <f t="shared" si="687"/>
        <v>0.51746031746031751</v>
      </c>
      <c r="T2356" s="121">
        <f t="shared" si="687"/>
        <v>0.53773584905660377</v>
      </c>
      <c r="U2356" s="121">
        <f t="shared" si="687"/>
        <v>0.5161290322580645</v>
      </c>
      <c r="V2356" s="452">
        <f t="shared" si="687"/>
        <v>0.53068592057761732</v>
      </c>
      <c r="W2356" s="121">
        <f t="shared" si="687"/>
        <v>0.56704980842911878</v>
      </c>
      <c r="X2356" s="121">
        <f t="shared" si="687"/>
        <v>0.59036144578313254</v>
      </c>
      <c r="Y2356" s="121">
        <f t="shared" si="687"/>
        <v>0.57258064516129026</v>
      </c>
      <c r="Z2356" s="121">
        <f t="shared" si="687"/>
        <v>0.59751037344398339</v>
      </c>
      <c r="AA2356" s="121">
        <f t="shared" si="687"/>
        <v>0.57322175732217573</v>
      </c>
      <c r="AB2356" s="121">
        <f t="shared" si="687"/>
        <v>0.56016597510373445</v>
      </c>
      <c r="AC2356" s="128">
        <f t="shared" si="687"/>
        <v>0.5389925099133499</v>
      </c>
    </row>
    <row r="2357" spans="1:30" s="5" customFormat="1" ht="10.5" customHeight="1">
      <c r="A2357" s="285" t="s">
        <v>512</v>
      </c>
      <c r="B2357" s="286"/>
      <c r="C2357" s="287"/>
      <c r="D2357" s="287"/>
      <c r="E2357" s="288">
        <f>E2349+E2353</f>
        <v>0.67520000000000002</v>
      </c>
      <c r="F2357" s="288">
        <f t="shared" ref="F2357:AB2357" si="688">F2349+F2353</f>
        <v>0.62080000000000002</v>
      </c>
      <c r="G2357" s="288">
        <f t="shared" si="688"/>
        <v>0.55679999999999996</v>
      </c>
      <c r="H2357" s="288">
        <f t="shared" si="688"/>
        <v>0.55520000000000003</v>
      </c>
      <c r="I2357" s="288">
        <f t="shared" si="688"/>
        <v>0.55200000000000005</v>
      </c>
      <c r="J2357" s="288">
        <f t="shared" si="688"/>
        <v>0.55359999999999998</v>
      </c>
      <c r="K2357" s="288">
        <f t="shared" si="688"/>
        <v>0.55999999999999994</v>
      </c>
      <c r="L2357" s="288">
        <f t="shared" si="688"/>
        <v>0.58079999999999998</v>
      </c>
      <c r="M2357" s="288">
        <f t="shared" si="688"/>
        <v>0.70240000000000014</v>
      </c>
      <c r="N2357" s="288">
        <f t="shared" si="688"/>
        <v>0.76159999999999994</v>
      </c>
      <c r="O2357" s="288">
        <f t="shared" si="688"/>
        <v>0.7632000000000001</v>
      </c>
      <c r="P2357" s="288">
        <f t="shared" si="688"/>
        <v>0.77120000000000011</v>
      </c>
      <c r="Q2357" s="288">
        <f t="shared" si="688"/>
        <v>0.74080000000000001</v>
      </c>
      <c r="R2357" s="288">
        <f t="shared" si="688"/>
        <v>0.752</v>
      </c>
      <c r="S2357" s="288">
        <f t="shared" si="688"/>
        <v>0.77439999999999998</v>
      </c>
      <c r="T2357" s="288">
        <f t="shared" si="688"/>
        <v>0.76800000000000002</v>
      </c>
      <c r="U2357" s="288">
        <f t="shared" si="688"/>
        <v>0.74560000000000004</v>
      </c>
      <c r="V2357" s="288">
        <f t="shared" si="688"/>
        <v>0.64959999999999996</v>
      </c>
      <c r="W2357" s="288">
        <f t="shared" si="688"/>
        <v>0.61119999999999997</v>
      </c>
      <c r="X2357" s="288">
        <f t="shared" si="688"/>
        <v>0.56319999999999992</v>
      </c>
      <c r="Y2357" s="288">
        <f t="shared" si="688"/>
        <v>0.55999999999999994</v>
      </c>
      <c r="Z2357" s="288">
        <f t="shared" si="688"/>
        <v>0.54239999999999999</v>
      </c>
      <c r="AA2357" s="288">
        <f t="shared" si="688"/>
        <v>0.53439999999999999</v>
      </c>
      <c r="AB2357" s="288">
        <f t="shared" si="688"/>
        <v>0.53120000000000001</v>
      </c>
      <c r="AC2357" s="289"/>
    </row>
    <row r="2358" spans="1:30" s="5" customFormat="1" ht="10.5" customHeight="1">
      <c r="A2358" s="290" t="s">
        <v>513</v>
      </c>
      <c r="B2358" s="291"/>
      <c r="C2358" s="292"/>
      <c r="D2358" s="292"/>
      <c r="E2358" s="300">
        <f>E2350+E2354</f>
        <v>0.32639999999999997</v>
      </c>
      <c r="F2358" s="300">
        <f t="shared" ref="F2358:AB2358" si="689">F2350+F2354</f>
        <v>0.2752</v>
      </c>
      <c r="G2358" s="300">
        <f t="shared" si="689"/>
        <v>0.22559999999999999</v>
      </c>
      <c r="H2358" s="300">
        <f t="shared" si="689"/>
        <v>0.22240000000000001</v>
      </c>
      <c r="I2358" s="300">
        <f t="shared" si="689"/>
        <v>0.224</v>
      </c>
      <c r="J2358" s="300">
        <f t="shared" si="689"/>
        <v>0.2288</v>
      </c>
      <c r="K2358" s="300">
        <f t="shared" si="689"/>
        <v>0.22719999999999999</v>
      </c>
      <c r="L2358" s="300">
        <f t="shared" si="689"/>
        <v>0.22080000000000002</v>
      </c>
      <c r="M2358" s="300">
        <f t="shared" si="689"/>
        <v>0.2384</v>
      </c>
      <c r="N2358" s="300">
        <f t="shared" si="689"/>
        <v>0.28159999999999996</v>
      </c>
      <c r="O2358" s="300">
        <f t="shared" si="689"/>
        <v>0.28160000000000002</v>
      </c>
      <c r="P2358" s="300">
        <f t="shared" si="689"/>
        <v>0.28320000000000001</v>
      </c>
      <c r="Q2358" s="300">
        <f t="shared" si="689"/>
        <v>0.27360000000000001</v>
      </c>
      <c r="R2358" s="293">
        <f t="shared" si="689"/>
        <v>0.28320000000000001</v>
      </c>
      <c r="S2358" s="293">
        <f t="shared" si="689"/>
        <v>0.28480000000000005</v>
      </c>
      <c r="T2358" s="300">
        <f t="shared" si="689"/>
        <v>0.29599999999999999</v>
      </c>
      <c r="U2358" s="300">
        <f t="shared" si="689"/>
        <v>0.26719999999999999</v>
      </c>
      <c r="V2358" s="300">
        <f t="shared" si="689"/>
        <v>0.23679999999999998</v>
      </c>
      <c r="W2358" s="300">
        <f t="shared" si="689"/>
        <v>0.24000000000000002</v>
      </c>
      <c r="X2358" s="300">
        <f t="shared" si="689"/>
        <v>0.23519999999999999</v>
      </c>
      <c r="Y2358" s="300">
        <f t="shared" si="689"/>
        <v>0.22719999999999999</v>
      </c>
      <c r="Z2358" s="300">
        <f t="shared" si="689"/>
        <v>0.23039999999999999</v>
      </c>
      <c r="AA2358" s="300">
        <f t="shared" si="689"/>
        <v>0.22079999999999997</v>
      </c>
      <c r="AB2358" s="300">
        <f t="shared" si="689"/>
        <v>0.216</v>
      </c>
      <c r="AC2358" s="294"/>
    </row>
    <row r="2359" spans="1:30" s="5" customFormat="1" ht="10.5" customHeight="1" thickBot="1">
      <c r="A2359" s="295" t="s">
        <v>514</v>
      </c>
      <c r="B2359" s="296"/>
      <c r="C2359" s="297"/>
      <c r="D2359" s="297"/>
      <c r="E2359" s="298">
        <f t="shared" ref="E2359:AB2359" si="690">SQRT(E2357*E2357+E2358*E2358)</f>
        <v>0.74995466529650978</v>
      </c>
      <c r="F2359" s="298">
        <f t="shared" si="690"/>
        <v>0.67906382616069316</v>
      </c>
      <c r="G2359" s="298">
        <f t="shared" si="690"/>
        <v>0.6007675091081407</v>
      </c>
      <c r="H2359" s="298">
        <f t="shared" si="690"/>
        <v>0.59808761899908947</v>
      </c>
      <c r="I2359" s="298">
        <f t="shared" si="690"/>
        <v>0.59571805411620693</v>
      </c>
      <c r="J2359" s="298">
        <f t="shared" si="690"/>
        <v>0.59901786283883052</v>
      </c>
      <c r="K2359" s="298">
        <f t="shared" si="690"/>
        <v>0.60433421217071592</v>
      </c>
      <c r="L2359" s="298">
        <f t="shared" si="690"/>
        <v>0.62135439163169992</v>
      </c>
      <c r="M2359" s="298">
        <f t="shared" si="690"/>
        <v>0.74175489213081713</v>
      </c>
      <c r="N2359" s="298">
        <f t="shared" si="690"/>
        <v>0.81199330046497298</v>
      </c>
      <c r="O2359" s="298">
        <f t="shared" si="690"/>
        <v>0.81349419174324789</v>
      </c>
      <c r="P2359" s="298">
        <f t="shared" si="690"/>
        <v>0.82155442911592913</v>
      </c>
      <c r="Q2359" s="298">
        <f t="shared" si="690"/>
        <v>0.7897098201238224</v>
      </c>
      <c r="R2359" s="298">
        <f t="shared" si="690"/>
        <v>0.80355848573703703</v>
      </c>
      <c r="S2359" s="298">
        <f t="shared" si="690"/>
        <v>0.82510993206966066</v>
      </c>
      <c r="T2359" s="298">
        <f t="shared" si="690"/>
        <v>0.82306743344637323</v>
      </c>
      <c r="U2359" s="298">
        <f t="shared" si="690"/>
        <v>0.79203232257275968</v>
      </c>
      <c r="V2359" s="298">
        <f t="shared" si="690"/>
        <v>0.69141478144453927</v>
      </c>
      <c r="W2359" s="298">
        <f t="shared" si="690"/>
        <v>0.65663189078813411</v>
      </c>
      <c r="X2359" s="298">
        <f t="shared" si="690"/>
        <v>0.6103386600896259</v>
      </c>
      <c r="Y2359" s="298">
        <f t="shared" si="690"/>
        <v>0.60433421217071592</v>
      </c>
      <c r="Z2359" s="298">
        <f t="shared" si="690"/>
        <v>0.58930630405587892</v>
      </c>
      <c r="AA2359" s="298">
        <f t="shared" si="690"/>
        <v>0.5782179519869648</v>
      </c>
      <c r="AB2359" s="298">
        <f t="shared" si="690"/>
        <v>0.57343651784657035</v>
      </c>
      <c r="AC2359" s="299"/>
      <c r="AD2359" s="131">
        <f>MAX(E2359:AB2359)</f>
        <v>0.82510993206966066</v>
      </c>
    </row>
    <row r="2360" spans="1:30" s="13" customFormat="1" ht="10.5" customHeight="1" thickBot="1">
      <c r="A2360" s="23" t="s">
        <v>143</v>
      </c>
      <c r="B2360" s="24"/>
      <c r="C2360" s="25"/>
      <c r="D2360" s="25"/>
      <c r="E2360" s="26">
        <v>1</v>
      </c>
      <c r="F2360" s="26">
        <v>2</v>
      </c>
      <c r="G2360" s="26">
        <v>3</v>
      </c>
      <c r="H2360" s="26">
        <v>4</v>
      </c>
      <c r="I2360" s="26">
        <v>5</v>
      </c>
      <c r="J2360" s="26">
        <v>6</v>
      </c>
      <c r="K2360" s="26">
        <v>7</v>
      </c>
      <c r="L2360" s="26">
        <v>8</v>
      </c>
      <c r="M2360" s="26">
        <v>9</v>
      </c>
      <c r="N2360" s="26">
        <v>10</v>
      </c>
      <c r="O2360" s="26">
        <v>11</v>
      </c>
      <c r="P2360" s="26">
        <v>12</v>
      </c>
      <c r="Q2360" s="26">
        <v>13</v>
      </c>
      <c r="R2360" s="26">
        <v>14</v>
      </c>
      <c r="S2360" s="26">
        <v>15</v>
      </c>
      <c r="T2360" s="26">
        <v>16</v>
      </c>
      <c r="U2360" s="26">
        <v>17</v>
      </c>
      <c r="V2360" s="26">
        <v>18</v>
      </c>
      <c r="W2360" s="26">
        <v>19</v>
      </c>
      <c r="X2360" s="26">
        <v>20</v>
      </c>
      <c r="Y2360" s="26">
        <v>21</v>
      </c>
      <c r="Z2360" s="26">
        <v>22</v>
      </c>
      <c r="AA2360" s="26">
        <v>23</v>
      </c>
      <c r="AB2360" s="26">
        <v>24</v>
      </c>
      <c r="AC2360" s="385"/>
    </row>
    <row r="2361" spans="1:30" s="32" customFormat="1" ht="12" customHeight="1">
      <c r="A2361" s="28" t="s">
        <v>144</v>
      </c>
      <c r="B2361" s="456"/>
      <c r="C2361" s="457" t="s">
        <v>13</v>
      </c>
      <c r="D2361" s="458"/>
      <c r="E2361" s="1271">
        <v>10.3</v>
      </c>
      <c r="F2361" s="1271">
        <v>10.3</v>
      </c>
      <c r="G2361" s="1271">
        <v>10.3</v>
      </c>
      <c r="H2361" s="1271">
        <v>10.3</v>
      </c>
      <c r="I2361" s="1271">
        <v>10.3</v>
      </c>
      <c r="J2361" s="1271">
        <v>10.3</v>
      </c>
      <c r="K2361" s="1271">
        <v>10.3</v>
      </c>
      <c r="L2361" s="1271">
        <v>10.3</v>
      </c>
      <c r="M2361" s="1271">
        <v>10.3</v>
      </c>
      <c r="N2361" s="1271">
        <v>10.3</v>
      </c>
      <c r="O2361" s="1271">
        <v>10.3</v>
      </c>
      <c r="P2361" s="1271">
        <v>10.3</v>
      </c>
      <c r="Q2361" s="1271">
        <v>10.3</v>
      </c>
      <c r="R2361" s="1271">
        <v>10.3</v>
      </c>
      <c r="S2361" s="1271">
        <v>10.3</v>
      </c>
      <c r="T2361" s="1271">
        <v>10.3</v>
      </c>
      <c r="U2361" s="1271">
        <v>10.3</v>
      </c>
      <c r="V2361" s="1271">
        <v>10.3</v>
      </c>
      <c r="W2361" s="1271">
        <v>10.3</v>
      </c>
      <c r="X2361" s="1271">
        <v>10.3</v>
      </c>
      <c r="Y2361" s="1271">
        <v>10.3</v>
      </c>
      <c r="Z2361" s="1271">
        <v>10.3</v>
      </c>
      <c r="AA2361" s="1271">
        <v>10.3</v>
      </c>
      <c r="AB2361" s="1271">
        <v>10.3</v>
      </c>
      <c r="AC2361" s="459"/>
    </row>
    <row r="2362" spans="1:30" s="32" customFormat="1" ht="12" customHeight="1" thickBot="1">
      <c r="A2362" s="35" t="s">
        <v>145</v>
      </c>
      <c r="B2362" s="36"/>
      <c r="C2362" s="463" t="s">
        <v>13</v>
      </c>
      <c r="D2362" s="1273"/>
      <c r="E2362" s="1272">
        <v>10.3</v>
      </c>
      <c r="F2362" s="1272">
        <v>10.3</v>
      </c>
      <c r="G2362" s="1272">
        <v>10.3</v>
      </c>
      <c r="H2362" s="1272">
        <v>10.3</v>
      </c>
      <c r="I2362" s="1272">
        <v>10.3</v>
      </c>
      <c r="J2362" s="1272">
        <v>10.3</v>
      </c>
      <c r="K2362" s="1272">
        <v>10.3</v>
      </c>
      <c r="L2362" s="1272">
        <v>10.3</v>
      </c>
      <c r="M2362" s="1272">
        <v>10.3</v>
      </c>
      <c r="N2362" s="1272">
        <v>10.3</v>
      </c>
      <c r="O2362" s="1272">
        <v>10.3</v>
      </c>
      <c r="P2362" s="1272">
        <v>10.3</v>
      </c>
      <c r="Q2362" s="1272">
        <v>10.3</v>
      </c>
      <c r="R2362" s="1272">
        <v>10.3</v>
      </c>
      <c r="S2362" s="1272">
        <v>10.3</v>
      </c>
      <c r="T2362" s="1272">
        <v>10.3</v>
      </c>
      <c r="U2362" s="1272">
        <v>10.3</v>
      </c>
      <c r="V2362" s="1272">
        <v>10.3</v>
      </c>
      <c r="W2362" s="1272">
        <v>10.3</v>
      </c>
      <c r="X2362" s="1272">
        <v>10.3</v>
      </c>
      <c r="Y2362" s="1272">
        <v>10.3</v>
      </c>
      <c r="Z2362" s="1272">
        <v>10.3</v>
      </c>
      <c r="AA2362" s="1272">
        <v>10.3</v>
      </c>
      <c r="AB2362" s="1272">
        <v>10.3</v>
      </c>
      <c r="AC2362" s="466"/>
    </row>
    <row r="2363" spans="1:30" s="44" customFormat="1" ht="30" customHeight="1" thickBot="1">
      <c r="A2363" s="60"/>
      <c r="B2363" s="43"/>
      <c r="E2363" s="108"/>
      <c r="F2363" s="108"/>
      <c r="G2363" s="108"/>
      <c r="H2363" s="110"/>
      <c r="I2363" s="108"/>
      <c r="J2363" s="108"/>
      <c r="K2363" s="108"/>
      <c r="L2363" s="108"/>
      <c r="M2363" s="108"/>
      <c r="N2363" s="110"/>
      <c r="O2363" s="108"/>
      <c r="P2363" s="108"/>
      <c r="Q2363" s="108"/>
      <c r="R2363" s="108"/>
      <c r="S2363" s="108"/>
      <c r="T2363" s="108"/>
      <c r="U2363" s="108"/>
      <c r="V2363" s="110"/>
      <c r="W2363" s="108"/>
      <c r="X2363" s="108"/>
      <c r="Y2363" s="108"/>
      <c r="Z2363" s="108"/>
      <c r="AA2363" s="108"/>
      <c r="AB2363" s="108"/>
      <c r="AC2363" s="391"/>
    </row>
    <row r="2364" spans="1:30" s="5" customFormat="1" ht="28.5" customHeight="1">
      <c r="A2364" s="87" t="s">
        <v>17</v>
      </c>
      <c r="B2364" s="89" t="s">
        <v>5</v>
      </c>
      <c r="C2364" s="6" t="s">
        <v>14</v>
      </c>
      <c r="D2364" s="6" t="s">
        <v>495</v>
      </c>
      <c r="E2364" s="1431" t="s">
        <v>15</v>
      </c>
      <c r="F2364" s="1431"/>
      <c r="G2364" s="1431"/>
      <c r="H2364" s="1431"/>
      <c r="I2364" s="1431"/>
      <c r="J2364" s="1431"/>
      <c r="K2364" s="1431"/>
      <c r="L2364" s="1431"/>
      <c r="M2364" s="1431"/>
      <c r="N2364" s="1431"/>
      <c r="O2364" s="1431"/>
      <c r="P2364" s="1431"/>
      <c r="Q2364" s="1431"/>
      <c r="R2364" s="1431"/>
      <c r="S2364" s="1431"/>
      <c r="T2364" s="1431"/>
      <c r="U2364" s="1431"/>
      <c r="V2364" s="1431"/>
      <c r="W2364" s="1431"/>
      <c r="X2364" s="1431"/>
      <c r="Y2364" s="1431"/>
      <c r="Z2364" s="1431"/>
      <c r="AA2364" s="1431"/>
      <c r="AB2364" s="1431"/>
      <c r="AC2364" s="1566" t="s">
        <v>10</v>
      </c>
    </row>
    <row r="2365" spans="1:30" s="13" customFormat="1" ht="12.75" customHeight="1" thickBot="1">
      <c r="A2365" s="1433" t="s">
        <v>276</v>
      </c>
      <c r="B2365" s="1434"/>
      <c r="C2365" s="17"/>
      <c r="D2365" s="17"/>
      <c r="E2365" s="18">
        <v>1</v>
      </c>
      <c r="F2365" s="18">
        <v>2</v>
      </c>
      <c r="G2365" s="18">
        <v>3</v>
      </c>
      <c r="H2365" s="18">
        <v>4</v>
      </c>
      <c r="I2365" s="18">
        <v>5</v>
      </c>
      <c r="J2365" s="18">
        <v>6</v>
      </c>
      <c r="K2365" s="18">
        <v>7</v>
      </c>
      <c r="L2365" s="18">
        <v>8</v>
      </c>
      <c r="M2365" s="18">
        <v>9</v>
      </c>
      <c r="N2365" s="18">
        <v>10</v>
      </c>
      <c r="O2365" s="18">
        <v>11</v>
      </c>
      <c r="P2365" s="18">
        <v>12</v>
      </c>
      <c r="Q2365" s="18">
        <v>13</v>
      </c>
      <c r="R2365" s="18">
        <v>14</v>
      </c>
      <c r="S2365" s="18">
        <v>15</v>
      </c>
      <c r="T2365" s="18">
        <v>16</v>
      </c>
      <c r="U2365" s="18">
        <v>17</v>
      </c>
      <c r="V2365" s="18">
        <v>18</v>
      </c>
      <c r="W2365" s="18">
        <v>19</v>
      </c>
      <c r="X2365" s="18">
        <v>20</v>
      </c>
      <c r="Y2365" s="18">
        <v>21</v>
      </c>
      <c r="Z2365" s="18">
        <v>22</v>
      </c>
      <c r="AA2365" s="18">
        <v>23</v>
      </c>
      <c r="AB2365" s="18">
        <v>24</v>
      </c>
      <c r="AC2365" s="1567"/>
    </row>
    <row r="2366" spans="1:30" s="13" customFormat="1" ht="12.75" customHeight="1">
      <c r="A2366" s="19" t="s">
        <v>6</v>
      </c>
      <c r="B2366" s="20"/>
      <c r="C2366" s="21"/>
      <c r="D2366" s="21"/>
      <c r="E2366" s="20">
        <v>7</v>
      </c>
      <c r="F2366" s="20">
        <v>7</v>
      </c>
      <c r="G2366" s="20">
        <v>7</v>
      </c>
      <c r="H2366" s="20">
        <v>7</v>
      </c>
      <c r="I2366" s="20">
        <v>7</v>
      </c>
      <c r="J2366" s="20">
        <v>7</v>
      </c>
      <c r="K2366" s="20">
        <v>7</v>
      </c>
      <c r="L2366" s="20">
        <v>7</v>
      </c>
      <c r="M2366" s="20">
        <v>7</v>
      </c>
      <c r="N2366" s="20">
        <v>7</v>
      </c>
      <c r="O2366" s="20">
        <v>7</v>
      </c>
      <c r="P2366" s="20">
        <v>7</v>
      </c>
      <c r="Q2366" s="20">
        <v>7</v>
      </c>
      <c r="R2366" s="20">
        <v>7</v>
      </c>
      <c r="S2366" s="20">
        <v>7</v>
      </c>
      <c r="T2366" s="20">
        <v>7</v>
      </c>
      <c r="U2366" s="20">
        <v>7</v>
      </c>
      <c r="V2366" s="20">
        <v>7</v>
      </c>
      <c r="W2366" s="20">
        <v>7</v>
      </c>
      <c r="X2366" s="20">
        <v>7</v>
      </c>
      <c r="Y2366" s="20">
        <v>7</v>
      </c>
      <c r="Z2366" s="20">
        <v>7</v>
      </c>
      <c r="AA2366" s="20">
        <v>7</v>
      </c>
      <c r="AB2366" s="20">
        <v>7</v>
      </c>
      <c r="AC2366" s="383"/>
    </row>
    <row r="2367" spans="1:30" s="13" customFormat="1" ht="12.75" customHeight="1" thickBot="1">
      <c r="A2367" s="38" t="s">
        <v>7</v>
      </c>
      <c r="B2367" s="39"/>
      <c r="C2367" s="40"/>
      <c r="D2367" s="40"/>
      <c r="E2367" s="39">
        <v>7</v>
      </c>
      <c r="F2367" s="39">
        <v>7</v>
      </c>
      <c r="G2367" s="39">
        <v>7</v>
      </c>
      <c r="H2367" s="39">
        <v>7</v>
      </c>
      <c r="I2367" s="39">
        <v>7</v>
      </c>
      <c r="J2367" s="39">
        <v>7</v>
      </c>
      <c r="K2367" s="39">
        <v>7</v>
      </c>
      <c r="L2367" s="39">
        <v>7</v>
      </c>
      <c r="M2367" s="39">
        <v>7</v>
      </c>
      <c r="N2367" s="39">
        <v>7</v>
      </c>
      <c r="O2367" s="39">
        <v>7</v>
      </c>
      <c r="P2367" s="39">
        <v>7</v>
      </c>
      <c r="Q2367" s="39">
        <v>7</v>
      </c>
      <c r="R2367" s="39">
        <v>7</v>
      </c>
      <c r="S2367" s="39">
        <v>7</v>
      </c>
      <c r="T2367" s="39">
        <v>7</v>
      </c>
      <c r="U2367" s="39">
        <v>7</v>
      </c>
      <c r="V2367" s="39">
        <v>7</v>
      </c>
      <c r="W2367" s="39">
        <v>7</v>
      </c>
      <c r="X2367" s="39">
        <v>7</v>
      </c>
      <c r="Y2367" s="39">
        <v>7</v>
      </c>
      <c r="Z2367" s="39">
        <v>7</v>
      </c>
      <c r="AA2367" s="39">
        <v>7</v>
      </c>
      <c r="AB2367" s="39">
        <v>7</v>
      </c>
      <c r="AC2367" s="384"/>
    </row>
    <row r="2368" spans="1:30" s="5" customFormat="1" ht="12" customHeight="1">
      <c r="A2368" s="1472" t="s">
        <v>11</v>
      </c>
      <c r="B2368" s="1545" t="s">
        <v>23</v>
      </c>
      <c r="C2368" s="10" t="s">
        <v>481</v>
      </c>
      <c r="D2368" s="10" t="s">
        <v>477</v>
      </c>
      <c r="E2368" s="257">
        <v>5.4450000000000003</v>
      </c>
      <c r="F2368" s="257">
        <v>5.5176000000000007</v>
      </c>
      <c r="G2368" s="257">
        <v>5.4142000000000001</v>
      </c>
      <c r="H2368" s="479">
        <v>5.5792000000000002</v>
      </c>
      <c r="I2368" s="257">
        <v>5.8739999999999997</v>
      </c>
      <c r="J2368" s="257">
        <v>6.0236000000000001</v>
      </c>
      <c r="K2368" s="257">
        <v>5.6606000000000005</v>
      </c>
      <c r="L2368" s="257">
        <v>5.5087999999999999</v>
      </c>
      <c r="M2368" s="257">
        <v>5.7728000000000002</v>
      </c>
      <c r="N2368" s="479">
        <v>5.7991999999999999</v>
      </c>
      <c r="O2368" s="257">
        <v>5.4053999999999993</v>
      </c>
      <c r="P2368" s="257">
        <v>5.8212000000000002</v>
      </c>
      <c r="Q2368" s="257">
        <v>6.0411999999999999</v>
      </c>
      <c r="R2368" s="257">
        <v>6.0763999999999996</v>
      </c>
      <c r="S2368" s="257">
        <v>6.1467999999999998</v>
      </c>
      <c r="T2368" s="257">
        <v>6.1402000000000001</v>
      </c>
      <c r="U2368" s="257">
        <v>5.9619999999999997</v>
      </c>
      <c r="V2368" s="479">
        <v>5.8036000000000003</v>
      </c>
      <c r="W2368" s="257">
        <v>5.7881999999999998</v>
      </c>
      <c r="X2368" s="257">
        <v>5.8651999999999997</v>
      </c>
      <c r="Y2368" s="257">
        <v>5.8849999999999998</v>
      </c>
      <c r="Z2368" s="257">
        <v>6.1358000000000006</v>
      </c>
      <c r="AA2368" s="257">
        <v>6.6198000000000006</v>
      </c>
      <c r="AB2368" s="257">
        <v>6.2744</v>
      </c>
      <c r="AC2368" s="128">
        <f>SUM(E2368:AB2368)</f>
        <v>140.56020000000001</v>
      </c>
    </row>
    <row r="2369" spans="1:29" s="5" customFormat="1" ht="11.25" customHeight="1">
      <c r="A2369" s="1487"/>
      <c r="B2369" s="1546"/>
      <c r="C2369" s="11" t="s">
        <v>482</v>
      </c>
      <c r="D2369" s="11" t="s">
        <v>477</v>
      </c>
      <c r="E2369" s="256">
        <v>2.8952</v>
      </c>
      <c r="F2369" s="256">
        <v>2.9171999999999998</v>
      </c>
      <c r="G2369" s="256">
        <v>2.8820000000000001</v>
      </c>
      <c r="H2369" s="480">
        <v>2.9722</v>
      </c>
      <c r="I2369" s="256">
        <v>3.1173999999999999</v>
      </c>
      <c r="J2369" s="256">
        <v>3.1635999999999997</v>
      </c>
      <c r="K2369" s="256">
        <v>3.0206</v>
      </c>
      <c r="L2369" s="256">
        <v>2.8841999999999999</v>
      </c>
      <c r="M2369" s="256">
        <v>3.0425999999999997</v>
      </c>
      <c r="N2369" s="480">
        <v>3.0074000000000001</v>
      </c>
      <c r="O2369" s="256">
        <v>2.6246</v>
      </c>
      <c r="P2369" s="256">
        <v>3.0733999999999999</v>
      </c>
      <c r="Q2369" s="256">
        <v>3.1635999999999997</v>
      </c>
      <c r="R2369" s="256">
        <v>3.1988000000000003</v>
      </c>
      <c r="S2369" s="256">
        <v>3.2625999999999999</v>
      </c>
      <c r="T2369" s="256">
        <v>3.2714000000000003</v>
      </c>
      <c r="U2369" s="256">
        <v>3.2274000000000003</v>
      </c>
      <c r="V2369" s="480">
        <v>3.1240000000000001</v>
      </c>
      <c r="W2369" s="256">
        <v>3.0954000000000002</v>
      </c>
      <c r="X2369" s="256">
        <v>3.1789999999999998</v>
      </c>
      <c r="Y2369" s="256">
        <v>3.1943999999999999</v>
      </c>
      <c r="Z2369" s="256">
        <v>3.3681999999999999</v>
      </c>
      <c r="AA2369" s="256">
        <v>3.5794000000000001</v>
      </c>
      <c r="AB2369" s="256">
        <v>3.3351999999999999</v>
      </c>
      <c r="AC2369" s="135">
        <f>SUM(E2369:AB2369)</f>
        <v>74.599800000000002</v>
      </c>
    </row>
    <row r="2370" spans="1:29" s="5" customFormat="1" ht="10.5" customHeight="1">
      <c r="A2370" s="1487"/>
      <c r="B2370" s="1546"/>
      <c r="C2370" s="11" t="s">
        <v>8</v>
      </c>
      <c r="D2370" s="11" t="s">
        <v>502</v>
      </c>
      <c r="E2370" s="122">
        <f>SQRT(E2368^2+E2369^2)*1000/115/1.73</f>
        <v>30.997053087744845</v>
      </c>
      <c r="F2370" s="122">
        <f>SQRT(F2368^2+F2369^2)*1000/115/1.73</f>
        <v>31.371255131400012</v>
      </c>
      <c r="G2370" s="122">
        <f>SQRT(G2368^2+G2369^2)*1000/115/1.73</f>
        <v>30.829216183220254</v>
      </c>
      <c r="H2370" s="454">
        <f t="shared" ref="H2370:AB2370" si="691">SQRT(H2368^2+H2369^2)*1000/115/1.73</f>
        <v>31.774348243709618</v>
      </c>
      <c r="I2370" s="122">
        <f t="shared" si="691"/>
        <v>33.425317034317139</v>
      </c>
      <c r="J2370" s="122">
        <f t="shared" si="691"/>
        <v>34.198700249937616</v>
      </c>
      <c r="K2370" s="122">
        <f t="shared" si="691"/>
        <v>32.2498418711779</v>
      </c>
      <c r="L2370" s="122">
        <f t="shared" si="691"/>
        <v>31.25487736924844</v>
      </c>
      <c r="M2370" s="122">
        <f t="shared" si="691"/>
        <v>32.799884955984709</v>
      </c>
      <c r="N2370" s="454">
        <f t="shared" si="691"/>
        <v>32.83550605263995</v>
      </c>
      <c r="O2370" s="122">
        <f t="shared" si="691"/>
        <v>30.203064051789635</v>
      </c>
      <c r="P2370" s="122">
        <f t="shared" si="691"/>
        <v>33.087290960074355</v>
      </c>
      <c r="Q2370" s="122">
        <f t="shared" si="691"/>
        <v>34.277044683017728</v>
      </c>
      <c r="R2370" s="122">
        <f t="shared" si="691"/>
        <v>34.515942715994854</v>
      </c>
      <c r="S2370" s="122">
        <f t="shared" si="691"/>
        <v>34.978647960708777</v>
      </c>
      <c r="T2370" s="122">
        <f t="shared" si="691"/>
        <v>34.970125755460558</v>
      </c>
      <c r="U2370" s="122">
        <f t="shared" si="691"/>
        <v>34.07637682832906</v>
      </c>
      <c r="V2370" s="454">
        <f t="shared" si="691"/>
        <v>33.128876518235558</v>
      </c>
      <c r="W2370" s="122">
        <f t="shared" si="691"/>
        <v>32.992703003094661</v>
      </c>
      <c r="X2370" s="122">
        <f t="shared" si="691"/>
        <v>33.532684629333858</v>
      </c>
      <c r="Y2370" s="122">
        <f t="shared" si="691"/>
        <v>33.657073123451667</v>
      </c>
      <c r="Z2370" s="122">
        <f t="shared" si="691"/>
        <v>35.1821393086692</v>
      </c>
      <c r="AA2370" s="122">
        <f t="shared" si="691"/>
        <v>37.82632277960348</v>
      </c>
      <c r="AB2370" s="122">
        <f t="shared" si="691"/>
        <v>35.716250229440384</v>
      </c>
      <c r="AC2370" s="128"/>
    </row>
    <row r="2371" spans="1:29" s="5" customFormat="1" ht="10.5" customHeight="1" thickBot="1">
      <c r="A2371" s="1487"/>
      <c r="B2371" s="1546"/>
      <c r="C2371" s="11" t="s">
        <v>16</v>
      </c>
      <c r="D2371" s="11"/>
      <c r="E2371" s="121">
        <f t="shared" ref="E2371:AC2371" si="692">E2369/E2368</f>
        <v>0.5317171717171717</v>
      </c>
      <c r="F2371" s="121">
        <f t="shared" si="692"/>
        <v>0.52870813397129179</v>
      </c>
      <c r="G2371" s="121">
        <f t="shared" si="692"/>
        <v>0.53230394148720028</v>
      </c>
      <c r="H2371" s="452">
        <f t="shared" si="692"/>
        <v>0.5327287066246057</v>
      </c>
      <c r="I2371" s="121">
        <f t="shared" si="692"/>
        <v>0.53071161048689142</v>
      </c>
      <c r="J2371" s="121">
        <f t="shared" si="692"/>
        <v>0.5252008765522278</v>
      </c>
      <c r="K2371" s="121">
        <f t="shared" si="692"/>
        <v>0.53361834434512234</v>
      </c>
      <c r="L2371" s="121">
        <f t="shared" si="692"/>
        <v>0.5235623003194888</v>
      </c>
      <c r="M2371" s="121">
        <f t="shared" si="692"/>
        <v>0.52705792682926822</v>
      </c>
      <c r="N2371" s="452">
        <f t="shared" si="692"/>
        <v>0.51858877086494692</v>
      </c>
      <c r="O2371" s="121">
        <f t="shared" si="692"/>
        <v>0.48555148555148564</v>
      </c>
      <c r="P2371" s="121">
        <f t="shared" si="692"/>
        <v>0.52796674225245654</v>
      </c>
      <c r="Q2371" s="121">
        <f t="shared" si="692"/>
        <v>0.52367079388201021</v>
      </c>
      <c r="R2371" s="121">
        <f t="shared" si="692"/>
        <v>0.52643012309920356</v>
      </c>
      <c r="S2371" s="121">
        <f t="shared" si="692"/>
        <v>0.53078024337866858</v>
      </c>
      <c r="T2371" s="121">
        <f t="shared" si="692"/>
        <v>0.5327839484055894</v>
      </c>
      <c r="U2371" s="121">
        <f t="shared" si="692"/>
        <v>0.54132841328413295</v>
      </c>
      <c r="V2371" s="452">
        <f t="shared" si="692"/>
        <v>0.53828658074298708</v>
      </c>
      <c r="W2371" s="121">
        <f t="shared" si="692"/>
        <v>0.53477765108323838</v>
      </c>
      <c r="X2371" s="121">
        <f t="shared" si="692"/>
        <v>0.54201050262565642</v>
      </c>
      <c r="Y2371" s="121">
        <f t="shared" si="692"/>
        <v>0.54280373831775697</v>
      </c>
      <c r="Z2371" s="121">
        <f t="shared" si="692"/>
        <v>0.54894227321620648</v>
      </c>
      <c r="AA2371" s="121">
        <f t="shared" si="692"/>
        <v>0.54071119973413095</v>
      </c>
      <c r="AB2371" s="121">
        <f t="shared" si="692"/>
        <v>0.53155680224403923</v>
      </c>
      <c r="AC2371" s="128">
        <f t="shared" si="692"/>
        <v>0.53073202798516217</v>
      </c>
    </row>
    <row r="2372" spans="1:29" s="5" customFormat="1" ht="10.5" customHeight="1" thickBot="1">
      <c r="A2372" s="1547"/>
      <c r="B2372" s="1549"/>
      <c r="C2372" s="468" t="s">
        <v>13</v>
      </c>
      <c r="D2372" s="469" t="s">
        <v>464</v>
      </c>
      <c r="E2372" s="470"/>
      <c r="F2372" s="470"/>
      <c r="G2372" s="470"/>
      <c r="H2372" s="470"/>
      <c r="I2372" s="470"/>
      <c r="J2372" s="470"/>
      <c r="K2372" s="470"/>
      <c r="L2372" s="470"/>
      <c r="M2372" s="470"/>
      <c r="N2372" s="470"/>
      <c r="O2372" s="470"/>
      <c r="P2372" s="470"/>
      <c r="Q2372" s="470"/>
      <c r="R2372" s="470"/>
      <c r="S2372" s="470"/>
      <c r="T2372" s="470"/>
      <c r="U2372" s="470"/>
      <c r="V2372" s="470"/>
      <c r="W2372" s="470"/>
      <c r="X2372" s="470"/>
      <c r="Y2372" s="470"/>
      <c r="Z2372" s="470"/>
      <c r="AA2372" s="470"/>
      <c r="AB2372" s="470"/>
      <c r="AC2372" s="471"/>
    </row>
    <row r="2373" spans="1:29" s="5" customFormat="1" ht="10.5" customHeight="1">
      <c r="A2373" s="1472" t="s">
        <v>12</v>
      </c>
      <c r="B2373" s="1545" t="s">
        <v>281</v>
      </c>
      <c r="C2373" s="272" t="s">
        <v>481</v>
      </c>
      <c r="D2373" s="272" t="s">
        <v>477</v>
      </c>
      <c r="E2373" s="508">
        <v>6.6739199999999999</v>
      </c>
      <c r="F2373" s="508">
        <v>6.65456</v>
      </c>
      <c r="G2373" s="508">
        <v>6.6263999999999994</v>
      </c>
      <c r="H2373" s="509">
        <v>6.6703999999999999</v>
      </c>
      <c r="I2373" s="508">
        <v>6.6158400000000004</v>
      </c>
      <c r="J2373" s="508">
        <v>6.6193599999999995</v>
      </c>
      <c r="K2373" s="508">
        <v>6.6404799999999993</v>
      </c>
      <c r="L2373" s="508">
        <v>6.6809599999999998</v>
      </c>
      <c r="M2373" s="508">
        <v>6.7425600000000001</v>
      </c>
      <c r="N2373" s="509">
        <v>7.2071999999999994</v>
      </c>
      <c r="O2373" s="508">
        <v>7.6401599999999998</v>
      </c>
      <c r="P2373" s="508">
        <v>7.0030400000000004</v>
      </c>
      <c r="Q2373" s="508">
        <v>6.8851199999999997</v>
      </c>
      <c r="R2373" s="508">
        <v>7.0136000000000003</v>
      </c>
      <c r="S2373" s="508">
        <v>7.1508799999999999</v>
      </c>
      <c r="T2373" s="508">
        <v>6.9590399999999999</v>
      </c>
      <c r="U2373" s="508">
        <v>6.9062399999999995</v>
      </c>
      <c r="V2373" s="509">
        <v>6.8974399999999996</v>
      </c>
      <c r="W2373" s="508">
        <v>6.8974399999999996</v>
      </c>
      <c r="X2373" s="508">
        <v>6.7742399999999998</v>
      </c>
      <c r="Y2373" s="508">
        <v>6.6668799999999999</v>
      </c>
      <c r="Z2373" s="508">
        <v>6.6457600000000001</v>
      </c>
      <c r="AA2373" s="508">
        <v>6.7337600000000002</v>
      </c>
      <c r="AB2373" s="508">
        <v>6.5507200000000001</v>
      </c>
      <c r="AC2373" s="196">
        <f>SUM(E2373:AB2373)</f>
        <v>163.85599999999997</v>
      </c>
    </row>
    <row r="2374" spans="1:29" s="5" customFormat="1" ht="10.5" customHeight="1">
      <c r="A2374" s="1487"/>
      <c r="B2374" s="1546"/>
      <c r="C2374" s="11" t="s">
        <v>482</v>
      </c>
      <c r="D2374" s="11" t="s">
        <v>477</v>
      </c>
      <c r="E2374" s="277">
        <v>3.3580799999999997</v>
      </c>
      <c r="F2374" s="277">
        <v>3.3704000000000001</v>
      </c>
      <c r="G2374" s="277">
        <v>3.37216</v>
      </c>
      <c r="H2374" s="482">
        <v>3.4196800000000001</v>
      </c>
      <c r="I2374" s="277">
        <v>3.3668800000000001</v>
      </c>
      <c r="J2374" s="277">
        <v>3.3827199999999999</v>
      </c>
      <c r="K2374" s="277">
        <v>3.3968000000000003</v>
      </c>
      <c r="L2374" s="277">
        <v>3.37568</v>
      </c>
      <c r="M2374" s="277">
        <v>3.4337600000000004</v>
      </c>
      <c r="N2374" s="482">
        <v>3.9441599999999997</v>
      </c>
      <c r="O2374" s="277">
        <v>4.3102399999999994</v>
      </c>
      <c r="P2374" s="277">
        <v>3.7030400000000001</v>
      </c>
      <c r="Q2374" s="277">
        <v>3.5939200000000002</v>
      </c>
      <c r="R2374" s="277">
        <v>3.6379200000000003</v>
      </c>
      <c r="S2374" s="277">
        <v>3.7751999999999999</v>
      </c>
      <c r="T2374" s="277">
        <v>3.62208</v>
      </c>
      <c r="U2374" s="277">
        <v>3.62384</v>
      </c>
      <c r="V2374" s="482">
        <v>3.71536</v>
      </c>
      <c r="W2374" s="277">
        <v>3.6960000000000002</v>
      </c>
      <c r="X2374" s="277">
        <v>3.7382399999999998</v>
      </c>
      <c r="Y2374" s="277">
        <v>3.6044800000000001</v>
      </c>
      <c r="Z2374" s="277">
        <v>3.5375999999999999</v>
      </c>
      <c r="AA2374" s="277">
        <v>3.5551999999999997</v>
      </c>
      <c r="AB2374" s="277">
        <v>3.4091199999999997</v>
      </c>
      <c r="AC2374" s="121">
        <f>SUM(E2374:AB2374)</f>
        <v>85.942559999999986</v>
      </c>
    </row>
    <row r="2375" spans="1:29" s="5" customFormat="1" ht="10.5" customHeight="1">
      <c r="A2375" s="1487"/>
      <c r="B2375" s="1546"/>
      <c r="C2375" s="11" t="s">
        <v>8</v>
      </c>
      <c r="D2375" s="11" t="s">
        <v>502</v>
      </c>
      <c r="E2375" s="122">
        <f>SQRT(E2373^2+E2374^2)*1000/115/1.73</f>
        <v>37.552844588297134</v>
      </c>
      <c r="F2375" s="122">
        <f>SQRT(F2373^2+F2374^2)*1000/115/1.73</f>
        <v>37.493881956315285</v>
      </c>
      <c r="G2375" s="122">
        <f>SQRT(G2373^2+G2374^2)*1000/115/1.73</f>
        <v>37.371677100522447</v>
      </c>
      <c r="H2375" s="454">
        <f t="shared" ref="H2375" si="693">SQRT(H2373^2+H2374^2)*1000/115/1.73</f>
        <v>37.677282605159704</v>
      </c>
      <c r="I2375" s="122">
        <f t="shared" ref="I2375" si="694">SQRT(I2373^2+I2374^2)*1000/115/1.73</f>
        <v>37.312334846340427</v>
      </c>
      <c r="J2375" s="122">
        <f t="shared" ref="J2375" si="695">SQRT(J2373^2+J2374^2)*1000/115/1.73</f>
        <v>37.364267483779699</v>
      </c>
      <c r="K2375" s="122">
        <f t="shared" ref="K2375" si="696">SQRT(K2373^2+K2374^2)*1000/115/1.73</f>
        <v>37.491004554745096</v>
      </c>
      <c r="L2375" s="122">
        <f t="shared" ref="L2375" si="697">SQRT(L2373^2+L2374^2)*1000/115/1.73</f>
        <v>37.624269855806524</v>
      </c>
      <c r="M2375" s="122">
        <f t="shared" ref="M2375" si="698">SQRT(M2373^2+M2374^2)*1000/115/1.73</f>
        <v>38.032468097655567</v>
      </c>
      <c r="N2375" s="454">
        <f t="shared" ref="N2375" si="699">SQRT(N2373^2+N2374^2)*1000/115/1.73</f>
        <v>41.296035540643686</v>
      </c>
      <c r="O2375" s="122">
        <f t="shared" ref="O2375" si="700">SQRT(O2373^2+O2374^2)*1000/115/1.73</f>
        <v>44.092119075169755</v>
      </c>
      <c r="P2375" s="122">
        <f t="shared" ref="P2375" si="701">SQRT(P2373^2+P2374^2)*1000/115/1.73</f>
        <v>39.818095254795885</v>
      </c>
      <c r="Q2375" s="122">
        <f t="shared" ref="Q2375" si="702">SQRT(Q2373^2+Q2374^2)*1000/115/1.73</f>
        <v>39.038293150167576</v>
      </c>
      <c r="R2375" s="122">
        <f t="shared" ref="R2375" si="703">SQRT(R2373^2+R2374^2)*1000/115/1.73</f>
        <v>39.713255979833413</v>
      </c>
      <c r="S2375" s="122">
        <f t="shared" ref="S2375" si="704">SQRT(S2373^2+S2374^2)*1000/115/1.73</f>
        <v>40.644566188198731</v>
      </c>
      <c r="T2375" s="122">
        <f t="shared" ref="T2375" si="705">SQRT(T2373^2+T2374^2)*1000/115/1.73</f>
        <v>39.433195786195789</v>
      </c>
      <c r="U2375" s="122">
        <f t="shared" ref="U2375" si="706">SQRT(U2373^2+U2374^2)*1000/115/1.73</f>
        <v>39.202082319065411</v>
      </c>
      <c r="V2375" s="454">
        <f t="shared" ref="V2375" si="707">SQRT(V2373^2+V2374^2)*1000/115/1.73</f>
        <v>39.378980611422676</v>
      </c>
      <c r="W2375" s="122">
        <f t="shared" ref="W2375" si="708">SQRT(W2373^2+W2374^2)*1000/115/1.73</f>
        <v>39.332925806824093</v>
      </c>
      <c r="X2375" s="122">
        <f t="shared" ref="X2375" si="709">SQRT(X2373^2+X2374^2)*1000/115/1.73</f>
        <v>38.890336480939531</v>
      </c>
      <c r="Y2375" s="122">
        <f t="shared" ref="Y2375" si="710">SQRT(Y2373^2+Y2374^2)*1000/115/1.73</f>
        <v>38.094442979811596</v>
      </c>
      <c r="Z2375" s="122">
        <f t="shared" ref="Z2375" si="711">SQRT(Z2373^2+Z2374^2)*1000/115/1.73</f>
        <v>37.841976467177503</v>
      </c>
      <c r="AA2375" s="122">
        <f t="shared" ref="AA2375" si="712">SQRT(AA2373^2+AA2374^2)*1000/115/1.73</f>
        <v>38.274214629620808</v>
      </c>
      <c r="AB2375" s="122">
        <f t="shared" ref="AB2375" si="713">SQRT(AB2373^2+AB2374^2)*1000/115/1.73</f>
        <v>37.118452312077025</v>
      </c>
      <c r="AC2375" s="135"/>
    </row>
    <row r="2376" spans="1:29" s="5" customFormat="1" ht="10.5" customHeight="1" thickBot="1">
      <c r="A2376" s="1487"/>
      <c r="B2376" s="1546"/>
      <c r="C2376" s="8" t="s">
        <v>16</v>
      </c>
      <c r="D2376" s="8"/>
      <c r="E2376" s="121">
        <f t="shared" ref="E2376:AC2376" si="714">E2374/E2373</f>
        <v>0.50316455696202533</v>
      </c>
      <c r="F2376" s="121">
        <f t="shared" si="714"/>
        <v>0.50647976725733934</v>
      </c>
      <c r="G2376" s="121">
        <f t="shared" si="714"/>
        <v>0.50889774236387786</v>
      </c>
      <c r="H2376" s="452">
        <f t="shared" si="714"/>
        <v>0.51266490765171502</v>
      </c>
      <c r="I2376" s="121">
        <f t="shared" si="714"/>
        <v>0.50891194466613454</v>
      </c>
      <c r="J2376" s="121">
        <f t="shared" si="714"/>
        <v>0.51103429938846057</v>
      </c>
      <c r="K2376" s="121">
        <f t="shared" si="714"/>
        <v>0.51152928703949119</v>
      </c>
      <c r="L2376" s="121">
        <f t="shared" si="714"/>
        <v>0.50526870389884093</v>
      </c>
      <c r="M2376" s="121">
        <f t="shared" si="714"/>
        <v>0.50926651004959544</v>
      </c>
      <c r="N2376" s="452">
        <f t="shared" si="714"/>
        <v>0.54725274725274731</v>
      </c>
      <c r="O2376" s="121">
        <f t="shared" si="714"/>
        <v>0.56415572448744522</v>
      </c>
      <c r="P2376" s="121">
        <f t="shared" si="714"/>
        <v>0.52877607439055041</v>
      </c>
      <c r="Q2376" s="121">
        <f t="shared" si="714"/>
        <v>0.52198364008179965</v>
      </c>
      <c r="R2376" s="121">
        <f t="shared" si="714"/>
        <v>0.51869510664993723</v>
      </c>
      <c r="S2376" s="121">
        <f t="shared" si="714"/>
        <v>0.52793502338173759</v>
      </c>
      <c r="T2376" s="121">
        <f t="shared" si="714"/>
        <v>0.52048558421851288</v>
      </c>
      <c r="U2376" s="121">
        <f t="shared" si="714"/>
        <v>0.5247196738022426</v>
      </c>
      <c r="V2376" s="452">
        <f t="shared" si="714"/>
        <v>0.53865782087267167</v>
      </c>
      <c r="W2376" s="121">
        <f t="shared" si="714"/>
        <v>0.53585098239346773</v>
      </c>
      <c r="X2376" s="121">
        <f t="shared" si="714"/>
        <v>0.5518316445830086</v>
      </c>
      <c r="Y2376" s="121">
        <f t="shared" si="714"/>
        <v>0.54065469904963048</v>
      </c>
      <c r="Z2376" s="121">
        <f t="shared" si="714"/>
        <v>0.53230932203389825</v>
      </c>
      <c r="AA2376" s="121">
        <f t="shared" si="714"/>
        <v>0.52796654469419757</v>
      </c>
      <c r="AB2376" s="121">
        <f t="shared" si="714"/>
        <v>0.52041912950026858</v>
      </c>
      <c r="AC2376" s="128">
        <f t="shared" si="714"/>
        <v>0.52450053705692801</v>
      </c>
    </row>
    <row r="2377" spans="1:29" s="5" customFormat="1" ht="10.5" customHeight="1" thickBot="1">
      <c r="A2377" s="1547"/>
      <c r="B2377" s="1549"/>
      <c r="C2377" s="468" t="s">
        <v>13</v>
      </c>
      <c r="D2377" s="469" t="s">
        <v>464</v>
      </c>
      <c r="E2377" s="470"/>
      <c r="F2377" s="470"/>
      <c r="G2377" s="470"/>
      <c r="H2377" s="470"/>
      <c r="I2377" s="470"/>
      <c r="J2377" s="470"/>
      <c r="K2377" s="470"/>
      <c r="L2377" s="470"/>
      <c r="M2377" s="470"/>
      <c r="N2377" s="470"/>
      <c r="O2377" s="470"/>
      <c r="P2377" s="470"/>
      <c r="Q2377" s="470"/>
      <c r="R2377" s="470"/>
      <c r="S2377" s="470"/>
      <c r="T2377" s="470"/>
      <c r="U2377" s="470"/>
      <c r="V2377" s="470"/>
      <c r="W2377" s="470"/>
      <c r="X2377" s="470"/>
      <c r="Y2377" s="470"/>
      <c r="Z2377" s="470"/>
      <c r="AA2377" s="470"/>
      <c r="AB2377" s="470"/>
      <c r="AC2377" s="471"/>
    </row>
    <row r="2378" spans="1:29" s="5" customFormat="1" ht="10.5" customHeight="1">
      <c r="A2378" s="1472"/>
      <c r="B2378" s="1545" t="s">
        <v>271</v>
      </c>
      <c r="C2378" s="7" t="s">
        <v>481</v>
      </c>
      <c r="D2378" s="7" t="s">
        <v>464</v>
      </c>
      <c r="E2378" s="90"/>
      <c r="F2378" s="90"/>
      <c r="G2378" s="90"/>
      <c r="H2378" s="450"/>
      <c r="I2378" s="90"/>
      <c r="J2378" s="90"/>
      <c r="K2378" s="90"/>
      <c r="L2378" s="90"/>
      <c r="M2378" s="90"/>
      <c r="N2378" s="450"/>
      <c r="O2378" s="90"/>
      <c r="P2378" s="90"/>
      <c r="Q2378" s="90"/>
      <c r="R2378" s="90"/>
      <c r="S2378" s="90"/>
      <c r="T2378" s="90"/>
      <c r="U2378" s="90"/>
      <c r="V2378" s="450"/>
      <c r="W2378" s="90"/>
      <c r="X2378" s="90"/>
      <c r="Y2378" s="90"/>
      <c r="Z2378" s="90"/>
      <c r="AA2378" s="90"/>
      <c r="AB2378" s="90"/>
      <c r="AC2378" s="132">
        <f>SUM(E2378:AB2378)</f>
        <v>0</v>
      </c>
    </row>
    <row r="2379" spans="1:29" s="5" customFormat="1" ht="10.5" customHeight="1">
      <c r="A2379" s="1487"/>
      <c r="B2379" s="1546"/>
      <c r="C2379" s="8" t="s">
        <v>482</v>
      </c>
      <c r="D2379" s="8" t="s">
        <v>464</v>
      </c>
      <c r="E2379" s="92"/>
      <c r="F2379" s="92"/>
      <c r="G2379" s="92"/>
      <c r="H2379" s="455"/>
      <c r="I2379" s="92"/>
      <c r="J2379" s="92"/>
      <c r="K2379" s="92"/>
      <c r="L2379" s="92"/>
      <c r="M2379" s="92"/>
      <c r="N2379" s="455"/>
      <c r="O2379" s="92"/>
      <c r="P2379" s="92"/>
      <c r="Q2379" s="92"/>
      <c r="R2379" s="92"/>
      <c r="S2379" s="92"/>
      <c r="T2379" s="92"/>
      <c r="U2379" s="92"/>
      <c r="V2379" s="455"/>
      <c r="W2379" s="92"/>
      <c r="X2379" s="92"/>
      <c r="Y2379" s="92"/>
      <c r="Z2379" s="92"/>
      <c r="AA2379" s="92"/>
      <c r="AB2379" s="92"/>
      <c r="AC2379" s="128">
        <f>SUM(E2379:AB2379)</f>
        <v>0</v>
      </c>
    </row>
    <row r="2380" spans="1:29" s="5" customFormat="1" ht="10.5" customHeight="1">
      <c r="A2380" s="1487"/>
      <c r="B2380" s="1546"/>
      <c r="C2380" s="11" t="s">
        <v>8</v>
      </c>
      <c r="D2380" s="8" t="s">
        <v>464</v>
      </c>
      <c r="E2380" s="92"/>
      <c r="F2380" s="92"/>
      <c r="G2380" s="92"/>
      <c r="H2380" s="455"/>
      <c r="I2380" s="92"/>
      <c r="J2380" s="92"/>
      <c r="K2380" s="92"/>
      <c r="L2380" s="92"/>
      <c r="M2380" s="92"/>
      <c r="N2380" s="455"/>
      <c r="O2380" s="92"/>
      <c r="P2380" s="92"/>
      <c r="Q2380" s="92"/>
      <c r="R2380" s="92"/>
      <c r="S2380" s="92"/>
      <c r="T2380" s="92"/>
      <c r="U2380" s="92"/>
      <c r="V2380" s="455"/>
      <c r="W2380" s="92"/>
      <c r="X2380" s="92"/>
      <c r="Y2380" s="92"/>
      <c r="Z2380" s="92"/>
      <c r="AA2380" s="92"/>
      <c r="AB2380" s="92"/>
      <c r="AC2380" s="128"/>
    </row>
    <row r="2381" spans="1:29" s="5" customFormat="1" ht="10.5" customHeight="1" thickBot="1">
      <c r="A2381" s="1487"/>
      <c r="B2381" s="1546"/>
      <c r="C2381" s="8" t="s">
        <v>16</v>
      </c>
      <c r="D2381" s="8"/>
      <c r="E2381" s="121" t="e">
        <f t="shared" ref="E2381:AC2381" si="715">E2379/E2378</f>
        <v>#DIV/0!</v>
      </c>
      <c r="F2381" s="121" t="e">
        <f t="shared" si="715"/>
        <v>#DIV/0!</v>
      </c>
      <c r="G2381" s="121" t="e">
        <f t="shared" si="715"/>
        <v>#DIV/0!</v>
      </c>
      <c r="H2381" s="452" t="e">
        <f t="shared" si="715"/>
        <v>#DIV/0!</v>
      </c>
      <c r="I2381" s="121" t="e">
        <f t="shared" si="715"/>
        <v>#DIV/0!</v>
      </c>
      <c r="J2381" s="121" t="e">
        <f t="shared" si="715"/>
        <v>#DIV/0!</v>
      </c>
      <c r="K2381" s="121" t="e">
        <f t="shared" si="715"/>
        <v>#DIV/0!</v>
      </c>
      <c r="L2381" s="121" t="e">
        <f t="shared" si="715"/>
        <v>#DIV/0!</v>
      </c>
      <c r="M2381" s="121" t="e">
        <f t="shared" si="715"/>
        <v>#DIV/0!</v>
      </c>
      <c r="N2381" s="452" t="e">
        <f t="shared" si="715"/>
        <v>#DIV/0!</v>
      </c>
      <c r="O2381" s="121" t="e">
        <f t="shared" si="715"/>
        <v>#DIV/0!</v>
      </c>
      <c r="P2381" s="121" t="e">
        <f t="shared" si="715"/>
        <v>#DIV/0!</v>
      </c>
      <c r="Q2381" s="121" t="e">
        <f t="shared" si="715"/>
        <v>#DIV/0!</v>
      </c>
      <c r="R2381" s="121" t="e">
        <f t="shared" si="715"/>
        <v>#DIV/0!</v>
      </c>
      <c r="S2381" s="121" t="e">
        <f t="shared" si="715"/>
        <v>#DIV/0!</v>
      </c>
      <c r="T2381" s="121" t="e">
        <f t="shared" si="715"/>
        <v>#DIV/0!</v>
      </c>
      <c r="U2381" s="121" t="e">
        <f t="shared" si="715"/>
        <v>#DIV/0!</v>
      </c>
      <c r="V2381" s="452" t="e">
        <f t="shared" si="715"/>
        <v>#DIV/0!</v>
      </c>
      <c r="W2381" s="121" t="e">
        <f t="shared" si="715"/>
        <v>#DIV/0!</v>
      </c>
      <c r="X2381" s="121" t="e">
        <f t="shared" si="715"/>
        <v>#DIV/0!</v>
      </c>
      <c r="Y2381" s="121" t="e">
        <f t="shared" si="715"/>
        <v>#DIV/0!</v>
      </c>
      <c r="Z2381" s="121" t="e">
        <f t="shared" si="715"/>
        <v>#DIV/0!</v>
      </c>
      <c r="AA2381" s="121" t="e">
        <f t="shared" si="715"/>
        <v>#DIV/0!</v>
      </c>
      <c r="AB2381" s="121" t="e">
        <f t="shared" si="715"/>
        <v>#DIV/0!</v>
      </c>
      <c r="AC2381" s="128" t="e">
        <f t="shared" si="715"/>
        <v>#DIV/0!</v>
      </c>
    </row>
    <row r="2382" spans="1:29" s="5" customFormat="1" ht="10.5" customHeight="1">
      <c r="A2382" s="1472"/>
      <c r="B2382" s="1545" t="s">
        <v>272</v>
      </c>
      <c r="C2382" s="7" t="s">
        <v>481</v>
      </c>
      <c r="D2382" s="7" t="s">
        <v>464</v>
      </c>
      <c r="E2382" s="90"/>
      <c r="F2382" s="90"/>
      <c r="G2382" s="90"/>
      <c r="H2382" s="450"/>
      <c r="I2382" s="90"/>
      <c r="J2382" s="90"/>
      <c r="K2382" s="90"/>
      <c r="L2382" s="90"/>
      <c r="M2382" s="90"/>
      <c r="N2382" s="450"/>
      <c r="O2382" s="90"/>
      <c r="P2382" s="90"/>
      <c r="Q2382" s="90"/>
      <c r="R2382" s="90"/>
      <c r="S2382" s="90"/>
      <c r="T2382" s="90"/>
      <c r="U2382" s="90"/>
      <c r="V2382" s="450"/>
      <c r="W2382" s="90"/>
      <c r="X2382" s="90"/>
      <c r="Y2382" s="90"/>
      <c r="Z2382" s="90"/>
      <c r="AA2382" s="90"/>
      <c r="AB2382" s="90"/>
      <c r="AC2382" s="132">
        <f>SUM(E2382:AB2382)</f>
        <v>0</v>
      </c>
    </row>
    <row r="2383" spans="1:29" s="5" customFormat="1" ht="10.5" customHeight="1">
      <c r="A2383" s="1487"/>
      <c r="B2383" s="1546"/>
      <c r="C2383" s="8" t="s">
        <v>482</v>
      </c>
      <c r="D2383" s="8" t="s">
        <v>464</v>
      </c>
      <c r="E2383" s="92"/>
      <c r="F2383" s="92"/>
      <c r="G2383" s="92"/>
      <c r="H2383" s="455"/>
      <c r="I2383" s="92"/>
      <c r="J2383" s="92"/>
      <c r="K2383" s="92"/>
      <c r="L2383" s="92"/>
      <c r="M2383" s="92"/>
      <c r="N2383" s="455"/>
      <c r="O2383" s="92"/>
      <c r="P2383" s="92"/>
      <c r="Q2383" s="92"/>
      <c r="R2383" s="92"/>
      <c r="S2383" s="92"/>
      <c r="T2383" s="92"/>
      <c r="U2383" s="92"/>
      <c r="V2383" s="455"/>
      <c r="W2383" s="92"/>
      <c r="X2383" s="92"/>
      <c r="Y2383" s="92"/>
      <c r="Z2383" s="92"/>
      <c r="AA2383" s="92"/>
      <c r="AB2383" s="92"/>
      <c r="AC2383" s="128">
        <f>SUM(E2383:AB2383)</f>
        <v>0</v>
      </c>
    </row>
    <row r="2384" spans="1:29" s="5" customFormat="1" ht="10.5" customHeight="1">
      <c r="A2384" s="1487"/>
      <c r="B2384" s="1546"/>
      <c r="C2384" s="11" t="s">
        <v>8</v>
      </c>
      <c r="D2384" s="8" t="s">
        <v>464</v>
      </c>
      <c r="E2384" s="92"/>
      <c r="F2384" s="92"/>
      <c r="G2384" s="92"/>
      <c r="H2384" s="455"/>
      <c r="I2384" s="92"/>
      <c r="J2384" s="92"/>
      <c r="K2384" s="92"/>
      <c r="L2384" s="92"/>
      <c r="M2384" s="92"/>
      <c r="N2384" s="455"/>
      <c r="O2384" s="92"/>
      <c r="P2384" s="92"/>
      <c r="Q2384" s="92"/>
      <c r="R2384" s="92"/>
      <c r="S2384" s="92"/>
      <c r="T2384" s="92"/>
      <c r="U2384" s="92"/>
      <c r="V2384" s="455"/>
      <c r="W2384" s="92"/>
      <c r="X2384" s="92"/>
      <c r="Y2384" s="92"/>
      <c r="Z2384" s="92"/>
      <c r="AA2384" s="92"/>
      <c r="AB2384" s="92"/>
      <c r="AC2384" s="128"/>
    </row>
    <row r="2385" spans="1:30" s="5" customFormat="1" ht="10.5" customHeight="1" thickBot="1">
      <c r="A2385" s="1487"/>
      <c r="B2385" s="1546"/>
      <c r="C2385" s="8" t="s">
        <v>16</v>
      </c>
      <c r="D2385" s="8"/>
      <c r="E2385" s="121" t="e">
        <f t="shared" ref="E2385:AC2385" si="716">E2383/E2382</f>
        <v>#DIV/0!</v>
      </c>
      <c r="F2385" s="121" t="e">
        <f t="shared" si="716"/>
        <v>#DIV/0!</v>
      </c>
      <c r="G2385" s="121" t="e">
        <f t="shared" si="716"/>
        <v>#DIV/0!</v>
      </c>
      <c r="H2385" s="452" t="e">
        <f t="shared" si="716"/>
        <v>#DIV/0!</v>
      </c>
      <c r="I2385" s="121" t="e">
        <f t="shared" si="716"/>
        <v>#DIV/0!</v>
      </c>
      <c r="J2385" s="121" t="e">
        <f t="shared" si="716"/>
        <v>#DIV/0!</v>
      </c>
      <c r="K2385" s="121" t="e">
        <f t="shared" si="716"/>
        <v>#DIV/0!</v>
      </c>
      <c r="L2385" s="121" t="e">
        <f t="shared" si="716"/>
        <v>#DIV/0!</v>
      </c>
      <c r="M2385" s="121" t="e">
        <f t="shared" si="716"/>
        <v>#DIV/0!</v>
      </c>
      <c r="N2385" s="452" t="e">
        <f t="shared" si="716"/>
        <v>#DIV/0!</v>
      </c>
      <c r="O2385" s="121" t="e">
        <f t="shared" si="716"/>
        <v>#DIV/0!</v>
      </c>
      <c r="P2385" s="121" t="e">
        <f t="shared" si="716"/>
        <v>#DIV/0!</v>
      </c>
      <c r="Q2385" s="121" t="e">
        <f t="shared" si="716"/>
        <v>#DIV/0!</v>
      </c>
      <c r="R2385" s="121" t="e">
        <f t="shared" si="716"/>
        <v>#DIV/0!</v>
      </c>
      <c r="S2385" s="121" t="e">
        <f t="shared" si="716"/>
        <v>#DIV/0!</v>
      </c>
      <c r="T2385" s="121" t="e">
        <f t="shared" si="716"/>
        <v>#DIV/0!</v>
      </c>
      <c r="U2385" s="121" t="e">
        <f t="shared" si="716"/>
        <v>#DIV/0!</v>
      </c>
      <c r="V2385" s="452" t="e">
        <f t="shared" si="716"/>
        <v>#DIV/0!</v>
      </c>
      <c r="W2385" s="121" t="e">
        <f t="shared" si="716"/>
        <v>#DIV/0!</v>
      </c>
      <c r="X2385" s="121" t="e">
        <f t="shared" si="716"/>
        <v>#DIV/0!</v>
      </c>
      <c r="Y2385" s="121" t="e">
        <f t="shared" si="716"/>
        <v>#DIV/0!</v>
      </c>
      <c r="Z2385" s="121" t="e">
        <f t="shared" si="716"/>
        <v>#DIV/0!</v>
      </c>
      <c r="AA2385" s="121" t="e">
        <f t="shared" si="716"/>
        <v>#DIV/0!</v>
      </c>
      <c r="AB2385" s="121" t="e">
        <f t="shared" si="716"/>
        <v>#DIV/0!</v>
      </c>
      <c r="AC2385" s="128" t="e">
        <f t="shared" si="716"/>
        <v>#DIV/0!</v>
      </c>
    </row>
    <row r="2386" spans="1:30" s="5" customFormat="1" ht="10.5" customHeight="1">
      <c r="A2386" s="285" t="s">
        <v>512</v>
      </c>
      <c r="B2386" s="286"/>
      <c r="C2386" s="287"/>
      <c r="D2386" s="288"/>
      <c r="E2386" s="288">
        <f>E2368+E2373</f>
        <v>12.118919999999999</v>
      </c>
      <c r="F2386" s="288">
        <f t="shared" ref="F2386:AB2386" si="717">F2368+F2373</f>
        <v>12.172160000000002</v>
      </c>
      <c r="G2386" s="288">
        <f t="shared" si="717"/>
        <v>12.0406</v>
      </c>
      <c r="H2386" s="288">
        <f t="shared" si="717"/>
        <v>12.249600000000001</v>
      </c>
      <c r="I2386" s="288">
        <f t="shared" si="717"/>
        <v>12.489840000000001</v>
      </c>
      <c r="J2386" s="288">
        <f t="shared" si="717"/>
        <v>12.642959999999999</v>
      </c>
      <c r="K2386" s="288">
        <f t="shared" si="717"/>
        <v>12.301079999999999</v>
      </c>
      <c r="L2386" s="288">
        <f t="shared" si="717"/>
        <v>12.18976</v>
      </c>
      <c r="M2386" s="288">
        <f t="shared" si="717"/>
        <v>12.515360000000001</v>
      </c>
      <c r="N2386" s="288">
        <f t="shared" si="717"/>
        <v>13.006399999999999</v>
      </c>
      <c r="O2386" s="288">
        <f t="shared" si="717"/>
        <v>13.045559999999998</v>
      </c>
      <c r="P2386" s="288">
        <f t="shared" si="717"/>
        <v>12.82424</v>
      </c>
      <c r="Q2386" s="288">
        <f t="shared" si="717"/>
        <v>12.92632</v>
      </c>
      <c r="R2386" s="288">
        <f t="shared" si="717"/>
        <v>13.09</v>
      </c>
      <c r="S2386" s="288">
        <f t="shared" si="717"/>
        <v>13.29768</v>
      </c>
      <c r="T2386" s="288">
        <f t="shared" si="717"/>
        <v>13.09924</v>
      </c>
      <c r="U2386" s="288">
        <f t="shared" si="717"/>
        <v>12.86824</v>
      </c>
      <c r="V2386" s="288">
        <f t="shared" si="717"/>
        <v>12.701039999999999</v>
      </c>
      <c r="W2386" s="288">
        <f t="shared" si="717"/>
        <v>12.685639999999999</v>
      </c>
      <c r="X2386" s="288">
        <f t="shared" si="717"/>
        <v>12.63944</v>
      </c>
      <c r="Y2386" s="288">
        <f t="shared" si="717"/>
        <v>12.551880000000001</v>
      </c>
      <c r="Z2386" s="288">
        <f t="shared" si="717"/>
        <v>12.781560000000001</v>
      </c>
      <c r="AA2386" s="288">
        <f t="shared" si="717"/>
        <v>13.353560000000002</v>
      </c>
      <c r="AB2386" s="288">
        <f t="shared" si="717"/>
        <v>12.82512</v>
      </c>
      <c r="AC2386" s="289"/>
    </row>
    <row r="2387" spans="1:30" s="5" customFormat="1" ht="10.5" customHeight="1">
      <c r="A2387" s="290" t="s">
        <v>513</v>
      </c>
      <c r="B2387" s="291"/>
      <c r="C2387" s="292"/>
      <c r="D2387" s="293"/>
      <c r="E2387" s="300">
        <f>E2369+E2374</f>
        <v>6.2532800000000002</v>
      </c>
      <c r="F2387" s="300">
        <f t="shared" ref="F2387:AB2387" si="718">F2369+F2374</f>
        <v>6.2875999999999994</v>
      </c>
      <c r="G2387" s="300">
        <f t="shared" si="718"/>
        <v>6.2541600000000006</v>
      </c>
      <c r="H2387" s="300">
        <f t="shared" si="718"/>
        <v>6.3918800000000005</v>
      </c>
      <c r="I2387" s="300">
        <f t="shared" si="718"/>
        <v>6.48428</v>
      </c>
      <c r="J2387" s="300">
        <f t="shared" si="718"/>
        <v>6.5463199999999997</v>
      </c>
      <c r="K2387" s="300">
        <f t="shared" si="718"/>
        <v>6.4174000000000007</v>
      </c>
      <c r="L2387" s="300">
        <f t="shared" si="718"/>
        <v>6.2598799999999999</v>
      </c>
      <c r="M2387" s="300">
        <f t="shared" si="718"/>
        <v>6.4763599999999997</v>
      </c>
      <c r="N2387" s="300">
        <f t="shared" si="718"/>
        <v>6.9515599999999997</v>
      </c>
      <c r="O2387" s="300">
        <f t="shared" si="718"/>
        <v>6.9348399999999994</v>
      </c>
      <c r="P2387" s="300">
        <f t="shared" si="718"/>
        <v>6.77644</v>
      </c>
      <c r="Q2387" s="300">
        <f t="shared" si="718"/>
        <v>6.7575199999999995</v>
      </c>
      <c r="R2387" s="300">
        <f t="shared" si="718"/>
        <v>6.8367200000000006</v>
      </c>
      <c r="S2387" s="300">
        <f t="shared" si="718"/>
        <v>7.0377999999999998</v>
      </c>
      <c r="T2387" s="300">
        <f t="shared" si="718"/>
        <v>6.8934800000000003</v>
      </c>
      <c r="U2387" s="300">
        <f t="shared" si="718"/>
        <v>6.8512400000000007</v>
      </c>
      <c r="V2387" s="300">
        <f t="shared" si="718"/>
        <v>6.8393600000000001</v>
      </c>
      <c r="W2387" s="300">
        <f t="shared" si="718"/>
        <v>6.7914000000000003</v>
      </c>
      <c r="X2387" s="300">
        <f t="shared" si="718"/>
        <v>6.9172399999999996</v>
      </c>
      <c r="Y2387" s="300">
        <f t="shared" si="718"/>
        <v>6.7988800000000005</v>
      </c>
      <c r="Z2387" s="300">
        <f t="shared" si="718"/>
        <v>6.9057999999999993</v>
      </c>
      <c r="AA2387" s="300">
        <f t="shared" si="718"/>
        <v>7.1345999999999998</v>
      </c>
      <c r="AB2387" s="300">
        <f t="shared" si="718"/>
        <v>6.7443200000000001</v>
      </c>
      <c r="AC2387" s="294"/>
    </row>
    <row r="2388" spans="1:30" s="5" customFormat="1" ht="10.5" customHeight="1" thickBot="1">
      <c r="A2388" s="295" t="s">
        <v>514</v>
      </c>
      <c r="B2388" s="296"/>
      <c r="C2388" s="297"/>
      <c r="D2388" s="298"/>
      <c r="E2388" s="298">
        <f t="shared" ref="E2388:AB2388" si="719">SQRT(E2386*E2386+E2387*E2387)</f>
        <v>13.637145329019559</v>
      </c>
      <c r="F2388" s="298">
        <f t="shared" si="719"/>
        <v>13.700196817038799</v>
      </c>
      <c r="G2388" s="298">
        <f t="shared" si="719"/>
        <v>13.56799785029464</v>
      </c>
      <c r="H2388" s="298">
        <f t="shared" si="719"/>
        <v>13.816976155961189</v>
      </c>
      <c r="I2388" s="298">
        <f t="shared" si="719"/>
        <v>14.072739262275842</v>
      </c>
      <c r="J2388" s="298">
        <f t="shared" si="719"/>
        <v>14.237230879071953</v>
      </c>
      <c r="K2388" s="298">
        <f t="shared" si="719"/>
        <v>13.874422219552063</v>
      </c>
      <c r="L2388" s="298">
        <f t="shared" si="719"/>
        <v>13.703150968737081</v>
      </c>
      <c r="M2388" s="298">
        <f t="shared" si="719"/>
        <v>14.091752012407827</v>
      </c>
      <c r="N2388" s="298">
        <f t="shared" si="719"/>
        <v>14.747563439212595</v>
      </c>
      <c r="O2388" s="298">
        <f t="shared" si="719"/>
        <v>14.77425604012601</v>
      </c>
      <c r="P2388" s="298">
        <f t="shared" si="719"/>
        <v>14.50452586785242</v>
      </c>
      <c r="Q2388" s="298">
        <f t="shared" si="719"/>
        <v>14.586083274573747</v>
      </c>
      <c r="R2388" s="298">
        <f t="shared" si="719"/>
        <v>14.767831267941817</v>
      </c>
      <c r="S2388" s="298">
        <f t="shared" si="719"/>
        <v>15.045229218007947</v>
      </c>
      <c r="T2388" s="298">
        <f t="shared" si="719"/>
        <v>14.802369914577868</v>
      </c>
      <c r="U2388" s="298">
        <f t="shared" si="719"/>
        <v>14.578446084380873</v>
      </c>
      <c r="V2388" s="298">
        <f t="shared" si="719"/>
        <v>14.425438027706472</v>
      </c>
      <c r="W2388" s="298">
        <f t="shared" si="719"/>
        <v>14.38918260950218</v>
      </c>
      <c r="X2388" s="298">
        <f t="shared" si="719"/>
        <v>14.408457680515287</v>
      </c>
      <c r="Y2388" s="298">
        <f t="shared" si="719"/>
        <v>14.274959221966276</v>
      </c>
      <c r="Z2388" s="298">
        <f t="shared" si="719"/>
        <v>14.527847386092683</v>
      </c>
      <c r="AA2388" s="298">
        <f t="shared" si="719"/>
        <v>15.140015912594016</v>
      </c>
      <c r="AB2388" s="298">
        <f t="shared" si="719"/>
        <v>14.490326265367527</v>
      </c>
      <c r="AC2388" s="299"/>
      <c r="AD2388" s="131">
        <f>MAX(E2388:AB2388)</f>
        <v>15.140015912594016</v>
      </c>
    </row>
    <row r="2389" spans="1:30" s="13" customFormat="1" ht="10.5" customHeight="1" thickBot="1">
      <c r="A2389" s="23" t="s">
        <v>147</v>
      </c>
      <c r="B2389" s="24"/>
      <c r="C2389" s="25"/>
      <c r="D2389" s="25"/>
      <c r="E2389" s="26">
        <v>1</v>
      </c>
      <c r="F2389" s="26">
        <v>2</v>
      </c>
      <c r="G2389" s="26">
        <v>3</v>
      </c>
      <c r="H2389" s="26">
        <v>4</v>
      </c>
      <c r="I2389" s="26">
        <v>5</v>
      </c>
      <c r="J2389" s="26">
        <v>6</v>
      </c>
      <c r="K2389" s="26">
        <v>7</v>
      </c>
      <c r="L2389" s="26">
        <v>8</v>
      </c>
      <c r="M2389" s="26">
        <v>9</v>
      </c>
      <c r="N2389" s="26">
        <v>10</v>
      </c>
      <c r="O2389" s="26">
        <v>11</v>
      </c>
      <c r="P2389" s="26">
        <v>12</v>
      </c>
      <c r="Q2389" s="26">
        <v>13</v>
      </c>
      <c r="R2389" s="26">
        <v>14</v>
      </c>
      <c r="S2389" s="26">
        <v>15</v>
      </c>
      <c r="T2389" s="26">
        <v>16</v>
      </c>
      <c r="U2389" s="26">
        <v>17</v>
      </c>
      <c r="V2389" s="26">
        <v>18</v>
      </c>
      <c r="W2389" s="26">
        <v>19</v>
      </c>
      <c r="X2389" s="26">
        <v>20</v>
      </c>
      <c r="Y2389" s="26">
        <v>21</v>
      </c>
      <c r="Z2389" s="26">
        <v>22</v>
      </c>
      <c r="AA2389" s="26">
        <v>23</v>
      </c>
      <c r="AB2389" s="26">
        <v>24</v>
      </c>
      <c r="AC2389" s="385"/>
    </row>
    <row r="2390" spans="1:30" s="32" customFormat="1" ht="12" customHeight="1">
      <c r="A2390" s="28" t="s">
        <v>148</v>
      </c>
      <c r="B2390" s="456"/>
      <c r="C2390" s="457" t="s">
        <v>13</v>
      </c>
      <c r="D2390" s="458"/>
      <c r="E2390" s="462">
        <v>6.3</v>
      </c>
      <c r="F2390" s="462">
        <v>6.3</v>
      </c>
      <c r="G2390" s="462">
        <v>6.3</v>
      </c>
      <c r="H2390" s="462">
        <v>6.3</v>
      </c>
      <c r="I2390" s="462">
        <v>6.3</v>
      </c>
      <c r="J2390" s="462">
        <v>6.3</v>
      </c>
      <c r="K2390" s="462">
        <v>6.3</v>
      </c>
      <c r="L2390" s="462">
        <v>6.3</v>
      </c>
      <c r="M2390" s="462">
        <v>6.3</v>
      </c>
      <c r="N2390" s="462">
        <v>6.3</v>
      </c>
      <c r="O2390" s="462">
        <v>6.3</v>
      </c>
      <c r="P2390" s="462">
        <v>6.3</v>
      </c>
      <c r="Q2390" s="462">
        <v>6.3</v>
      </c>
      <c r="R2390" s="462">
        <v>6.3</v>
      </c>
      <c r="S2390" s="462">
        <v>6.3</v>
      </c>
      <c r="T2390" s="462">
        <v>6.3</v>
      </c>
      <c r="U2390" s="462">
        <v>6.3</v>
      </c>
      <c r="V2390" s="462">
        <v>6.3</v>
      </c>
      <c r="W2390" s="462">
        <v>6.3</v>
      </c>
      <c r="X2390" s="462">
        <v>6.3</v>
      </c>
      <c r="Y2390" s="462">
        <v>6.3</v>
      </c>
      <c r="Z2390" s="462">
        <v>6.3</v>
      </c>
      <c r="AA2390" s="462">
        <v>6.3</v>
      </c>
      <c r="AB2390" s="462">
        <v>6.3</v>
      </c>
      <c r="AC2390" s="459"/>
    </row>
    <row r="2391" spans="1:30" s="32" customFormat="1" ht="12" customHeight="1" thickBot="1">
      <c r="A2391" s="35" t="s">
        <v>149</v>
      </c>
      <c r="B2391" s="36"/>
      <c r="C2391" s="463" t="s">
        <v>13</v>
      </c>
      <c r="D2391" s="464"/>
      <c r="E2391" s="465">
        <v>6.3</v>
      </c>
      <c r="F2391" s="465">
        <v>6.3</v>
      </c>
      <c r="G2391" s="465">
        <v>6.3</v>
      </c>
      <c r="H2391" s="465">
        <v>6.3</v>
      </c>
      <c r="I2391" s="465">
        <v>6.3</v>
      </c>
      <c r="J2391" s="465">
        <v>6.3</v>
      </c>
      <c r="K2391" s="465">
        <v>6.3</v>
      </c>
      <c r="L2391" s="465">
        <v>6.3</v>
      </c>
      <c r="M2391" s="465">
        <v>6.3</v>
      </c>
      <c r="N2391" s="465">
        <v>6.3</v>
      </c>
      <c r="O2391" s="465">
        <v>6.3</v>
      </c>
      <c r="P2391" s="465">
        <v>6.3</v>
      </c>
      <c r="Q2391" s="465">
        <v>6.3</v>
      </c>
      <c r="R2391" s="465">
        <v>6.3</v>
      </c>
      <c r="S2391" s="465">
        <v>6.3</v>
      </c>
      <c r="T2391" s="465">
        <v>6.3</v>
      </c>
      <c r="U2391" s="465">
        <v>6.3</v>
      </c>
      <c r="V2391" s="465">
        <v>6.3</v>
      </c>
      <c r="W2391" s="465">
        <v>6.3</v>
      </c>
      <c r="X2391" s="465">
        <v>6.3</v>
      </c>
      <c r="Y2391" s="465">
        <v>6.3</v>
      </c>
      <c r="Z2391" s="465">
        <v>6.3</v>
      </c>
      <c r="AA2391" s="465">
        <v>6.3</v>
      </c>
      <c r="AB2391" s="465">
        <v>6.3</v>
      </c>
      <c r="AC2391" s="466"/>
    </row>
    <row r="2392" spans="1:30" s="44" customFormat="1" ht="30" customHeight="1" thickBot="1">
      <c r="A2392" s="60"/>
      <c r="B2392" s="43"/>
      <c r="E2392" s="108"/>
      <c r="F2392" s="108"/>
      <c r="G2392" s="108"/>
      <c r="H2392" s="110"/>
      <c r="I2392" s="108"/>
      <c r="J2392" s="108"/>
      <c r="K2392" s="108"/>
      <c r="L2392" s="108"/>
      <c r="M2392" s="108"/>
      <c r="N2392" s="110"/>
      <c r="O2392" s="108"/>
      <c r="P2392" s="108"/>
      <c r="Q2392" s="108"/>
      <c r="R2392" s="108"/>
      <c r="S2392" s="108"/>
      <c r="T2392" s="108"/>
      <c r="U2392" s="108"/>
      <c r="V2392" s="110"/>
      <c r="W2392" s="108"/>
      <c r="X2392" s="108"/>
      <c r="Y2392" s="108"/>
      <c r="Z2392" s="108"/>
      <c r="AA2392" s="108"/>
      <c r="AB2392" s="108"/>
      <c r="AC2392" s="391"/>
    </row>
    <row r="2393" spans="1:30" s="5" customFormat="1" ht="28.5" customHeight="1">
      <c r="A2393" s="87" t="s">
        <v>17</v>
      </c>
      <c r="B2393" s="89" t="s">
        <v>5</v>
      </c>
      <c r="C2393" s="6" t="s">
        <v>14</v>
      </c>
      <c r="D2393" s="6" t="s">
        <v>495</v>
      </c>
      <c r="E2393" s="1431" t="s">
        <v>15</v>
      </c>
      <c r="F2393" s="1431"/>
      <c r="G2393" s="1431"/>
      <c r="H2393" s="1431"/>
      <c r="I2393" s="1431"/>
      <c r="J2393" s="1431"/>
      <c r="K2393" s="1431"/>
      <c r="L2393" s="1431"/>
      <c r="M2393" s="1431"/>
      <c r="N2393" s="1431"/>
      <c r="O2393" s="1431"/>
      <c r="P2393" s="1431"/>
      <c r="Q2393" s="1431"/>
      <c r="R2393" s="1431"/>
      <c r="S2393" s="1431"/>
      <c r="T2393" s="1431"/>
      <c r="U2393" s="1431"/>
      <c r="V2393" s="1431"/>
      <c r="W2393" s="1431"/>
      <c r="X2393" s="1431"/>
      <c r="Y2393" s="1431"/>
      <c r="Z2393" s="1431"/>
      <c r="AA2393" s="1431"/>
      <c r="AB2393" s="1431"/>
      <c r="AC2393" s="1566" t="s">
        <v>10</v>
      </c>
    </row>
    <row r="2394" spans="1:30" s="13" customFormat="1" ht="12.75" customHeight="1" thickBot="1">
      <c r="A2394" s="1489" t="s">
        <v>280</v>
      </c>
      <c r="B2394" s="1490"/>
      <c r="C2394" s="17"/>
      <c r="D2394" s="17"/>
      <c r="E2394" s="18">
        <v>1</v>
      </c>
      <c r="F2394" s="18">
        <v>2</v>
      </c>
      <c r="G2394" s="18">
        <v>3</v>
      </c>
      <c r="H2394" s="18">
        <v>4</v>
      </c>
      <c r="I2394" s="18">
        <v>5</v>
      </c>
      <c r="J2394" s="18">
        <v>6</v>
      </c>
      <c r="K2394" s="18">
        <v>7</v>
      </c>
      <c r="L2394" s="18">
        <v>8</v>
      </c>
      <c r="M2394" s="18">
        <v>9</v>
      </c>
      <c r="N2394" s="18">
        <v>10</v>
      </c>
      <c r="O2394" s="18">
        <v>11</v>
      </c>
      <c r="P2394" s="18">
        <v>12</v>
      </c>
      <c r="Q2394" s="18">
        <v>13</v>
      </c>
      <c r="R2394" s="18">
        <v>14</v>
      </c>
      <c r="S2394" s="18">
        <v>15</v>
      </c>
      <c r="T2394" s="18">
        <v>16</v>
      </c>
      <c r="U2394" s="18">
        <v>17</v>
      </c>
      <c r="V2394" s="18">
        <v>18</v>
      </c>
      <c r="W2394" s="18">
        <v>19</v>
      </c>
      <c r="X2394" s="18">
        <v>20</v>
      </c>
      <c r="Y2394" s="18">
        <v>21</v>
      </c>
      <c r="Z2394" s="18">
        <v>22</v>
      </c>
      <c r="AA2394" s="18">
        <v>23</v>
      </c>
      <c r="AB2394" s="18">
        <v>24</v>
      </c>
      <c r="AC2394" s="1567"/>
    </row>
    <row r="2395" spans="1:30" s="13" customFormat="1" ht="12.75" customHeight="1">
      <c r="A2395" s="19" t="s">
        <v>6</v>
      </c>
      <c r="B2395" s="20"/>
      <c r="C2395" s="21"/>
      <c r="D2395" s="21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383"/>
    </row>
    <row r="2396" spans="1:30" s="13" customFormat="1" ht="12.75" customHeight="1" thickBot="1">
      <c r="A2396" s="38" t="s">
        <v>7</v>
      </c>
      <c r="B2396" s="39"/>
      <c r="C2396" s="40"/>
      <c r="D2396" s="40"/>
      <c r="E2396" s="39"/>
      <c r="F2396" s="39"/>
      <c r="G2396" s="39"/>
      <c r="H2396" s="39"/>
      <c r="I2396" s="39"/>
      <c r="J2396" s="39"/>
      <c r="K2396" s="39"/>
      <c r="L2396" s="39"/>
      <c r="M2396" s="39"/>
      <c r="N2396" s="39"/>
      <c r="O2396" s="39"/>
      <c r="P2396" s="39"/>
      <c r="Q2396" s="39"/>
      <c r="R2396" s="39"/>
      <c r="S2396" s="39"/>
      <c r="T2396" s="39"/>
      <c r="U2396" s="39"/>
      <c r="V2396" s="39"/>
      <c r="W2396" s="39"/>
      <c r="X2396" s="39"/>
      <c r="Y2396" s="39"/>
      <c r="Z2396" s="39"/>
      <c r="AA2396" s="39"/>
      <c r="AB2396" s="39"/>
      <c r="AC2396" s="384"/>
    </row>
    <row r="2397" spans="1:30" s="5" customFormat="1" ht="12" customHeight="1">
      <c r="A2397" s="1472" t="s">
        <v>11</v>
      </c>
      <c r="B2397" s="1545" t="s">
        <v>131</v>
      </c>
      <c r="C2397" s="10" t="s">
        <v>481</v>
      </c>
      <c r="D2397" s="10" t="s">
        <v>477</v>
      </c>
      <c r="E2397" s="257">
        <v>5.5E-2</v>
      </c>
      <c r="F2397" s="257">
        <v>5.5E-2</v>
      </c>
      <c r="G2397" s="257">
        <v>6.6000000000000003E-2</v>
      </c>
      <c r="H2397" s="479">
        <v>5.5E-2</v>
      </c>
      <c r="I2397" s="257">
        <v>5.5E-2</v>
      </c>
      <c r="J2397" s="257">
        <v>6.6000000000000003E-2</v>
      </c>
      <c r="K2397" s="257">
        <v>6.6000000000000003E-2</v>
      </c>
      <c r="L2397" s="257">
        <v>7.6999999999999999E-2</v>
      </c>
      <c r="M2397" s="257">
        <v>6.6000000000000003E-2</v>
      </c>
      <c r="N2397" s="479">
        <v>9.9000000000000005E-2</v>
      </c>
      <c r="O2397" s="257">
        <v>9.9000000000000005E-2</v>
      </c>
      <c r="P2397" s="257">
        <v>6.6000000000000003E-2</v>
      </c>
      <c r="Q2397" s="257">
        <v>6.6000000000000003E-2</v>
      </c>
      <c r="R2397" s="257">
        <v>7.6999999999999999E-2</v>
      </c>
      <c r="S2397" s="257">
        <v>8.7999999999999995E-2</v>
      </c>
      <c r="T2397" s="257">
        <v>8.7999999999999995E-2</v>
      </c>
      <c r="U2397" s="257">
        <v>7.6999999999999999E-2</v>
      </c>
      <c r="V2397" s="479">
        <v>8.7999999999999995E-2</v>
      </c>
      <c r="W2397" s="257">
        <v>5.5E-2</v>
      </c>
      <c r="X2397" s="257">
        <v>5.5E-2</v>
      </c>
      <c r="Y2397" s="257">
        <v>5.5E-2</v>
      </c>
      <c r="Z2397" s="257">
        <v>5.5E-2</v>
      </c>
      <c r="AA2397" s="257">
        <v>5.5E-2</v>
      </c>
      <c r="AB2397" s="257">
        <v>6.6000000000000003E-2</v>
      </c>
      <c r="AC2397" s="128">
        <f>SUM(E2397:AB2397)</f>
        <v>1.65</v>
      </c>
    </row>
    <row r="2398" spans="1:30" s="5" customFormat="1" ht="10.5" customHeight="1">
      <c r="A2398" s="1487"/>
      <c r="B2398" s="1546"/>
      <c r="C2398" s="11" t="s">
        <v>482</v>
      </c>
      <c r="D2398" s="11" t="s">
        <v>477</v>
      </c>
      <c r="E2398" s="256">
        <v>0</v>
      </c>
      <c r="F2398" s="256">
        <v>0</v>
      </c>
      <c r="G2398" s="256">
        <v>0</v>
      </c>
      <c r="H2398" s="480">
        <v>0</v>
      </c>
      <c r="I2398" s="256">
        <v>0</v>
      </c>
      <c r="J2398" s="256">
        <v>0</v>
      </c>
      <c r="K2398" s="256">
        <v>0</v>
      </c>
      <c r="L2398" s="256">
        <v>0</v>
      </c>
      <c r="M2398" s="256">
        <v>0</v>
      </c>
      <c r="N2398" s="480">
        <v>0</v>
      </c>
      <c r="O2398" s="256">
        <v>0</v>
      </c>
      <c r="P2398" s="256">
        <v>0</v>
      </c>
      <c r="Q2398" s="256">
        <v>0</v>
      </c>
      <c r="R2398" s="256">
        <v>0</v>
      </c>
      <c r="S2398" s="256">
        <v>0</v>
      </c>
      <c r="T2398" s="256">
        <v>0</v>
      </c>
      <c r="U2398" s="256">
        <v>0</v>
      </c>
      <c r="V2398" s="480">
        <v>0</v>
      </c>
      <c r="W2398" s="256">
        <v>0</v>
      </c>
      <c r="X2398" s="256">
        <v>0</v>
      </c>
      <c r="Y2398" s="256">
        <v>0</v>
      </c>
      <c r="Z2398" s="256">
        <v>0</v>
      </c>
      <c r="AA2398" s="256">
        <v>0</v>
      </c>
      <c r="AB2398" s="256">
        <v>0</v>
      </c>
      <c r="AC2398" s="135">
        <f>SUM(E2398:AB2398)</f>
        <v>0</v>
      </c>
    </row>
    <row r="2399" spans="1:30" s="5" customFormat="1" ht="10.5" customHeight="1">
      <c r="A2399" s="1487"/>
      <c r="B2399" s="1546"/>
      <c r="C2399" s="11" t="s">
        <v>8</v>
      </c>
      <c r="D2399" s="8" t="s">
        <v>463</v>
      </c>
      <c r="E2399" s="1305">
        <v>0.60000002384185791</v>
      </c>
      <c r="F2399" s="1305">
        <v>0.60000002384185791</v>
      </c>
      <c r="G2399" s="1305">
        <v>0.60000002384185791</v>
      </c>
      <c r="H2399" s="1321">
        <v>0.60000002384185791</v>
      </c>
      <c r="I2399" s="1305">
        <v>0.60000002384185791</v>
      </c>
      <c r="J2399" s="1305">
        <v>0.60000002384185791</v>
      </c>
      <c r="K2399" s="1305">
        <v>0.60000002384185791</v>
      </c>
      <c r="L2399" s="1305">
        <v>0.60000002384185791</v>
      </c>
      <c r="M2399" s="1305">
        <v>0.69999998807907104</v>
      </c>
      <c r="N2399" s="1321">
        <v>0.60000002384185791</v>
      </c>
      <c r="O2399" s="1305">
        <v>0.60000002384185791</v>
      </c>
      <c r="P2399" s="1305">
        <v>0.60000002384185791</v>
      </c>
      <c r="Q2399" s="1305">
        <v>0.69999998807907104</v>
      </c>
      <c r="R2399" s="1305">
        <v>0.69999998807907104</v>
      </c>
      <c r="S2399" s="1305">
        <v>0.69999998807907104</v>
      </c>
      <c r="T2399" s="1305">
        <v>0.60000002384185791</v>
      </c>
      <c r="U2399" s="1305">
        <v>0.69999998807907104</v>
      </c>
      <c r="V2399" s="1321">
        <v>0.5</v>
      </c>
      <c r="W2399" s="1305">
        <v>0.60000002384185791</v>
      </c>
      <c r="X2399" s="1305">
        <v>0.5</v>
      </c>
      <c r="Y2399" s="1305">
        <v>0.60000002384185791</v>
      </c>
      <c r="Z2399" s="1305">
        <v>0.60000002384185791</v>
      </c>
      <c r="AA2399" s="1305">
        <v>0.60000002384185791</v>
      </c>
      <c r="AB2399" s="1313">
        <v>0.60000002384185791</v>
      </c>
      <c r="AC2399" s="128"/>
    </row>
    <row r="2400" spans="1:30" s="5" customFormat="1" ht="10.5" customHeight="1" thickBot="1">
      <c r="A2400" s="1487"/>
      <c r="B2400" s="1546"/>
      <c r="C2400" s="11" t="s">
        <v>16</v>
      </c>
      <c r="D2400" s="11"/>
      <c r="E2400" s="121">
        <f t="shared" ref="E2400:AC2400" si="720">E2398/E2397</f>
        <v>0</v>
      </c>
      <c r="F2400" s="121">
        <f t="shared" si="720"/>
        <v>0</v>
      </c>
      <c r="G2400" s="121">
        <f t="shared" si="720"/>
        <v>0</v>
      </c>
      <c r="H2400" s="452">
        <f t="shared" si="720"/>
        <v>0</v>
      </c>
      <c r="I2400" s="121">
        <f t="shared" si="720"/>
        <v>0</v>
      </c>
      <c r="J2400" s="121">
        <f t="shared" si="720"/>
        <v>0</v>
      </c>
      <c r="K2400" s="121">
        <f t="shared" si="720"/>
        <v>0</v>
      </c>
      <c r="L2400" s="121">
        <f t="shared" si="720"/>
        <v>0</v>
      </c>
      <c r="M2400" s="121">
        <f t="shared" si="720"/>
        <v>0</v>
      </c>
      <c r="N2400" s="452">
        <f t="shared" si="720"/>
        <v>0</v>
      </c>
      <c r="O2400" s="121">
        <f t="shared" si="720"/>
        <v>0</v>
      </c>
      <c r="P2400" s="121">
        <f t="shared" si="720"/>
        <v>0</v>
      </c>
      <c r="Q2400" s="121">
        <f t="shared" si="720"/>
        <v>0</v>
      </c>
      <c r="R2400" s="121">
        <f t="shared" si="720"/>
        <v>0</v>
      </c>
      <c r="S2400" s="121">
        <f t="shared" si="720"/>
        <v>0</v>
      </c>
      <c r="T2400" s="121">
        <f t="shared" si="720"/>
        <v>0</v>
      </c>
      <c r="U2400" s="121">
        <f t="shared" si="720"/>
        <v>0</v>
      </c>
      <c r="V2400" s="452">
        <f t="shared" si="720"/>
        <v>0</v>
      </c>
      <c r="W2400" s="121">
        <f t="shared" si="720"/>
        <v>0</v>
      </c>
      <c r="X2400" s="121">
        <f t="shared" si="720"/>
        <v>0</v>
      </c>
      <c r="Y2400" s="121">
        <f t="shared" si="720"/>
        <v>0</v>
      </c>
      <c r="Z2400" s="121">
        <f t="shared" si="720"/>
        <v>0</v>
      </c>
      <c r="AA2400" s="121">
        <f t="shared" si="720"/>
        <v>0</v>
      </c>
      <c r="AB2400" s="121">
        <f t="shared" si="720"/>
        <v>0</v>
      </c>
      <c r="AC2400" s="128">
        <f t="shared" si="720"/>
        <v>0</v>
      </c>
    </row>
    <row r="2401" spans="1:29" s="5" customFormat="1" ht="10.5" customHeight="1" thickBot="1">
      <c r="A2401" s="1547"/>
      <c r="B2401" s="1549"/>
      <c r="C2401" s="468" t="s">
        <v>13</v>
      </c>
      <c r="D2401" s="469" t="s">
        <v>463</v>
      </c>
      <c r="E2401" s="1267">
        <v>118.30000305175781</v>
      </c>
      <c r="F2401" s="1267">
        <v>118.48999786376953</v>
      </c>
      <c r="G2401" s="1267">
        <v>118.68000030517578</v>
      </c>
      <c r="H2401" s="1267">
        <v>118.48999786376953</v>
      </c>
      <c r="I2401" s="1267">
        <v>118.30000305175781</v>
      </c>
      <c r="J2401" s="1267">
        <v>119.25</v>
      </c>
      <c r="K2401" s="1267">
        <v>118.68000030517578</v>
      </c>
      <c r="L2401" s="1267">
        <v>118.87000274658203</v>
      </c>
      <c r="M2401" s="1267">
        <v>120.40000152587891</v>
      </c>
      <c r="N2401" s="1267">
        <v>120.58999633789062</v>
      </c>
      <c r="O2401" s="1267">
        <v>120.40000152587891</v>
      </c>
      <c r="P2401" s="1267">
        <v>120.77999877929687</v>
      </c>
      <c r="Q2401" s="1267">
        <v>120.01999664306641</v>
      </c>
      <c r="R2401" s="1267">
        <v>120.01999664306641</v>
      </c>
      <c r="S2401" s="1267">
        <v>120.01999664306641</v>
      </c>
      <c r="T2401" s="1267">
        <v>120.01999664306641</v>
      </c>
      <c r="U2401" s="1267">
        <v>120.58999633789062</v>
      </c>
      <c r="V2401" s="1267">
        <v>119.81999969482422</v>
      </c>
      <c r="W2401" s="1267">
        <v>120.20999908447266</v>
      </c>
      <c r="X2401" s="1267">
        <v>120.01999664306641</v>
      </c>
      <c r="Y2401" s="1267">
        <v>120.40000152587891</v>
      </c>
      <c r="Z2401" s="1267">
        <v>120.58999633789062</v>
      </c>
      <c r="AA2401" s="1267">
        <v>118.48999786376953</v>
      </c>
      <c r="AB2401" s="1268">
        <v>118.87000274658203</v>
      </c>
      <c r="AC2401" s="471"/>
    </row>
    <row r="2402" spans="1:29" s="5" customFormat="1" ht="10.5" customHeight="1">
      <c r="A2402" s="1472" t="s">
        <v>12</v>
      </c>
      <c r="B2402" s="1474" t="s">
        <v>130</v>
      </c>
      <c r="C2402" s="10" t="s">
        <v>481</v>
      </c>
      <c r="D2402" s="10" t="s">
        <v>477</v>
      </c>
      <c r="E2402" s="257">
        <v>3.3000000000000002E-2</v>
      </c>
      <c r="F2402" s="257">
        <v>3.3000000000000002E-2</v>
      </c>
      <c r="G2402" s="257">
        <v>3.3000000000000002E-2</v>
      </c>
      <c r="H2402" s="479">
        <v>4.3999999999999997E-2</v>
      </c>
      <c r="I2402" s="257">
        <v>3.3000000000000002E-2</v>
      </c>
      <c r="J2402" s="257">
        <v>3.3000000000000002E-2</v>
      </c>
      <c r="K2402" s="257">
        <v>3.3000000000000002E-2</v>
      </c>
      <c r="L2402" s="257">
        <v>4.3999999999999997E-2</v>
      </c>
      <c r="M2402" s="257">
        <v>3.3000000000000002E-2</v>
      </c>
      <c r="N2402" s="479">
        <v>4.3999999999999997E-2</v>
      </c>
      <c r="O2402" s="257">
        <v>3.3000000000000002E-2</v>
      </c>
      <c r="P2402" s="257">
        <v>5.5E-2</v>
      </c>
      <c r="Q2402" s="257">
        <v>6.6000000000000003E-2</v>
      </c>
      <c r="R2402" s="257">
        <v>4.3999999999999997E-2</v>
      </c>
      <c r="S2402" s="257">
        <v>4.3999999999999997E-2</v>
      </c>
      <c r="T2402" s="257">
        <v>4.3999999999999997E-2</v>
      </c>
      <c r="U2402" s="257">
        <v>4.3999999999999997E-2</v>
      </c>
      <c r="V2402" s="479">
        <v>4.3999999999999997E-2</v>
      </c>
      <c r="W2402" s="257">
        <v>4.3999999999999997E-2</v>
      </c>
      <c r="X2402" s="257">
        <v>4.3999999999999997E-2</v>
      </c>
      <c r="Y2402" s="257">
        <v>4.3999999999999997E-2</v>
      </c>
      <c r="Z2402" s="257">
        <v>3.3000000000000002E-2</v>
      </c>
      <c r="AA2402" s="257">
        <v>4.3999999999999997E-2</v>
      </c>
      <c r="AB2402" s="257">
        <v>3.3000000000000002E-2</v>
      </c>
      <c r="AC2402" s="128">
        <f>SUM(E2402:AB2402)</f>
        <v>0.97900000000000043</v>
      </c>
    </row>
    <row r="2403" spans="1:29" s="5" customFormat="1" ht="10.5" customHeight="1">
      <c r="A2403" s="1487"/>
      <c r="B2403" s="1488"/>
      <c r="C2403" s="11" t="s">
        <v>482</v>
      </c>
      <c r="D2403" s="11" t="s">
        <v>477</v>
      </c>
      <c r="E2403" s="256">
        <v>0</v>
      </c>
      <c r="F2403" s="256">
        <v>0</v>
      </c>
      <c r="G2403" s="256">
        <v>0</v>
      </c>
      <c r="H2403" s="480">
        <v>0</v>
      </c>
      <c r="I2403" s="256">
        <v>0</v>
      </c>
      <c r="J2403" s="256">
        <v>0</v>
      </c>
      <c r="K2403" s="256">
        <v>0</v>
      </c>
      <c r="L2403" s="256">
        <v>0</v>
      </c>
      <c r="M2403" s="256">
        <v>0</v>
      </c>
      <c r="N2403" s="480">
        <v>0</v>
      </c>
      <c r="O2403" s="256">
        <v>0</v>
      </c>
      <c r="P2403" s="256">
        <v>0</v>
      </c>
      <c r="Q2403" s="256">
        <v>0</v>
      </c>
      <c r="R2403" s="256">
        <v>0</v>
      </c>
      <c r="S2403" s="256">
        <v>0</v>
      </c>
      <c r="T2403" s="256">
        <v>0</v>
      </c>
      <c r="U2403" s="256">
        <v>0</v>
      </c>
      <c r="V2403" s="480">
        <v>0</v>
      </c>
      <c r="W2403" s="256">
        <v>0</v>
      </c>
      <c r="X2403" s="256">
        <v>0</v>
      </c>
      <c r="Y2403" s="256">
        <v>0</v>
      </c>
      <c r="Z2403" s="256">
        <v>0</v>
      </c>
      <c r="AA2403" s="256">
        <v>0</v>
      </c>
      <c r="AB2403" s="256">
        <v>0</v>
      </c>
      <c r="AC2403" s="135">
        <f>SUM(E2403:AB2403)</f>
        <v>0</v>
      </c>
    </row>
    <row r="2404" spans="1:29" s="5" customFormat="1" ht="10.5" customHeight="1">
      <c r="A2404" s="1487"/>
      <c r="B2404" s="1488"/>
      <c r="C2404" s="11" t="s">
        <v>8</v>
      </c>
      <c r="D2404" s="8" t="s">
        <v>463</v>
      </c>
      <c r="E2404" s="1305">
        <v>2</v>
      </c>
      <c r="F2404" s="1305">
        <v>1.8999999761581421</v>
      </c>
      <c r="G2404" s="1305">
        <v>1.8999999761581421</v>
      </c>
      <c r="H2404" s="1321">
        <v>2</v>
      </c>
      <c r="I2404" s="1305">
        <v>2</v>
      </c>
      <c r="J2404" s="1305">
        <v>1.6000000238418579</v>
      </c>
      <c r="K2404" s="1305">
        <v>1.7999999523162842</v>
      </c>
      <c r="L2404" s="1305">
        <v>1.8999999761581421</v>
      </c>
      <c r="M2404" s="1305">
        <v>2</v>
      </c>
      <c r="N2404" s="1321">
        <v>1.8999999761581421</v>
      </c>
      <c r="O2404" s="1305">
        <v>1.6000000238418579</v>
      </c>
      <c r="P2404" s="1305">
        <v>1.6000000238418579</v>
      </c>
      <c r="Q2404" s="1305">
        <v>1.6000000238418579</v>
      </c>
      <c r="R2404" s="1305">
        <v>1.6000000238418579</v>
      </c>
      <c r="S2404" s="1305">
        <v>1.8999999761581421</v>
      </c>
      <c r="T2404" s="1305">
        <v>1.7999999523162842</v>
      </c>
      <c r="U2404" s="1305">
        <v>1.7000000476837158</v>
      </c>
      <c r="V2404" s="1321">
        <v>2</v>
      </c>
      <c r="W2404" s="1305">
        <v>2.2000000476837158</v>
      </c>
      <c r="X2404" s="1305">
        <v>2.2000000476837158</v>
      </c>
      <c r="Y2404" s="1305">
        <v>2.2999999523162842</v>
      </c>
      <c r="Z2404" s="1305">
        <v>2.2000000476837158</v>
      </c>
      <c r="AA2404" s="1305">
        <v>2</v>
      </c>
      <c r="AB2404" s="1313">
        <v>1.8999999761581421</v>
      </c>
      <c r="AC2404" s="135"/>
    </row>
    <row r="2405" spans="1:29" s="5" customFormat="1" ht="10.5" customHeight="1" thickBot="1">
      <c r="A2405" s="1487"/>
      <c r="B2405" s="1488"/>
      <c r="C2405" s="8" t="s">
        <v>16</v>
      </c>
      <c r="D2405" s="8"/>
      <c r="E2405" s="121">
        <f t="shared" ref="E2405:AC2405" si="721">E2403/E2402</f>
        <v>0</v>
      </c>
      <c r="F2405" s="121">
        <f t="shared" si="721"/>
        <v>0</v>
      </c>
      <c r="G2405" s="121">
        <f t="shared" si="721"/>
        <v>0</v>
      </c>
      <c r="H2405" s="452">
        <f t="shared" si="721"/>
        <v>0</v>
      </c>
      <c r="I2405" s="121">
        <f t="shared" si="721"/>
        <v>0</v>
      </c>
      <c r="J2405" s="121">
        <f t="shared" si="721"/>
        <v>0</v>
      </c>
      <c r="K2405" s="121">
        <f t="shared" si="721"/>
        <v>0</v>
      </c>
      <c r="L2405" s="121">
        <f t="shared" si="721"/>
        <v>0</v>
      </c>
      <c r="M2405" s="121">
        <f t="shared" si="721"/>
        <v>0</v>
      </c>
      <c r="N2405" s="452">
        <f t="shared" si="721"/>
        <v>0</v>
      </c>
      <c r="O2405" s="121">
        <f t="shared" si="721"/>
        <v>0</v>
      </c>
      <c r="P2405" s="121">
        <f t="shared" si="721"/>
        <v>0</v>
      </c>
      <c r="Q2405" s="121">
        <f t="shared" si="721"/>
        <v>0</v>
      </c>
      <c r="R2405" s="121">
        <f t="shared" si="721"/>
        <v>0</v>
      </c>
      <c r="S2405" s="121">
        <f t="shared" si="721"/>
        <v>0</v>
      </c>
      <c r="T2405" s="121">
        <f t="shared" si="721"/>
        <v>0</v>
      </c>
      <c r="U2405" s="121">
        <f t="shared" si="721"/>
        <v>0</v>
      </c>
      <c r="V2405" s="452">
        <f t="shared" si="721"/>
        <v>0</v>
      </c>
      <c r="W2405" s="121">
        <f t="shared" si="721"/>
        <v>0</v>
      </c>
      <c r="X2405" s="121">
        <f t="shared" si="721"/>
        <v>0</v>
      </c>
      <c r="Y2405" s="121">
        <f t="shared" si="721"/>
        <v>0</v>
      </c>
      <c r="Z2405" s="121">
        <f t="shared" si="721"/>
        <v>0</v>
      </c>
      <c r="AA2405" s="121">
        <f t="shared" si="721"/>
        <v>0</v>
      </c>
      <c r="AB2405" s="121">
        <f t="shared" si="721"/>
        <v>0</v>
      </c>
      <c r="AC2405" s="128">
        <f t="shared" si="721"/>
        <v>0</v>
      </c>
    </row>
    <row r="2406" spans="1:29" s="5" customFormat="1" ht="10.5" customHeight="1" thickBot="1">
      <c r="A2406" s="1547"/>
      <c r="B2406" s="1548"/>
      <c r="C2406" s="468" t="s">
        <v>13</v>
      </c>
      <c r="D2406" s="469" t="s">
        <v>463</v>
      </c>
      <c r="E2406" s="1267">
        <v>118.30000305175781</v>
      </c>
      <c r="F2406" s="1267">
        <v>118.30000305175781</v>
      </c>
      <c r="G2406" s="1267">
        <v>117.91999816894531</v>
      </c>
      <c r="H2406" s="1267">
        <v>118.30000305175781</v>
      </c>
      <c r="I2406" s="1267">
        <v>118.48999786376953</v>
      </c>
      <c r="J2406" s="1267">
        <v>119.44000244140625</v>
      </c>
      <c r="K2406" s="1267">
        <v>118.68000030517578</v>
      </c>
      <c r="L2406" s="1267">
        <v>118.87000274658203</v>
      </c>
      <c r="M2406" s="1267">
        <v>120.20999908447266</v>
      </c>
      <c r="N2406" s="1267">
        <v>120.20999908447266</v>
      </c>
      <c r="O2406" s="1267">
        <v>120.20999908447266</v>
      </c>
      <c r="P2406" s="1267">
        <v>120.40000152587891</v>
      </c>
      <c r="Q2406" s="1267">
        <v>120.01999664306641</v>
      </c>
      <c r="R2406" s="1267">
        <v>119.62999725341797</v>
      </c>
      <c r="S2406" s="1267">
        <v>119.81999969482422</v>
      </c>
      <c r="T2406" s="1267">
        <v>119.81999969482422</v>
      </c>
      <c r="U2406" s="1267">
        <v>120.20999908447266</v>
      </c>
      <c r="V2406" s="1267">
        <v>119.25</v>
      </c>
      <c r="W2406" s="1267">
        <v>119.81999969482422</v>
      </c>
      <c r="X2406" s="1267">
        <v>119.81999969482422</v>
      </c>
      <c r="Y2406" s="1267">
        <v>119.81999969482422</v>
      </c>
      <c r="Z2406" s="1267">
        <v>120.20999908447266</v>
      </c>
      <c r="AA2406" s="1267">
        <v>118.11000061035156</v>
      </c>
      <c r="AB2406" s="1268">
        <v>118.68000030517578</v>
      </c>
      <c r="AC2406" s="471"/>
    </row>
    <row r="2407" spans="1:29" s="5" customFormat="1" ht="10.5" customHeight="1">
      <c r="A2407" s="1472"/>
      <c r="B2407" s="1545" t="s">
        <v>238</v>
      </c>
      <c r="C2407" s="10" t="s">
        <v>481</v>
      </c>
      <c r="D2407" s="10" t="s">
        <v>464</v>
      </c>
      <c r="E2407" s="90"/>
      <c r="F2407" s="90"/>
      <c r="G2407" s="90"/>
      <c r="H2407" s="450"/>
      <c r="I2407" s="90"/>
      <c r="J2407" s="90"/>
      <c r="K2407" s="90"/>
      <c r="L2407" s="90"/>
      <c r="M2407" s="90"/>
      <c r="N2407" s="450"/>
      <c r="O2407" s="90"/>
      <c r="P2407" s="90"/>
      <c r="Q2407" s="90"/>
      <c r="R2407" s="90"/>
      <c r="S2407" s="90"/>
      <c r="T2407" s="90"/>
      <c r="U2407" s="90"/>
      <c r="V2407" s="450"/>
      <c r="W2407" s="90"/>
      <c r="X2407" s="90"/>
      <c r="Y2407" s="90"/>
      <c r="Z2407" s="90"/>
      <c r="AA2407" s="90"/>
      <c r="AB2407" s="90"/>
      <c r="AC2407" s="132">
        <f>SUM(E2407:AB2407)</f>
        <v>0</v>
      </c>
    </row>
    <row r="2408" spans="1:29" s="5" customFormat="1" ht="10.5" customHeight="1">
      <c r="A2408" s="1487"/>
      <c r="B2408" s="1546"/>
      <c r="C2408" s="11" t="s">
        <v>482</v>
      </c>
      <c r="D2408" s="11" t="s">
        <v>464</v>
      </c>
      <c r="E2408" s="92"/>
      <c r="F2408" s="92"/>
      <c r="G2408" s="92"/>
      <c r="H2408" s="455"/>
      <c r="I2408" s="92"/>
      <c r="J2408" s="92"/>
      <c r="K2408" s="92"/>
      <c r="L2408" s="92"/>
      <c r="M2408" s="92"/>
      <c r="N2408" s="455"/>
      <c r="O2408" s="92"/>
      <c r="P2408" s="92"/>
      <c r="Q2408" s="92"/>
      <c r="R2408" s="92"/>
      <c r="S2408" s="92"/>
      <c r="T2408" s="92"/>
      <c r="U2408" s="92"/>
      <c r="V2408" s="455"/>
      <c r="W2408" s="92"/>
      <c r="X2408" s="92"/>
      <c r="Y2408" s="92"/>
      <c r="Z2408" s="92"/>
      <c r="AA2408" s="92"/>
      <c r="AB2408" s="92"/>
      <c r="AC2408" s="128">
        <f>SUM(E2408:AB2408)</f>
        <v>0</v>
      </c>
    </row>
    <row r="2409" spans="1:29" s="5" customFormat="1" ht="10.5" customHeight="1">
      <c r="A2409" s="1487"/>
      <c r="B2409" s="1546"/>
      <c r="C2409" s="11" t="s">
        <v>8</v>
      </c>
      <c r="D2409" s="11" t="s">
        <v>464</v>
      </c>
      <c r="E2409" s="92"/>
      <c r="F2409" s="92"/>
      <c r="G2409" s="92"/>
      <c r="H2409" s="455"/>
      <c r="I2409" s="92"/>
      <c r="J2409" s="92"/>
      <c r="K2409" s="92"/>
      <c r="L2409" s="92"/>
      <c r="M2409" s="92"/>
      <c r="N2409" s="455"/>
      <c r="O2409" s="92"/>
      <c r="P2409" s="92"/>
      <c r="Q2409" s="92"/>
      <c r="R2409" s="92"/>
      <c r="S2409" s="92"/>
      <c r="T2409" s="92"/>
      <c r="U2409" s="92"/>
      <c r="V2409" s="455"/>
      <c r="W2409" s="92"/>
      <c r="X2409" s="92"/>
      <c r="Y2409" s="92"/>
      <c r="Z2409" s="92"/>
      <c r="AA2409" s="92"/>
      <c r="AB2409" s="92"/>
      <c r="AC2409" s="128"/>
    </row>
    <row r="2410" spans="1:29" s="5" customFormat="1" ht="10.5" customHeight="1" thickBot="1">
      <c r="A2410" s="1487"/>
      <c r="B2410" s="1546"/>
      <c r="C2410" s="8" t="s">
        <v>16</v>
      </c>
      <c r="D2410" s="8"/>
      <c r="E2410" s="121" t="e">
        <f t="shared" ref="E2410:AC2410" si="722">E2408/E2407</f>
        <v>#DIV/0!</v>
      </c>
      <c r="F2410" s="121" t="e">
        <f t="shared" si="722"/>
        <v>#DIV/0!</v>
      </c>
      <c r="G2410" s="121" t="e">
        <f t="shared" si="722"/>
        <v>#DIV/0!</v>
      </c>
      <c r="H2410" s="452" t="e">
        <f t="shared" si="722"/>
        <v>#DIV/0!</v>
      </c>
      <c r="I2410" s="121" t="e">
        <f t="shared" si="722"/>
        <v>#DIV/0!</v>
      </c>
      <c r="J2410" s="121" t="e">
        <f t="shared" si="722"/>
        <v>#DIV/0!</v>
      </c>
      <c r="K2410" s="121" t="e">
        <f t="shared" si="722"/>
        <v>#DIV/0!</v>
      </c>
      <c r="L2410" s="121" t="e">
        <f t="shared" si="722"/>
        <v>#DIV/0!</v>
      </c>
      <c r="M2410" s="121" t="e">
        <f t="shared" si="722"/>
        <v>#DIV/0!</v>
      </c>
      <c r="N2410" s="452" t="e">
        <f t="shared" si="722"/>
        <v>#DIV/0!</v>
      </c>
      <c r="O2410" s="121" t="e">
        <f t="shared" si="722"/>
        <v>#DIV/0!</v>
      </c>
      <c r="P2410" s="121" t="e">
        <f t="shared" si="722"/>
        <v>#DIV/0!</v>
      </c>
      <c r="Q2410" s="121" t="e">
        <f t="shared" si="722"/>
        <v>#DIV/0!</v>
      </c>
      <c r="R2410" s="121" t="e">
        <f t="shared" si="722"/>
        <v>#DIV/0!</v>
      </c>
      <c r="S2410" s="121" t="e">
        <f t="shared" si="722"/>
        <v>#DIV/0!</v>
      </c>
      <c r="T2410" s="121" t="e">
        <f t="shared" si="722"/>
        <v>#DIV/0!</v>
      </c>
      <c r="U2410" s="121" t="e">
        <f t="shared" si="722"/>
        <v>#DIV/0!</v>
      </c>
      <c r="V2410" s="452" t="e">
        <f t="shared" si="722"/>
        <v>#DIV/0!</v>
      </c>
      <c r="W2410" s="121" t="e">
        <f t="shared" si="722"/>
        <v>#DIV/0!</v>
      </c>
      <c r="X2410" s="121" t="e">
        <f t="shared" si="722"/>
        <v>#DIV/0!</v>
      </c>
      <c r="Y2410" s="121" t="e">
        <f t="shared" si="722"/>
        <v>#DIV/0!</v>
      </c>
      <c r="Z2410" s="121" t="e">
        <f t="shared" si="722"/>
        <v>#DIV/0!</v>
      </c>
      <c r="AA2410" s="121" t="e">
        <f t="shared" si="722"/>
        <v>#DIV/0!</v>
      </c>
      <c r="AB2410" s="121" t="e">
        <f t="shared" si="722"/>
        <v>#DIV/0!</v>
      </c>
      <c r="AC2410" s="128" t="e">
        <f t="shared" si="722"/>
        <v>#DIV/0!</v>
      </c>
    </row>
    <row r="2411" spans="1:29" s="5" customFormat="1" ht="10.5" customHeight="1">
      <c r="A2411" s="1472"/>
      <c r="B2411" s="1545" t="s">
        <v>240</v>
      </c>
      <c r="C2411" s="10" t="s">
        <v>481</v>
      </c>
      <c r="D2411" s="10" t="s">
        <v>464</v>
      </c>
      <c r="E2411" s="90"/>
      <c r="F2411" s="90"/>
      <c r="G2411" s="90"/>
      <c r="H2411" s="450"/>
      <c r="I2411" s="90"/>
      <c r="J2411" s="90"/>
      <c r="K2411" s="90"/>
      <c r="L2411" s="90"/>
      <c r="M2411" s="90"/>
      <c r="N2411" s="450"/>
      <c r="O2411" s="90"/>
      <c r="P2411" s="90"/>
      <c r="Q2411" s="90"/>
      <c r="R2411" s="90"/>
      <c r="S2411" s="90"/>
      <c r="T2411" s="90"/>
      <c r="U2411" s="90"/>
      <c r="V2411" s="450"/>
      <c r="W2411" s="90"/>
      <c r="X2411" s="90"/>
      <c r="Y2411" s="90"/>
      <c r="Z2411" s="90"/>
      <c r="AA2411" s="90"/>
      <c r="AB2411" s="90"/>
      <c r="AC2411" s="132">
        <f>SUM(E2411:AB2411)</f>
        <v>0</v>
      </c>
    </row>
    <row r="2412" spans="1:29" s="5" customFormat="1" ht="10.5" customHeight="1">
      <c r="A2412" s="1487"/>
      <c r="B2412" s="1546"/>
      <c r="C2412" s="11" t="s">
        <v>482</v>
      </c>
      <c r="D2412" s="11" t="s">
        <v>464</v>
      </c>
      <c r="E2412" s="92"/>
      <c r="F2412" s="92"/>
      <c r="G2412" s="92"/>
      <c r="H2412" s="455"/>
      <c r="I2412" s="92"/>
      <c r="J2412" s="92"/>
      <c r="K2412" s="92"/>
      <c r="L2412" s="92"/>
      <c r="M2412" s="92"/>
      <c r="N2412" s="455"/>
      <c r="O2412" s="92"/>
      <c r="P2412" s="92"/>
      <c r="Q2412" s="92"/>
      <c r="R2412" s="92"/>
      <c r="S2412" s="92"/>
      <c r="T2412" s="92"/>
      <c r="U2412" s="92"/>
      <c r="V2412" s="455"/>
      <c r="W2412" s="92"/>
      <c r="X2412" s="92"/>
      <c r="Y2412" s="92"/>
      <c r="Z2412" s="92"/>
      <c r="AA2412" s="92"/>
      <c r="AB2412" s="92"/>
      <c r="AC2412" s="128">
        <f>SUM(E2412:AB2412)</f>
        <v>0</v>
      </c>
    </row>
    <row r="2413" spans="1:29" s="5" customFormat="1" ht="10.5" customHeight="1">
      <c r="A2413" s="1487"/>
      <c r="B2413" s="1546"/>
      <c r="C2413" s="11" t="s">
        <v>8</v>
      </c>
      <c r="D2413" s="11" t="s">
        <v>464</v>
      </c>
      <c r="E2413" s="92"/>
      <c r="F2413" s="92"/>
      <c r="G2413" s="92"/>
      <c r="H2413" s="455"/>
      <c r="I2413" s="92"/>
      <c r="J2413" s="92"/>
      <c r="K2413" s="92"/>
      <c r="L2413" s="92"/>
      <c r="M2413" s="92"/>
      <c r="N2413" s="455"/>
      <c r="O2413" s="92"/>
      <c r="P2413" s="92"/>
      <c r="Q2413" s="92"/>
      <c r="R2413" s="92"/>
      <c r="S2413" s="92"/>
      <c r="T2413" s="92"/>
      <c r="U2413" s="92"/>
      <c r="V2413" s="455"/>
      <c r="W2413" s="92"/>
      <c r="X2413" s="92"/>
      <c r="Y2413" s="92"/>
      <c r="Z2413" s="92"/>
      <c r="AA2413" s="92"/>
      <c r="AB2413" s="92"/>
      <c r="AC2413" s="128"/>
    </row>
    <row r="2414" spans="1:29" s="5" customFormat="1" ht="10.5" customHeight="1" thickBot="1">
      <c r="A2414" s="1487"/>
      <c r="B2414" s="1546"/>
      <c r="C2414" s="8" t="s">
        <v>16</v>
      </c>
      <c r="D2414" s="8"/>
      <c r="E2414" s="121" t="e">
        <f t="shared" ref="E2414:AC2414" si="723">E2412/E2411</f>
        <v>#DIV/0!</v>
      </c>
      <c r="F2414" s="121" t="e">
        <f t="shared" si="723"/>
        <v>#DIV/0!</v>
      </c>
      <c r="G2414" s="121" t="e">
        <f t="shared" si="723"/>
        <v>#DIV/0!</v>
      </c>
      <c r="H2414" s="452" t="e">
        <f t="shared" si="723"/>
        <v>#DIV/0!</v>
      </c>
      <c r="I2414" s="121" t="e">
        <f t="shared" si="723"/>
        <v>#DIV/0!</v>
      </c>
      <c r="J2414" s="121" t="e">
        <f t="shared" si="723"/>
        <v>#DIV/0!</v>
      </c>
      <c r="K2414" s="121" t="e">
        <f t="shared" si="723"/>
        <v>#DIV/0!</v>
      </c>
      <c r="L2414" s="121" t="e">
        <f t="shared" si="723"/>
        <v>#DIV/0!</v>
      </c>
      <c r="M2414" s="121" t="e">
        <f t="shared" si="723"/>
        <v>#DIV/0!</v>
      </c>
      <c r="N2414" s="452" t="e">
        <f t="shared" si="723"/>
        <v>#DIV/0!</v>
      </c>
      <c r="O2414" s="121" t="e">
        <f t="shared" si="723"/>
        <v>#DIV/0!</v>
      </c>
      <c r="P2414" s="121" t="e">
        <f t="shared" si="723"/>
        <v>#DIV/0!</v>
      </c>
      <c r="Q2414" s="121" t="e">
        <f t="shared" si="723"/>
        <v>#DIV/0!</v>
      </c>
      <c r="R2414" s="121" t="e">
        <f t="shared" si="723"/>
        <v>#DIV/0!</v>
      </c>
      <c r="S2414" s="121" t="e">
        <f t="shared" si="723"/>
        <v>#DIV/0!</v>
      </c>
      <c r="T2414" s="121" t="e">
        <f t="shared" si="723"/>
        <v>#DIV/0!</v>
      </c>
      <c r="U2414" s="121" t="e">
        <f t="shared" si="723"/>
        <v>#DIV/0!</v>
      </c>
      <c r="V2414" s="452" t="e">
        <f t="shared" si="723"/>
        <v>#DIV/0!</v>
      </c>
      <c r="W2414" s="121" t="e">
        <f t="shared" si="723"/>
        <v>#DIV/0!</v>
      </c>
      <c r="X2414" s="121" t="e">
        <f t="shared" si="723"/>
        <v>#DIV/0!</v>
      </c>
      <c r="Y2414" s="121" t="e">
        <f t="shared" si="723"/>
        <v>#DIV/0!</v>
      </c>
      <c r="Z2414" s="121" t="e">
        <f t="shared" si="723"/>
        <v>#DIV/0!</v>
      </c>
      <c r="AA2414" s="121" t="e">
        <f t="shared" si="723"/>
        <v>#DIV/0!</v>
      </c>
      <c r="AB2414" s="121" t="e">
        <f t="shared" si="723"/>
        <v>#DIV/0!</v>
      </c>
      <c r="AC2414" s="128" t="e">
        <f t="shared" si="723"/>
        <v>#DIV/0!</v>
      </c>
    </row>
    <row r="2415" spans="1:29" s="5" customFormat="1" ht="10.5" customHeight="1">
      <c r="A2415" s="285" t="s">
        <v>512</v>
      </c>
      <c r="B2415" s="286"/>
      <c r="C2415" s="287"/>
      <c r="D2415" s="288"/>
      <c r="E2415" s="288">
        <f>E2397+E2402</f>
        <v>8.7999999999999995E-2</v>
      </c>
      <c r="F2415" s="288">
        <f t="shared" ref="F2415:AB2415" si="724">F2397+F2402</f>
        <v>8.7999999999999995E-2</v>
      </c>
      <c r="G2415" s="288">
        <f t="shared" si="724"/>
        <v>9.9000000000000005E-2</v>
      </c>
      <c r="H2415" s="288">
        <f t="shared" si="724"/>
        <v>9.9000000000000005E-2</v>
      </c>
      <c r="I2415" s="288">
        <f t="shared" si="724"/>
        <v>8.7999999999999995E-2</v>
      </c>
      <c r="J2415" s="288">
        <f t="shared" si="724"/>
        <v>9.9000000000000005E-2</v>
      </c>
      <c r="K2415" s="288">
        <f t="shared" si="724"/>
        <v>9.9000000000000005E-2</v>
      </c>
      <c r="L2415" s="288">
        <f t="shared" si="724"/>
        <v>0.121</v>
      </c>
      <c r="M2415" s="288">
        <f t="shared" si="724"/>
        <v>9.9000000000000005E-2</v>
      </c>
      <c r="N2415" s="288">
        <f t="shared" si="724"/>
        <v>0.14300000000000002</v>
      </c>
      <c r="O2415" s="288">
        <f t="shared" si="724"/>
        <v>0.13200000000000001</v>
      </c>
      <c r="P2415" s="288">
        <f t="shared" si="724"/>
        <v>0.121</v>
      </c>
      <c r="Q2415" s="288">
        <f t="shared" si="724"/>
        <v>0.13200000000000001</v>
      </c>
      <c r="R2415" s="288">
        <f t="shared" si="724"/>
        <v>0.121</v>
      </c>
      <c r="S2415" s="288">
        <f t="shared" si="724"/>
        <v>0.13200000000000001</v>
      </c>
      <c r="T2415" s="288">
        <f t="shared" si="724"/>
        <v>0.13200000000000001</v>
      </c>
      <c r="U2415" s="288">
        <f t="shared" si="724"/>
        <v>0.121</v>
      </c>
      <c r="V2415" s="288">
        <f t="shared" si="724"/>
        <v>0.13200000000000001</v>
      </c>
      <c r="W2415" s="288">
        <f t="shared" si="724"/>
        <v>9.9000000000000005E-2</v>
      </c>
      <c r="X2415" s="288">
        <f t="shared" si="724"/>
        <v>9.9000000000000005E-2</v>
      </c>
      <c r="Y2415" s="288">
        <f t="shared" si="724"/>
        <v>9.9000000000000005E-2</v>
      </c>
      <c r="Z2415" s="288">
        <f t="shared" si="724"/>
        <v>8.7999999999999995E-2</v>
      </c>
      <c r="AA2415" s="288">
        <f t="shared" si="724"/>
        <v>9.9000000000000005E-2</v>
      </c>
      <c r="AB2415" s="288">
        <f t="shared" si="724"/>
        <v>9.9000000000000005E-2</v>
      </c>
      <c r="AC2415" s="289"/>
    </row>
    <row r="2416" spans="1:29" s="5" customFormat="1" ht="10.5" customHeight="1">
      <c r="A2416" s="290" t="s">
        <v>513</v>
      </c>
      <c r="B2416" s="291"/>
      <c r="C2416" s="292"/>
      <c r="D2416" s="293"/>
      <c r="E2416" s="300">
        <f>E2398+E2403</f>
        <v>0</v>
      </c>
      <c r="F2416" s="300">
        <f t="shared" ref="F2416:AB2416" si="725">F2398+F2403</f>
        <v>0</v>
      </c>
      <c r="G2416" s="300">
        <f t="shared" si="725"/>
        <v>0</v>
      </c>
      <c r="H2416" s="300">
        <f t="shared" si="725"/>
        <v>0</v>
      </c>
      <c r="I2416" s="300">
        <f t="shared" si="725"/>
        <v>0</v>
      </c>
      <c r="J2416" s="300">
        <f t="shared" si="725"/>
        <v>0</v>
      </c>
      <c r="K2416" s="300">
        <f t="shared" si="725"/>
        <v>0</v>
      </c>
      <c r="L2416" s="300">
        <f t="shared" si="725"/>
        <v>0</v>
      </c>
      <c r="M2416" s="300">
        <f t="shared" si="725"/>
        <v>0</v>
      </c>
      <c r="N2416" s="300">
        <f t="shared" si="725"/>
        <v>0</v>
      </c>
      <c r="O2416" s="300">
        <f t="shared" si="725"/>
        <v>0</v>
      </c>
      <c r="P2416" s="300">
        <f t="shared" si="725"/>
        <v>0</v>
      </c>
      <c r="Q2416" s="300">
        <f t="shared" si="725"/>
        <v>0</v>
      </c>
      <c r="R2416" s="300">
        <f t="shared" si="725"/>
        <v>0</v>
      </c>
      <c r="S2416" s="300">
        <f t="shared" si="725"/>
        <v>0</v>
      </c>
      <c r="T2416" s="300">
        <f t="shared" si="725"/>
        <v>0</v>
      </c>
      <c r="U2416" s="300">
        <f t="shared" si="725"/>
        <v>0</v>
      </c>
      <c r="V2416" s="293">
        <f t="shared" si="725"/>
        <v>0</v>
      </c>
      <c r="W2416" s="300">
        <f t="shared" si="725"/>
        <v>0</v>
      </c>
      <c r="X2416" s="300">
        <f t="shared" si="725"/>
        <v>0</v>
      </c>
      <c r="Y2416" s="300">
        <f t="shared" si="725"/>
        <v>0</v>
      </c>
      <c r="Z2416" s="293">
        <f t="shared" si="725"/>
        <v>0</v>
      </c>
      <c r="AA2416" s="300">
        <f t="shared" si="725"/>
        <v>0</v>
      </c>
      <c r="AB2416" s="300">
        <f t="shared" si="725"/>
        <v>0</v>
      </c>
      <c r="AC2416" s="294"/>
    </row>
    <row r="2417" spans="1:30" s="5" customFormat="1" ht="10.5" customHeight="1" thickBot="1">
      <c r="A2417" s="295" t="s">
        <v>514</v>
      </c>
      <c r="B2417" s="296"/>
      <c r="C2417" s="297"/>
      <c r="D2417" s="298"/>
      <c r="E2417" s="298">
        <f t="shared" ref="E2417:AB2417" si="726">SQRT(E2415*E2415+E2416*E2416)</f>
        <v>8.7999999999999995E-2</v>
      </c>
      <c r="F2417" s="298">
        <f t="shared" si="726"/>
        <v>8.7999999999999995E-2</v>
      </c>
      <c r="G2417" s="298">
        <f t="shared" si="726"/>
        <v>9.9000000000000005E-2</v>
      </c>
      <c r="H2417" s="298">
        <f t="shared" si="726"/>
        <v>9.9000000000000005E-2</v>
      </c>
      <c r="I2417" s="298">
        <f t="shared" si="726"/>
        <v>8.7999999999999995E-2</v>
      </c>
      <c r="J2417" s="298">
        <f t="shared" si="726"/>
        <v>9.9000000000000005E-2</v>
      </c>
      <c r="K2417" s="298">
        <f t="shared" si="726"/>
        <v>9.9000000000000005E-2</v>
      </c>
      <c r="L2417" s="298">
        <f t="shared" si="726"/>
        <v>0.121</v>
      </c>
      <c r="M2417" s="298">
        <f t="shared" si="726"/>
        <v>9.9000000000000005E-2</v>
      </c>
      <c r="N2417" s="298">
        <f t="shared" si="726"/>
        <v>0.14300000000000002</v>
      </c>
      <c r="O2417" s="298">
        <f t="shared" si="726"/>
        <v>0.13200000000000001</v>
      </c>
      <c r="P2417" s="298">
        <f t="shared" si="726"/>
        <v>0.121</v>
      </c>
      <c r="Q2417" s="298">
        <f t="shared" si="726"/>
        <v>0.13200000000000001</v>
      </c>
      <c r="R2417" s="298">
        <f t="shared" si="726"/>
        <v>0.121</v>
      </c>
      <c r="S2417" s="298">
        <f t="shared" si="726"/>
        <v>0.13200000000000001</v>
      </c>
      <c r="T2417" s="298">
        <f t="shared" si="726"/>
        <v>0.13200000000000001</v>
      </c>
      <c r="U2417" s="298">
        <f t="shared" si="726"/>
        <v>0.121</v>
      </c>
      <c r="V2417" s="298">
        <f t="shared" si="726"/>
        <v>0.13200000000000001</v>
      </c>
      <c r="W2417" s="298">
        <f t="shared" si="726"/>
        <v>9.9000000000000005E-2</v>
      </c>
      <c r="X2417" s="298">
        <f t="shared" si="726"/>
        <v>9.9000000000000005E-2</v>
      </c>
      <c r="Y2417" s="298">
        <f t="shared" si="726"/>
        <v>9.9000000000000005E-2</v>
      </c>
      <c r="Z2417" s="298">
        <f t="shared" si="726"/>
        <v>8.7999999999999995E-2</v>
      </c>
      <c r="AA2417" s="298">
        <f t="shared" si="726"/>
        <v>9.9000000000000005E-2</v>
      </c>
      <c r="AB2417" s="298">
        <f t="shared" si="726"/>
        <v>9.9000000000000005E-2</v>
      </c>
      <c r="AC2417" s="299"/>
      <c r="AD2417" s="131">
        <f>MAX(E2417:AB2417)</f>
        <v>0.14300000000000002</v>
      </c>
    </row>
    <row r="2418" spans="1:30" s="13" customFormat="1" ht="10.5" customHeight="1" thickBot="1">
      <c r="A2418" s="23" t="s">
        <v>143</v>
      </c>
      <c r="B2418" s="24"/>
      <c r="C2418" s="25"/>
      <c r="D2418" s="25"/>
      <c r="E2418" s="26">
        <v>1</v>
      </c>
      <c r="F2418" s="26">
        <v>2</v>
      </c>
      <c r="G2418" s="26">
        <v>3</v>
      </c>
      <c r="H2418" s="26">
        <v>4</v>
      </c>
      <c r="I2418" s="26">
        <v>5</v>
      </c>
      <c r="J2418" s="26">
        <v>6</v>
      </c>
      <c r="K2418" s="26">
        <v>7</v>
      </c>
      <c r="L2418" s="26">
        <v>8</v>
      </c>
      <c r="M2418" s="26">
        <v>9</v>
      </c>
      <c r="N2418" s="26">
        <v>10</v>
      </c>
      <c r="O2418" s="26">
        <v>11</v>
      </c>
      <c r="P2418" s="26">
        <v>12</v>
      </c>
      <c r="Q2418" s="26">
        <v>13</v>
      </c>
      <c r="R2418" s="26">
        <v>14</v>
      </c>
      <c r="S2418" s="26">
        <v>15</v>
      </c>
      <c r="T2418" s="26">
        <v>16</v>
      </c>
      <c r="U2418" s="26">
        <v>17</v>
      </c>
      <c r="V2418" s="26">
        <v>18</v>
      </c>
      <c r="W2418" s="26">
        <v>19</v>
      </c>
      <c r="X2418" s="26">
        <v>20</v>
      </c>
      <c r="Y2418" s="26">
        <v>21</v>
      </c>
      <c r="Z2418" s="26">
        <v>22</v>
      </c>
      <c r="AA2418" s="26">
        <v>23</v>
      </c>
      <c r="AB2418" s="26">
        <v>24</v>
      </c>
      <c r="AC2418" s="385"/>
    </row>
    <row r="2419" spans="1:30" s="32" customFormat="1" ht="12" customHeight="1">
      <c r="A2419" s="28" t="s">
        <v>144</v>
      </c>
      <c r="B2419" s="456"/>
      <c r="C2419" s="457" t="s">
        <v>13</v>
      </c>
      <c r="D2419" s="458" t="s">
        <v>464</v>
      </c>
      <c r="E2419" s="462"/>
      <c r="F2419" s="462"/>
      <c r="G2419" s="462"/>
      <c r="H2419" s="462"/>
      <c r="I2419" s="462"/>
      <c r="J2419" s="462"/>
      <c r="K2419" s="462"/>
      <c r="L2419" s="462"/>
      <c r="M2419" s="462"/>
      <c r="N2419" s="462"/>
      <c r="O2419" s="462"/>
      <c r="P2419" s="462"/>
      <c r="Q2419" s="462"/>
      <c r="R2419" s="462"/>
      <c r="S2419" s="462"/>
      <c r="T2419" s="462"/>
      <c r="U2419" s="462"/>
      <c r="V2419" s="462"/>
      <c r="W2419" s="462"/>
      <c r="X2419" s="462"/>
      <c r="Y2419" s="462"/>
      <c r="Z2419" s="462"/>
      <c r="AA2419" s="462"/>
      <c r="AB2419" s="462"/>
      <c r="AC2419" s="459"/>
    </row>
    <row r="2420" spans="1:30" s="32" customFormat="1" ht="12" customHeight="1" thickBot="1">
      <c r="A2420" s="35" t="s">
        <v>145</v>
      </c>
      <c r="B2420" s="36"/>
      <c r="C2420" s="463" t="s">
        <v>13</v>
      </c>
      <c r="D2420" s="464" t="s">
        <v>464</v>
      </c>
      <c r="E2420" s="465"/>
      <c r="F2420" s="465"/>
      <c r="G2420" s="465"/>
      <c r="H2420" s="465"/>
      <c r="I2420" s="465"/>
      <c r="J2420" s="465"/>
      <c r="K2420" s="465"/>
      <c r="L2420" s="465"/>
      <c r="M2420" s="465"/>
      <c r="N2420" s="465"/>
      <c r="O2420" s="465"/>
      <c r="P2420" s="465"/>
      <c r="Q2420" s="465"/>
      <c r="R2420" s="465"/>
      <c r="S2420" s="465"/>
      <c r="T2420" s="465"/>
      <c r="U2420" s="465"/>
      <c r="V2420" s="465"/>
      <c r="W2420" s="465"/>
      <c r="X2420" s="465"/>
      <c r="Y2420" s="465"/>
      <c r="Z2420" s="465"/>
      <c r="AA2420" s="465"/>
      <c r="AB2420" s="465"/>
      <c r="AC2420" s="466"/>
    </row>
    <row r="2423" spans="1:30" ht="15.75">
      <c r="B2423" s="117" t="s">
        <v>277</v>
      </c>
      <c r="C2423" s="116"/>
      <c r="D2423" s="116"/>
      <c r="E2423" s="118"/>
      <c r="F2423" s="119"/>
      <c r="G2423" s="116"/>
      <c r="H2423" s="490"/>
      <c r="I2423" s="119"/>
      <c r="J2423" s="119"/>
      <c r="K2423" s="119"/>
      <c r="L2423" s="119"/>
      <c r="M2423" s="119"/>
      <c r="N2423" s="491" t="s">
        <v>615</v>
      </c>
      <c r="O2423"/>
      <c r="P2423"/>
      <c r="Q2423"/>
      <c r="R2423"/>
      <c r="S2423"/>
      <c r="T2423"/>
      <c r="U2423"/>
      <c r="V2423" s="491"/>
      <c r="W2423"/>
      <c r="X2423"/>
    </row>
  </sheetData>
  <mergeCells count="1042">
    <mergeCell ref="B857:B862"/>
    <mergeCell ref="A863:A868"/>
    <mergeCell ref="B863:B868"/>
    <mergeCell ref="A1922:A1924"/>
    <mergeCell ref="B1922:B1924"/>
    <mergeCell ref="A1875:A1878"/>
    <mergeCell ref="B1875:B1878"/>
    <mergeCell ref="A1855:A1858"/>
    <mergeCell ref="B1855:B1858"/>
    <mergeCell ref="A1859:A1862"/>
    <mergeCell ref="B1859:B1862"/>
    <mergeCell ref="A1863:A1866"/>
    <mergeCell ref="B1863:B1866"/>
    <mergeCell ref="A1851:A1854"/>
    <mergeCell ref="A742:A745"/>
    <mergeCell ref="B742:B745"/>
    <mergeCell ref="A752:A757"/>
    <mergeCell ref="B752:B757"/>
    <mergeCell ref="A746:A751"/>
    <mergeCell ref="B746:B751"/>
    <mergeCell ref="A869:A874"/>
    <mergeCell ref="B869:B874"/>
    <mergeCell ref="A881:A884"/>
    <mergeCell ref="B881:B884"/>
    <mergeCell ref="B904:B907"/>
    <mergeCell ref="B1851:B1854"/>
    <mergeCell ref="A904:A907"/>
    <mergeCell ref="B971:B974"/>
    <mergeCell ref="A1106:A1109"/>
    <mergeCell ref="B1106:B1109"/>
    <mergeCell ref="A975:A978"/>
    <mergeCell ref="B975:B978"/>
    <mergeCell ref="A889:B890"/>
    <mergeCell ref="A891:B892"/>
    <mergeCell ref="A946:B947"/>
    <mergeCell ref="A948:B949"/>
    <mergeCell ref="B2230:B2232"/>
    <mergeCell ref="A1891:A1894"/>
    <mergeCell ref="B1891:B1894"/>
    <mergeCell ref="A1895:A1898"/>
    <mergeCell ref="B1895:B1898"/>
    <mergeCell ref="A1843:A1846"/>
    <mergeCell ref="B1843:B1846"/>
    <mergeCell ref="A1847:A1850"/>
    <mergeCell ref="B1847:B1850"/>
    <mergeCell ref="A1887:A1890"/>
    <mergeCell ref="B1887:B1890"/>
    <mergeCell ref="A1879:A1882"/>
    <mergeCell ref="B1879:B1882"/>
    <mergeCell ref="A1883:A1886"/>
    <mergeCell ref="B1883:B1886"/>
    <mergeCell ref="A1867:A1870"/>
    <mergeCell ref="B1867:B1870"/>
    <mergeCell ref="B896:B899"/>
    <mergeCell ref="A900:A903"/>
    <mergeCell ref="B900:B903"/>
    <mergeCell ref="A984:A987"/>
    <mergeCell ref="B984:B987"/>
    <mergeCell ref="A940:A943"/>
    <mergeCell ref="A1871:A1874"/>
    <mergeCell ref="B1871:B1874"/>
    <mergeCell ref="A1821:A1824"/>
    <mergeCell ref="B1821:B1824"/>
    <mergeCell ref="A962:A966"/>
    <mergeCell ref="AA3:AC3"/>
    <mergeCell ref="A148:A151"/>
    <mergeCell ref="B148:B151"/>
    <mergeCell ref="A152:A155"/>
    <mergeCell ref="B152:B155"/>
    <mergeCell ref="B132:B135"/>
    <mergeCell ref="B136:B139"/>
    <mergeCell ref="B140:B143"/>
    <mergeCell ref="B144:B147"/>
    <mergeCell ref="B116:B119"/>
    <mergeCell ref="A802:A805"/>
    <mergeCell ref="A806:A809"/>
    <mergeCell ref="A810:A813"/>
    <mergeCell ref="A814:A817"/>
    <mergeCell ref="B802:B805"/>
    <mergeCell ref="B806:B809"/>
    <mergeCell ref="B810:B813"/>
    <mergeCell ref="B814:B817"/>
    <mergeCell ref="A738:A741"/>
    <mergeCell ref="B738:B741"/>
    <mergeCell ref="A775:A778"/>
    <mergeCell ref="B775:B778"/>
    <mergeCell ref="A728:A732"/>
    <mergeCell ref="A588:A593"/>
    <mergeCell ref="B588:B593"/>
    <mergeCell ref="A594:A599"/>
    <mergeCell ref="A624:A627"/>
    <mergeCell ref="B624:B627"/>
    <mergeCell ref="A719:B720"/>
    <mergeCell ref="A668:A671"/>
    <mergeCell ref="A696:A699"/>
    <mergeCell ref="A700:A705"/>
    <mergeCell ref="B1003:B1006"/>
    <mergeCell ref="A1134:B1135"/>
    <mergeCell ref="A1165:B1166"/>
    <mergeCell ref="B1151:B1154"/>
    <mergeCell ref="B1155:B1158"/>
    <mergeCell ref="A1139:A1142"/>
    <mergeCell ref="A1147:A1150"/>
    <mergeCell ref="A1151:A1154"/>
    <mergeCell ref="A1155:A1158"/>
    <mergeCell ref="A1023:A1026"/>
    <mergeCell ref="A1132:B1133"/>
    <mergeCell ref="A1124:A1127"/>
    <mergeCell ref="A1031:A1034"/>
    <mergeCell ref="B1027:B1030"/>
    <mergeCell ref="B1031:B1034"/>
    <mergeCell ref="B1039:B1042"/>
    <mergeCell ref="B1047:B1050"/>
    <mergeCell ref="A1035:A1038"/>
    <mergeCell ref="B1035:B1038"/>
    <mergeCell ref="AD10:AE10"/>
    <mergeCell ref="A843:A846"/>
    <mergeCell ref="B843:B846"/>
    <mergeCell ref="A1807:A1811"/>
    <mergeCell ref="B1807:B1811"/>
    <mergeCell ref="A847:A850"/>
    <mergeCell ref="A836:B837"/>
    <mergeCell ref="B818:B821"/>
    <mergeCell ref="B851:B856"/>
    <mergeCell ref="A857:A862"/>
    <mergeCell ref="A786:A789"/>
    <mergeCell ref="B786:B789"/>
    <mergeCell ref="A794:A797"/>
    <mergeCell ref="A798:A801"/>
    <mergeCell ref="B790:B793"/>
    <mergeCell ref="B794:B797"/>
    <mergeCell ref="B798:B801"/>
    <mergeCell ref="A790:A793"/>
    <mergeCell ref="A770:A774"/>
    <mergeCell ref="A928:A931"/>
    <mergeCell ref="B928:B931"/>
    <mergeCell ref="A932:A935"/>
    <mergeCell ref="A885:A888"/>
    <mergeCell ref="B885:B888"/>
    <mergeCell ref="B932:B935"/>
    <mergeCell ref="B962:B966"/>
    <mergeCell ref="A967:A970"/>
    <mergeCell ref="B967:B970"/>
    <mergeCell ref="A971:A974"/>
    <mergeCell ref="A999:A1002"/>
    <mergeCell ref="A1003:A1006"/>
    <mergeCell ref="A1011:A1014"/>
    <mergeCell ref="A1825:A1828"/>
    <mergeCell ref="B1825:B1828"/>
    <mergeCell ref="A1829:A1832"/>
    <mergeCell ref="B1829:B1832"/>
    <mergeCell ref="A1839:A1842"/>
    <mergeCell ref="B1839:B1842"/>
    <mergeCell ref="A721:B722"/>
    <mergeCell ref="B1139:B1142"/>
    <mergeCell ref="A1143:A1146"/>
    <mergeCell ref="B1143:B1146"/>
    <mergeCell ref="B1147:B1150"/>
    <mergeCell ref="A1216:B1217"/>
    <mergeCell ref="A1218:B1219"/>
    <mergeCell ref="A1363:A1366"/>
    <mergeCell ref="A1367:A1370"/>
    <mergeCell ref="A1379:B1380"/>
    <mergeCell ref="A1381:B1382"/>
    <mergeCell ref="A1371:A1374"/>
    <mergeCell ref="B1339:B1342"/>
    <mergeCell ref="B1343:B1346"/>
    <mergeCell ref="B1347:B1350"/>
    <mergeCell ref="B1371:B1374"/>
    <mergeCell ref="A1159:A1162"/>
    <mergeCell ref="B1159:B1162"/>
    <mergeCell ref="A1027:A1030"/>
    <mergeCell ref="B1351:B1354"/>
    <mergeCell ref="B1355:B1358"/>
    <mergeCell ref="B1359:B1362"/>
    <mergeCell ref="A1290:A1293"/>
    <mergeCell ref="B1290:B1293"/>
    <mergeCell ref="A1294:A1297"/>
    <mergeCell ref="B1294:B1297"/>
    <mergeCell ref="A896:A899"/>
    <mergeCell ref="A1114:A1117"/>
    <mergeCell ref="B1114:B1117"/>
    <mergeCell ref="A1128:A1131"/>
    <mergeCell ref="B1128:B1131"/>
    <mergeCell ref="A991:A994"/>
    <mergeCell ref="A995:A998"/>
    <mergeCell ref="A936:A939"/>
    <mergeCell ref="B936:B939"/>
    <mergeCell ref="A916:A919"/>
    <mergeCell ref="B916:B919"/>
    <mergeCell ref="A920:A923"/>
    <mergeCell ref="B920:B923"/>
    <mergeCell ref="A924:A927"/>
    <mergeCell ref="B924:B927"/>
    <mergeCell ref="B940:B943"/>
    <mergeCell ref="A1097:A1101"/>
    <mergeCell ref="B1007:B1010"/>
    <mergeCell ref="B1011:B1014"/>
    <mergeCell ref="B1015:B1018"/>
    <mergeCell ref="B1019:B1022"/>
    <mergeCell ref="B1023:B1026"/>
    <mergeCell ref="B991:B994"/>
    <mergeCell ref="B995:B998"/>
    <mergeCell ref="A908:A911"/>
    <mergeCell ref="B908:B911"/>
    <mergeCell ref="A912:A915"/>
    <mergeCell ref="B912:B915"/>
    <mergeCell ref="A1019:A1022"/>
    <mergeCell ref="A1015:A1018"/>
    <mergeCell ref="A1007:A1010"/>
    <mergeCell ref="B999:B1002"/>
    <mergeCell ref="B770:B774"/>
    <mergeCell ref="A764:A769"/>
    <mergeCell ref="B764:B769"/>
    <mergeCell ref="A779:B780"/>
    <mergeCell ref="A781:B782"/>
    <mergeCell ref="A664:A667"/>
    <mergeCell ref="A612:A617"/>
    <mergeCell ref="B612:B617"/>
    <mergeCell ref="A717:B718"/>
    <mergeCell ref="A834:B835"/>
    <mergeCell ref="A826:A829"/>
    <mergeCell ref="B826:B829"/>
    <mergeCell ref="A818:A821"/>
    <mergeCell ref="A822:A825"/>
    <mergeCell ref="B822:B825"/>
    <mergeCell ref="A832:B833"/>
    <mergeCell ref="A710:A713"/>
    <mergeCell ref="B710:B713"/>
    <mergeCell ref="B728:B732"/>
    <mergeCell ref="A733:A737"/>
    <mergeCell ref="B733:B737"/>
    <mergeCell ref="A672:A677"/>
    <mergeCell ref="B628:B631"/>
    <mergeCell ref="B520:B523"/>
    <mergeCell ref="A540:A543"/>
    <mergeCell ref="A512:A515"/>
    <mergeCell ref="A516:A519"/>
    <mergeCell ref="A496:A499"/>
    <mergeCell ref="A500:A503"/>
    <mergeCell ref="A504:A507"/>
    <mergeCell ref="A508:A511"/>
    <mergeCell ref="B700:B705"/>
    <mergeCell ref="B706:B709"/>
    <mergeCell ref="E569:AB569"/>
    <mergeCell ref="B654:B659"/>
    <mergeCell ref="B684:B687"/>
    <mergeCell ref="B688:B691"/>
    <mergeCell ref="B692:B695"/>
    <mergeCell ref="B678:B683"/>
    <mergeCell ref="B660:B663"/>
    <mergeCell ref="B664:B667"/>
    <mergeCell ref="B668:B671"/>
    <mergeCell ref="B672:B677"/>
    <mergeCell ref="A654:A659"/>
    <mergeCell ref="A660:A663"/>
    <mergeCell ref="A634:B635"/>
    <mergeCell ref="A640:A643"/>
    <mergeCell ref="B640:B643"/>
    <mergeCell ref="A706:A709"/>
    <mergeCell ref="A678:A683"/>
    <mergeCell ref="A684:A687"/>
    <mergeCell ref="A688:A691"/>
    <mergeCell ref="A692:A695"/>
    <mergeCell ref="B696:B699"/>
    <mergeCell ref="AC569:AC570"/>
    <mergeCell ref="A570:B570"/>
    <mergeCell ref="A573:A577"/>
    <mergeCell ref="A583:A587"/>
    <mergeCell ref="B583:B587"/>
    <mergeCell ref="A644:A647"/>
    <mergeCell ref="A628:A631"/>
    <mergeCell ref="A632:B633"/>
    <mergeCell ref="A648:A653"/>
    <mergeCell ref="B644:B647"/>
    <mergeCell ref="B648:B653"/>
    <mergeCell ref="A544:A547"/>
    <mergeCell ref="A564:B565"/>
    <mergeCell ref="A566:B567"/>
    <mergeCell ref="A548:A551"/>
    <mergeCell ref="B548:B551"/>
    <mergeCell ref="A552:A555"/>
    <mergeCell ref="B552:B555"/>
    <mergeCell ref="A562:B563"/>
    <mergeCell ref="A556:A559"/>
    <mergeCell ref="B556:B559"/>
    <mergeCell ref="B573:B577"/>
    <mergeCell ref="A578:A582"/>
    <mergeCell ref="B578:B582"/>
    <mergeCell ref="B594:B599"/>
    <mergeCell ref="A606:A611"/>
    <mergeCell ref="B606:B611"/>
    <mergeCell ref="A600:A605"/>
    <mergeCell ref="B600:B605"/>
    <mergeCell ref="E724:AB724"/>
    <mergeCell ref="AC724:AC725"/>
    <mergeCell ref="A725:B725"/>
    <mergeCell ref="A524:A527"/>
    <mergeCell ref="A528:A531"/>
    <mergeCell ref="A532:A535"/>
    <mergeCell ref="A485:A488"/>
    <mergeCell ref="B485:B488"/>
    <mergeCell ref="A489:B490"/>
    <mergeCell ref="A491:B492"/>
    <mergeCell ref="A481:A484"/>
    <mergeCell ref="B481:B484"/>
    <mergeCell ref="A463:A466"/>
    <mergeCell ref="B463:B466"/>
    <mergeCell ref="A473:A476"/>
    <mergeCell ref="B473:B476"/>
    <mergeCell ref="A477:A480"/>
    <mergeCell ref="B477:B480"/>
    <mergeCell ref="A520:A523"/>
    <mergeCell ref="B524:B527"/>
    <mergeCell ref="B528:B531"/>
    <mergeCell ref="B532:B535"/>
    <mergeCell ref="B496:B499"/>
    <mergeCell ref="B500:B503"/>
    <mergeCell ref="B504:B507"/>
    <mergeCell ref="B508:B511"/>
    <mergeCell ref="A536:A539"/>
    <mergeCell ref="B536:B539"/>
    <mergeCell ref="B540:B543"/>
    <mergeCell ref="B544:B547"/>
    <mergeCell ref="B512:B515"/>
    <mergeCell ref="B516:B519"/>
    <mergeCell ref="A451:A454"/>
    <mergeCell ref="B451:B454"/>
    <mergeCell ref="A455:A458"/>
    <mergeCell ref="B455:B458"/>
    <mergeCell ref="A459:A462"/>
    <mergeCell ref="B459:B462"/>
    <mergeCell ref="AC437:AC438"/>
    <mergeCell ref="A438:B438"/>
    <mergeCell ref="A441:A445"/>
    <mergeCell ref="B441:B445"/>
    <mergeCell ref="A446:A450"/>
    <mergeCell ref="B446:B450"/>
    <mergeCell ref="B416:B419"/>
    <mergeCell ref="B420:B423"/>
    <mergeCell ref="A430:B431"/>
    <mergeCell ref="A432:B433"/>
    <mergeCell ref="A434:B435"/>
    <mergeCell ref="E437:AB437"/>
    <mergeCell ref="B392:B395"/>
    <mergeCell ref="B396:B399"/>
    <mergeCell ref="B400:B403"/>
    <mergeCell ref="B404:B407"/>
    <mergeCell ref="B408:B411"/>
    <mergeCell ref="B412:B415"/>
    <mergeCell ref="B368:B371"/>
    <mergeCell ref="B372:B375"/>
    <mergeCell ref="B376:B379"/>
    <mergeCell ref="B380:B383"/>
    <mergeCell ref="B384:B387"/>
    <mergeCell ref="B388:B391"/>
    <mergeCell ref="A416:A419"/>
    <mergeCell ref="A420:A423"/>
    <mergeCell ref="A424:A427"/>
    <mergeCell ref="B424:B427"/>
    <mergeCell ref="B344:B347"/>
    <mergeCell ref="B348:B351"/>
    <mergeCell ref="B352:B355"/>
    <mergeCell ref="B356:B359"/>
    <mergeCell ref="B360:B363"/>
    <mergeCell ref="B364:B367"/>
    <mergeCell ref="A392:A395"/>
    <mergeCell ref="A396:A399"/>
    <mergeCell ref="A400:A403"/>
    <mergeCell ref="A404:A407"/>
    <mergeCell ref="A408:A411"/>
    <mergeCell ref="A412:A415"/>
    <mergeCell ref="A368:A371"/>
    <mergeCell ref="A372:A375"/>
    <mergeCell ref="A376:A379"/>
    <mergeCell ref="A380:A383"/>
    <mergeCell ref="A388:A391"/>
    <mergeCell ref="A344:A347"/>
    <mergeCell ref="A348:A351"/>
    <mergeCell ref="A352:A355"/>
    <mergeCell ref="A356:A359"/>
    <mergeCell ref="A360:A363"/>
    <mergeCell ref="A364:A367"/>
    <mergeCell ref="A321:A324"/>
    <mergeCell ref="B321:B324"/>
    <mergeCell ref="A337:B338"/>
    <mergeCell ref="A339:B340"/>
    <mergeCell ref="A329:A332"/>
    <mergeCell ref="B329:B332"/>
    <mergeCell ref="A333:A336"/>
    <mergeCell ref="B333:B336"/>
    <mergeCell ref="A303:A306"/>
    <mergeCell ref="B303:B306"/>
    <mergeCell ref="A307:A310"/>
    <mergeCell ref="B307:B310"/>
    <mergeCell ref="A325:A328"/>
    <mergeCell ref="B325:B328"/>
    <mergeCell ref="B220:B223"/>
    <mergeCell ref="B224:B227"/>
    <mergeCell ref="B244:B247"/>
    <mergeCell ref="B248:B251"/>
    <mergeCell ref="A252:A255"/>
    <mergeCell ref="A256:A259"/>
    <mergeCell ref="A289:A293"/>
    <mergeCell ref="A278:B279"/>
    <mergeCell ref="A280:B281"/>
    <mergeCell ref="A282:B283"/>
    <mergeCell ref="B256:B259"/>
    <mergeCell ref="B260:B263"/>
    <mergeCell ref="B264:B267"/>
    <mergeCell ref="B268:B271"/>
    <mergeCell ref="A384:A387"/>
    <mergeCell ref="A220:A223"/>
    <mergeCell ref="A224:A227"/>
    <mergeCell ref="A228:A231"/>
    <mergeCell ref="A232:A235"/>
    <mergeCell ref="A236:A239"/>
    <mergeCell ref="A248:A251"/>
    <mergeCell ref="B294:B298"/>
    <mergeCell ref="A311:A314"/>
    <mergeCell ref="B311:B314"/>
    <mergeCell ref="B252:B255"/>
    <mergeCell ref="A299:A302"/>
    <mergeCell ref="B299:B302"/>
    <mergeCell ref="A294:A298"/>
    <mergeCell ref="B240:B243"/>
    <mergeCell ref="B289:B293"/>
    <mergeCell ref="AC285:AC286"/>
    <mergeCell ref="A286:B286"/>
    <mergeCell ref="B272:B275"/>
    <mergeCell ref="A260:A263"/>
    <mergeCell ref="A264:A267"/>
    <mergeCell ref="A268:A271"/>
    <mergeCell ref="A272:A275"/>
    <mergeCell ref="E285:AB285"/>
    <mergeCell ref="A169:A173"/>
    <mergeCell ref="B169:B173"/>
    <mergeCell ref="E165:AB165"/>
    <mergeCell ref="A212:A215"/>
    <mergeCell ref="A191:A194"/>
    <mergeCell ref="B191:B194"/>
    <mergeCell ref="A201:A204"/>
    <mergeCell ref="B201:B204"/>
    <mergeCell ref="A158:B159"/>
    <mergeCell ref="A160:B161"/>
    <mergeCell ref="A162:B163"/>
    <mergeCell ref="A174:A178"/>
    <mergeCell ref="B174:B178"/>
    <mergeCell ref="A179:A182"/>
    <mergeCell ref="B179:B182"/>
    <mergeCell ref="A183:A186"/>
    <mergeCell ref="B183:B186"/>
    <mergeCell ref="A187:A190"/>
    <mergeCell ref="B187:B190"/>
    <mergeCell ref="A240:A243"/>
    <mergeCell ref="A244:A247"/>
    <mergeCell ref="B228:B231"/>
    <mergeCell ref="B232:B235"/>
    <mergeCell ref="B236:B239"/>
    <mergeCell ref="A205:B206"/>
    <mergeCell ref="A207:B208"/>
    <mergeCell ref="A216:A219"/>
    <mergeCell ref="A140:A143"/>
    <mergeCell ref="A144:A147"/>
    <mergeCell ref="B68:B71"/>
    <mergeCell ref="B72:B75"/>
    <mergeCell ref="B76:B79"/>
    <mergeCell ref="B80:B83"/>
    <mergeCell ref="B84:B87"/>
    <mergeCell ref="B88:B91"/>
    <mergeCell ref="B92:B95"/>
    <mergeCell ref="B96:B99"/>
    <mergeCell ref="A116:A119"/>
    <mergeCell ref="A120:A123"/>
    <mergeCell ref="A124:A127"/>
    <mergeCell ref="A128:A131"/>
    <mergeCell ref="A132:A135"/>
    <mergeCell ref="A136:A139"/>
    <mergeCell ref="B212:B215"/>
    <mergeCell ref="B216:B219"/>
    <mergeCell ref="AC165:AC166"/>
    <mergeCell ref="A166:B166"/>
    <mergeCell ref="A68:A71"/>
    <mergeCell ref="A72:A75"/>
    <mergeCell ref="A35:A38"/>
    <mergeCell ref="A53:A56"/>
    <mergeCell ref="B53:B56"/>
    <mergeCell ref="A61:B62"/>
    <mergeCell ref="A104:A107"/>
    <mergeCell ref="A84:A87"/>
    <mergeCell ref="A88:A91"/>
    <mergeCell ref="A92:A95"/>
    <mergeCell ref="A96:A99"/>
    <mergeCell ref="A76:A79"/>
    <mergeCell ref="A80:A83"/>
    <mergeCell ref="B120:B123"/>
    <mergeCell ref="B124:B127"/>
    <mergeCell ref="B128:B131"/>
    <mergeCell ref="B100:B103"/>
    <mergeCell ref="B104:B107"/>
    <mergeCell ref="B108:B111"/>
    <mergeCell ref="B112:B115"/>
    <mergeCell ref="A39:A42"/>
    <mergeCell ref="B39:B42"/>
    <mergeCell ref="A43:A46"/>
    <mergeCell ref="B43:B46"/>
    <mergeCell ref="A6:AC7"/>
    <mergeCell ref="A8:AC8"/>
    <mergeCell ref="E9:AB9"/>
    <mergeCell ref="AC9:AC10"/>
    <mergeCell ref="A10:B10"/>
    <mergeCell ref="A100:A103"/>
    <mergeCell ref="A23:A26"/>
    <mergeCell ref="B23:B26"/>
    <mergeCell ref="A27:A30"/>
    <mergeCell ref="B27:B30"/>
    <mergeCell ref="AC839:AC840"/>
    <mergeCell ref="A957:A961"/>
    <mergeCell ref="B957:B961"/>
    <mergeCell ref="AC953:AC954"/>
    <mergeCell ref="A954:B954"/>
    <mergeCell ref="E953:AB953"/>
    <mergeCell ref="E839:AB839"/>
    <mergeCell ref="A840:B840"/>
    <mergeCell ref="B847:B850"/>
    <mergeCell ref="A851:A856"/>
    <mergeCell ref="A13:A17"/>
    <mergeCell ref="B13:B17"/>
    <mergeCell ref="A18:A22"/>
    <mergeCell ref="B18:B22"/>
    <mergeCell ref="A108:A111"/>
    <mergeCell ref="A112:A115"/>
    <mergeCell ref="B31:B34"/>
    <mergeCell ref="A63:B64"/>
    <mergeCell ref="A57:A60"/>
    <mergeCell ref="B57:B60"/>
    <mergeCell ref="A31:A34"/>
    <mergeCell ref="B35:B38"/>
    <mergeCell ref="AC1088:AC1089"/>
    <mergeCell ref="A1089:B1089"/>
    <mergeCell ref="A1085:B1086"/>
    <mergeCell ref="A1110:A1113"/>
    <mergeCell ref="B1110:B1113"/>
    <mergeCell ref="B1092:B1096"/>
    <mergeCell ref="A1102:A1105"/>
    <mergeCell ref="B1102:B1105"/>
    <mergeCell ref="E1088:AB1088"/>
    <mergeCell ref="A1092:A1096"/>
    <mergeCell ref="B1124:B1127"/>
    <mergeCell ref="A1051:A1054"/>
    <mergeCell ref="A1055:A1058"/>
    <mergeCell ref="A1059:A1062"/>
    <mergeCell ref="A1039:A1042"/>
    <mergeCell ref="A1043:A1046"/>
    <mergeCell ref="B1051:B1054"/>
    <mergeCell ref="B1055:B1058"/>
    <mergeCell ref="B1063:B1066"/>
    <mergeCell ref="B1043:B1046"/>
    <mergeCell ref="B1059:B1062"/>
    <mergeCell ref="B1097:B1101"/>
    <mergeCell ref="A1067:A1070"/>
    <mergeCell ref="B1067:B1070"/>
    <mergeCell ref="A1063:A1066"/>
    <mergeCell ref="A1071:A1074"/>
    <mergeCell ref="A1075:A1078"/>
    <mergeCell ref="A1047:A1050"/>
    <mergeCell ref="B1071:B1074"/>
    <mergeCell ref="B1075:B1078"/>
    <mergeCell ref="A1081:B1082"/>
    <mergeCell ref="A1083:B1084"/>
    <mergeCell ref="E1172:AB1172"/>
    <mergeCell ref="AC1172:AC1173"/>
    <mergeCell ref="A1173:B1173"/>
    <mergeCell ref="A1176:A1180"/>
    <mergeCell ref="B1176:B1180"/>
    <mergeCell ref="A1167:B1168"/>
    <mergeCell ref="A1169:B1170"/>
    <mergeCell ref="A1190:A1193"/>
    <mergeCell ref="B1190:B1193"/>
    <mergeCell ref="A1194:A1197"/>
    <mergeCell ref="B1194:B1197"/>
    <mergeCell ref="A1181:A1185"/>
    <mergeCell ref="B1181:B1185"/>
    <mergeCell ref="A1186:A1189"/>
    <mergeCell ref="B1186:B1189"/>
    <mergeCell ref="A1212:A1215"/>
    <mergeCell ref="B1212:B1215"/>
    <mergeCell ref="A1198:A1201"/>
    <mergeCell ref="B1198:B1201"/>
    <mergeCell ref="A1208:A1211"/>
    <mergeCell ref="B1208:B1211"/>
    <mergeCell ref="AC1276:AC1277"/>
    <mergeCell ref="A1277:B1277"/>
    <mergeCell ref="A1255:A1258"/>
    <mergeCell ref="A1227:A1230"/>
    <mergeCell ref="A1231:A1234"/>
    <mergeCell ref="A1235:A1238"/>
    <mergeCell ref="A1239:A1242"/>
    <mergeCell ref="B1239:B1242"/>
    <mergeCell ref="A1251:A1254"/>
    <mergeCell ref="B1243:B1246"/>
    <mergeCell ref="B1247:B1250"/>
    <mergeCell ref="B1251:B1254"/>
    <mergeCell ref="A1223:A1226"/>
    <mergeCell ref="E1276:AB1276"/>
    <mergeCell ref="B1223:B1226"/>
    <mergeCell ref="B1227:B1230"/>
    <mergeCell ref="B1231:B1234"/>
    <mergeCell ref="B1235:B1238"/>
    <mergeCell ref="A1243:A1246"/>
    <mergeCell ref="A1247:A1250"/>
    <mergeCell ref="A1273:B1274"/>
    <mergeCell ref="A1259:A1262"/>
    <mergeCell ref="A1263:A1266"/>
    <mergeCell ref="B1263:B1266"/>
    <mergeCell ref="B1255:B1258"/>
    <mergeCell ref="B1259:B1262"/>
    <mergeCell ref="A1269:B1270"/>
    <mergeCell ref="A1271:B1272"/>
    <mergeCell ref="A1280:A1284"/>
    <mergeCell ref="B1280:B1284"/>
    <mergeCell ref="A1285:A1289"/>
    <mergeCell ref="B1285:B1289"/>
    <mergeCell ref="A1312:A1315"/>
    <mergeCell ref="B1312:B1315"/>
    <mergeCell ref="A1316:A1319"/>
    <mergeCell ref="B1316:B1319"/>
    <mergeCell ref="A1298:A1301"/>
    <mergeCell ref="B1298:B1301"/>
    <mergeCell ref="A1302:A1305"/>
    <mergeCell ref="B1302:B1305"/>
    <mergeCell ref="B1488:B1493"/>
    <mergeCell ref="A1488:A1493"/>
    <mergeCell ref="E1384:AB1384"/>
    <mergeCell ref="AC1384:AC1385"/>
    <mergeCell ref="A1385:B1385"/>
    <mergeCell ref="A1388:A1392"/>
    <mergeCell ref="B1388:B1392"/>
    <mergeCell ref="A1320:A1323"/>
    <mergeCell ref="B1320:B1323"/>
    <mergeCell ref="A1324:A1327"/>
    <mergeCell ref="B1324:B1327"/>
    <mergeCell ref="A1377:B1378"/>
    <mergeCell ref="A1405:A1411"/>
    <mergeCell ref="B1405:B1411"/>
    <mergeCell ref="A1412:A1418"/>
    <mergeCell ref="B1412:B1418"/>
    <mergeCell ref="A1393:A1397"/>
    <mergeCell ref="B1393:B1397"/>
    <mergeCell ref="A1398:A1404"/>
    <mergeCell ref="B1398:B1404"/>
    <mergeCell ref="A1339:A1342"/>
    <mergeCell ref="A1343:A1346"/>
    <mergeCell ref="A1347:A1350"/>
    <mergeCell ref="A1351:A1354"/>
    <mergeCell ref="A1328:B1329"/>
    <mergeCell ref="A1330:B1331"/>
    <mergeCell ref="A1335:A1338"/>
    <mergeCell ref="B1335:B1338"/>
    <mergeCell ref="B1363:B1366"/>
    <mergeCell ref="B1367:B1370"/>
    <mergeCell ref="A1355:A1358"/>
    <mergeCell ref="A1359:A1362"/>
    <mergeCell ref="A1444:A1450"/>
    <mergeCell ref="B1444:B1450"/>
    <mergeCell ref="A1451:A1457"/>
    <mergeCell ref="B1451:B1457"/>
    <mergeCell ref="A1419:A1425"/>
    <mergeCell ref="B1419:B1425"/>
    <mergeCell ref="A1440:A1443"/>
    <mergeCell ref="B1440:B1443"/>
    <mergeCell ref="A1458:A1461"/>
    <mergeCell ref="B1458:B1461"/>
    <mergeCell ref="A1469:B1470"/>
    <mergeCell ref="A1471:B1472"/>
    <mergeCell ref="A1462:A1468"/>
    <mergeCell ref="B1462:B1468"/>
    <mergeCell ref="A1480:A1483"/>
    <mergeCell ref="A1484:A1487"/>
    <mergeCell ref="A1476:A1479"/>
    <mergeCell ref="B1476:B1479"/>
    <mergeCell ref="B1480:B1483"/>
    <mergeCell ref="B1484:B1487"/>
    <mergeCell ref="A1426:A1429"/>
    <mergeCell ref="B1426:B1429"/>
    <mergeCell ref="A1430:A1433"/>
    <mergeCell ref="B1430:B1433"/>
    <mergeCell ref="B1509:B1512"/>
    <mergeCell ref="B1513:B1516"/>
    <mergeCell ref="B1517:B1520"/>
    <mergeCell ref="A1494:A1497"/>
    <mergeCell ref="A1509:A1512"/>
    <mergeCell ref="A1513:A1516"/>
    <mergeCell ref="A1517:A1520"/>
    <mergeCell ref="B1494:B1497"/>
    <mergeCell ref="A1498:A1504"/>
    <mergeCell ref="B1498:B1504"/>
    <mergeCell ref="B1521:B1526"/>
    <mergeCell ref="A1544:B1545"/>
    <mergeCell ref="A1546:B1547"/>
    <mergeCell ref="A1548:B1549"/>
    <mergeCell ref="A1521:A1526"/>
    <mergeCell ref="A1531:A1537"/>
    <mergeCell ref="B1531:B1537"/>
    <mergeCell ref="A1527:A1530"/>
    <mergeCell ref="B1527:B1530"/>
    <mergeCell ref="A1538:A1541"/>
    <mergeCell ref="B1538:B1541"/>
    <mergeCell ref="A1505:A1508"/>
    <mergeCell ref="B1505:B1508"/>
    <mergeCell ref="A1560:A1564"/>
    <mergeCell ref="B1560:B1564"/>
    <mergeCell ref="A1565:A1568"/>
    <mergeCell ref="B1565:B1568"/>
    <mergeCell ref="E1551:AB1551"/>
    <mergeCell ref="AC1551:AC1552"/>
    <mergeCell ref="A1552:B1552"/>
    <mergeCell ref="A1555:A1559"/>
    <mergeCell ref="B1555:B1559"/>
    <mergeCell ref="A1579:A1584"/>
    <mergeCell ref="B1579:B1584"/>
    <mergeCell ref="A1591:A1594"/>
    <mergeCell ref="B1591:B1594"/>
    <mergeCell ref="A1569:A1572"/>
    <mergeCell ref="B1569:B1572"/>
    <mergeCell ref="A1573:A1578"/>
    <mergeCell ref="B1573:B1578"/>
    <mergeCell ref="A1630:B1631"/>
    <mergeCell ref="A1632:B1633"/>
    <mergeCell ref="E1635:AB1635"/>
    <mergeCell ref="AC1635:AC1636"/>
    <mergeCell ref="A1636:B1636"/>
    <mergeCell ref="A1639:A1643"/>
    <mergeCell ref="B1639:B1643"/>
    <mergeCell ref="A1595:B1596"/>
    <mergeCell ref="A1597:B1598"/>
    <mergeCell ref="A1606:A1609"/>
    <mergeCell ref="A1602:A1605"/>
    <mergeCell ref="B1602:B1605"/>
    <mergeCell ref="A1628:B1629"/>
    <mergeCell ref="B1622:B1625"/>
    <mergeCell ref="B1606:B1609"/>
    <mergeCell ref="B1610:B1613"/>
    <mergeCell ref="B1614:B1617"/>
    <mergeCell ref="B1618:B1621"/>
    <mergeCell ref="A1610:A1613"/>
    <mergeCell ref="A1614:A1617"/>
    <mergeCell ref="A1618:A1621"/>
    <mergeCell ref="A1622:A1625"/>
    <mergeCell ref="A1653:A1656"/>
    <mergeCell ref="B1653:B1656"/>
    <mergeCell ref="A1657:A1660"/>
    <mergeCell ref="B1657:B1660"/>
    <mergeCell ref="A1644:A1648"/>
    <mergeCell ref="B1644:B1648"/>
    <mergeCell ref="A1649:A1652"/>
    <mergeCell ref="B1649:B1652"/>
    <mergeCell ref="B1661:B1664"/>
    <mergeCell ref="A1685:A1688"/>
    <mergeCell ref="A1689:A1692"/>
    <mergeCell ref="A1673:A1676"/>
    <mergeCell ref="A1677:A1680"/>
    <mergeCell ref="A1681:A1684"/>
    <mergeCell ref="B1689:B1692"/>
    <mergeCell ref="B1673:B1676"/>
    <mergeCell ref="B1677:B1680"/>
    <mergeCell ref="A1693:A1696"/>
    <mergeCell ref="A1701:A1704"/>
    <mergeCell ref="A1705:A1708"/>
    <mergeCell ref="A1709:A1712"/>
    <mergeCell ref="A1697:A1700"/>
    <mergeCell ref="A1661:A1664"/>
    <mergeCell ref="B1693:B1696"/>
    <mergeCell ref="B1701:B1704"/>
    <mergeCell ref="A1737:A1740"/>
    <mergeCell ref="A1713:A1716"/>
    <mergeCell ref="A1717:A1720"/>
    <mergeCell ref="A1721:A1724"/>
    <mergeCell ref="A1725:A1728"/>
    <mergeCell ref="A1729:A1732"/>
    <mergeCell ref="A1733:A1736"/>
    <mergeCell ref="B1729:B1732"/>
    <mergeCell ref="B1681:B1684"/>
    <mergeCell ref="B1685:B1688"/>
    <mergeCell ref="A1749:B1750"/>
    <mergeCell ref="A1751:B1752"/>
    <mergeCell ref="A1747:B1748"/>
    <mergeCell ref="B1721:B1724"/>
    <mergeCell ref="B1725:B1728"/>
    <mergeCell ref="B1741:B1744"/>
    <mergeCell ref="A1741:A1744"/>
    <mergeCell ref="B1697:B1700"/>
    <mergeCell ref="B1705:B1708"/>
    <mergeCell ref="B1709:B1712"/>
    <mergeCell ref="E1754:AB1754"/>
    <mergeCell ref="AC1754:AC1755"/>
    <mergeCell ref="A1755:B1755"/>
    <mergeCell ref="B1733:B1736"/>
    <mergeCell ref="B1737:B1740"/>
    <mergeCell ref="B1713:B1716"/>
    <mergeCell ref="B1717:B1720"/>
    <mergeCell ref="A1768:A1771"/>
    <mergeCell ref="B1768:B1771"/>
    <mergeCell ref="A1772:A1775"/>
    <mergeCell ref="B1772:B1775"/>
    <mergeCell ref="A1758:A1762"/>
    <mergeCell ref="B1758:B1762"/>
    <mergeCell ref="A1763:A1767"/>
    <mergeCell ref="B1763:B1767"/>
    <mergeCell ref="A1817:A1820"/>
    <mergeCell ref="A1796:B1797"/>
    <mergeCell ref="A1798:B1799"/>
    <mergeCell ref="A1782:A1785"/>
    <mergeCell ref="A1786:A1789"/>
    <mergeCell ref="A1790:A1793"/>
    <mergeCell ref="B1790:B1793"/>
    <mergeCell ref="B1782:B1785"/>
    <mergeCell ref="B1786:B1789"/>
    <mergeCell ref="A1800:B1801"/>
    <mergeCell ref="B1817:B1820"/>
    <mergeCell ref="E1803:AB1803"/>
    <mergeCell ref="AC1803:AC1804"/>
    <mergeCell ref="A1804:B1804"/>
    <mergeCell ref="A1812:A1816"/>
    <mergeCell ref="B1812:B1816"/>
    <mergeCell ref="A1912:A1916"/>
    <mergeCell ref="B1912:B1916"/>
    <mergeCell ref="A1917:A1921"/>
    <mergeCell ref="B1917:B1921"/>
    <mergeCell ref="E1908:AB1908"/>
    <mergeCell ref="AC1908:AC1909"/>
    <mergeCell ref="A1909:B1909"/>
    <mergeCell ref="A1981:B1981"/>
    <mergeCell ref="A1975:B1976"/>
    <mergeCell ref="A1977:B1978"/>
    <mergeCell ref="A1984:A1988"/>
    <mergeCell ref="A1925:A1928"/>
    <mergeCell ref="B1925:B1928"/>
    <mergeCell ref="A1929:A1932"/>
    <mergeCell ref="B1929:B1932"/>
    <mergeCell ref="A1947:A1950"/>
    <mergeCell ref="B1947:B1950"/>
    <mergeCell ref="A1951:A1954"/>
    <mergeCell ref="A1955:A1958"/>
    <mergeCell ref="B1939:B1942"/>
    <mergeCell ref="B1943:B1946"/>
    <mergeCell ref="A1939:A1942"/>
    <mergeCell ref="A1943:A1946"/>
    <mergeCell ref="A1973:B1974"/>
    <mergeCell ref="E1980:AB1980"/>
    <mergeCell ref="AC1980:AC1981"/>
    <mergeCell ref="B1967:B1970"/>
    <mergeCell ref="A1959:A1962"/>
    <mergeCell ref="B1959:B1962"/>
    <mergeCell ref="A1963:A1966"/>
    <mergeCell ref="B1963:B1966"/>
    <mergeCell ref="B1951:B1954"/>
    <mergeCell ref="B1955:B1958"/>
    <mergeCell ref="B1984:B1988"/>
    <mergeCell ref="A1989:A1993"/>
    <mergeCell ref="B1989:B1993"/>
    <mergeCell ref="A1994:A1997"/>
    <mergeCell ref="B1994:B1997"/>
    <mergeCell ref="A1967:A1970"/>
    <mergeCell ref="A1998:A2001"/>
    <mergeCell ref="B1998:B2001"/>
    <mergeCell ref="A2028:A2031"/>
    <mergeCell ref="B2028:B2031"/>
    <mergeCell ref="B2008:B2011"/>
    <mergeCell ref="B2012:B2015"/>
    <mergeCell ref="A2008:A2011"/>
    <mergeCell ref="A2012:A2015"/>
    <mergeCell ref="A2050:A2054"/>
    <mergeCell ref="B2050:B2054"/>
    <mergeCell ref="A2055:A2059"/>
    <mergeCell ref="B2055:B2059"/>
    <mergeCell ref="E2041:AB2041"/>
    <mergeCell ref="AC2041:AC2042"/>
    <mergeCell ref="A2042:B2042"/>
    <mergeCell ref="A2045:A2049"/>
    <mergeCell ref="B2045:B2049"/>
    <mergeCell ref="B2094:B2097"/>
    <mergeCell ref="B2074:B2077"/>
    <mergeCell ref="A2060:A2063"/>
    <mergeCell ref="B2060:B2063"/>
    <mergeCell ref="A2034:B2035"/>
    <mergeCell ref="A2036:B2037"/>
    <mergeCell ref="B2016:B2019"/>
    <mergeCell ref="B2020:B2023"/>
    <mergeCell ref="B2024:B2027"/>
    <mergeCell ref="A2038:B2039"/>
    <mergeCell ref="A2016:A2019"/>
    <mergeCell ref="A2020:A2023"/>
    <mergeCell ref="A2024:A2027"/>
    <mergeCell ref="A2064:A2067"/>
    <mergeCell ref="B2064:B2067"/>
    <mergeCell ref="A2100:B2101"/>
    <mergeCell ref="B2078:B2081"/>
    <mergeCell ref="B2082:B2085"/>
    <mergeCell ref="B2086:B2089"/>
    <mergeCell ref="B2090:B2093"/>
    <mergeCell ref="A2127:A2130"/>
    <mergeCell ref="A2131:A2134"/>
    <mergeCell ref="A2102:B2103"/>
    <mergeCell ref="A2104:B2105"/>
    <mergeCell ref="A2074:A2077"/>
    <mergeCell ref="A2078:A2081"/>
    <mergeCell ref="A2082:A2085"/>
    <mergeCell ref="A2086:A2089"/>
    <mergeCell ref="A2090:A2093"/>
    <mergeCell ref="A2094:A2097"/>
    <mergeCell ref="AC2143:AC2144"/>
    <mergeCell ref="A2144:B2144"/>
    <mergeCell ref="A2136:B2137"/>
    <mergeCell ref="A2138:B2139"/>
    <mergeCell ref="A2140:B2141"/>
    <mergeCell ref="B2111:B2115"/>
    <mergeCell ref="A2116:A2119"/>
    <mergeCell ref="B2116:B2119"/>
    <mergeCell ref="B2131:B2134"/>
    <mergeCell ref="B2123:B2126"/>
    <mergeCell ref="E2107:AB2107"/>
    <mergeCell ref="AC2107:AC2108"/>
    <mergeCell ref="A2108:B2108"/>
    <mergeCell ref="E2143:AB2143"/>
    <mergeCell ref="A2111:A2115"/>
    <mergeCell ref="A2147:A2151"/>
    <mergeCell ref="B2147:B2151"/>
    <mergeCell ref="B2127:B2130"/>
    <mergeCell ref="A2123:A2126"/>
    <mergeCell ref="A2165:A2168"/>
    <mergeCell ref="B2165:B2168"/>
    <mergeCell ref="A2209:B2210"/>
    <mergeCell ref="B2175:B2178"/>
    <mergeCell ref="B2179:B2182"/>
    <mergeCell ref="B2183:B2186"/>
    <mergeCell ref="B2187:B2190"/>
    <mergeCell ref="B2191:B2194"/>
    <mergeCell ref="B2195:B2198"/>
    <mergeCell ref="A2191:A2194"/>
    <mergeCell ref="A2195:A2198"/>
    <mergeCell ref="A2199:A2202"/>
    <mergeCell ref="A2203:A2206"/>
    <mergeCell ref="A2175:A2178"/>
    <mergeCell ref="A2179:A2182"/>
    <mergeCell ref="A2183:A2186"/>
    <mergeCell ref="A2187:A2190"/>
    <mergeCell ref="B2199:B2202"/>
    <mergeCell ref="B2203:B2206"/>
    <mergeCell ref="AA2:AC2"/>
    <mergeCell ref="E2393:AB2393"/>
    <mergeCell ref="A2283:B2284"/>
    <mergeCell ref="A2285:B2286"/>
    <mergeCell ref="A2281:B2282"/>
    <mergeCell ref="AC2393:AC2394"/>
    <mergeCell ref="E2288:AB2288"/>
    <mergeCell ref="A2289:B2289"/>
    <mergeCell ref="A2291:A2295"/>
    <mergeCell ref="B2291:B2295"/>
    <mergeCell ref="A2306:A2310"/>
    <mergeCell ref="B2306:B2310"/>
    <mergeCell ref="E2216:AB2216"/>
    <mergeCell ref="AC2216:AC2217"/>
    <mergeCell ref="A2217:B2217"/>
    <mergeCell ref="A2211:B2212"/>
    <mergeCell ref="A2213:B2214"/>
    <mergeCell ref="A2233:A2236"/>
    <mergeCell ref="B2233:B2236"/>
    <mergeCell ref="A2237:A2240"/>
    <mergeCell ref="B2237:B2240"/>
    <mergeCell ref="A2220:A2224"/>
    <mergeCell ref="B2220:B2224"/>
    <mergeCell ref="A2225:A2229"/>
    <mergeCell ref="B2225:B2229"/>
    <mergeCell ref="B2275:B2278"/>
    <mergeCell ref="A2263:A2266"/>
    <mergeCell ref="A2267:A2270"/>
    <mergeCell ref="A2271:A2274"/>
    <mergeCell ref="A2247:A2250"/>
    <mergeCell ref="A2251:A2254"/>
    <mergeCell ref="A2255:A2258"/>
    <mergeCell ref="AC2288:AC2289"/>
    <mergeCell ref="A2394:B2394"/>
    <mergeCell ref="AC2364:AC2365"/>
    <mergeCell ref="B2407:B2410"/>
    <mergeCell ref="A2397:A2401"/>
    <mergeCell ref="B2397:B2401"/>
    <mergeCell ref="A2328:B2329"/>
    <mergeCell ref="A2330:B2331"/>
    <mergeCell ref="A2332:B2333"/>
    <mergeCell ref="E2335:AB2335"/>
    <mergeCell ref="AC2335:AC2336"/>
    <mergeCell ref="A2336:B2336"/>
    <mergeCell ref="A2339:A2343"/>
    <mergeCell ref="A2382:A2385"/>
    <mergeCell ref="B2382:B2385"/>
    <mergeCell ref="A2373:A2377"/>
    <mergeCell ref="B2373:B2377"/>
    <mergeCell ref="B2339:B2343"/>
    <mergeCell ref="A2344:A2348"/>
    <mergeCell ref="B2344:B2348"/>
    <mergeCell ref="A2349:A2352"/>
    <mergeCell ref="B2349:B2352"/>
    <mergeCell ref="A2353:A2356"/>
    <mergeCell ref="B2353:B2356"/>
    <mergeCell ref="A2368:A2372"/>
    <mergeCell ref="B2368:B2372"/>
    <mergeCell ref="A2378:A2381"/>
    <mergeCell ref="B2378:B2381"/>
    <mergeCell ref="E2364:AB2364"/>
    <mergeCell ref="A2365:B2365"/>
    <mergeCell ref="A2411:A2414"/>
    <mergeCell ref="B2411:B2414"/>
    <mergeCell ref="A2402:A2406"/>
    <mergeCell ref="B2402:B2406"/>
    <mergeCell ref="A2407:A2410"/>
    <mergeCell ref="B2322:B2325"/>
    <mergeCell ref="A2322:A2325"/>
    <mergeCell ref="A2296:A2300"/>
    <mergeCell ref="B2296:B2300"/>
    <mergeCell ref="A2301:A2305"/>
    <mergeCell ref="B2301:B2305"/>
    <mergeCell ref="A2311:A2314"/>
    <mergeCell ref="B2311:B2314"/>
    <mergeCell ref="A2318:A2321"/>
    <mergeCell ref="B2318:B2321"/>
    <mergeCell ref="A2259:A2262"/>
    <mergeCell ref="A2152:A2156"/>
    <mergeCell ref="B2152:B2156"/>
    <mergeCell ref="A2161:A2164"/>
    <mergeCell ref="B2161:B2164"/>
    <mergeCell ref="B2247:B2250"/>
    <mergeCell ref="B2251:B2254"/>
    <mergeCell ref="B2255:B2258"/>
    <mergeCell ref="B2259:B2262"/>
    <mergeCell ref="B2263:B2266"/>
    <mergeCell ref="B2267:B2270"/>
    <mergeCell ref="B2271:B2274"/>
    <mergeCell ref="A2275:A2278"/>
    <mergeCell ref="A2157:A2159"/>
    <mergeCell ref="A2230:A2232"/>
    <mergeCell ref="B2157:B2159"/>
  </mergeCells>
  <phoneticPr fontId="0" type="noConversion"/>
  <conditionalFormatting sqref="E49:AB49">
    <cfRule type="cellIs" dxfId="23" priority="24" operator="equal">
      <formula>$AD$49</formula>
    </cfRule>
  </conditionalFormatting>
  <conditionalFormatting sqref="E197:AB197">
    <cfRule type="cellIs" dxfId="22" priority="23" operator="equal">
      <formula>$AD$197</formula>
    </cfRule>
  </conditionalFormatting>
  <conditionalFormatting sqref="E317:AB317">
    <cfRule type="cellIs" dxfId="21" priority="22" operator="equal">
      <formula>$AD$317</formula>
    </cfRule>
  </conditionalFormatting>
  <conditionalFormatting sqref="E469:AB469">
    <cfRule type="cellIs" dxfId="20" priority="21" operator="equal">
      <formula>$AD$469</formula>
    </cfRule>
  </conditionalFormatting>
  <conditionalFormatting sqref="E620:AB620">
    <cfRule type="cellIs" dxfId="19" priority="20" operator="equal">
      <formula>$AD$620</formula>
    </cfRule>
  </conditionalFormatting>
  <conditionalFormatting sqref="E760:AB760">
    <cfRule type="cellIs" dxfId="18" priority="19" operator="equal">
      <formula>$AD$760</formula>
    </cfRule>
  </conditionalFormatting>
  <conditionalFormatting sqref="E877:AB877">
    <cfRule type="cellIs" dxfId="17" priority="18" operator="equal">
      <formula>$AD$877</formula>
    </cfRule>
  </conditionalFormatting>
  <conditionalFormatting sqref="E981:AC981">
    <cfRule type="cellIs" dxfId="16" priority="17" operator="equal">
      <formula>$AD$981</formula>
    </cfRule>
  </conditionalFormatting>
  <conditionalFormatting sqref="E1120:AB1120">
    <cfRule type="cellIs" dxfId="15" priority="16" operator="equal">
      <formula>$AD$1120</formula>
    </cfRule>
  </conditionalFormatting>
  <conditionalFormatting sqref="E1204:AB1204">
    <cfRule type="cellIs" dxfId="14" priority="15" operator="equal">
      <formula>$AD$1204</formula>
    </cfRule>
  </conditionalFormatting>
  <conditionalFormatting sqref="E1436:AB1436">
    <cfRule type="cellIs" dxfId="13" priority="14" operator="equal">
      <formula>$AD$1436</formula>
    </cfRule>
  </conditionalFormatting>
  <conditionalFormatting sqref="E1587:AB1587">
    <cfRule type="cellIs" dxfId="12" priority="13" operator="equal">
      <formula>$AD$1587</formula>
    </cfRule>
  </conditionalFormatting>
  <conditionalFormatting sqref="E1667:AB1667">
    <cfRule type="cellIs" dxfId="11" priority="12" operator="equal">
      <formula>$AD$1667</formula>
    </cfRule>
  </conditionalFormatting>
  <conditionalFormatting sqref="E1778:AB1778">
    <cfRule type="cellIs" dxfId="10" priority="11" operator="equal">
      <formula>$AD$1778</formula>
    </cfRule>
  </conditionalFormatting>
  <conditionalFormatting sqref="E1835:AB1835">
    <cfRule type="cellIs" dxfId="9" priority="10" operator="equal">
      <formula>$AD$1835</formula>
    </cfRule>
  </conditionalFormatting>
  <conditionalFormatting sqref="E1935:AB1935">
    <cfRule type="cellIs" dxfId="8" priority="9" operator="equal">
      <formula>$AD$1935</formula>
    </cfRule>
  </conditionalFormatting>
  <conditionalFormatting sqref="E2004:AB2004">
    <cfRule type="cellIs" dxfId="7" priority="8" operator="equal">
      <formula>$AD$2004</formula>
    </cfRule>
  </conditionalFormatting>
  <conditionalFormatting sqref="E2070:AB2070">
    <cfRule type="cellIs" dxfId="6" priority="7" operator="equal">
      <formula>$AD$2070</formula>
    </cfRule>
  </conditionalFormatting>
  <conditionalFormatting sqref="E2120:AB2120">
    <cfRule type="cellIs" dxfId="5" priority="6" operator="equal">
      <formula>$AD$2120</formula>
    </cfRule>
  </conditionalFormatting>
  <conditionalFormatting sqref="E2171:AB2171">
    <cfRule type="cellIs" dxfId="4" priority="5" operator="equal">
      <formula>$AD$2171</formula>
    </cfRule>
  </conditionalFormatting>
  <conditionalFormatting sqref="E2243:AB2243">
    <cfRule type="cellIs" dxfId="3" priority="4" operator="equal">
      <formula>$AD$2243</formula>
    </cfRule>
  </conditionalFormatting>
  <conditionalFormatting sqref="E2359:AB2359">
    <cfRule type="cellIs" dxfId="2" priority="3" operator="equal">
      <formula>$AD$2359</formula>
    </cfRule>
  </conditionalFormatting>
  <conditionalFormatting sqref="E2388:AB2388">
    <cfRule type="cellIs" dxfId="1" priority="2" operator="equal">
      <formula>$AD$2388</formula>
    </cfRule>
  </conditionalFormatting>
  <conditionalFormatting sqref="E2417:AB2418">
    <cfRule type="cellIs" dxfId="0" priority="1" operator="equal">
      <formula>$AD$2417</formula>
    </cfRule>
  </conditionalFormatting>
  <pageMargins left="0.75" right="0.75" top="1" bottom="0.5" header="0.5" footer="0.5"/>
  <pageSetup paperSize="9" scale="33" fitToHeight="0" orientation="landscape" r:id="rId1"/>
  <headerFooter alignWithMargins="0"/>
  <rowBreaks count="28" manualBreakCount="28">
    <brk id="91" max="16383" man="1"/>
    <brk id="164" max="16383" man="1"/>
    <brk id="243" max="16383" man="1"/>
    <brk id="320" max="16383" man="1"/>
    <brk id="403" max="16383" man="1"/>
    <brk id="484" max="27" man="1"/>
    <brk id="561" max="16383" man="1"/>
    <brk id="653" max="16383" man="1"/>
    <brk id="741" max="27" man="1"/>
    <brk id="825" max="16383" man="1"/>
    <brk id="911" max="16383" man="1"/>
    <brk id="990" max="16383" man="1"/>
    <brk id="1074" max="16383" man="1"/>
    <brk id="1154" max="16383" man="1"/>
    <brk id="1234" max="16383" man="1"/>
    <brk id="1311" max="16383" man="1"/>
    <brk id="1383" max="16383" man="1"/>
    <brk id="1508" max="27" man="1"/>
    <brk id="1605" max="16383" man="1"/>
    <brk id="1684" max="16383" man="1"/>
    <brk id="1753" max="16383" man="1"/>
    <brk id="1835" max="16383" man="1"/>
    <brk id="1916" max="16383" man="1"/>
    <brk id="1997" max="16383" man="1"/>
    <brk id="2174" max="27" man="1"/>
    <brk id="2258" max="27" man="1"/>
    <brk id="2334" max="27" man="1"/>
    <brk id="2391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B107"/>
  <sheetViews>
    <sheetView topLeftCell="L1" workbookViewId="0">
      <selection activeCell="R25" sqref="R25"/>
    </sheetView>
  </sheetViews>
  <sheetFormatPr defaultRowHeight="12.75"/>
  <cols>
    <col min="1" max="1" width="11.28515625" style="396" customWidth="1"/>
    <col min="12" max="28" width="9.140625" style="412"/>
  </cols>
  <sheetData>
    <row r="1" spans="2:25">
      <c r="B1" s="90"/>
      <c r="C1" s="90"/>
      <c r="D1" s="90"/>
      <c r="E1" s="280"/>
      <c r="F1" s="90"/>
      <c r="G1" s="90"/>
      <c r="H1" s="90"/>
      <c r="I1" s="90"/>
      <c r="J1" s="90"/>
      <c r="K1" s="409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</row>
    <row r="2" spans="2:25">
      <c r="B2" s="122"/>
      <c r="C2" s="122"/>
      <c r="D2" s="122"/>
      <c r="E2" s="281"/>
      <c r="F2" s="122"/>
      <c r="G2" s="122"/>
      <c r="H2" s="122"/>
      <c r="I2" s="122"/>
      <c r="J2" s="122"/>
      <c r="K2" s="410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</row>
    <row r="24" spans="12:28" s="396" customFormat="1">
      <c r="L24" s="412"/>
      <c r="M24" s="412"/>
      <c r="N24" s="412"/>
      <c r="O24" s="412"/>
      <c r="P24" s="412"/>
      <c r="Q24" s="412"/>
      <c r="R24" s="412"/>
      <c r="S24" s="412"/>
      <c r="T24" s="412"/>
      <c r="U24" s="412"/>
      <c r="V24" s="412"/>
      <c r="W24" s="412"/>
      <c r="X24" s="412"/>
      <c r="Y24" s="412"/>
      <c r="Z24" s="412"/>
      <c r="AA24" s="412"/>
      <c r="AB24" s="412"/>
    </row>
    <row r="25" spans="12:28" s="396" customFormat="1">
      <c r="L25" s="412"/>
      <c r="M25" s="412"/>
      <c r="N25" s="412"/>
      <c r="O25" s="412"/>
      <c r="P25" s="412"/>
      <c r="Q25" s="412"/>
      <c r="R25" s="412"/>
      <c r="S25" s="412"/>
      <c r="T25" s="412"/>
      <c r="U25" s="412"/>
      <c r="V25" s="412"/>
      <c r="W25" s="412"/>
      <c r="X25" s="412"/>
      <c r="Y25" s="412"/>
      <c r="Z25" s="412"/>
      <c r="AA25" s="412"/>
      <c r="AB25" s="412"/>
    </row>
    <row r="26" spans="12:28" s="396" customFormat="1">
      <c r="L26" s="412"/>
      <c r="M26" s="412"/>
      <c r="N26" s="412"/>
      <c r="O26" s="412"/>
      <c r="P26" s="412"/>
      <c r="Q26" s="412"/>
      <c r="R26" s="412"/>
      <c r="S26" s="412"/>
      <c r="T26" s="412"/>
      <c r="U26" s="412"/>
      <c r="V26" s="412"/>
      <c r="W26" s="412"/>
      <c r="X26" s="412"/>
      <c r="Y26" s="412"/>
      <c r="Z26" s="412"/>
      <c r="AA26" s="412"/>
      <c r="AB26" s="412"/>
    </row>
    <row r="27" spans="12:28" s="396" customFormat="1">
      <c r="L27" s="412"/>
      <c r="M27" s="412"/>
      <c r="N27" s="412"/>
      <c r="O27" s="412"/>
      <c r="P27" s="412"/>
      <c r="Q27" s="412"/>
      <c r="R27" s="412"/>
      <c r="S27" s="412"/>
      <c r="T27" s="412"/>
      <c r="U27" s="412"/>
      <c r="V27" s="412"/>
      <c r="W27" s="412"/>
      <c r="X27" s="412"/>
      <c r="Y27" s="412"/>
      <c r="Z27" s="412"/>
      <c r="AA27" s="412"/>
      <c r="AB27" s="412"/>
    </row>
    <row r="28" spans="12:28" s="396" customFormat="1">
      <c r="L28" s="412"/>
      <c r="M28" s="412"/>
      <c r="N28" s="412"/>
      <c r="O28" s="412"/>
      <c r="P28" s="412"/>
      <c r="Q28" s="412"/>
      <c r="R28" s="412"/>
      <c r="S28" s="412"/>
      <c r="T28" s="412"/>
      <c r="U28" s="412"/>
      <c r="V28" s="412"/>
      <c r="W28" s="412"/>
      <c r="X28" s="412"/>
      <c r="Y28" s="412"/>
      <c r="Z28" s="412"/>
      <c r="AA28" s="412"/>
      <c r="AB28" s="412"/>
    </row>
    <row r="29" spans="12:28" s="396" customFormat="1">
      <c r="L29" s="412"/>
      <c r="M29" s="412"/>
      <c r="N29" s="412"/>
      <c r="O29" s="412"/>
      <c r="P29" s="412"/>
      <c r="Q29" s="412"/>
      <c r="R29" s="412"/>
      <c r="S29" s="412"/>
      <c r="T29" s="412"/>
      <c r="U29" s="412"/>
      <c r="V29" s="412"/>
      <c r="W29" s="412"/>
      <c r="X29" s="412"/>
      <c r="Y29" s="412"/>
      <c r="Z29" s="412"/>
      <c r="AA29" s="412"/>
      <c r="AB29" s="412"/>
    </row>
    <row r="30" spans="12:28" s="396" customFormat="1">
      <c r="L30" s="412"/>
      <c r="M30" s="412"/>
      <c r="N30" s="412"/>
      <c r="O30" s="412"/>
      <c r="P30" s="412"/>
      <c r="Q30" s="412"/>
      <c r="R30" s="412"/>
      <c r="S30" s="412"/>
      <c r="T30" s="412"/>
      <c r="U30" s="412"/>
      <c r="V30" s="412"/>
      <c r="W30" s="412"/>
      <c r="X30" s="412"/>
      <c r="Y30" s="412"/>
      <c r="Z30" s="412"/>
      <c r="AA30" s="412"/>
      <c r="AB30" s="412"/>
    </row>
    <row r="31" spans="12:28" s="396" customFormat="1">
      <c r="L31" s="412"/>
      <c r="M31" s="412"/>
      <c r="N31" s="412"/>
      <c r="O31" s="412"/>
      <c r="P31" s="412"/>
      <c r="Q31" s="412"/>
      <c r="R31" s="412"/>
      <c r="S31" s="412"/>
      <c r="T31" s="412"/>
      <c r="U31" s="412"/>
      <c r="V31" s="412"/>
      <c r="W31" s="412"/>
      <c r="X31" s="412"/>
      <c r="Y31" s="412"/>
      <c r="Z31" s="412"/>
      <c r="AA31" s="412"/>
      <c r="AB31" s="412"/>
    </row>
    <row r="32" spans="12:28" s="396" customFormat="1">
      <c r="L32" s="412"/>
      <c r="M32" s="412"/>
      <c r="N32" s="412"/>
      <c r="O32" s="412"/>
      <c r="P32" s="412"/>
      <c r="Q32" s="412"/>
      <c r="R32" s="412"/>
      <c r="S32" s="412"/>
      <c r="T32" s="412"/>
      <c r="U32" s="412"/>
      <c r="V32" s="412"/>
      <c r="W32" s="412"/>
      <c r="X32" s="412"/>
      <c r="Y32" s="412"/>
      <c r="Z32" s="412"/>
      <c r="AA32" s="412"/>
      <c r="AB32" s="412"/>
    </row>
    <row r="33" spans="12:28" s="396" customFormat="1">
      <c r="L33" s="412"/>
      <c r="M33" s="412"/>
      <c r="N33" s="412"/>
      <c r="O33" s="412"/>
      <c r="P33" s="412"/>
      <c r="Q33" s="412"/>
      <c r="R33" s="412"/>
      <c r="S33" s="412"/>
      <c r="T33" s="412"/>
      <c r="U33" s="412"/>
      <c r="V33" s="412"/>
      <c r="W33" s="412"/>
      <c r="X33" s="412"/>
      <c r="Y33" s="412"/>
      <c r="Z33" s="412"/>
      <c r="AA33" s="412"/>
      <c r="AB33" s="412"/>
    </row>
    <row r="34" spans="12:28" s="396" customFormat="1">
      <c r="L34" s="412"/>
      <c r="M34" s="412"/>
      <c r="N34" s="412"/>
      <c r="O34" s="412"/>
      <c r="P34" s="412"/>
      <c r="Q34" s="412"/>
      <c r="R34" s="412"/>
      <c r="S34" s="412"/>
      <c r="T34" s="412"/>
      <c r="U34" s="412"/>
      <c r="V34" s="412"/>
      <c r="W34" s="412"/>
      <c r="X34" s="412"/>
      <c r="Y34" s="412"/>
      <c r="Z34" s="412"/>
      <c r="AA34" s="412"/>
      <c r="AB34" s="412"/>
    </row>
    <row r="35" spans="12:28" s="396" customFormat="1">
      <c r="L35" s="412"/>
      <c r="M35" s="412"/>
      <c r="N35" s="412"/>
      <c r="O35" s="412"/>
      <c r="P35" s="412"/>
      <c r="Q35" s="412"/>
      <c r="R35" s="412"/>
      <c r="S35" s="412"/>
      <c r="T35" s="412"/>
      <c r="U35" s="412"/>
      <c r="V35" s="412"/>
      <c r="W35" s="412"/>
      <c r="X35" s="412"/>
      <c r="Y35" s="412"/>
      <c r="Z35" s="412"/>
      <c r="AA35" s="412"/>
      <c r="AB35" s="412"/>
    </row>
    <row r="36" spans="12:28" s="396" customFormat="1">
      <c r="L36" s="412"/>
      <c r="M36" s="412"/>
      <c r="N36" s="412"/>
      <c r="O36" s="412"/>
      <c r="P36" s="412"/>
      <c r="Q36" s="412"/>
      <c r="R36" s="412"/>
      <c r="S36" s="412"/>
      <c r="T36" s="412"/>
      <c r="U36" s="412"/>
      <c r="V36" s="412"/>
      <c r="W36" s="412"/>
      <c r="X36" s="412"/>
      <c r="Y36" s="412"/>
      <c r="Z36" s="412"/>
      <c r="AA36" s="412"/>
      <c r="AB36" s="412"/>
    </row>
    <row r="37" spans="12:28" s="396" customFormat="1">
      <c r="L37" s="412"/>
      <c r="M37" s="412"/>
      <c r="N37" s="412"/>
      <c r="O37" s="412"/>
      <c r="P37" s="412"/>
      <c r="Q37" s="412"/>
      <c r="R37" s="412"/>
      <c r="S37" s="412"/>
      <c r="T37" s="412"/>
      <c r="U37" s="412"/>
      <c r="V37" s="412"/>
      <c r="W37" s="412"/>
      <c r="X37" s="412"/>
      <c r="Y37" s="412"/>
      <c r="Z37" s="412"/>
      <c r="AA37" s="412"/>
      <c r="AB37" s="412"/>
    </row>
    <row r="38" spans="12:28" s="396" customFormat="1">
      <c r="L38" s="412"/>
      <c r="M38" s="412"/>
      <c r="N38" s="412"/>
      <c r="O38" s="412"/>
      <c r="P38" s="412"/>
      <c r="Q38" s="412"/>
      <c r="R38" s="412"/>
      <c r="S38" s="412"/>
      <c r="T38" s="412"/>
      <c r="U38" s="412"/>
      <c r="V38" s="412"/>
      <c r="W38" s="412"/>
      <c r="X38" s="412"/>
      <c r="Y38" s="412"/>
      <c r="Z38" s="412"/>
      <c r="AA38" s="412"/>
      <c r="AB38" s="412"/>
    </row>
    <row r="39" spans="12:28" s="396" customFormat="1">
      <c r="L39" s="412"/>
      <c r="M39" s="412"/>
      <c r="N39" s="412"/>
      <c r="O39" s="412"/>
      <c r="P39" s="412"/>
      <c r="Q39" s="412"/>
      <c r="R39" s="412"/>
      <c r="S39" s="412"/>
      <c r="T39" s="412"/>
      <c r="U39" s="412"/>
      <c r="V39" s="412"/>
      <c r="W39" s="412"/>
      <c r="X39" s="412"/>
      <c r="Y39" s="412"/>
      <c r="Z39" s="412"/>
      <c r="AA39" s="412"/>
      <c r="AB39" s="412"/>
    </row>
    <row r="40" spans="12:28" s="396" customFormat="1">
      <c r="L40" s="412"/>
      <c r="M40" s="412"/>
      <c r="N40" s="412"/>
      <c r="O40" s="412"/>
      <c r="P40" s="412"/>
      <c r="Q40" s="412"/>
      <c r="R40" s="412"/>
      <c r="S40" s="412"/>
      <c r="T40" s="412"/>
      <c r="U40" s="412"/>
      <c r="V40" s="412"/>
      <c r="W40" s="412"/>
      <c r="X40" s="412"/>
      <c r="Y40" s="412"/>
      <c r="Z40" s="412"/>
      <c r="AA40" s="412"/>
      <c r="AB40" s="412"/>
    </row>
    <row r="66" spans="2:28" ht="13.5" thickBot="1"/>
    <row r="67" spans="2:28">
      <c r="B67" s="90"/>
      <c r="C67" s="90"/>
      <c r="D67" s="90"/>
      <c r="E67" s="280"/>
      <c r="F67" s="90"/>
      <c r="G67" s="90"/>
      <c r="H67" s="90"/>
      <c r="I67" s="90"/>
      <c r="J67" s="90"/>
      <c r="K67" s="411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414"/>
    </row>
    <row r="68" spans="2:28">
      <c r="B68" s="122"/>
      <c r="C68" s="122"/>
      <c r="D68" s="122"/>
      <c r="E68" s="281"/>
      <c r="F68" s="122"/>
      <c r="G68" s="122"/>
      <c r="H68" s="122"/>
      <c r="I68" s="122"/>
      <c r="J68" s="122"/>
      <c r="K68" s="410"/>
      <c r="L68" s="413"/>
      <c r="M68" s="413"/>
      <c r="N68" s="413"/>
      <c r="O68" s="413"/>
      <c r="P68" s="413"/>
      <c r="Q68" s="413"/>
      <c r="R68" s="413"/>
      <c r="S68" s="413"/>
      <c r="T68" s="413"/>
      <c r="U68" s="413"/>
      <c r="V68" s="413"/>
      <c r="W68" s="413"/>
      <c r="X68" s="413"/>
      <c r="Y68" s="413"/>
      <c r="Z68" s="414"/>
    </row>
    <row r="69" spans="2:28" s="396" customFormat="1">
      <c r="B69" s="397"/>
      <c r="C69" s="397"/>
      <c r="D69" s="397"/>
      <c r="E69" s="398"/>
      <c r="F69" s="397"/>
      <c r="G69" s="397"/>
      <c r="H69" s="397"/>
      <c r="I69" s="397"/>
      <c r="J69" s="397"/>
      <c r="K69" s="398"/>
      <c r="L69" s="413"/>
      <c r="M69" s="413"/>
      <c r="N69" s="413"/>
      <c r="O69" s="413"/>
      <c r="P69" s="413"/>
      <c r="Q69" s="413"/>
      <c r="R69" s="413"/>
      <c r="S69" s="413"/>
      <c r="T69" s="413"/>
      <c r="U69" s="413"/>
      <c r="V69" s="413"/>
      <c r="W69" s="413"/>
      <c r="X69" s="413"/>
      <c r="Y69" s="413"/>
      <c r="Z69" s="414"/>
      <c r="AA69" s="412"/>
      <c r="AB69" s="412"/>
    </row>
    <row r="70" spans="2:28" s="396" customFormat="1">
      <c r="B70" s="397"/>
      <c r="C70" s="397"/>
      <c r="D70" s="397"/>
      <c r="E70" s="398"/>
      <c r="F70" s="397"/>
      <c r="G70" s="397"/>
      <c r="H70" s="397"/>
      <c r="I70" s="397"/>
      <c r="J70" s="397"/>
      <c r="K70" s="398"/>
      <c r="L70" s="413"/>
      <c r="M70" s="413"/>
      <c r="N70" s="413"/>
      <c r="O70" s="413"/>
      <c r="P70" s="413"/>
      <c r="Q70" s="413"/>
      <c r="R70" s="413"/>
      <c r="S70" s="413"/>
      <c r="T70" s="413"/>
      <c r="U70" s="413"/>
      <c r="V70" s="413"/>
      <c r="W70" s="413"/>
      <c r="X70" s="413"/>
      <c r="Y70" s="413"/>
      <c r="Z70" s="414"/>
      <c r="AA70" s="412"/>
      <c r="AB70" s="412"/>
    </row>
    <row r="71" spans="2:28" s="396" customFormat="1">
      <c r="B71" s="397"/>
      <c r="C71" s="397"/>
      <c r="D71" s="397"/>
      <c r="E71" s="398"/>
      <c r="F71" s="397"/>
      <c r="G71" s="397"/>
      <c r="H71" s="397"/>
      <c r="I71" s="397"/>
      <c r="J71" s="397"/>
      <c r="K71" s="398"/>
      <c r="L71" s="413"/>
      <c r="M71" s="413"/>
      <c r="N71" s="413"/>
      <c r="O71" s="413"/>
      <c r="P71" s="413"/>
      <c r="Q71" s="413"/>
      <c r="R71" s="413"/>
      <c r="S71" s="413"/>
      <c r="T71" s="413"/>
      <c r="U71" s="413"/>
      <c r="V71" s="413"/>
      <c r="W71" s="413"/>
      <c r="X71" s="413"/>
      <c r="Y71" s="413"/>
      <c r="Z71" s="414"/>
      <c r="AA71" s="412"/>
      <c r="AB71" s="412"/>
    </row>
    <row r="72" spans="2:28" s="396" customFormat="1">
      <c r="B72" s="397"/>
      <c r="C72" s="397"/>
      <c r="D72" s="397"/>
      <c r="E72" s="398"/>
      <c r="F72" s="397"/>
      <c r="G72" s="397"/>
      <c r="H72" s="397"/>
      <c r="I72" s="397"/>
      <c r="J72" s="397"/>
      <c r="K72" s="398"/>
      <c r="L72" s="413"/>
      <c r="M72" s="413"/>
      <c r="N72" s="413"/>
      <c r="O72" s="413"/>
      <c r="P72" s="413"/>
      <c r="Q72" s="413"/>
      <c r="R72" s="413"/>
      <c r="S72" s="413"/>
      <c r="T72" s="413"/>
      <c r="U72" s="413"/>
      <c r="V72" s="413"/>
      <c r="W72" s="413"/>
      <c r="X72" s="413"/>
      <c r="Y72" s="413"/>
      <c r="Z72" s="414"/>
      <c r="AA72" s="412"/>
      <c r="AB72" s="412"/>
    </row>
    <row r="73" spans="2:28" s="396" customFormat="1">
      <c r="B73" s="397"/>
      <c r="C73" s="397"/>
      <c r="D73" s="397"/>
      <c r="E73" s="398"/>
      <c r="F73" s="397"/>
      <c r="G73" s="397"/>
      <c r="H73" s="397"/>
      <c r="I73" s="397"/>
      <c r="J73" s="397"/>
      <c r="K73" s="398"/>
      <c r="L73" s="413"/>
      <c r="M73" s="413"/>
      <c r="N73" s="413"/>
      <c r="O73" s="413"/>
      <c r="P73" s="413"/>
      <c r="Q73" s="413"/>
      <c r="R73" s="413"/>
      <c r="S73" s="413"/>
      <c r="T73" s="413"/>
      <c r="U73" s="413"/>
      <c r="V73" s="413"/>
      <c r="W73" s="413"/>
      <c r="X73" s="413"/>
      <c r="Y73" s="413"/>
      <c r="Z73" s="414"/>
      <c r="AA73" s="412"/>
      <c r="AB73" s="412"/>
    </row>
    <row r="74" spans="2:28" s="396" customFormat="1">
      <c r="B74" s="397"/>
      <c r="C74" s="397"/>
      <c r="D74" s="397"/>
      <c r="E74" s="398"/>
      <c r="F74" s="397"/>
      <c r="G74" s="397"/>
      <c r="H74" s="397"/>
      <c r="I74" s="397"/>
      <c r="J74" s="397"/>
      <c r="K74" s="398"/>
      <c r="L74" s="413"/>
      <c r="M74" s="413"/>
      <c r="N74" s="413"/>
      <c r="O74" s="413"/>
      <c r="P74" s="413"/>
      <c r="Q74" s="413"/>
      <c r="R74" s="413"/>
      <c r="S74" s="413"/>
      <c r="T74" s="413"/>
      <c r="U74" s="413"/>
      <c r="V74" s="413"/>
      <c r="W74" s="413"/>
      <c r="X74" s="413"/>
      <c r="Y74" s="413"/>
      <c r="Z74" s="414"/>
      <c r="AA74" s="412"/>
      <c r="AB74" s="412"/>
    </row>
    <row r="75" spans="2:28" s="396" customFormat="1">
      <c r="B75" s="397"/>
      <c r="C75" s="397"/>
      <c r="D75" s="397"/>
      <c r="E75" s="398"/>
      <c r="F75" s="397"/>
      <c r="G75" s="397"/>
      <c r="H75" s="397"/>
      <c r="I75" s="397"/>
      <c r="J75" s="397"/>
      <c r="K75" s="398"/>
      <c r="L75" s="413"/>
      <c r="M75" s="413"/>
      <c r="N75" s="413"/>
      <c r="O75" s="413"/>
      <c r="P75" s="413"/>
      <c r="Q75" s="413"/>
      <c r="R75" s="413"/>
      <c r="S75" s="413"/>
      <c r="T75" s="413"/>
      <c r="U75" s="413"/>
      <c r="V75" s="413"/>
      <c r="W75" s="413"/>
      <c r="X75" s="413"/>
      <c r="Y75" s="413"/>
      <c r="Z75" s="414"/>
      <c r="AA75" s="412"/>
      <c r="AB75" s="412"/>
    </row>
    <row r="76" spans="2:28" s="396" customFormat="1">
      <c r="B76" s="397"/>
      <c r="C76" s="397"/>
      <c r="D76" s="397"/>
      <c r="E76" s="398"/>
      <c r="F76" s="397"/>
      <c r="G76" s="397"/>
      <c r="H76" s="397"/>
      <c r="I76" s="397"/>
      <c r="J76" s="397"/>
      <c r="K76" s="398"/>
      <c r="L76" s="413"/>
      <c r="M76" s="413"/>
      <c r="N76" s="413"/>
      <c r="O76" s="413"/>
      <c r="P76" s="413"/>
      <c r="Q76" s="413"/>
      <c r="R76" s="413"/>
      <c r="S76" s="413"/>
      <c r="T76" s="413"/>
      <c r="U76" s="413"/>
      <c r="V76" s="413"/>
      <c r="W76" s="413"/>
      <c r="X76" s="413"/>
      <c r="Y76" s="413"/>
      <c r="Z76" s="414"/>
      <c r="AA76" s="412"/>
      <c r="AB76" s="412"/>
    </row>
    <row r="77" spans="2:28" s="396" customFormat="1">
      <c r="B77" s="397"/>
      <c r="C77" s="397"/>
      <c r="D77" s="397"/>
      <c r="E77" s="398"/>
      <c r="F77" s="397"/>
      <c r="G77" s="397"/>
      <c r="H77" s="397"/>
      <c r="I77" s="397"/>
      <c r="J77" s="397"/>
      <c r="K77" s="398"/>
      <c r="L77" s="413"/>
      <c r="M77" s="413"/>
      <c r="N77" s="413"/>
      <c r="O77" s="413"/>
      <c r="P77" s="413"/>
      <c r="Q77" s="413"/>
      <c r="R77" s="413"/>
      <c r="S77" s="413"/>
      <c r="T77" s="413"/>
      <c r="U77" s="413"/>
      <c r="V77" s="413"/>
      <c r="W77" s="413"/>
      <c r="X77" s="413"/>
      <c r="Y77" s="413"/>
      <c r="Z77" s="414"/>
      <c r="AA77" s="412"/>
      <c r="AB77" s="412"/>
    </row>
    <row r="78" spans="2:28" s="396" customFormat="1">
      <c r="B78" s="397"/>
      <c r="C78" s="397"/>
      <c r="D78" s="397"/>
      <c r="E78" s="398"/>
      <c r="F78" s="397"/>
      <c r="G78" s="397"/>
      <c r="H78" s="397"/>
      <c r="I78" s="397"/>
      <c r="J78" s="397"/>
      <c r="K78" s="398"/>
      <c r="L78" s="413"/>
      <c r="M78" s="413"/>
      <c r="N78" s="413"/>
      <c r="O78" s="413"/>
      <c r="P78" s="413"/>
      <c r="Q78" s="413"/>
      <c r="R78" s="413"/>
      <c r="S78" s="413"/>
      <c r="T78" s="413"/>
      <c r="U78" s="413"/>
      <c r="V78" s="413"/>
      <c r="W78" s="413"/>
      <c r="X78" s="413"/>
      <c r="Y78" s="413"/>
      <c r="Z78" s="414"/>
      <c r="AA78" s="412"/>
      <c r="AB78" s="412"/>
    </row>
    <row r="79" spans="2:28" s="396" customFormat="1">
      <c r="B79" s="397"/>
      <c r="C79" s="397"/>
      <c r="D79" s="397"/>
      <c r="E79" s="398"/>
      <c r="F79" s="397"/>
      <c r="G79" s="397"/>
      <c r="H79" s="397"/>
      <c r="I79" s="397"/>
      <c r="J79" s="397"/>
      <c r="K79" s="398"/>
      <c r="L79" s="413"/>
      <c r="M79" s="413"/>
      <c r="N79" s="413"/>
      <c r="O79" s="413"/>
      <c r="P79" s="413"/>
      <c r="Q79" s="413"/>
      <c r="R79" s="413"/>
      <c r="S79" s="413"/>
      <c r="T79" s="413"/>
      <c r="U79" s="413"/>
      <c r="V79" s="413"/>
      <c r="W79" s="413"/>
      <c r="X79" s="413"/>
      <c r="Y79" s="413"/>
      <c r="Z79" s="414"/>
      <c r="AA79" s="412"/>
      <c r="AB79" s="412"/>
    </row>
    <row r="80" spans="2:28" s="396" customFormat="1">
      <c r="B80" s="397"/>
      <c r="C80" s="397"/>
      <c r="D80" s="397"/>
      <c r="E80" s="398"/>
      <c r="F80" s="397"/>
      <c r="G80" s="397"/>
      <c r="H80" s="397"/>
      <c r="I80" s="397"/>
      <c r="J80" s="397"/>
      <c r="K80" s="398"/>
      <c r="L80" s="413"/>
      <c r="M80" s="413"/>
      <c r="N80" s="413"/>
      <c r="O80" s="413"/>
      <c r="P80" s="413"/>
      <c r="Q80" s="413"/>
      <c r="R80" s="413"/>
      <c r="S80" s="413"/>
      <c r="T80" s="413"/>
      <c r="U80" s="413"/>
      <c r="V80" s="413"/>
      <c r="W80" s="413"/>
      <c r="X80" s="413"/>
      <c r="Y80" s="413"/>
      <c r="Z80" s="414"/>
      <c r="AA80" s="412"/>
      <c r="AB80" s="412"/>
    </row>
    <row r="81" spans="2:28" s="396" customFormat="1">
      <c r="B81" s="397"/>
      <c r="C81" s="397"/>
      <c r="D81" s="397"/>
      <c r="E81" s="398"/>
      <c r="F81" s="397"/>
      <c r="G81" s="397"/>
      <c r="H81" s="397"/>
      <c r="I81" s="397"/>
      <c r="J81" s="397"/>
      <c r="K81" s="398"/>
      <c r="L81" s="413"/>
      <c r="M81" s="413"/>
      <c r="N81" s="413"/>
      <c r="O81" s="413"/>
      <c r="P81" s="413"/>
      <c r="Q81" s="413"/>
      <c r="R81" s="413"/>
      <c r="S81" s="413"/>
      <c r="T81" s="413"/>
      <c r="U81" s="413"/>
      <c r="V81" s="413"/>
      <c r="W81" s="413"/>
      <c r="X81" s="413"/>
      <c r="Y81" s="413"/>
      <c r="Z81" s="414"/>
      <c r="AA81" s="412"/>
      <c r="AB81" s="412"/>
    </row>
    <row r="82" spans="2:28" s="396" customFormat="1">
      <c r="B82" s="397"/>
      <c r="C82" s="397"/>
      <c r="D82" s="397"/>
      <c r="E82" s="398"/>
      <c r="F82" s="397"/>
      <c r="G82" s="397"/>
      <c r="H82" s="397"/>
      <c r="I82" s="397"/>
      <c r="J82" s="397"/>
      <c r="K82" s="398"/>
      <c r="L82" s="413"/>
      <c r="M82" s="413"/>
      <c r="N82" s="413"/>
      <c r="O82" s="413"/>
      <c r="P82" s="413"/>
      <c r="Q82" s="413"/>
      <c r="R82" s="413"/>
      <c r="S82" s="413"/>
      <c r="T82" s="413"/>
      <c r="U82" s="413"/>
      <c r="V82" s="413"/>
      <c r="W82" s="413"/>
      <c r="X82" s="413"/>
      <c r="Y82" s="413"/>
      <c r="Z82" s="414"/>
      <c r="AA82" s="412"/>
      <c r="AB82" s="412"/>
    </row>
    <row r="83" spans="2:28" s="396" customFormat="1">
      <c r="B83" s="397"/>
      <c r="C83" s="397"/>
      <c r="D83" s="397"/>
      <c r="E83" s="398"/>
      <c r="F83" s="397"/>
      <c r="G83" s="397"/>
      <c r="H83" s="397"/>
      <c r="I83" s="397"/>
      <c r="J83" s="397"/>
      <c r="K83" s="398"/>
      <c r="L83" s="413"/>
      <c r="M83" s="413"/>
      <c r="N83" s="413"/>
      <c r="O83" s="413"/>
      <c r="P83" s="413"/>
      <c r="Q83" s="413"/>
      <c r="R83" s="413"/>
      <c r="S83" s="413"/>
      <c r="T83" s="413"/>
      <c r="U83" s="413"/>
      <c r="V83" s="413"/>
      <c r="W83" s="413"/>
      <c r="X83" s="413"/>
      <c r="Y83" s="413"/>
      <c r="Z83" s="414"/>
      <c r="AA83" s="412"/>
      <c r="AB83" s="412"/>
    </row>
    <row r="84" spans="2:28" s="396" customFormat="1">
      <c r="B84" s="397"/>
      <c r="C84" s="397"/>
      <c r="D84" s="397"/>
      <c r="E84" s="398"/>
      <c r="F84" s="397"/>
      <c r="G84" s="397"/>
      <c r="H84" s="397"/>
      <c r="I84" s="397"/>
      <c r="J84" s="397"/>
      <c r="K84" s="398"/>
      <c r="L84" s="413"/>
      <c r="M84" s="413"/>
      <c r="N84" s="413"/>
      <c r="O84" s="413"/>
      <c r="P84" s="413"/>
      <c r="Q84" s="413"/>
      <c r="R84" s="413"/>
      <c r="S84" s="413"/>
      <c r="T84" s="413"/>
      <c r="U84" s="413"/>
      <c r="V84" s="413"/>
      <c r="W84" s="413"/>
      <c r="X84" s="413"/>
      <c r="Y84" s="413"/>
      <c r="Z84" s="414"/>
      <c r="AA84" s="412"/>
      <c r="AB84" s="412"/>
    </row>
    <row r="85" spans="2:28" s="396" customFormat="1">
      <c r="B85" s="397"/>
      <c r="C85" s="397"/>
      <c r="D85" s="397"/>
      <c r="E85" s="398"/>
      <c r="F85" s="397"/>
      <c r="G85" s="397"/>
      <c r="H85" s="397"/>
      <c r="I85" s="397"/>
      <c r="J85" s="397"/>
      <c r="K85" s="398"/>
      <c r="L85" s="413"/>
      <c r="M85" s="413"/>
      <c r="N85" s="413"/>
      <c r="O85" s="413"/>
      <c r="P85" s="413"/>
      <c r="Q85" s="413"/>
      <c r="R85" s="413"/>
      <c r="S85" s="413"/>
      <c r="T85" s="413"/>
      <c r="U85" s="413"/>
      <c r="V85" s="413"/>
      <c r="W85" s="413"/>
      <c r="X85" s="413"/>
      <c r="Y85" s="413"/>
      <c r="Z85" s="414"/>
      <c r="AA85" s="412"/>
      <c r="AB85" s="412"/>
    </row>
    <row r="86" spans="2:28" s="396" customFormat="1">
      <c r="B86" s="397"/>
      <c r="C86" s="397"/>
      <c r="D86" s="397"/>
      <c r="E86" s="398"/>
      <c r="F86" s="397"/>
      <c r="G86" s="397"/>
      <c r="H86" s="397"/>
      <c r="I86" s="397"/>
      <c r="J86" s="397"/>
      <c r="K86" s="398"/>
      <c r="L86" s="413"/>
      <c r="M86" s="413"/>
      <c r="N86" s="413"/>
      <c r="O86" s="413"/>
      <c r="P86" s="413"/>
      <c r="Q86" s="413"/>
      <c r="R86" s="413"/>
      <c r="S86" s="413"/>
      <c r="T86" s="413"/>
      <c r="U86" s="413"/>
      <c r="V86" s="413"/>
      <c r="W86" s="413"/>
      <c r="X86" s="413"/>
      <c r="Y86" s="413"/>
      <c r="Z86" s="414"/>
      <c r="AA86" s="412"/>
      <c r="AB86" s="412"/>
    </row>
    <row r="87" spans="2:28" s="396" customFormat="1">
      <c r="B87" s="397"/>
      <c r="C87" s="397"/>
      <c r="D87" s="397"/>
      <c r="E87" s="398"/>
      <c r="F87" s="397"/>
      <c r="G87" s="397"/>
      <c r="H87" s="397"/>
      <c r="I87" s="397"/>
      <c r="J87" s="397"/>
      <c r="K87" s="398"/>
      <c r="L87" s="413"/>
      <c r="M87" s="413"/>
      <c r="N87" s="413"/>
      <c r="O87" s="413"/>
      <c r="P87" s="413"/>
      <c r="Q87" s="413"/>
      <c r="R87" s="413"/>
      <c r="S87" s="413"/>
      <c r="T87" s="413"/>
      <c r="U87" s="413"/>
      <c r="V87" s="413"/>
      <c r="W87" s="413"/>
      <c r="X87" s="413"/>
      <c r="Y87" s="413"/>
      <c r="Z87" s="414"/>
      <c r="AA87" s="412"/>
      <c r="AB87" s="412"/>
    </row>
    <row r="88" spans="2:28" s="396" customFormat="1">
      <c r="B88" s="397"/>
      <c r="C88" s="397"/>
      <c r="D88" s="397"/>
      <c r="E88" s="398"/>
      <c r="F88" s="397"/>
      <c r="G88" s="397"/>
      <c r="H88" s="397"/>
      <c r="I88" s="397"/>
      <c r="J88" s="397"/>
      <c r="K88" s="398"/>
      <c r="L88" s="413"/>
      <c r="M88" s="413"/>
      <c r="N88" s="413"/>
      <c r="O88" s="413"/>
      <c r="P88" s="413"/>
      <c r="Q88" s="413"/>
      <c r="R88" s="413"/>
      <c r="S88" s="413"/>
      <c r="T88" s="413"/>
      <c r="U88" s="413"/>
      <c r="V88" s="413"/>
      <c r="W88" s="413"/>
      <c r="X88" s="413"/>
      <c r="Y88" s="413"/>
      <c r="Z88" s="414"/>
      <c r="AA88" s="412"/>
      <c r="AB88" s="412"/>
    </row>
    <row r="89" spans="2:28" s="396" customFormat="1">
      <c r="B89" s="397"/>
      <c r="C89" s="397"/>
      <c r="D89" s="397"/>
      <c r="E89" s="398"/>
      <c r="F89" s="397"/>
      <c r="G89" s="397"/>
      <c r="H89" s="397"/>
      <c r="I89" s="397"/>
      <c r="J89" s="397"/>
      <c r="K89" s="398"/>
      <c r="L89" s="413"/>
      <c r="M89" s="413"/>
      <c r="N89" s="413"/>
      <c r="O89" s="413"/>
      <c r="P89" s="413"/>
      <c r="Q89" s="413"/>
      <c r="R89" s="413"/>
      <c r="S89" s="413"/>
      <c r="T89" s="413"/>
      <c r="U89" s="413"/>
      <c r="V89" s="413"/>
      <c r="W89" s="413"/>
      <c r="X89" s="413"/>
      <c r="Y89" s="413"/>
      <c r="Z89" s="414"/>
      <c r="AA89" s="412"/>
      <c r="AB89" s="412"/>
    </row>
    <row r="90" spans="2:28" s="396" customFormat="1">
      <c r="B90" s="397"/>
      <c r="C90" s="397"/>
      <c r="D90" s="397"/>
      <c r="E90" s="398"/>
      <c r="F90" s="397"/>
      <c r="G90" s="397"/>
      <c r="H90" s="397"/>
      <c r="I90" s="397"/>
      <c r="J90" s="397"/>
      <c r="K90" s="398"/>
      <c r="L90" s="413"/>
      <c r="M90" s="413"/>
      <c r="N90" s="413"/>
      <c r="O90" s="413"/>
      <c r="P90" s="413"/>
      <c r="Q90" s="413"/>
      <c r="R90" s="413"/>
      <c r="S90" s="413"/>
      <c r="T90" s="413"/>
      <c r="U90" s="413"/>
      <c r="V90" s="413"/>
      <c r="W90" s="413"/>
      <c r="X90" s="413"/>
      <c r="Y90" s="413"/>
      <c r="Z90" s="414"/>
      <c r="AA90" s="412"/>
      <c r="AB90" s="412"/>
    </row>
    <row r="91" spans="2:28" s="396" customFormat="1">
      <c r="B91" s="397"/>
      <c r="C91" s="397"/>
      <c r="D91" s="397"/>
      <c r="E91" s="398"/>
      <c r="F91" s="397"/>
      <c r="G91" s="397"/>
      <c r="H91" s="397"/>
      <c r="I91" s="397"/>
      <c r="J91" s="397"/>
      <c r="K91" s="398"/>
      <c r="L91" s="413"/>
      <c r="M91" s="413"/>
      <c r="N91" s="413"/>
      <c r="O91" s="413"/>
      <c r="P91" s="413"/>
      <c r="Q91" s="413"/>
      <c r="R91" s="413"/>
      <c r="S91" s="413"/>
      <c r="T91" s="413"/>
      <c r="U91" s="413"/>
      <c r="V91" s="413"/>
      <c r="W91" s="413"/>
      <c r="X91" s="413"/>
      <c r="Y91" s="413"/>
      <c r="Z91" s="414"/>
      <c r="AA91" s="412"/>
      <c r="AB91" s="412"/>
    </row>
    <row r="92" spans="2:28" s="396" customFormat="1">
      <c r="B92" s="397"/>
      <c r="C92" s="397"/>
      <c r="D92" s="397"/>
      <c r="E92" s="398"/>
      <c r="F92" s="397"/>
      <c r="G92" s="397"/>
      <c r="H92" s="397"/>
      <c r="I92" s="397"/>
      <c r="J92" s="397"/>
      <c r="K92" s="398"/>
      <c r="L92" s="413"/>
      <c r="M92" s="413"/>
      <c r="N92" s="413"/>
      <c r="O92" s="413"/>
      <c r="P92" s="413"/>
      <c r="Q92" s="413"/>
      <c r="R92" s="413"/>
      <c r="S92" s="413"/>
      <c r="T92" s="413"/>
      <c r="U92" s="413"/>
      <c r="V92" s="413"/>
      <c r="W92" s="413"/>
      <c r="X92" s="413"/>
      <c r="Y92" s="413"/>
      <c r="Z92" s="414"/>
      <c r="AA92" s="412"/>
      <c r="AB92" s="412"/>
    </row>
    <row r="93" spans="2:28" s="396" customFormat="1">
      <c r="B93" s="397"/>
      <c r="C93" s="397"/>
      <c r="D93" s="397"/>
      <c r="E93" s="398"/>
      <c r="F93" s="397"/>
      <c r="G93" s="397"/>
      <c r="H93" s="397"/>
      <c r="I93" s="397"/>
      <c r="J93" s="397"/>
      <c r="K93" s="398"/>
      <c r="L93" s="413"/>
      <c r="M93" s="413"/>
      <c r="N93" s="413"/>
      <c r="O93" s="413"/>
      <c r="P93" s="413"/>
      <c r="Q93" s="413"/>
      <c r="R93" s="413"/>
      <c r="S93" s="413"/>
      <c r="T93" s="413"/>
      <c r="U93" s="413"/>
      <c r="V93" s="413"/>
      <c r="W93" s="413"/>
      <c r="X93" s="413"/>
      <c r="Y93" s="413"/>
      <c r="Z93" s="414"/>
      <c r="AA93" s="412"/>
      <c r="AB93" s="412"/>
    </row>
    <row r="94" spans="2:28" s="396" customFormat="1">
      <c r="B94" s="397"/>
      <c r="C94" s="397"/>
      <c r="D94" s="397"/>
      <c r="E94" s="398"/>
      <c r="F94" s="397"/>
      <c r="G94" s="397"/>
      <c r="H94" s="397"/>
      <c r="I94" s="397"/>
      <c r="J94" s="397"/>
      <c r="K94" s="398"/>
      <c r="L94" s="413"/>
      <c r="M94" s="413"/>
      <c r="N94" s="413"/>
      <c r="O94" s="413"/>
      <c r="P94" s="413"/>
      <c r="Q94" s="413"/>
      <c r="R94" s="413"/>
      <c r="S94" s="413"/>
      <c r="T94" s="413"/>
      <c r="U94" s="413"/>
      <c r="V94" s="413"/>
      <c r="W94" s="413"/>
      <c r="X94" s="413"/>
      <c r="Y94" s="413"/>
      <c r="Z94" s="414"/>
      <c r="AA94" s="412"/>
      <c r="AB94" s="412"/>
    </row>
    <row r="95" spans="2:28" s="396" customFormat="1">
      <c r="B95" s="397"/>
      <c r="C95" s="397"/>
      <c r="D95" s="397"/>
      <c r="E95" s="398"/>
      <c r="F95" s="397"/>
      <c r="G95" s="397"/>
      <c r="H95" s="397"/>
      <c r="I95" s="397"/>
      <c r="J95" s="397"/>
      <c r="K95" s="398"/>
      <c r="L95" s="413"/>
      <c r="M95" s="413"/>
      <c r="N95" s="413"/>
      <c r="O95" s="413"/>
      <c r="P95" s="413"/>
      <c r="Q95" s="413"/>
      <c r="R95" s="413"/>
      <c r="S95" s="413"/>
      <c r="T95" s="413"/>
      <c r="U95" s="413"/>
      <c r="V95" s="413"/>
      <c r="W95" s="413"/>
      <c r="X95" s="413"/>
      <c r="Y95" s="413"/>
      <c r="Z95" s="414"/>
      <c r="AA95" s="412"/>
      <c r="AB95" s="412"/>
    </row>
    <row r="96" spans="2:28" s="396" customFormat="1">
      <c r="B96" s="397"/>
      <c r="C96" s="397"/>
      <c r="D96" s="397"/>
      <c r="E96" s="398"/>
      <c r="F96" s="397"/>
      <c r="G96" s="397"/>
      <c r="H96" s="397"/>
      <c r="I96" s="397"/>
      <c r="J96" s="397"/>
      <c r="K96" s="398"/>
      <c r="L96" s="413"/>
      <c r="M96" s="413"/>
      <c r="N96" s="413"/>
      <c r="O96" s="413"/>
      <c r="P96" s="413"/>
      <c r="Q96" s="413"/>
      <c r="R96" s="413"/>
      <c r="S96" s="413"/>
      <c r="T96" s="413"/>
      <c r="U96" s="413"/>
      <c r="V96" s="413"/>
      <c r="W96" s="413"/>
      <c r="X96" s="413"/>
      <c r="Y96" s="413"/>
      <c r="Z96" s="414"/>
      <c r="AA96" s="412"/>
      <c r="AB96" s="412"/>
    </row>
    <row r="97" spans="2:28" s="396" customFormat="1">
      <c r="B97" s="397"/>
      <c r="C97" s="397"/>
      <c r="D97" s="397"/>
      <c r="E97" s="398"/>
      <c r="F97" s="397"/>
      <c r="G97" s="397"/>
      <c r="H97" s="397"/>
      <c r="I97" s="397"/>
      <c r="J97" s="397"/>
      <c r="K97" s="398"/>
      <c r="L97" s="413"/>
      <c r="M97" s="413"/>
      <c r="N97" s="413"/>
      <c r="O97" s="413"/>
      <c r="P97" s="413"/>
      <c r="Q97" s="413"/>
      <c r="R97" s="413"/>
      <c r="S97" s="413"/>
      <c r="T97" s="413"/>
      <c r="U97" s="413"/>
      <c r="V97" s="413"/>
      <c r="W97" s="413"/>
      <c r="X97" s="413"/>
      <c r="Y97" s="413"/>
      <c r="Z97" s="414"/>
      <c r="AA97" s="412"/>
      <c r="AB97" s="412"/>
    </row>
    <row r="98" spans="2:28" s="396" customFormat="1">
      <c r="B98" s="397"/>
      <c r="C98" s="397"/>
      <c r="D98" s="397"/>
      <c r="E98" s="398"/>
      <c r="F98" s="397"/>
      <c r="G98" s="397"/>
      <c r="H98" s="397"/>
      <c r="I98" s="397"/>
      <c r="J98" s="397"/>
      <c r="K98" s="398"/>
      <c r="L98" s="413"/>
      <c r="M98" s="413"/>
      <c r="N98" s="413"/>
      <c r="O98" s="413"/>
      <c r="P98" s="413"/>
      <c r="Q98" s="413"/>
      <c r="R98" s="413"/>
      <c r="S98" s="413"/>
      <c r="T98" s="413"/>
      <c r="U98" s="413"/>
      <c r="V98" s="413"/>
      <c r="W98" s="413"/>
      <c r="X98" s="413"/>
      <c r="Y98" s="413"/>
      <c r="Z98" s="414"/>
      <c r="AA98" s="412"/>
      <c r="AB98" s="412"/>
    </row>
    <row r="99" spans="2:28" s="396" customFormat="1">
      <c r="B99" s="397"/>
      <c r="C99" s="397"/>
      <c r="D99" s="397"/>
      <c r="E99" s="398"/>
      <c r="F99" s="397"/>
      <c r="G99" s="397"/>
      <c r="H99" s="397"/>
      <c r="I99" s="397"/>
      <c r="J99" s="397"/>
      <c r="K99" s="398"/>
      <c r="L99" s="413"/>
      <c r="M99" s="413"/>
      <c r="N99" s="413"/>
      <c r="O99" s="413"/>
      <c r="P99" s="413"/>
      <c r="Q99" s="413"/>
      <c r="R99" s="413"/>
      <c r="S99" s="413"/>
      <c r="T99" s="413"/>
      <c r="U99" s="413"/>
      <c r="V99" s="413"/>
      <c r="W99" s="413"/>
      <c r="X99" s="413"/>
      <c r="Y99" s="413"/>
      <c r="Z99" s="414"/>
      <c r="AA99" s="412"/>
      <c r="AB99" s="412"/>
    </row>
    <row r="100" spans="2:28" s="396" customFormat="1">
      <c r="B100" s="397"/>
      <c r="C100" s="397"/>
      <c r="D100" s="397"/>
      <c r="E100" s="398"/>
      <c r="F100" s="397"/>
      <c r="G100" s="397"/>
      <c r="H100" s="397"/>
      <c r="I100" s="397"/>
      <c r="J100" s="397"/>
      <c r="K100" s="398"/>
      <c r="L100" s="413"/>
      <c r="M100" s="413"/>
      <c r="N100" s="413"/>
      <c r="O100" s="413"/>
      <c r="P100" s="413"/>
      <c r="Q100" s="413"/>
      <c r="R100" s="413"/>
      <c r="S100" s="413"/>
      <c r="T100" s="413"/>
      <c r="U100" s="413"/>
      <c r="V100" s="413"/>
      <c r="W100" s="413"/>
      <c r="X100" s="413"/>
      <c r="Y100" s="413"/>
      <c r="Z100" s="414"/>
      <c r="AA100" s="412"/>
      <c r="AB100" s="412"/>
    </row>
    <row r="101" spans="2:28" s="396" customFormat="1">
      <c r="B101" s="397"/>
      <c r="C101" s="397"/>
      <c r="D101" s="397"/>
      <c r="E101" s="398"/>
      <c r="F101" s="397"/>
      <c r="G101" s="397"/>
      <c r="H101" s="397"/>
      <c r="I101" s="397"/>
      <c r="J101" s="397"/>
      <c r="K101" s="398"/>
      <c r="L101" s="413"/>
      <c r="M101" s="413"/>
      <c r="N101" s="413"/>
      <c r="O101" s="413"/>
      <c r="P101" s="413"/>
      <c r="Q101" s="413"/>
      <c r="R101" s="413"/>
      <c r="S101" s="413"/>
      <c r="T101" s="413"/>
      <c r="U101" s="413"/>
      <c r="V101" s="413"/>
      <c r="W101" s="413"/>
      <c r="X101" s="413"/>
      <c r="Y101" s="413"/>
      <c r="Z101" s="414"/>
      <c r="AA101" s="412"/>
      <c r="AB101" s="412"/>
    </row>
    <row r="102" spans="2:28" s="396" customFormat="1">
      <c r="B102" s="397"/>
      <c r="C102" s="397"/>
      <c r="D102" s="397"/>
      <c r="E102" s="398"/>
      <c r="F102" s="397"/>
      <c r="G102" s="397"/>
      <c r="H102" s="397"/>
      <c r="I102" s="397"/>
      <c r="J102" s="397"/>
      <c r="K102" s="398"/>
      <c r="L102" s="413"/>
      <c r="M102" s="413"/>
      <c r="N102" s="413"/>
      <c r="O102" s="413"/>
      <c r="P102" s="413"/>
      <c r="Q102" s="413"/>
      <c r="R102" s="413"/>
      <c r="S102" s="413"/>
      <c r="T102" s="413"/>
      <c r="U102" s="413"/>
      <c r="V102" s="413"/>
      <c r="W102" s="413"/>
      <c r="X102" s="413"/>
      <c r="Y102" s="413"/>
      <c r="Z102" s="414"/>
      <c r="AA102" s="412"/>
      <c r="AB102" s="412"/>
    </row>
    <row r="103" spans="2:28" s="396" customFormat="1">
      <c r="B103" s="397"/>
      <c r="C103" s="397"/>
      <c r="D103" s="397"/>
      <c r="E103" s="398"/>
      <c r="F103" s="397"/>
      <c r="G103" s="397"/>
      <c r="H103" s="397"/>
      <c r="I103" s="397"/>
      <c r="J103" s="397"/>
      <c r="K103" s="398"/>
      <c r="L103" s="413"/>
      <c r="M103" s="413"/>
      <c r="N103" s="413"/>
      <c r="O103" s="413"/>
      <c r="P103" s="413"/>
      <c r="Q103" s="413"/>
      <c r="R103" s="413"/>
      <c r="S103" s="413"/>
      <c r="T103" s="413"/>
      <c r="U103" s="413"/>
      <c r="V103" s="413"/>
      <c r="W103" s="413"/>
      <c r="X103" s="413"/>
      <c r="Y103" s="413"/>
      <c r="Z103" s="414"/>
      <c r="AA103" s="412"/>
      <c r="AB103" s="412"/>
    </row>
    <row r="104" spans="2:28" s="396" customFormat="1">
      <c r="B104" s="397"/>
      <c r="C104" s="397"/>
      <c r="D104" s="397"/>
      <c r="E104" s="398"/>
      <c r="F104" s="397"/>
      <c r="G104" s="397"/>
      <c r="H104" s="397"/>
      <c r="I104" s="397"/>
      <c r="J104" s="397"/>
      <c r="K104" s="398"/>
      <c r="L104" s="413"/>
      <c r="M104" s="413"/>
      <c r="N104" s="413"/>
      <c r="O104" s="413"/>
      <c r="P104" s="413"/>
      <c r="Q104" s="413"/>
      <c r="R104" s="413"/>
      <c r="S104" s="413"/>
      <c r="T104" s="413"/>
      <c r="U104" s="413"/>
      <c r="V104" s="413"/>
      <c r="W104" s="413"/>
      <c r="X104" s="413"/>
      <c r="Y104" s="413"/>
      <c r="Z104" s="414"/>
      <c r="AA104" s="412"/>
      <c r="AB104" s="412"/>
    </row>
    <row r="105" spans="2:28" s="396" customFormat="1">
      <c r="B105" s="397"/>
      <c r="C105" s="397"/>
      <c r="D105" s="397"/>
      <c r="E105" s="398"/>
      <c r="F105" s="397"/>
      <c r="G105" s="397"/>
      <c r="H105" s="397"/>
      <c r="I105" s="397"/>
      <c r="J105" s="397"/>
      <c r="K105" s="398"/>
      <c r="L105" s="413"/>
      <c r="M105" s="413"/>
      <c r="N105" s="413"/>
      <c r="O105" s="413"/>
      <c r="P105" s="413"/>
      <c r="Q105" s="413"/>
      <c r="R105" s="413"/>
      <c r="S105" s="413"/>
      <c r="T105" s="413"/>
      <c r="U105" s="413"/>
      <c r="V105" s="413"/>
      <c r="W105" s="413"/>
      <c r="X105" s="413"/>
      <c r="Y105" s="413"/>
      <c r="Z105" s="414"/>
      <c r="AA105" s="412"/>
      <c r="AB105" s="412"/>
    </row>
    <row r="106" spans="2:28" s="396" customFormat="1">
      <c r="B106" s="397"/>
      <c r="C106" s="397"/>
      <c r="D106" s="397"/>
      <c r="E106" s="398"/>
      <c r="F106" s="397"/>
      <c r="G106" s="397"/>
      <c r="H106" s="397"/>
      <c r="I106" s="397"/>
      <c r="J106" s="397"/>
      <c r="K106" s="398"/>
      <c r="L106" s="413"/>
      <c r="M106" s="413"/>
      <c r="N106" s="413"/>
      <c r="O106" s="413"/>
      <c r="P106" s="413"/>
      <c r="Q106" s="413"/>
      <c r="R106" s="413"/>
      <c r="S106" s="413"/>
      <c r="T106" s="413"/>
      <c r="U106" s="413"/>
      <c r="V106" s="413"/>
      <c r="W106" s="413"/>
      <c r="X106" s="413"/>
      <c r="Y106" s="413"/>
      <c r="Z106" s="414"/>
      <c r="AA106" s="412"/>
      <c r="AB106" s="412"/>
    </row>
    <row r="107" spans="2:28">
      <c r="O107" s="4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РП 6-10 кВ</vt:lpstr>
      <vt:lpstr>ПС 35 кВ</vt:lpstr>
      <vt:lpstr>ПС 110 кВ</vt:lpstr>
      <vt:lpstr>Лист1</vt:lpstr>
      <vt:lpstr>'ПС 110 кВ'!Область_печати</vt:lpstr>
      <vt:lpstr>'ПС 35 кВ'!Область_печати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Низовцев Александр Сергеевич</cp:lastModifiedBy>
  <cp:lastPrinted>2012-07-03T09:16:28Z</cp:lastPrinted>
  <dcterms:created xsi:type="dcterms:W3CDTF">2004-06-07T04:50:27Z</dcterms:created>
  <dcterms:modified xsi:type="dcterms:W3CDTF">2013-07-18T11:17:07Z</dcterms:modified>
</cp:coreProperties>
</file>